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aurecongroup-my.sharepoint.com/personal/peter_gillam1_aurecongroup_com/Documents/Comms/2023/48. Mamre 18/"/>
    </mc:Choice>
  </mc:AlternateContent>
  <xr:revisionPtr revIDLastSave="519" documentId="8_{A145DA4B-4530-4059-9EB9-D20701CB6303}" xr6:coauthVersionLast="47" xr6:coauthVersionMax="47" xr10:uidLastSave="{2C6B6155-83C6-4123-AAEB-2E10BD242D5A}"/>
  <bookViews>
    <workbookView xWindow="-110" yWindow="-110" windowWidth="19420" windowHeight="10420" tabRatio="803" activeTab="9" xr2:uid="{00000000-000D-0000-FFFF-FFFF00000000}"/>
  </bookViews>
  <sheets>
    <sheet name="summary" sheetId="54" r:id="rId1"/>
    <sheet name="SW" sheetId="35" r:id="rId2"/>
    <sheet name="W" sheetId="37" r:id="rId3"/>
    <sheet name="NW" sheetId="67" r:id="rId4"/>
    <sheet name="E" sheetId="68" r:id="rId5"/>
    <sheet name="N" sheetId="62" r:id="rId6"/>
    <sheet name="West Clusters" sheetId="48" r:id="rId7"/>
    <sheet name="South Creek" sheetId="55" r:id="rId8"/>
    <sheet name="All" sheetId="45" r:id="rId9"/>
    <sheet name="Water Quality" sheetId="56" r:id="rId10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1" i="56" l="1"/>
  <c r="K21" i="56"/>
  <c r="J22" i="56"/>
  <c r="K22" i="56"/>
  <c r="J23" i="56"/>
  <c r="K23" i="56"/>
  <c r="K20" i="56"/>
  <c r="J20" i="56"/>
  <c r="L20" i="56" s="1"/>
  <c r="L21" i="56"/>
  <c r="J11" i="56"/>
  <c r="E4" i="56"/>
  <c r="E28" i="56"/>
  <c r="E27" i="56"/>
  <c r="E26" i="56"/>
  <c r="E25" i="56"/>
  <c r="E21" i="56"/>
  <c r="E20" i="56"/>
  <c r="E19" i="56"/>
  <c r="E18" i="56"/>
  <c r="E14" i="56"/>
  <c r="E13" i="56"/>
  <c r="E12" i="56"/>
  <c r="E11" i="56"/>
  <c r="E5" i="56"/>
  <c r="E6" i="56"/>
  <c r="E7" i="56"/>
  <c r="K10" i="56"/>
  <c r="K11" i="56"/>
  <c r="K12" i="56"/>
  <c r="K13" i="56"/>
  <c r="K14" i="56"/>
  <c r="J12" i="56"/>
  <c r="J13" i="56"/>
  <c r="J14" i="56"/>
  <c r="J10" i="56"/>
  <c r="K4" i="56"/>
  <c r="K5" i="56"/>
  <c r="K6" i="56"/>
  <c r="K7" i="56"/>
  <c r="J5" i="56"/>
  <c r="J6" i="56"/>
  <c r="J7" i="56"/>
  <c r="J4" i="56"/>
  <c r="A31" i="56"/>
  <c r="F3667" i="68"/>
  <c r="F3666" i="68"/>
  <c r="F3665" i="68"/>
  <c r="F3664" i="68"/>
  <c r="F3663" i="68"/>
  <c r="F3662" i="68"/>
  <c r="F3661" i="68"/>
  <c r="F3660" i="68"/>
  <c r="F3659" i="68"/>
  <c r="F3658" i="68"/>
  <c r="F3657" i="68"/>
  <c r="F3656" i="68"/>
  <c r="F3655" i="68"/>
  <c r="F3654" i="68"/>
  <c r="F3653" i="68"/>
  <c r="F3652" i="68"/>
  <c r="F3651" i="68"/>
  <c r="F3650" i="68"/>
  <c r="F3649" i="68"/>
  <c r="F3648" i="68"/>
  <c r="F3647" i="68"/>
  <c r="F3646" i="68"/>
  <c r="F3645" i="68"/>
  <c r="F3644" i="68"/>
  <c r="F3643" i="68"/>
  <c r="F3642" i="68"/>
  <c r="F3641" i="68"/>
  <c r="F3640" i="68"/>
  <c r="F3639" i="68"/>
  <c r="F3638" i="68"/>
  <c r="F3637" i="68"/>
  <c r="F3636" i="68"/>
  <c r="F3635" i="68"/>
  <c r="F3634" i="68"/>
  <c r="F3633" i="68"/>
  <c r="F3632" i="68"/>
  <c r="F3631" i="68"/>
  <c r="F3630" i="68"/>
  <c r="F3629" i="68"/>
  <c r="F3628" i="68"/>
  <c r="F3627" i="68"/>
  <c r="F3626" i="68"/>
  <c r="F3625" i="68"/>
  <c r="F3624" i="68"/>
  <c r="F3623" i="68"/>
  <c r="F3622" i="68"/>
  <c r="F3621" i="68"/>
  <c r="F3620" i="68"/>
  <c r="F3619" i="68"/>
  <c r="F3618" i="68"/>
  <c r="F3617" i="68"/>
  <c r="F3616" i="68"/>
  <c r="F3615" i="68"/>
  <c r="F3614" i="68"/>
  <c r="F3613" i="68"/>
  <c r="F3612" i="68"/>
  <c r="F3611" i="68"/>
  <c r="F3610" i="68"/>
  <c r="F3609" i="68"/>
  <c r="F3608" i="68"/>
  <c r="F3607" i="68"/>
  <c r="F3606" i="68"/>
  <c r="F3605" i="68"/>
  <c r="F3604" i="68"/>
  <c r="F3603" i="68"/>
  <c r="F3602" i="68"/>
  <c r="F3601" i="68"/>
  <c r="F3600" i="68"/>
  <c r="F3599" i="68"/>
  <c r="F3598" i="68"/>
  <c r="F3597" i="68"/>
  <c r="F3596" i="68"/>
  <c r="F3595" i="68"/>
  <c r="F3594" i="68"/>
  <c r="F3593" i="68"/>
  <c r="F3592" i="68"/>
  <c r="F3591" i="68"/>
  <c r="F3590" i="68"/>
  <c r="F3589" i="68"/>
  <c r="F3588" i="68"/>
  <c r="F3587" i="68"/>
  <c r="F3586" i="68"/>
  <c r="F3585" i="68"/>
  <c r="F3584" i="68"/>
  <c r="F3583" i="68"/>
  <c r="F3582" i="68"/>
  <c r="F3581" i="68"/>
  <c r="F3580" i="68"/>
  <c r="F3579" i="68"/>
  <c r="F3578" i="68"/>
  <c r="F3577" i="68"/>
  <c r="F3576" i="68"/>
  <c r="F3575" i="68"/>
  <c r="F3574" i="68"/>
  <c r="F3573" i="68"/>
  <c r="F3572" i="68"/>
  <c r="F3571" i="68"/>
  <c r="F3570" i="68"/>
  <c r="F3569" i="68"/>
  <c r="F3568" i="68"/>
  <c r="F3567" i="68"/>
  <c r="F3566" i="68"/>
  <c r="F3565" i="68"/>
  <c r="F3564" i="68"/>
  <c r="F3563" i="68"/>
  <c r="F3562" i="68"/>
  <c r="F3561" i="68"/>
  <c r="F3560" i="68"/>
  <c r="F3559" i="68"/>
  <c r="F3558" i="68"/>
  <c r="F3557" i="68"/>
  <c r="F3556" i="68"/>
  <c r="F3555" i="68"/>
  <c r="F3554" i="68"/>
  <c r="F3553" i="68"/>
  <c r="F3552" i="68"/>
  <c r="F3551" i="68"/>
  <c r="F3550" i="68"/>
  <c r="F3549" i="68"/>
  <c r="F3548" i="68"/>
  <c r="F3547" i="68"/>
  <c r="F3546" i="68"/>
  <c r="F3545" i="68"/>
  <c r="F3544" i="68"/>
  <c r="F3543" i="68"/>
  <c r="F3542" i="68"/>
  <c r="F3541" i="68"/>
  <c r="F3540" i="68"/>
  <c r="F3539" i="68"/>
  <c r="F3538" i="68"/>
  <c r="F3537" i="68"/>
  <c r="F3536" i="68"/>
  <c r="F3535" i="68"/>
  <c r="F3534" i="68"/>
  <c r="F3533" i="68"/>
  <c r="F3532" i="68"/>
  <c r="F3531" i="68"/>
  <c r="F3530" i="68"/>
  <c r="F3529" i="68"/>
  <c r="F3528" i="68"/>
  <c r="F3527" i="68"/>
  <c r="F3526" i="68"/>
  <c r="F3525" i="68"/>
  <c r="F3524" i="68"/>
  <c r="F3523" i="68"/>
  <c r="F3522" i="68"/>
  <c r="F3521" i="68"/>
  <c r="F3520" i="68"/>
  <c r="F3519" i="68"/>
  <c r="F3518" i="68"/>
  <c r="F3517" i="68"/>
  <c r="F3516" i="68"/>
  <c r="F3515" i="68"/>
  <c r="F3514" i="68"/>
  <c r="F3513" i="68"/>
  <c r="F3512" i="68"/>
  <c r="F3511" i="68"/>
  <c r="F3510" i="68"/>
  <c r="F3509" i="68"/>
  <c r="F3508" i="68"/>
  <c r="F3507" i="68"/>
  <c r="F3506" i="68"/>
  <c r="F3505" i="68"/>
  <c r="F3504" i="68"/>
  <c r="F3503" i="68"/>
  <c r="F3502" i="68"/>
  <c r="F3501" i="68"/>
  <c r="F3500" i="68"/>
  <c r="F3499" i="68"/>
  <c r="F3498" i="68"/>
  <c r="F3497" i="68"/>
  <c r="F3496" i="68"/>
  <c r="F3495" i="68"/>
  <c r="F3494" i="68"/>
  <c r="F3493" i="68"/>
  <c r="F3492" i="68"/>
  <c r="F3491" i="68"/>
  <c r="F3490" i="68"/>
  <c r="F3489" i="68"/>
  <c r="F3488" i="68"/>
  <c r="F3487" i="68"/>
  <c r="F3486" i="68"/>
  <c r="F3485" i="68"/>
  <c r="F3484" i="68"/>
  <c r="F3483" i="68"/>
  <c r="F3482" i="68"/>
  <c r="F3481" i="68"/>
  <c r="F3480" i="68"/>
  <c r="F3479" i="68"/>
  <c r="F3478" i="68"/>
  <c r="F3477" i="68"/>
  <c r="F3476" i="68"/>
  <c r="F3475" i="68"/>
  <c r="F3474" i="68"/>
  <c r="F3473" i="68"/>
  <c r="F3472" i="68"/>
  <c r="F3471" i="68"/>
  <c r="F3470" i="68"/>
  <c r="F3469" i="68"/>
  <c r="F3468" i="68"/>
  <c r="F3467" i="68"/>
  <c r="F3466" i="68"/>
  <c r="F3465" i="68"/>
  <c r="F3464" i="68"/>
  <c r="F3463" i="68"/>
  <c r="F3462" i="68"/>
  <c r="F3461" i="68"/>
  <c r="F3460" i="68"/>
  <c r="F3459" i="68"/>
  <c r="F3458" i="68"/>
  <c r="F3457" i="68"/>
  <c r="F3456" i="68"/>
  <c r="F3455" i="68"/>
  <c r="F3454" i="68"/>
  <c r="F3453" i="68"/>
  <c r="F3452" i="68"/>
  <c r="F3451" i="68"/>
  <c r="F3450" i="68"/>
  <c r="F3449" i="68"/>
  <c r="F3448" i="68"/>
  <c r="F3447" i="68"/>
  <c r="F3446" i="68"/>
  <c r="F3445" i="68"/>
  <c r="F3444" i="68"/>
  <c r="F3443" i="68"/>
  <c r="F3442" i="68"/>
  <c r="F3441" i="68"/>
  <c r="F3440" i="68"/>
  <c r="F3439" i="68"/>
  <c r="F3438" i="68"/>
  <c r="F3437" i="68"/>
  <c r="F3436" i="68"/>
  <c r="F3435" i="68"/>
  <c r="F3434" i="68"/>
  <c r="F3433" i="68"/>
  <c r="F3432" i="68"/>
  <c r="F3431" i="68"/>
  <c r="F3430" i="68"/>
  <c r="F3429" i="68"/>
  <c r="F3428" i="68"/>
  <c r="F3427" i="68"/>
  <c r="F3426" i="68"/>
  <c r="F3425" i="68"/>
  <c r="F3424" i="68"/>
  <c r="F3423" i="68"/>
  <c r="F3422" i="68"/>
  <c r="F3421" i="68"/>
  <c r="F3420" i="68"/>
  <c r="F3419" i="68"/>
  <c r="F3418" i="68"/>
  <c r="F3417" i="68"/>
  <c r="F3416" i="68"/>
  <c r="F3415" i="68"/>
  <c r="F3414" i="68"/>
  <c r="F3413" i="68"/>
  <c r="F3412" i="68"/>
  <c r="F3411" i="68"/>
  <c r="F3410" i="68"/>
  <c r="F3409" i="68"/>
  <c r="F3408" i="68"/>
  <c r="F3407" i="68"/>
  <c r="F3406" i="68"/>
  <c r="F3405" i="68"/>
  <c r="F3404" i="68"/>
  <c r="F3403" i="68"/>
  <c r="F3402" i="68"/>
  <c r="F3401" i="68"/>
  <c r="F3400" i="68"/>
  <c r="F3399" i="68"/>
  <c r="F3398" i="68"/>
  <c r="F3397" i="68"/>
  <c r="F3396" i="68"/>
  <c r="F3395" i="68"/>
  <c r="F3394" i="68"/>
  <c r="F3393" i="68"/>
  <c r="F3392" i="68"/>
  <c r="F3391" i="68"/>
  <c r="F3390" i="68"/>
  <c r="F3389" i="68"/>
  <c r="F3388" i="68"/>
  <c r="F3387" i="68"/>
  <c r="F3386" i="68"/>
  <c r="F3385" i="68"/>
  <c r="F3384" i="68"/>
  <c r="F3383" i="68"/>
  <c r="F3382" i="68"/>
  <c r="F3381" i="68"/>
  <c r="F3380" i="68"/>
  <c r="F3379" i="68"/>
  <c r="F3378" i="68"/>
  <c r="F3377" i="68"/>
  <c r="F3376" i="68"/>
  <c r="F3375" i="68"/>
  <c r="F3374" i="68"/>
  <c r="F3373" i="68"/>
  <c r="F3372" i="68"/>
  <c r="F3371" i="68"/>
  <c r="F3370" i="68"/>
  <c r="F3369" i="68"/>
  <c r="F3368" i="68"/>
  <c r="F3367" i="68"/>
  <c r="F3366" i="68"/>
  <c r="F3365" i="68"/>
  <c r="F3364" i="68"/>
  <c r="F3363" i="68"/>
  <c r="F3362" i="68"/>
  <c r="F3361" i="68"/>
  <c r="F3360" i="68"/>
  <c r="F3359" i="68"/>
  <c r="F3358" i="68"/>
  <c r="F3357" i="68"/>
  <c r="F3356" i="68"/>
  <c r="F3355" i="68"/>
  <c r="F3354" i="68"/>
  <c r="F3353" i="68"/>
  <c r="F3352" i="68"/>
  <c r="F3351" i="68"/>
  <c r="F3350" i="68"/>
  <c r="F3349" i="68"/>
  <c r="F3348" i="68"/>
  <c r="F3347" i="68"/>
  <c r="F3346" i="68"/>
  <c r="F3345" i="68"/>
  <c r="F3344" i="68"/>
  <c r="F3343" i="68"/>
  <c r="F3342" i="68"/>
  <c r="F3341" i="68"/>
  <c r="F3340" i="68"/>
  <c r="F3339" i="68"/>
  <c r="F3338" i="68"/>
  <c r="F3337" i="68"/>
  <c r="F3336" i="68"/>
  <c r="F3335" i="68"/>
  <c r="F3334" i="68"/>
  <c r="F3333" i="68"/>
  <c r="F3332" i="68"/>
  <c r="F3331" i="68"/>
  <c r="F3330" i="68"/>
  <c r="F3329" i="68"/>
  <c r="F3328" i="68"/>
  <c r="F3327" i="68"/>
  <c r="F3326" i="68"/>
  <c r="F3325" i="68"/>
  <c r="F3324" i="68"/>
  <c r="F3323" i="68"/>
  <c r="F3322" i="68"/>
  <c r="F3321" i="68"/>
  <c r="F3320" i="68"/>
  <c r="F3319" i="68"/>
  <c r="F3318" i="68"/>
  <c r="F3317" i="68"/>
  <c r="F3316" i="68"/>
  <c r="F3315" i="68"/>
  <c r="F3314" i="68"/>
  <c r="F3313" i="68"/>
  <c r="F3312" i="68"/>
  <c r="F3311" i="68"/>
  <c r="F3310" i="68"/>
  <c r="F3309" i="68"/>
  <c r="F3308" i="68"/>
  <c r="F3307" i="68"/>
  <c r="F3306" i="68"/>
  <c r="F3305" i="68"/>
  <c r="F3304" i="68"/>
  <c r="F3303" i="68"/>
  <c r="F3302" i="68"/>
  <c r="F3301" i="68"/>
  <c r="F3300" i="68"/>
  <c r="F3299" i="68"/>
  <c r="F3298" i="68"/>
  <c r="F3297" i="68"/>
  <c r="F3296" i="68"/>
  <c r="F3295" i="68"/>
  <c r="F3294" i="68"/>
  <c r="F3293" i="68"/>
  <c r="F3292" i="68"/>
  <c r="F3291" i="68"/>
  <c r="F3290" i="68"/>
  <c r="F3289" i="68"/>
  <c r="F3288" i="68"/>
  <c r="F3287" i="68"/>
  <c r="F3286" i="68"/>
  <c r="F3285" i="68"/>
  <c r="F3284" i="68"/>
  <c r="F3283" i="68"/>
  <c r="F3282" i="68"/>
  <c r="F3281" i="68"/>
  <c r="F3280" i="68"/>
  <c r="F3279" i="68"/>
  <c r="F3278" i="68"/>
  <c r="F3277" i="68"/>
  <c r="F3276" i="68"/>
  <c r="F3275" i="68"/>
  <c r="F3274" i="68"/>
  <c r="F3273" i="68"/>
  <c r="F3272" i="68"/>
  <c r="F3271" i="68"/>
  <c r="F3270" i="68"/>
  <c r="F3269" i="68"/>
  <c r="F3268" i="68"/>
  <c r="F3267" i="68"/>
  <c r="F3266" i="68"/>
  <c r="F3265" i="68"/>
  <c r="F3264" i="68"/>
  <c r="F3263" i="68"/>
  <c r="F3262" i="68"/>
  <c r="F3261" i="68"/>
  <c r="F3260" i="68"/>
  <c r="F3259" i="68"/>
  <c r="F3258" i="68"/>
  <c r="F3257" i="68"/>
  <c r="F3256" i="68"/>
  <c r="F3255" i="68"/>
  <c r="F3254" i="68"/>
  <c r="F3253" i="68"/>
  <c r="F3252" i="68"/>
  <c r="F3251" i="68"/>
  <c r="F3250" i="68"/>
  <c r="F3249" i="68"/>
  <c r="F3248" i="68"/>
  <c r="F3247" i="68"/>
  <c r="F3246" i="68"/>
  <c r="F3245" i="68"/>
  <c r="F3244" i="68"/>
  <c r="F3243" i="68"/>
  <c r="F3242" i="68"/>
  <c r="F3241" i="68"/>
  <c r="F3240" i="68"/>
  <c r="F3239" i="68"/>
  <c r="F3238" i="68"/>
  <c r="F3237" i="68"/>
  <c r="F3236" i="68"/>
  <c r="F3235" i="68"/>
  <c r="F3234" i="68"/>
  <c r="F3233" i="68"/>
  <c r="F3232" i="68"/>
  <c r="F3231" i="68"/>
  <c r="F3230" i="68"/>
  <c r="F3229" i="68"/>
  <c r="F3228" i="68"/>
  <c r="F3227" i="68"/>
  <c r="F3226" i="68"/>
  <c r="F3225" i="68"/>
  <c r="F3224" i="68"/>
  <c r="F3223" i="68"/>
  <c r="F3222" i="68"/>
  <c r="F3221" i="68"/>
  <c r="F3220" i="68"/>
  <c r="F3219" i="68"/>
  <c r="F3218" i="68"/>
  <c r="F3217" i="68"/>
  <c r="F3216" i="68"/>
  <c r="F3215" i="68"/>
  <c r="F3214" i="68"/>
  <c r="F3213" i="68"/>
  <c r="F3212" i="68"/>
  <c r="F3211" i="68"/>
  <c r="F3210" i="68"/>
  <c r="F3209" i="68"/>
  <c r="F3208" i="68"/>
  <c r="F3207" i="68"/>
  <c r="F3206" i="68"/>
  <c r="F3205" i="68"/>
  <c r="F3204" i="68"/>
  <c r="F3203" i="68"/>
  <c r="F3202" i="68"/>
  <c r="F3201" i="68"/>
  <c r="F3200" i="68"/>
  <c r="F3199" i="68"/>
  <c r="F3198" i="68"/>
  <c r="F3197" i="68"/>
  <c r="F3196" i="68"/>
  <c r="F3195" i="68"/>
  <c r="F3194" i="68"/>
  <c r="F3193" i="68"/>
  <c r="F3192" i="68"/>
  <c r="F3191" i="68"/>
  <c r="F3190" i="68"/>
  <c r="F3189" i="68"/>
  <c r="F3188" i="68"/>
  <c r="F3187" i="68"/>
  <c r="F3186" i="68"/>
  <c r="F3185" i="68"/>
  <c r="F3184" i="68"/>
  <c r="F3183" i="68"/>
  <c r="F3182" i="68"/>
  <c r="F3181" i="68"/>
  <c r="F3180" i="68"/>
  <c r="F3179" i="68"/>
  <c r="F3178" i="68"/>
  <c r="F3177" i="68"/>
  <c r="F3176" i="68"/>
  <c r="F3175" i="68"/>
  <c r="F3174" i="68"/>
  <c r="F3173" i="68"/>
  <c r="F3172" i="68"/>
  <c r="F3171" i="68"/>
  <c r="F3170" i="68"/>
  <c r="F3169" i="68"/>
  <c r="F3168" i="68"/>
  <c r="F3167" i="68"/>
  <c r="F3166" i="68"/>
  <c r="F3165" i="68"/>
  <c r="F3164" i="68"/>
  <c r="F3163" i="68"/>
  <c r="F3162" i="68"/>
  <c r="F3161" i="68"/>
  <c r="F3160" i="68"/>
  <c r="F3159" i="68"/>
  <c r="F3158" i="68"/>
  <c r="F3157" i="68"/>
  <c r="F3156" i="68"/>
  <c r="F3155" i="68"/>
  <c r="F3154" i="68"/>
  <c r="F3153" i="68"/>
  <c r="F3152" i="68"/>
  <c r="F3151" i="68"/>
  <c r="F3150" i="68"/>
  <c r="F3149" i="68"/>
  <c r="F3148" i="68"/>
  <c r="F3147" i="68"/>
  <c r="F3146" i="68"/>
  <c r="F3145" i="68"/>
  <c r="F3144" i="68"/>
  <c r="F3143" i="68"/>
  <c r="F3142" i="68"/>
  <c r="F3141" i="68"/>
  <c r="F3140" i="68"/>
  <c r="F3139" i="68"/>
  <c r="F3138" i="68"/>
  <c r="F3137" i="68"/>
  <c r="F3136" i="68"/>
  <c r="F3135" i="68"/>
  <c r="F3134" i="68"/>
  <c r="F3133" i="68"/>
  <c r="F3132" i="68"/>
  <c r="F3131" i="68"/>
  <c r="F3130" i="68"/>
  <c r="F3129" i="68"/>
  <c r="F3128" i="68"/>
  <c r="F3127" i="68"/>
  <c r="F3126" i="68"/>
  <c r="F3125" i="68"/>
  <c r="F3124" i="68"/>
  <c r="F3123" i="68"/>
  <c r="F3122" i="68"/>
  <c r="F3121" i="68"/>
  <c r="F3120" i="68"/>
  <c r="F3119" i="68"/>
  <c r="F3118" i="68"/>
  <c r="F3117" i="68"/>
  <c r="F3116" i="68"/>
  <c r="F3115" i="68"/>
  <c r="F3114" i="68"/>
  <c r="F3113" i="68"/>
  <c r="F3112" i="68"/>
  <c r="F3111" i="68"/>
  <c r="F3110" i="68"/>
  <c r="F3109" i="68"/>
  <c r="F3108" i="68"/>
  <c r="F3107" i="68"/>
  <c r="F3106" i="68"/>
  <c r="F3105" i="68"/>
  <c r="F3104" i="68"/>
  <c r="F3103" i="68"/>
  <c r="F3102" i="68"/>
  <c r="F3101" i="68"/>
  <c r="F3100" i="68"/>
  <c r="F3099" i="68"/>
  <c r="F3098" i="68"/>
  <c r="F3097" i="68"/>
  <c r="F3096" i="68"/>
  <c r="F3095" i="68"/>
  <c r="F3094" i="68"/>
  <c r="F3093" i="68"/>
  <c r="F3092" i="68"/>
  <c r="F3091" i="68"/>
  <c r="F3090" i="68"/>
  <c r="F3089" i="68"/>
  <c r="F3088" i="68"/>
  <c r="F3087" i="68"/>
  <c r="F3086" i="68"/>
  <c r="F3085" i="68"/>
  <c r="F3084" i="68"/>
  <c r="F3083" i="68"/>
  <c r="F3082" i="68"/>
  <c r="F3081" i="68"/>
  <c r="F3080" i="68"/>
  <c r="F3079" i="68"/>
  <c r="F3078" i="68"/>
  <c r="F3077" i="68"/>
  <c r="F3076" i="68"/>
  <c r="F3075" i="68"/>
  <c r="F3074" i="68"/>
  <c r="F3073" i="68"/>
  <c r="F3072" i="68"/>
  <c r="F3071" i="68"/>
  <c r="F3070" i="68"/>
  <c r="F3069" i="68"/>
  <c r="F3068" i="68"/>
  <c r="F3067" i="68"/>
  <c r="F3066" i="68"/>
  <c r="F3065" i="68"/>
  <c r="F3064" i="68"/>
  <c r="F3063" i="68"/>
  <c r="F3062" i="68"/>
  <c r="F3061" i="68"/>
  <c r="F3060" i="68"/>
  <c r="F3059" i="68"/>
  <c r="F3058" i="68"/>
  <c r="F3057" i="68"/>
  <c r="F3056" i="68"/>
  <c r="F3055" i="68"/>
  <c r="F3054" i="68"/>
  <c r="F3053" i="68"/>
  <c r="F3052" i="68"/>
  <c r="F3051" i="68"/>
  <c r="F3050" i="68"/>
  <c r="F3049" i="68"/>
  <c r="F3048" i="68"/>
  <c r="F3047" i="68"/>
  <c r="F3046" i="68"/>
  <c r="F3045" i="68"/>
  <c r="F3044" i="68"/>
  <c r="F3043" i="68"/>
  <c r="F3042" i="68"/>
  <c r="F3041" i="68"/>
  <c r="F3040" i="68"/>
  <c r="F3039" i="68"/>
  <c r="F3038" i="68"/>
  <c r="F3037" i="68"/>
  <c r="F3036" i="68"/>
  <c r="F3035" i="68"/>
  <c r="F3034" i="68"/>
  <c r="F3033" i="68"/>
  <c r="F3032" i="68"/>
  <c r="F3031" i="68"/>
  <c r="F3030" i="68"/>
  <c r="F3029" i="68"/>
  <c r="F3028" i="68"/>
  <c r="F3027" i="68"/>
  <c r="F3026" i="68"/>
  <c r="F3025" i="68"/>
  <c r="F3024" i="68"/>
  <c r="F3023" i="68"/>
  <c r="F3022" i="68"/>
  <c r="F3021" i="68"/>
  <c r="F3020" i="68"/>
  <c r="F3019" i="68"/>
  <c r="F3018" i="68"/>
  <c r="F3017" i="68"/>
  <c r="F3016" i="68"/>
  <c r="F3015" i="68"/>
  <c r="F3014" i="68"/>
  <c r="F3013" i="68"/>
  <c r="F3012" i="68"/>
  <c r="F3011" i="68"/>
  <c r="F3010" i="68"/>
  <c r="F3009" i="68"/>
  <c r="F3008" i="68"/>
  <c r="F3007" i="68"/>
  <c r="F3006" i="68"/>
  <c r="F3005" i="68"/>
  <c r="F3004" i="68"/>
  <c r="F3003" i="68"/>
  <c r="F3002" i="68"/>
  <c r="F3001" i="68"/>
  <c r="F3000" i="68"/>
  <c r="F2999" i="68"/>
  <c r="F2998" i="68"/>
  <c r="F2997" i="68"/>
  <c r="F2996" i="68"/>
  <c r="F2995" i="68"/>
  <c r="F2994" i="68"/>
  <c r="F2993" i="68"/>
  <c r="F2992" i="68"/>
  <c r="F2991" i="68"/>
  <c r="F2990" i="68"/>
  <c r="F2989" i="68"/>
  <c r="F2988" i="68"/>
  <c r="F2987" i="68"/>
  <c r="F2986" i="68"/>
  <c r="F2985" i="68"/>
  <c r="F2984" i="68"/>
  <c r="F2983" i="68"/>
  <c r="F2982" i="68"/>
  <c r="F2981" i="68"/>
  <c r="F2980" i="68"/>
  <c r="F2979" i="68"/>
  <c r="F2978" i="68"/>
  <c r="F2977" i="68"/>
  <c r="F2976" i="68"/>
  <c r="F2975" i="68"/>
  <c r="F2974" i="68"/>
  <c r="F2973" i="68"/>
  <c r="F2972" i="68"/>
  <c r="F2971" i="68"/>
  <c r="F2970" i="68"/>
  <c r="F2969" i="68"/>
  <c r="F2968" i="68"/>
  <c r="F2967" i="68"/>
  <c r="F2966" i="68"/>
  <c r="F2965" i="68"/>
  <c r="F2964" i="68"/>
  <c r="F2963" i="68"/>
  <c r="F2962" i="68"/>
  <c r="F2961" i="68"/>
  <c r="F2960" i="68"/>
  <c r="F2959" i="68"/>
  <c r="F2958" i="68"/>
  <c r="F2957" i="68"/>
  <c r="F2956" i="68"/>
  <c r="F2955" i="68"/>
  <c r="F2954" i="68"/>
  <c r="F2953" i="68"/>
  <c r="F2952" i="68"/>
  <c r="F2951" i="68"/>
  <c r="F2950" i="68"/>
  <c r="F2949" i="68"/>
  <c r="F2948" i="68"/>
  <c r="F2947" i="68"/>
  <c r="F2946" i="68"/>
  <c r="F2945" i="68"/>
  <c r="F2944" i="68"/>
  <c r="F2943" i="68"/>
  <c r="F2942" i="68"/>
  <c r="F2941" i="68"/>
  <c r="F2940" i="68"/>
  <c r="F2939" i="68"/>
  <c r="F2938" i="68"/>
  <c r="F2937" i="68"/>
  <c r="F2936" i="68"/>
  <c r="F2935" i="68"/>
  <c r="F2934" i="68"/>
  <c r="F2933" i="68"/>
  <c r="F2932" i="68"/>
  <c r="F2931" i="68"/>
  <c r="F2930" i="68"/>
  <c r="F2929" i="68"/>
  <c r="F2928" i="68"/>
  <c r="F2927" i="68"/>
  <c r="F2926" i="68"/>
  <c r="F2925" i="68"/>
  <c r="F2924" i="68"/>
  <c r="F2923" i="68"/>
  <c r="F2922" i="68"/>
  <c r="F2921" i="68"/>
  <c r="F2920" i="68"/>
  <c r="F2919" i="68"/>
  <c r="F2918" i="68"/>
  <c r="F2917" i="68"/>
  <c r="F2916" i="68"/>
  <c r="F2915" i="68"/>
  <c r="F2914" i="68"/>
  <c r="F2913" i="68"/>
  <c r="F2912" i="68"/>
  <c r="F2911" i="68"/>
  <c r="F2910" i="68"/>
  <c r="F2909" i="68"/>
  <c r="F2908" i="68"/>
  <c r="F2907" i="68"/>
  <c r="F2906" i="68"/>
  <c r="F2905" i="68"/>
  <c r="F2904" i="68"/>
  <c r="F2903" i="68"/>
  <c r="F2902" i="68"/>
  <c r="F2901" i="68"/>
  <c r="F2900" i="68"/>
  <c r="F2899" i="68"/>
  <c r="F2898" i="68"/>
  <c r="F2897" i="68"/>
  <c r="F2896" i="68"/>
  <c r="F2895" i="68"/>
  <c r="F2894" i="68"/>
  <c r="F2893" i="68"/>
  <c r="F2892" i="68"/>
  <c r="F2891" i="68"/>
  <c r="F2890" i="68"/>
  <c r="F2889" i="68"/>
  <c r="F2888" i="68"/>
  <c r="F2887" i="68"/>
  <c r="F2886" i="68"/>
  <c r="F2885" i="68"/>
  <c r="F2884" i="68"/>
  <c r="F2883" i="68"/>
  <c r="F2882" i="68"/>
  <c r="F2881" i="68"/>
  <c r="F2880" i="68"/>
  <c r="F2879" i="68"/>
  <c r="F2878" i="68"/>
  <c r="F2877" i="68"/>
  <c r="F2876" i="68"/>
  <c r="F2875" i="68"/>
  <c r="F2874" i="68"/>
  <c r="F2873" i="68"/>
  <c r="F2872" i="68"/>
  <c r="F2871" i="68"/>
  <c r="F2870" i="68"/>
  <c r="F2869" i="68"/>
  <c r="F2868" i="68"/>
  <c r="F2867" i="68"/>
  <c r="F2866" i="68"/>
  <c r="F2865" i="68"/>
  <c r="F2864" i="68"/>
  <c r="F2863" i="68"/>
  <c r="F2862" i="68"/>
  <c r="F2861" i="68"/>
  <c r="F2860" i="68"/>
  <c r="F2859" i="68"/>
  <c r="F2858" i="68"/>
  <c r="F2857" i="68"/>
  <c r="F2856" i="68"/>
  <c r="F2855" i="68"/>
  <c r="F2854" i="68"/>
  <c r="F2853" i="68"/>
  <c r="F2852" i="68"/>
  <c r="F2851" i="68"/>
  <c r="F2850" i="68"/>
  <c r="F2849" i="68"/>
  <c r="F2848" i="68"/>
  <c r="F2847" i="68"/>
  <c r="F2846" i="68"/>
  <c r="F2845" i="68"/>
  <c r="F2844" i="68"/>
  <c r="F2843" i="68"/>
  <c r="F2842" i="68"/>
  <c r="F2841" i="68"/>
  <c r="F2840" i="68"/>
  <c r="F2839" i="68"/>
  <c r="F2838" i="68"/>
  <c r="F2837" i="68"/>
  <c r="F2836" i="68"/>
  <c r="F2835" i="68"/>
  <c r="F2834" i="68"/>
  <c r="F2833" i="68"/>
  <c r="F2832" i="68"/>
  <c r="F2831" i="68"/>
  <c r="F2830" i="68"/>
  <c r="F2829" i="68"/>
  <c r="F2828" i="68"/>
  <c r="F2827" i="68"/>
  <c r="F2826" i="68"/>
  <c r="F2825" i="68"/>
  <c r="F2824" i="68"/>
  <c r="F2823" i="68"/>
  <c r="F2822" i="68"/>
  <c r="F2821" i="68"/>
  <c r="F2820" i="68"/>
  <c r="F2819" i="68"/>
  <c r="F2818" i="68"/>
  <c r="F2817" i="68"/>
  <c r="F2816" i="68"/>
  <c r="F2815" i="68"/>
  <c r="F2814" i="68"/>
  <c r="F2813" i="68"/>
  <c r="F2812" i="68"/>
  <c r="F2811" i="68"/>
  <c r="F2810" i="68"/>
  <c r="F2809" i="68"/>
  <c r="F2808" i="68"/>
  <c r="F2807" i="68"/>
  <c r="F2806" i="68"/>
  <c r="F2805" i="68"/>
  <c r="F2804" i="68"/>
  <c r="F2803" i="68"/>
  <c r="F2802" i="68"/>
  <c r="F2801" i="68"/>
  <c r="F2800" i="68"/>
  <c r="F2799" i="68"/>
  <c r="F2798" i="68"/>
  <c r="F2797" i="68"/>
  <c r="F2796" i="68"/>
  <c r="F2795" i="68"/>
  <c r="F2794" i="68"/>
  <c r="F2793" i="68"/>
  <c r="F2792" i="68"/>
  <c r="F2791" i="68"/>
  <c r="F2790" i="68"/>
  <c r="F2789" i="68"/>
  <c r="F2788" i="68"/>
  <c r="F2787" i="68"/>
  <c r="F2786" i="68"/>
  <c r="F2785" i="68"/>
  <c r="F2784" i="68"/>
  <c r="F2783" i="68"/>
  <c r="F2782" i="68"/>
  <c r="F2781" i="68"/>
  <c r="F2780" i="68"/>
  <c r="F2779" i="68"/>
  <c r="F2778" i="68"/>
  <c r="F2777" i="68"/>
  <c r="F2776" i="68"/>
  <c r="F2775" i="68"/>
  <c r="F2774" i="68"/>
  <c r="F2773" i="68"/>
  <c r="F2772" i="68"/>
  <c r="F2771" i="68"/>
  <c r="F2770" i="68"/>
  <c r="F2769" i="68"/>
  <c r="F2768" i="68"/>
  <c r="F2767" i="68"/>
  <c r="F2766" i="68"/>
  <c r="F2765" i="68"/>
  <c r="F2764" i="68"/>
  <c r="F2763" i="68"/>
  <c r="F2762" i="68"/>
  <c r="F2761" i="68"/>
  <c r="F2760" i="68"/>
  <c r="F2759" i="68"/>
  <c r="F2758" i="68"/>
  <c r="F2757" i="68"/>
  <c r="F2756" i="68"/>
  <c r="F2755" i="68"/>
  <c r="F2754" i="68"/>
  <c r="F2753" i="68"/>
  <c r="F2752" i="68"/>
  <c r="F2751" i="68"/>
  <c r="F2750" i="68"/>
  <c r="F2749" i="68"/>
  <c r="F2748" i="68"/>
  <c r="F2747" i="68"/>
  <c r="F2746" i="68"/>
  <c r="F2745" i="68"/>
  <c r="F2744" i="68"/>
  <c r="F2743" i="68"/>
  <c r="F2742" i="68"/>
  <c r="F2741" i="68"/>
  <c r="F2740" i="68"/>
  <c r="F2739" i="68"/>
  <c r="F2738" i="68"/>
  <c r="F2737" i="68"/>
  <c r="F2736" i="68"/>
  <c r="F2735" i="68"/>
  <c r="F2734" i="68"/>
  <c r="F2733" i="68"/>
  <c r="F2732" i="68"/>
  <c r="F2731" i="68"/>
  <c r="F2730" i="68"/>
  <c r="F2729" i="68"/>
  <c r="F2728" i="68"/>
  <c r="F2727" i="68"/>
  <c r="F2726" i="68"/>
  <c r="F2725" i="68"/>
  <c r="F2724" i="68"/>
  <c r="F2723" i="68"/>
  <c r="F2722" i="68"/>
  <c r="F2721" i="68"/>
  <c r="F2720" i="68"/>
  <c r="F2719" i="68"/>
  <c r="F2718" i="68"/>
  <c r="F2717" i="68"/>
  <c r="F2716" i="68"/>
  <c r="F2715" i="68"/>
  <c r="F2714" i="68"/>
  <c r="F2713" i="68"/>
  <c r="F2712" i="68"/>
  <c r="F2711" i="68"/>
  <c r="F2710" i="68"/>
  <c r="F2709" i="68"/>
  <c r="F2708" i="68"/>
  <c r="F2707" i="68"/>
  <c r="F2706" i="68"/>
  <c r="F2705" i="68"/>
  <c r="F2704" i="68"/>
  <c r="F2703" i="68"/>
  <c r="F2702" i="68"/>
  <c r="F2701" i="68"/>
  <c r="F2700" i="68"/>
  <c r="F2699" i="68"/>
  <c r="F2698" i="68"/>
  <c r="F2697" i="68"/>
  <c r="F2696" i="68"/>
  <c r="F2695" i="68"/>
  <c r="F2694" i="68"/>
  <c r="F2693" i="68"/>
  <c r="F2692" i="68"/>
  <c r="F2691" i="68"/>
  <c r="F2690" i="68"/>
  <c r="F2689" i="68"/>
  <c r="F2688" i="68"/>
  <c r="F2687" i="68"/>
  <c r="F2686" i="68"/>
  <c r="F2685" i="68"/>
  <c r="F2684" i="68"/>
  <c r="F2683" i="68"/>
  <c r="F2682" i="68"/>
  <c r="F2681" i="68"/>
  <c r="F2680" i="68"/>
  <c r="F2679" i="68"/>
  <c r="F2678" i="68"/>
  <c r="F2677" i="68"/>
  <c r="F2676" i="68"/>
  <c r="F2675" i="68"/>
  <c r="F2674" i="68"/>
  <c r="F2673" i="68"/>
  <c r="F2672" i="68"/>
  <c r="F2671" i="68"/>
  <c r="F2670" i="68"/>
  <c r="F2669" i="68"/>
  <c r="F2668" i="68"/>
  <c r="F2667" i="68"/>
  <c r="F2666" i="68"/>
  <c r="F2665" i="68"/>
  <c r="F2664" i="68"/>
  <c r="F2663" i="68"/>
  <c r="F2662" i="68"/>
  <c r="F2661" i="68"/>
  <c r="F2660" i="68"/>
  <c r="F2659" i="68"/>
  <c r="F2658" i="68"/>
  <c r="F2657" i="68"/>
  <c r="F2656" i="68"/>
  <c r="F2655" i="68"/>
  <c r="F2654" i="68"/>
  <c r="F2653" i="68"/>
  <c r="F2652" i="68"/>
  <c r="F2651" i="68"/>
  <c r="F2650" i="68"/>
  <c r="F2649" i="68"/>
  <c r="F2648" i="68"/>
  <c r="F2647" i="68"/>
  <c r="F2646" i="68"/>
  <c r="F2645" i="68"/>
  <c r="F2644" i="68"/>
  <c r="F2643" i="68"/>
  <c r="F2642" i="68"/>
  <c r="F2641" i="68"/>
  <c r="F2640" i="68"/>
  <c r="F2639" i="68"/>
  <c r="F2638" i="68"/>
  <c r="F2637" i="68"/>
  <c r="F2636" i="68"/>
  <c r="F2635" i="68"/>
  <c r="F2634" i="68"/>
  <c r="F2633" i="68"/>
  <c r="F2632" i="68"/>
  <c r="F2631" i="68"/>
  <c r="F2630" i="68"/>
  <c r="F2629" i="68"/>
  <c r="F2628" i="68"/>
  <c r="F2627" i="68"/>
  <c r="F2626" i="68"/>
  <c r="F2625" i="68"/>
  <c r="F2624" i="68"/>
  <c r="F2623" i="68"/>
  <c r="F2622" i="68"/>
  <c r="F2621" i="68"/>
  <c r="F2620" i="68"/>
  <c r="F2619" i="68"/>
  <c r="F2618" i="68"/>
  <c r="F2617" i="68"/>
  <c r="F2616" i="68"/>
  <c r="F2615" i="68"/>
  <c r="F2614" i="68"/>
  <c r="F2613" i="68"/>
  <c r="F2612" i="68"/>
  <c r="F2611" i="68"/>
  <c r="F2610" i="68"/>
  <c r="F2609" i="68"/>
  <c r="F2608" i="68"/>
  <c r="F2607" i="68"/>
  <c r="F2606" i="68"/>
  <c r="F2605" i="68"/>
  <c r="F2604" i="68"/>
  <c r="F2603" i="68"/>
  <c r="F2602" i="68"/>
  <c r="F2601" i="68"/>
  <c r="F2600" i="68"/>
  <c r="F2599" i="68"/>
  <c r="F2598" i="68"/>
  <c r="F2597" i="68"/>
  <c r="F2596" i="68"/>
  <c r="F2595" i="68"/>
  <c r="F2594" i="68"/>
  <c r="F2593" i="68"/>
  <c r="F2592" i="68"/>
  <c r="F2591" i="68"/>
  <c r="F2590" i="68"/>
  <c r="F2589" i="68"/>
  <c r="F2588" i="68"/>
  <c r="F2587" i="68"/>
  <c r="F2586" i="68"/>
  <c r="F2585" i="68"/>
  <c r="F2584" i="68"/>
  <c r="F2583" i="68"/>
  <c r="F2582" i="68"/>
  <c r="F2581" i="68"/>
  <c r="F2580" i="68"/>
  <c r="F2579" i="68"/>
  <c r="F2578" i="68"/>
  <c r="F2577" i="68"/>
  <c r="F2576" i="68"/>
  <c r="F2575" i="68"/>
  <c r="F2574" i="68"/>
  <c r="F2573" i="68"/>
  <c r="F2572" i="68"/>
  <c r="F2571" i="68"/>
  <c r="F2570" i="68"/>
  <c r="F2569" i="68"/>
  <c r="F2568" i="68"/>
  <c r="F2567" i="68"/>
  <c r="F2566" i="68"/>
  <c r="F2565" i="68"/>
  <c r="F2564" i="68"/>
  <c r="F2563" i="68"/>
  <c r="F2562" i="68"/>
  <c r="F2561" i="68"/>
  <c r="F2560" i="68"/>
  <c r="F2559" i="68"/>
  <c r="F2558" i="68"/>
  <c r="F2557" i="68"/>
  <c r="F2556" i="68"/>
  <c r="F2555" i="68"/>
  <c r="F2554" i="68"/>
  <c r="F2553" i="68"/>
  <c r="F2552" i="68"/>
  <c r="F2551" i="68"/>
  <c r="F2550" i="68"/>
  <c r="F2549" i="68"/>
  <c r="F2548" i="68"/>
  <c r="F2547" i="68"/>
  <c r="F2546" i="68"/>
  <c r="F2545" i="68"/>
  <c r="F2544" i="68"/>
  <c r="F2543" i="68"/>
  <c r="F2542" i="68"/>
  <c r="F2541" i="68"/>
  <c r="F2540" i="68"/>
  <c r="F2539" i="68"/>
  <c r="F2538" i="68"/>
  <c r="F2537" i="68"/>
  <c r="F2536" i="68"/>
  <c r="F2535" i="68"/>
  <c r="F2534" i="68"/>
  <c r="F2533" i="68"/>
  <c r="F2532" i="68"/>
  <c r="F2531" i="68"/>
  <c r="F2530" i="68"/>
  <c r="F2529" i="68"/>
  <c r="F2528" i="68"/>
  <c r="F2527" i="68"/>
  <c r="F2526" i="68"/>
  <c r="F2525" i="68"/>
  <c r="F2524" i="68"/>
  <c r="F2523" i="68"/>
  <c r="F2522" i="68"/>
  <c r="F2521" i="68"/>
  <c r="F2520" i="68"/>
  <c r="F2519" i="68"/>
  <c r="F2518" i="68"/>
  <c r="F2517" i="68"/>
  <c r="F2516" i="68"/>
  <c r="F2515" i="68"/>
  <c r="F2514" i="68"/>
  <c r="F2513" i="68"/>
  <c r="F2512" i="68"/>
  <c r="F2511" i="68"/>
  <c r="F2510" i="68"/>
  <c r="F2509" i="68"/>
  <c r="F2508" i="68"/>
  <c r="F2507" i="68"/>
  <c r="F2506" i="68"/>
  <c r="F2505" i="68"/>
  <c r="F2504" i="68"/>
  <c r="F2503" i="68"/>
  <c r="F2502" i="68"/>
  <c r="F2501" i="68"/>
  <c r="F2500" i="68"/>
  <c r="F2499" i="68"/>
  <c r="F2498" i="68"/>
  <c r="F2497" i="68"/>
  <c r="F2496" i="68"/>
  <c r="F2495" i="68"/>
  <c r="F2494" i="68"/>
  <c r="F2493" i="68"/>
  <c r="F2492" i="68"/>
  <c r="F2491" i="68"/>
  <c r="F2490" i="68"/>
  <c r="F2489" i="68"/>
  <c r="F2488" i="68"/>
  <c r="F2487" i="68"/>
  <c r="F2486" i="68"/>
  <c r="F2485" i="68"/>
  <c r="F2484" i="68"/>
  <c r="F2483" i="68"/>
  <c r="F2482" i="68"/>
  <c r="F2481" i="68"/>
  <c r="F2480" i="68"/>
  <c r="F2479" i="68"/>
  <c r="F2478" i="68"/>
  <c r="F2477" i="68"/>
  <c r="F2476" i="68"/>
  <c r="F2475" i="68"/>
  <c r="F2474" i="68"/>
  <c r="F2473" i="68"/>
  <c r="F2472" i="68"/>
  <c r="F2471" i="68"/>
  <c r="F2470" i="68"/>
  <c r="F2469" i="68"/>
  <c r="F2468" i="68"/>
  <c r="F2467" i="68"/>
  <c r="F2466" i="68"/>
  <c r="F2465" i="68"/>
  <c r="F2464" i="68"/>
  <c r="F2463" i="68"/>
  <c r="F2462" i="68"/>
  <c r="F2461" i="68"/>
  <c r="F2460" i="68"/>
  <c r="F2459" i="68"/>
  <c r="F2458" i="68"/>
  <c r="F2457" i="68"/>
  <c r="F2456" i="68"/>
  <c r="F2455" i="68"/>
  <c r="F2454" i="68"/>
  <c r="F2453" i="68"/>
  <c r="F2452" i="68"/>
  <c r="F2451" i="68"/>
  <c r="F2450" i="68"/>
  <c r="F2449" i="68"/>
  <c r="F2448" i="68"/>
  <c r="F2447" i="68"/>
  <c r="F2446" i="68"/>
  <c r="F2445" i="68"/>
  <c r="F2444" i="68"/>
  <c r="F2443" i="68"/>
  <c r="F2442" i="68"/>
  <c r="F2441" i="68"/>
  <c r="F2440" i="68"/>
  <c r="F2439" i="68"/>
  <c r="F2438" i="68"/>
  <c r="F2437" i="68"/>
  <c r="F2436" i="68"/>
  <c r="F2435" i="68"/>
  <c r="F2434" i="68"/>
  <c r="F2433" i="68"/>
  <c r="F2432" i="68"/>
  <c r="F2431" i="68"/>
  <c r="F2430" i="68"/>
  <c r="F2429" i="68"/>
  <c r="F2428" i="68"/>
  <c r="F2427" i="68"/>
  <c r="F2426" i="68"/>
  <c r="F2425" i="68"/>
  <c r="F2424" i="68"/>
  <c r="F2423" i="68"/>
  <c r="F2422" i="68"/>
  <c r="F2421" i="68"/>
  <c r="F2420" i="68"/>
  <c r="F2419" i="68"/>
  <c r="F2418" i="68"/>
  <c r="F2417" i="68"/>
  <c r="F2416" i="68"/>
  <c r="F2415" i="68"/>
  <c r="F2414" i="68"/>
  <c r="F2413" i="68"/>
  <c r="F2412" i="68"/>
  <c r="F2411" i="68"/>
  <c r="F2410" i="68"/>
  <c r="F2409" i="68"/>
  <c r="F2408" i="68"/>
  <c r="F2407" i="68"/>
  <c r="F2406" i="68"/>
  <c r="F2405" i="68"/>
  <c r="F2404" i="68"/>
  <c r="F2403" i="68"/>
  <c r="F2402" i="68"/>
  <c r="F2401" i="68"/>
  <c r="F2400" i="68"/>
  <c r="F2399" i="68"/>
  <c r="F2398" i="68"/>
  <c r="F2397" i="68"/>
  <c r="F2396" i="68"/>
  <c r="F2395" i="68"/>
  <c r="F2394" i="68"/>
  <c r="F2393" i="68"/>
  <c r="F2392" i="68"/>
  <c r="F2391" i="68"/>
  <c r="F2390" i="68"/>
  <c r="F2389" i="68"/>
  <c r="F2388" i="68"/>
  <c r="F2387" i="68"/>
  <c r="F2386" i="68"/>
  <c r="F2385" i="68"/>
  <c r="F2384" i="68"/>
  <c r="F2383" i="68"/>
  <c r="F2382" i="68"/>
  <c r="F2381" i="68"/>
  <c r="F2380" i="68"/>
  <c r="F2379" i="68"/>
  <c r="F2378" i="68"/>
  <c r="F2377" i="68"/>
  <c r="F2376" i="68"/>
  <c r="F2375" i="68"/>
  <c r="F2374" i="68"/>
  <c r="F2373" i="68"/>
  <c r="F2372" i="68"/>
  <c r="F2371" i="68"/>
  <c r="F2370" i="68"/>
  <c r="F2369" i="68"/>
  <c r="F2368" i="68"/>
  <c r="F2367" i="68"/>
  <c r="F2366" i="68"/>
  <c r="F2365" i="68"/>
  <c r="F2364" i="68"/>
  <c r="F2363" i="68"/>
  <c r="F2362" i="68"/>
  <c r="F2361" i="68"/>
  <c r="F2360" i="68"/>
  <c r="F2359" i="68"/>
  <c r="F2358" i="68"/>
  <c r="F2357" i="68"/>
  <c r="F2356" i="68"/>
  <c r="F2355" i="68"/>
  <c r="F2354" i="68"/>
  <c r="F2353" i="68"/>
  <c r="F2352" i="68"/>
  <c r="F2351" i="68"/>
  <c r="F2350" i="68"/>
  <c r="F2349" i="68"/>
  <c r="F2348" i="68"/>
  <c r="F2347" i="68"/>
  <c r="F2346" i="68"/>
  <c r="F2345" i="68"/>
  <c r="F2344" i="68"/>
  <c r="F2343" i="68"/>
  <c r="F2342" i="68"/>
  <c r="F2341" i="68"/>
  <c r="F2340" i="68"/>
  <c r="F2339" i="68"/>
  <c r="F2338" i="68"/>
  <c r="F2337" i="68"/>
  <c r="F2336" i="68"/>
  <c r="F2335" i="68"/>
  <c r="F2334" i="68"/>
  <c r="F2333" i="68"/>
  <c r="F2332" i="68"/>
  <c r="F2331" i="68"/>
  <c r="F2330" i="68"/>
  <c r="F2329" i="68"/>
  <c r="F2328" i="68"/>
  <c r="F2327" i="68"/>
  <c r="F2326" i="68"/>
  <c r="F2325" i="68"/>
  <c r="F2324" i="68"/>
  <c r="F2323" i="68"/>
  <c r="F2322" i="68"/>
  <c r="F2321" i="68"/>
  <c r="F2320" i="68"/>
  <c r="F2319" i="68"/>
  <c r="F2318" i="68"/>
  <c r="F2317" i="68"/>
  <c r="F2316" i="68"/>
  <c r="F2315" i="68"/>
  <c r="F2314" i="68"/>
  <c r="F2313" i="68"/>
  <c r="F2312" i="68"/>
  <c r="F2311" i="68"/>
  <c r="F2310" i="68"/>
  <c r="F2309" i="68"/>
  <c r="F2308" i="68"/>
  <c r="F2307" i="68"/>
  <c r="F2306" i="68"/>
  <c r="F2305" i="68"/>
  <c r="F2304" i="68"/>
  <c r="F2303" i="68"/>
  <c r="F2302" i="68"/>
  <c r="F2301" i="68"/>
  <c r="F2300" i="68"/>
  <c r="F2299" i="68"/>
  <c r="F2298" i="68"/>
  <c r="F2297" i="68"/>
  <c r="F2296" i="68"/>
  <c r="F2295" i="68"/>
  <c r="F2294" i="68"/>
  <c r="F2293" i="68"/>
  <c r="F2292" i="68"/>
  <c r="F2291" i="68"/>
  <c r="F2290" i="68"/>
  <c r="F2289" i="68"/>
  <c r="F2288" i="68"/>
  <c r="F2287" i="68"/>
  <c r="F2286" i="68"/>
  <c r="F2285" i="68"/>
  <c r="F2284" i="68"/>
  <c r="F2283" i="68"/>
  <c r="F2282" i="68"/>
  <c r="F2281" i="68"/>
  <c r="F2280" i="68"/>
  <c r="F2279" i="68"/>
  <c r="F2278" i="68"/>
  <c r="F2277" i="68"/>
  <c r="F2276" i="68"/>
  <c r="F2275" i="68"/>
  <c r="F2274" i="68"/>
  <c r="F2273" i="68"/>
  <c r="F2272" i="68"/>
  <c r="F2271" i="68"/>
  <c r="F2270" i="68"/>
  <c r="F2269" i="68"/>
  <c r="F2268" i="68"/>
  <c r="F2267" i="68"/>
  <c r="F2266" i="68"/>
  <c r="F2265" i="68"/>
  <c r="F2264" i="68"/>
  <c r="F2263" i="68"/>
  <c r="F2262" i="68"/>
  <c r="F2261" i="68"/>
  <c r="F2260" i="68"/>
  <c r="F2259" i="68"/>
  <c r="F2258" i="68"/>
  <c r="F2257" i="68"/>
  <c r="F2256" i="68"/>
  <c r="F2255" i="68"/>
  <c r="F2254" i="68"/>
  <c r="F2253" i="68"/>
  <c r="F2252" i="68"/>
  <c r="F2251" i="68"/>
  <c r="F2250" i="68"/>
  <c r="F2249" i="68"/>
  <c r="F2248" i="68"/>
  <c r="F2247" i="68"/>
  <c r="F2246" i="68"/>
  <c r="F2245" i="68"/>
  <c r="F2244" i="68"/>
  <c r="F2243" i="68"/>
  <c r="F2242" i="68"/>
  <c r="F2241" i="68"/>
  <c r="F2240" i="68"/>
  <c r="F2239" i="68"/>
  <c r="F2238" i="68"/>
  <c r="F2237" i="68"/>
  <c r="F2236" i="68"/>
  <c r="F2235" i="68"/>
  <c r="F2234" i="68"/>
  <c r="F2233" i="68"/>
  <c r="F2232" i="68"/>
  <c r="F2231" i="68"/>
  <c r="F2230" i="68"/>
  <c r="F2229" i="68"/>
  <c r="F2228" i="68"/>
  <c r="F2227" i="68"/>
  <c r="F2226" i="68"/>
  <c r="F2225" i="68"/>
  <c r="F2224" i="68"/>
  <c r="F2223" i="68"/>
  <c r="F2222" i="68"/>
  <c r="F2221" i="68"/>
  <c r="F2220" i="68"/>
  <c r="F2219" i="68"/>
  <c r="F2218" i="68"/>
  <c r="F2217" i="68"/>
  <c r="F2216" i="68"/>
  <c r="F2215" i="68"/>
  <c r="F2214" i="68"/>
  <c r="F2213" i="68"/>
  <c r="F2212" i="68"/>
  <c r="F2211" i="68"/>
  <c r="F2210" i="68"/>
  <c r="F2209" i="68"/>
  <c r="F2208" i="68"/>
  <c r="F2207" i="68"/>
  <c r="F2206" i="68"/>
  <c r="F2205" i="68"/>
  <c r="F2204" i="68"/>
  <c r="F2203" i="68"/>
  <c r="F2202" i="68"/>
  <c r="F2201" i="68"/>
  <c r="F2200" i="68"/>
  <c r="F2199" i="68"/>
  <c r="F2198" i="68"/>
  <c r="F2197" i="68"/>
  <c r="F2196" i="68"/>
  <c r="F2195" i="68"/>
  <c r="F2194" i="68"/>
  <c r="F2193" i="68"/>
  <c r="F2192" i="68"/>
  <c r="F2191" i="68"/>
  <c r="F2190" i="68"/>
  <c r="F2189" i="68"/>
  <c r="F2188" i="68"/>
  <c r="F2187" i="68"/>
  <c r="F2186" i="68"/>
  <c r="F2185" i="68"/>
  <c r="F2184" i="68"/>
  <c r="F2183" i="68"/>
  <c r="F2182" i="68"/>
  <c r="F2181" i="68"/>
  <c r="F2180" i="68"/>
  <c r="F2179" i="68"/>
  <c r="F2178" i="68"/>
  <c r="F2177" i="68"/>
  <c r="F2176" i="68"/>
  <c r="F2175" i="68"/>
  <c r="F2174" i="68"/>
  <c r="F2173" i="68"/>
  <c r="F2172" i="68"/>
  <c r="F2171" i="68"/>
  <c r="F2170" i="68"/>
  <c r="F2169" i="68"/>
  <c r="F2168" i="68"/>
  <c r="F2167" i="68"/>
  <c r="F2166" i="68"/>
  <c r="F2165" i="68"/>
  <c r="F2164" i="68"/>
  <c r="F2163" i="68"/>
  <c r="F2162" i="68"/>
  <c r="F2161" i="68"/>
  <c r="F2160" i="68"/>
  <c r="F2159" i="68"/>
  <c r="F2158" i="68"/>
  <c r="F2157" i="68"/>
  <c r="F2156" i="68"/>
  <c r="F2155" i="68"/>
  <c r="F2154" i="68"/>
  <c r="F2153" i="68"/>
  <c r="F2152" i="68"/>
  <c r="F2151" i="68"/>
  <c r="F2150" i="68"/>
  <c r="F2149" i="68"/>
  <c r="F2148" i="68"/>
  <c r="F2147" i="68"/>
  <c r="F2146" i="68"/>
  <c r="F2145" i="68"/>
  <c r="F2144" i="68"/>
  <c r="F2143" i="68"/>
  <c r="F2142" i="68"/>
  <c r="F2141" i="68"/>
  <c r="F2140" i="68"/>
  <c r="F2139" i="68"/>
  <c r="F2138" i="68"/>
  <c r="F2137" i="68"/>
  <c r="F2136" i="68"/>
  <c r="F2135" i="68"/>
  <c r="F2134" i="68"/>
  <c r="F2133" i="68"/>
  <c r="F2132" i="68"/>
  <c r="F2131" i="68"/>
  <c r="F2130" i="68"/>
  <c r="F2129" i="68"/>
  <c r="F2128" i="68"/>
  <c r="F2127" i="68"/>
  <c r="F2126" i="68"/>
  <c r="F2125" i="68"/>
  <c r="F2124" i="68"/>
  <c r="F2123" i="68"/>
  <c r="F2122" i="68"/>
  <c r="F2121" i="68"/>
  <c r="F2120" i="68"/>
  <c r="F2119" i="68"/>
  <c r="F2118" i="68"/>
  <c r="F2117" i="68"/>
  <c r="F2116" i="68"/>
  <c r="F2115" i="68"/>
  <c r="F2114" i="68"/>
  <c r="F2113" i="68"/>
  <c r="F2112" i="68"/>
  <c r="F2111" i="68"/>
  <c r="F2110" i="68"/>
  <c r="F2109" i="68"/>
  <c r="F2108" i="68"/>
  <c r="F2107" i="68"/>
  <c r="F2106" i="68"/>
  <c r="F2105" i="68"/>
  <c r="F2104" i="68"/>
  <c r="F2103" i="68"/>
  <c r="F2102" i="68"/>
  <c r="F2101" i="68"/>
  <c r="F2100" i="68"/>
  <c r="F2099" i="68"/>
  <c r="F2098" i="68"/>
  <c r="F2097" i="68"/>
  <c r="F2096" i="68"/>
  <c r="F2095" i="68"/>
  <c r="F2094" i="68"/>
  <c r="F2093" i="68"/>
  <c r="F2092" i="68"/>
  <c r="F2091" i="68"/>
  <c r="F2090" i="68"/>
  <c r="F2089" i="68"/>
  <c r="F2088" i="68"/>
  <c r="F2087" i="68"/>
  <c r="F2086" i="68"/>
  <c r="F2085" i="68"/>
  <c r="F2084" i="68"/>
  <c r="F2083" i="68"/>
  <c r="F2082" i="68"/>
  <c r="F2081" i="68"/>
  <c r="F2080" i="68"/>
  <c r="F2079" i="68"/>
  <c r="F2078" i="68"/>
  <c r="F2077" i="68"/>
  <c r="F2076" i="68"/>
  <c r="F2075" i="68"/>
  <c r="F2074" i="68"/>
  <c r="F2073" i="68"/>
  <c r="F2072" i="68"/>
  <c r="F2071" i="68"/>
  <c r="F2070" i="68"/>
  <c r="F2069" i="68"/>
  <c r="F2068" i="68"/>
  <c r="F2067" i="68"/>
  <c r="F2066" i="68"/>
  <c r="F2065" i="68"/>
  <c r="F2064" i="68"/>
  <c r="F2063" i="68"/>
  <c r="F2062" i="68"/>
  <c r="F2061" i="68"/>
  <c r="F2060" i="68"/>
  <c r="F2059" i="68"/>
  <c r="F2058" i="68"/>
  <c r="F2057" i="68"/>
  <c r="F2056" i="68"/>
  <c r="F2055" i="68"/>
  <c r="F2054" i="68"/>
  <c r="F2053" i="68"/>
  <c r="F2052" i="68"/>
  <c r="F2051" i="68"/>
  <c r="F2050" i="68"/>
  <c r="F2049" i="68"/>
  <c r="F2048" i="68"/>
  <c r="F2047" i="68"/>
  <c r="F2046" i="68"/>
  <c r="F2045" i="68"/>
  <c r="F2044" i="68"/>
  <c r="F2043" i="68"/>
  <c r="F2042" i="68"/>
  <c r="F2041" i="68"/>
  <c r="F2040" i="68"/>
  <c r="F2039" i="68"/>
  <c r="F2038" i="68"/>
  <c r="F2037" i="68"/>
  <c r="F2036" i="68"/>
  <c r="F2035" i="68"/>
  <c r="F2034" i="68"/>
  <c r="F2033" i="68"/>
  <c r="F2032" i="68"/>
  <c r="F2031" i="68"/>
  <c r="F2030" i="68"/>
  <c r="F2029" i="68"/>
  <c r="F2028" i="68"/>
  <c r="F2027" i="68"/>
  <c r="F2026" i="68"/>
  <c r="F2025" i="68"/>
  <c r="F2024" i="68"/>
  <c r="F2023" i="68"/>
  <c r="F2022" i="68"/>
  <c r="F2021" i="68"/>
  <c r="F2020" i="68"/>
  <c r="F2019" i="68"/>
  <c r="F2018" i="68"/>
  <c r="F2017" i="68"/>
  <c r="F2016" i="68"/>
  <c r="F2015" i="68"/>
  <c r="F2014" i="68"/>
  <c r="F2013" i="68"/>
  <c r="F2012" i="68"/>
  <c r="F2011" i="68"/>
  <c r="F2010" i="68"/>
  <c r="F2009" i="68"/>
  <c r="F2008" i="68"/>
  <c r="F2007" i="68"/>
  <c r="F2006" i="68"/>
  <c r="F2005" i="68"/>
  <c r="F2004" i="68"/>
  <c r="F2003" i="68"/>
  <c r="F2002" i="68"/>
  <c r="F2001" i="68"/>
  <c r="F2000" i="68"/>
  <c r="F1999" i="68"/>
  <c r="F1998" i="68"/>
  <c r="F1997" i="68"/>
  <c r="F1996" i="68"/>
  <c r="F1995" i="68"/>
  <c r="F1994" i="68"/>
  <c r="F1993" i="68"/>
  <c r="F1992" i="68"/>
  <c r="F1991" i="68"/>
  <c r="F1990" i="68"/>
  <c r="F1989" i="68"/>
  <c r="F1988" i="68"/>
  <c r="F1987" i="68"/>
  <c r="F1986" i="68"/>
  <c r="F1985" i="68"/>
  <c r="F1984" i="68"/>
  <c r="F1983" i="68"/>
  <c r="F1982" i="68"/>
  <c r="F1981" i="68"/>
  <c r="F1980" i="68"/>
  <c r="F1979" i="68"/>
  <c r="F1978" i="68"/>
  <c r="F1977" i="68"/>
  <c r="F1976" i="68"/>
  <c r="F1975" i="68"/>
  <c r="F1974" i="68"/>
  <c r="F1973" i="68"/>
  <c r="F1972" i="68"/>
  <c r="F1971" i="68"/>
  <c r="F1970" i="68"/>
  <c r="F1969" i="68"/>
  <c r="F1968" i="68"/>
  <c r="F1967" i="68"/>
  <c r="F1966" i="68"/>
  <c r="F1965" i="68"/>
  <c r="F1964" i="68"/>
  <c r="F1963" i="68"/>
  <c r="F1962" i="68"/>
  <c r="F1961" i="68"/>
  <c r="F1960" i="68"/>
  <c r="F1959" i="68"/>
  <c r="F1958" i="68"/>
  <c r="F1957" i="68"/>
  <c r="F1956" i="68"/>
  <c r="F1955" i="68"/>
  <c r="F1954" i="68"/>
  <c r="F1953" i="68"/>
  <c r="F1952" i="68"/>
  <c r="F1951" i="68"/>
  <c r="F1950" i="68"/>
  <c r="F1949" i="68"/>
  <c r="F1948" i="68"/>
  <c r="F1947" i="68"/>
  <c r="F1946" i="68"/>
  <c r="F1945" i="68"/>
  <c r="F1944" i="68"/>
  <c r="F1943" i="68"/>
  <c r="F1942" i="68"/>
  <c r="F1941" i="68"/>
  <c r="F1940" i="68"/>
  <c r="F1939" i="68"/>
  <c r="F1938" i="68"/>
  <c r="F1937" i="68"/>
  <c r="F1936" i="68"/>
  <c r="F1935" i="68"/>
  <c r="F1934" i="68"/>
  <c r="F1933" i="68"/>
  <c r="F1932" i="68"/>
  <c r="F1931" i="68"/>
  <c r="F1930" i="68"/>
  <c r="F1929" i="68"/>
  <c r="F1928" i="68"/>
  <c r="F1927" i="68"/>
  <c r="F1926" i="68"/>
  <c r="F1925" i="68"/>
  <c r="F1924" i="68"/>
  <c r="F1923" i="68"/>
  <c r="F1922" i="68"/>
  <c r="F1921" i="68"/>
  <c r="F1920" i="68"/>
  <c r="F1919" i="68"/>
  <c r="F1918" i="68"/>
  <c r="F1917" i="68"/>
  <c r="F1916" i="68"/>
  <c r="F1915" i="68"/>
  <c r="F1914" i="68"/>
  <c r="F1913" i="68"/>
  <c r="F1912" i="68"/>
  <c r="F1911" i="68"/>
  <c r="F1910" i="68"/>
  <c r="F1909" i="68"/>
  <c r="F1908" i="68"/>
  <c r="F1907" i="68"/>
  <c r="F1906" i="68"/>
  <c r="F1905" i="68"/>
  <c r="F1904" i="68"/>
  <c r="F1903" i="68"/>
  <c r="F1902" i="68"/>
  <c r="F1901" i="68"/>
  <c r="F1900" i="68"/>
  <c r="F1899" i="68"/>
  <c r="F1898" i="68"/>
  <c r="F1897" i="68"/>
  <c r="F1896" i="68"/>
  <c r="F1895" i="68"/>
  <c r="F1894" i="68"/>
  <c r="F1893" i="68"/>
  <c r="F1892" i="68"/>
  <c r="F1891" i="68"/>
  <c r="F1890" i="68"/>
  <c r="F1889" i="68"/>
  <c r="F1888" i="68"/>
  <c r="F1887" i="68"/>
  <c r="F1886" i="68"/>
  <c r="F1885" i="68"/>
  <c r="F1884" i="68"/>
  <c r="F1883" i="68"/>
  <c r="F1882" i="68"/>
  <c r="F1881" i="68"/>
  <c r="F1880" i="68"/>
  <c r="F1879" i="68"/>
  <c r="F1878" i="68"/>
  <c r="F1877" i="68"/>
  <c r="F1876" i="68"/>
  <c r="F1875" i="68"/>
  <c r="F1874" i="68"/>
  <c r="F1873" i="68"/>
  <c r="F1872" i="68"/>
  <c r="F1871" i="68"/>
  <c r="F1870" i="68"/>
  <c r="F1869" i="68"/>
  <c r="F1868" i="68"/>
  <c r="F1867" i="68"/>
  <c r="F1866" i="68"/>
  <c r="F1865" i="68"/>
  <c r="F1864" i="68"/>
  <c r="F1863" i="68"/>
  <c r="F1862" i="68"/>
  <c r="F1861" i="68"/>
  <c r="F1860" i="68"/>
  <c r="F1859" i="68"/>
  <c r="F1858" i="68"/>
  <c r="F1857" i="68"/>
  <c r="F1856" i="68"/>
  <c r="F1855" i="68"/>
  <c r="F1854" i="68"/>
  <c r="F1853" i="68"/>
  <c r="F1852" i="68"/>
  <c r="F1851" i="68"/>
  <c r="F1850" i="68"/>
  <c r="F1849" i="68"/>
  <c r="F1848" i="68"/>
  <c r="F1847" i="68"/>
  <c r="F1846" i="68"/>
  <c r="F1845" i="68"/>
  <c r="F1844" i="68"/>
  <c r="F1843" i="68"/>
  <c r="F1842" i="68"/>
  <c r="F1841" i="68"/>
  <c r="F1840" i="68"/>
  <c r="F1839" i="68"/>
  <c r="F1838" i="68"/>
  <c r="F1837" i="68"/>
  <c r="F1836" i="68"/>
  <c r="F1835" i="68"/>
  <c r="F1834" i="68"/>
  <c r="F1833" i="68"/>
  <c r="F1832" i="68"/>
  <c r="F1831" i="68"/>
  <c r="F1830" i="68"/>
  <c r="F1829" i="68"/>
  <c r="F1828" i="68"/>
  <c r="F1827" i="68"/>
  <c r="F1826" i="68"/>
  <c r="F1825" i="68"/>
  <c r="F1824" i="68"/>
  <c r="F1823" i="68"/>
  <c r="F1822" i="68"/>
  <c r="F1821" i="68"/>
  <c r="F1820" i="68"/>
  <c r="F1819" i="68"/>
  <c r="F1818" i="68"/>
  <c r="F1817" i="68"/>
  <c r="F1816" i="68"/>
  <c r="F1815" i="68"/>
  <c r="F1814" i="68"/>
  <c r="F1813" i="68"/>
  <c r="F1812" i="68"/>
  <c r="F1811" i="68"/>
  <c r="F1810" i="68"/>
  <c r="F1809" i="68"/>
  <c r="F1808" i="68"/>
  <c r="F1807" i="68"/>
  <c r="F1806" i="68"/>
  <c r="F1805" i="68"/>
  <c r="F1804" i="68"/>
  <c r="F1803" i="68"/>
  <c r="F1802" i="68"/>
  <c r="F1801" i="68"/>
  <c r="F1800" i="68"/>
  <c r="F1799" i="68"/>
  <c r="F1798" i="68"/>
  <c r="F1797" i="68"/>
  <c r="F1796" i="68"/>
  <c r="F1795" i="68"/>
  <c r="F1794" i="68"/>
  <c r="F1793" i="68"/>
  <c r="F1792" i="68"/>
  <c r="F1791" i="68"/>
  <c r="F1790" i="68"/>
  <c r="F1789" i="68"/>
  <c r="F1788" i="68"/>
  <c r="F1787" i="68"/>
  <c r="F1786" i="68"/>
  <c r="F1785" i="68"/>
  <c r="F1784" i="68"/>
  <c r="F1783" i="68"/>
  <c r="F1782" i="68"/>
  <c r="F1781" i="68"/>
  <c r="F1780" i="68"/>
  <c r="F1779" i="68"/>
  <c r="F1778" i="68"/>
  <c r="F1777" i="68"/>
  <c r="F1776" i="68"/>
  <c r="F1775" i="68"/>
  <c r="F1774" i="68"/>
  <c r="F1773" i="68"/>
  <c r="F1772" i="68"/>
  <c r="F1771" i="68"/>
  <c r="F1770" i="68"/>
  <c r="F1769" i="68"/>
  <c r="F1768" i="68"/>
  <c r="F1767" i="68"/>
  <c r="F1766" i="68"/>
  <c r="F1765" i="68"/>
  <c r="F1764" i="68"/>
  <c r="F1763" i="68"/>
  <c r="F1762" i="68"/>
  <c r="F1761" i="68"/>
  <c r="F1760" i="68"/>
  <c r="F1759" i="68"/>
  <c r="F1758" i="68"/>
  <c r="F1757" i="68"/>
  <c r="F1756" i="68"/>
  <c r="F1755" i="68"/>
  <c r="F1754" i="68"/>
  <c r="F1753" i="68"/>
  <c r="F1752" i="68"/>
  <c r="F1751" i="68"/>
  <c r="F1750" i="68"/>
  <c r="F1749" i="68"/>
  <c r="F1748" i="68"/>
  <c r="F1747" i="68"/>
  <c r="F1746" i="68"/>
  <c r="F1745" i="68"/>
  <c r="F1744" i="68"/>
  <c r="F1743" i="68"/>
  <c r="F1742" i="68"/>
  <c r="F1741" i="68"/>
  <c r="F1740" i="68"/>
  <c r="F1739" i="68"/>
  <c r="F1738" i="68"/>
  <c r="F1737" i="68"/>
  <c r="F1736" i="68"/>
  <c r="F1735" i="68"/>
  <c r="F1734" i="68"/>
  <c r="F1733" i="68"/>
  <c r="F1732" i="68"/>
  <c r="F1731" i="68"/>
  <c r="F1730" i="68"/>
  <c r="F1729" i="68"/>
  <c r="F1728" i="68"/>
  <c r="F1727" i="68"/>
  <c r="F1726" i="68"/>
  <c r="F1725" i="68"/>
  <c r="F1724" i="68"/>
  <c r="F1723" i="68"/>
  <c r="F1722" i="68"/>
  <c r="F1721" i="68"/>
  <c r="F1720" i="68"/>
  <c r="F1719" i="68"/>
  <c r="F1718" i="68"/>
  <c r="F1717" i="68"/>
  <c r="F1716" i="68"/>
  <c r="F1715" i="68"/>
  <c r="F1714" i="68"/>
  <c r="F1713" i="68"/>
  <c r="F1712" i="68"/>
  <c r="F1711" i="68"/>
  <c r="F1710" i="68"/>
  <c r="F1709" i="68"/>
  <c r="F1708" i="68"/>
  <c r="F1707" i="68"/>
  <c r="F1706" i="68"/>
  <c r="F1705" i="68"/>
  <c r="F1704" i="68"/>
  <c r="F1703" i="68"/>
  <c r="F1702" i="68"/>
  <c r="F1701" i="68"/>
  <c r="F1700" i="68"/>
  <c r="F1699" i="68"/>
  <c r="F1698" i="68"/>
  <c r="F1697" i="68"/>
  <c r="F1696" i="68"/>
  <c r="F1695" i="68"/>
  <c r="F1694" i="68"/>
  <c r="F1693" i="68"/>
  <c r="F1692" i="68"/>
  <c r="F1691" i="68"/>
  <c r="F1690" i="68"/>
  <c r="F1689" i="68"/>
  <c r="F1688" i="68"/>
  <c r="F1687" i="68"/>
  <c r="F1686" i="68"/>
  <c r="F1685" i="68"/>
  <c r="F1684" i="68"/>
  <c r="F1683" i="68"/>
  <c r="F1682" i="68"/>
  <c r="F1681" i="68"/>
  <c r="F1680" i="68"/>
  <c r="F1679" i="68"/>
  <c r="F1678" i="68"/>
  <c r="F1677" i="68"/>
  <c r="F1676" i="68"/>
  <c r="F1675" i="68"/>
  <c r="F1674" i="68"/>
  <c r="F1673" i="68"/>
  <c r="F1672" i="68"/>
  <c r="F1671" i="68"/>
  <c r="F1670" i="68"/>
  <c r="F1669" i="68"/>
  <c r="F1668" i="68"/>
  <c r="F1667" i="68"/>
  <c r="F1666" i="68"/>
  <c r="F1665" i="68"/>
  <c r="F1664" i="68"/>
  <c r="F1663" i="68"/>
  <c r="F1662" i="68"/>
  <c r="F1661" i="68"/>
  <c r="F1660" i="68"/>
  <c r="F1659" i="68"/>
  <c r="F1658" i="68"/>
  <c r="F1657" i="68"/>
  <c r="F1656" i="68"/>
  <c r="F1655" i="68"/>
  <c r="F1654" i="68"/>
  <c r="F1653" i="68"/>
  <c r="F1652" i="68"/>
  <c r="F1651" i="68"/>
  <c r="F1650" i="68"/>
  <c r="F1649" i="68"/>
  <c r="F1648" i="68"/>
  <c r="F1647" i="68"/>
  <c r="F1646" i="68"/>
  <c r="F1645" i="68"/>
  <c r="F1644" i="68"/>
  <c r="F1643" i="68"/>
  <c r="F1642" i="68"/>
  <c r="F1641" i="68"/>
  <c r="F1640" i="68"/>
  <c r="F1639" i="68"/>
  <c r="F1638" i="68"/>
  <c r="F1637" i="68"/>
  <c r="F1636" i="68"/>
  <c r="F1635" i="68"/>
  <c r="F1634" i="68"/>
  <c r="F1633" i="68"/>
  <c r="F1632" i="68"/>
  <c r="F1631" i="68"/>
  <c r="F1630" i="68"/>
  <c r="F1629" i="68"/>
  <c r="F1628" i="68"/>
  <c r="F1627" i="68"/>
  <c r="F1626" i="68"/>
  <c r="F1625" i="68"/>
  <c r="F1624" i="68"/>
  <c r="F1623" i="68"/>
  <c r="F1622" i="68"/>
  <c r="F1621" i="68"/>
  <c r="F1620" i="68"/>
  <c r="F1619" i="68"/>
  <c r="F1618" i="68"/>
  <c r="F1617" i="68"/>
  <c r="F1616" i="68"/>
  <c r="F1615" i="68"/>
  <c r="F1614" i="68"/>
  <c r="F1613" i="68"/>
  <c r="F1612" i="68"/>
  <c r="F1611" i="68"/>
  <c r="F1610" i="68"/>
  <c r="F1609" i="68"/>
  <c r="F1608" i="68"/>
  <c r="F1607" i="68"/>
  <c r="F1606" i="68"/>
  <c r="F1605" i="68"/>
  <c r="F1604" i="68"/>
  <c r="F1603" i="68"/>
  <c r="F1602" i="68"/>
  <c r="F1601" i="68"/>
  <c r="F1600" i="68"/>
  <c r="F1599" i="68"/>
  <c r="F1598" i="68"/>
  <c r="F1597" i="68"/>
  <c r="F1596" i="68"/>
  <c r="F1595" i="68"/>
  <c r="F1594" i="68"/>
  <c r="F1593" i="68"/>
  <c r="F1592" i="68"/>
  <c r="F1591" i="68"/>
  <c r="F1590" i="68"/>
  <c r="F1589" i="68"/>
  <c r="F1588" i="68"/>
  <c r="F1587" i="68"/>
  <c r="F1586" i="68"/>
  <c r="F1585" i="68"/>
  <c r="F1584" i="68"/>
  <c r="F1583" i="68"/>
  <c r="F1582" i="68"/>
  <c r="F1581" i="68"/>
  <c r="F1580" i="68"/>
  <c r="F1579" i="68"/>
  <c r="F1578" i="68"/>
  <c r="F1577" i="68"/>
  <c r="F1576" i="68"/>
  <c r="F1575" i="68"/>
  <c r="F1574" i="68"/>
  <c r="F1573" i="68"/>
  <c r="F1572" i="68"/>
  <c r="F1571" i="68"/>
  <c r="F1570" i="68"/>
  <c r="F1569" i="68"/>
  <c r="F1568" i="68"/>
  <c r="F1567" i="68"/>
  <c r="F1566" i="68"/>
  <c r="F1565" i="68"/>
  <c r="F1564" i="68"/>
  <c r="F1563" i="68"/>
  <c r="F1562" i="68"/>
  <c r="F1561" i="68"/>
  <c r="F1560" i="68"/>
  <c r="F1559" i="68"/>
  <c r="F1558" i="68"/>
  <c r="F1557" i="68"/>
  <c r="F1556" i="68"/>
  <c r="F1555" i="68"/>
  <c r="F1554" i="68"/>
  <c r="F1553" i="68"/>
  <c r="F1552" i="68"/>
  <c r="F1551" i="68"/>
  <c r="F1550" i="68"/>
  <c r="F1549" i="68"/>
  <c r="F1548" i="68"/>
  <c r="F1547" i="68"/>
  <c r="F1546" i="68"/>
  <c r="F1545" i="68"/>
  <c r="F1544" i="68"/>
  <c r="F1543" i="68"/>
  <c r="F1542" i="68"/>
  <c r="F1541" i="68"/>
  <c r="F1540" i="68"/>
  <c r="F1539" i="68"/>
  <c r="F1538" i="68"/>
  <c r="F1537" i="68"/>
  <c r="F1536" i="68"/>
  <c r="F1535" i="68"/>
  <c r="F1534" i="68"/>
  <c r="F1533" i="68"/>
  <c r="F1532" i="68"/>
  <c r="F1531" i="68"/>
  <c r="F1530" i="68"/>
  <c r="F1529" i="68"/>
  <c r="F1528" i="68"/>
  <c r="F1527" i="68"/>
  <c r="F1526" i="68"/>
  <c r="F1525" i="68"/>
  <c r="F1524" i="68"/>
  <c r="F1523" i="68"/>
  <c r="F1522" i="68"/>
  <c r="F1521" i="68"/>
  <c r="F1520" i="68"/>
  <c r="F1519" i="68"/>
  <c r="F1518" i="68"/>
  <c r="F1517" i="68"/>
  <c r="F1516" i="68"/>
  <c r="F1515" i="68"/>
  <c r="F1514" i="68"/>
  <c r="F1513" i="68"/>
  <c r="F1512" i="68"/>
  <c r="F1511" i="68"/>
  <c r="F1510" i="68"/>
  <c r="F1509" i="68"/>
  <c r="F1508" i="68"/>
  <c r="F1507" i="68"/>
  <c r="F1506" i="68"/>
  <c r="F1505" i="68"/>
  <c r="F1504" i="68"/>
  <c r="F1503" i="68"/>
  <c r="F1502" i="68"/>
  <c r="F1501" i="68"/>
  <c r="F1500" i="68"/>
  <c r="F1499" i="68"/>
  <c r="F1498" i="68"/>
  <c r="F1497" i="68"/>
  <c r="F1496" i="68"/>
  <c r="F1495" i="68"/>
  <c r="F1494" i="68"/>
  <c r="F1493" i="68"/>
  <c r="F1492" i="68"/>
  <c r="F1491" i="68"/>
  <c r="F1490" i="68"/>
  <c r="F1489" i="68"/>
  <c r="F1488" i="68"/>
  <c r="F1487" i="68"/>
  <c r="F1486" i="68"/>
  <c r="F1485" i="68"/>
  <c r="F1484" i="68"/>
  <c r="F1483" i="68"/>
  <c r="F1482" i="68"/>
  <c r="F1481" i="68"/>
  <c r="F1480" i="68"/>
  <c r="F1479" i="68"/>
  <c r="F1478" i="68"/>
  <c r="F1477" i="68"/>
  <c r="F1476" i="68"/>
  <c r="F1475" i="68"/>
  <c r="F1474" i="68"/>
  <c r="F1473" i="68"/>
  <c r="F1472" i="68"/>
  <c r="F1471" i="68"/>
  <c r="F1470" i="68"/>
  <c r="F1469" i="68"/>
  <c r="F1468" i="68"/>
  <c r="F1467" i="68"/>
  <c r="F1466" i="68"/>
  <c r="F1465" i="68"/>
  <c r="F1464" i="68"/>
  <c r="F1463" i="68"/>
  <c r="F1462" i="68"/>
  <c r="F1461" i="68"/>
  <c r="F1460" i="68"/>
  <c r="F1459" i="68"/>
  <c r="F1458" i="68"/>
  <c r="F1457" i="68"/>
  <c r="F1456" i="68"/>
  <c r="F1455" i="68"/>
  <c r="F1454" i="68"/>
  <c r="F1453" i="68"/>
  <c r="F1452" i="68"/>
  <c r="F1451" i="68"/>
  <c r="F1450" i="68"/>
  <c r="F1449" i="68"/>
  <c r="F1448" i="68"/>
  <c r="F1447" i="68"/>
  <c r="F1446" i="68"/>
  <c r="F1445" i="68"/>
  <c r="F1444" i="68"/>
  <c r="F1443" i="68"/>
  <c r="F1442" i="68"/>
  <c r="F1441" i="68"/>
  <c r="F1440" i="68"/>
  <c r="F1439" i="68"/>
  <c r="F1438" i="68"/>
  <c r="F1437" i="68"/>
  <c r="F1436" i="68"/>
  <c r="F1435" i="68"/>
  <c r="F1434" i="68"/>
  <c r="F1433" i="68"/>
  <c r="F1432" i="68"/>
  <c r="F1431" i="68"/>
  <c r="F1430" i="68"/>
  <c r="F1429" i="68"/>
  <c r="F1428" i="68"/>
  <c r="F1427" i="68"/>
  <c r="F1426" i="68"/>
  <c r="F1425" i="68"/>
  <c r="F1424" i="68"/>
  <c r="F1423" i="68"/>
  <c r="F1422" i="68"/>
  <c r="F1421" i="68"/>
  <c r="F1420" i="68"/>
  <c r="F1419" i="68"/>
  <c r="F1418" i="68"/>
  <c r="F1417" i="68"/>
  <c r="F1416" i="68"/>
  <c r="F1415" i="68"/>
  <c r="F1414" i="68"/>
  <c r="F1413" i="68"/>
  <c r="F1412" i="68"/>
  <c r="F1411" i="68"/>
  <c r="F1410" i="68"/>
  <c r="F1409" i="68"/>
  <c r="F1408" i="68"/>
  <c r="F1407" i="68"/>
  <c r="F1406" i="68"/>
  <c r="F1405" i="68"/>
  <c r="F1404" i="68"/>
  <c r="F1403" i="68"/>
  <c r="F1402" i="68"/>
  <c r="F1401" i="68"/>
  <c r="F1400" i="68"/>
  <c r="F1399" i="68"/>
  <c r="F1398" i="68"/>
  <c r="F1397" i="68"/>
  <c r="F1396" i="68"/>
  <c r="F1395" i="68"/>
  <c r="F1394" i="68"/>
  <c r="F1393" i="68"/>
  <c r="F1392" i="68"/>
  <c r="F1391" i="68"/>
  <c r="F1390" i="68"/>
  <c r="F1389" i="68"/>
  <c r="F1388" i="68"/>
  <c r="F1387" i="68"/>
  <c r="F1386" i="68"/>
  <c r="F1385" i="68"/>
  <c r="F1384" i="68"/>
  <c r="F1383" i="68"/>
  <c r="F1382" i="68"/>
  <c r="F1381" i="68"/>
  <c r="F1380" i="68"/>
  <c r="F1379" i="68"/>
  <c r="F1378" i="68"/>
  <c r="F1377" i="68"/>
  <c r="F1376" i="68"/>
  <c r="F1375" i="68"/>
  <c r="F1374" i="68"/>
  <c r="F1373" i="68"/>
  <c r="F1372" i="68"/>
  <c r="F1371" i="68"/>
  <c r="F1370" i="68"/>
  <c r="F1369" i="68"/>
  <c r="F1368" i="68"/>
  <c r="F1367" i="68"/>
  <c r="F1366" i="68"/>
  <c r="F1365" i="68"/>
  <c r="F1364" i="68"/>
  <c r="F1363" i="68"/>
  <c r="F1362" i="68"/>
  <c r="F1361" i="68"/>
  <c r="F1360" i="68"/>
  <c r="F1359" i="68"/>
  <c r="F1358" i="68"/>
  <c r="F1357" i="68"/>
  <c r="F1356" i="68"/>
  <c r="F1355" i="68"/>
  <c r="F1354" i="68"/>
  <c r="F1353" i="68"/>
  <c r="F1352" i="68"/>
  <c r="F1351" i="68"/>
  <c r="F1350" i="68"/>
  <c r="F1349" i="68"/>
  <c r="F1348" i="68"/>
  <c r="F1347" i="68"/>
  <c r="F1346" i="68"/>
  <c r="F1345" i="68"/>
  <c r="F1344" i="68"/>
  <c r="F1343" i="68"/>
  <c r="F1342" i="68"/>
  <c r="F1341" i="68"/>
  <c r="F1340" i="68"/>
  <c r="F1339" i="68"/>
  <c r="F1338" i="68"/>
  <c r="F1337" i="68"/>
  <c r="F1336" i="68"/>
  <c r="F1335" i="68"/>
  <c r="F1334" i="68"/>
  <c r="F1333" i="68"/>
  <c r="F1332" i="68"/>
  <c r="F1331" i="68"/>
  <c r="F1330" i="68"/>
  <c r="F1329" i="68"/>
  <c r="F1328" i="68"/>
  <c r="F1327" i="68"/>
  <c r="F1326" i="68"/>
  <c r="F1325" i="68"/>
  <c r="F1324" i="68"/>
  <c r="F1323" i="68"/>
  <c r="F1322" i="68"/>
  <c r="F1321" i="68"/>
  <c r="F1320" i="68"/>
  <c r="F1319" i="68"/>
  <c r="F1318" i="68"/>
  <c r="F1317" i="68"/>
  <c r="F1316" i="68"/>
  <c r="F1315" i="68"/>
  <c r="F1314" i="68"/>
  <c r="F1313" i="68"/>
  <c r="F1312" i="68"/>
  <c r="F1311" i="68"/>
  <c r="F1310" i="68"/>
  <c r="F1309" i="68"/>
  <c r="F1308" i="68"/>
  <c r="F1307" i="68"/>
  <c r="F1306" i="68"/>
  <c r="F1305" i="68"/>
  <c r="F1304" i="68"/>
  <c r="F1303" i="68"/>
  <c r="F1302" i="68"/>
  <c r="F1301" i="68"/>
  <c r="F1300" i="68"/>
  <c r="F1299" i="68"/>
  <c r="F1298" i="68"/>
  <c r="F1297" i="68"/>
  <c r="F1296" i="68"/>
  <c r="F1295" i="68"/>
  <c r="F1294" i="68"/>
  <c r="F1293" i="68"/>
  <c r="F1292" i="68"/>
  <c r="F1291" i="68"/>
  <c r="F1290" i="68"/>
  <c r="F1289" i="68"/>
  <c r="F1288" i="68"/>
  <c r="F1287" i="68"/>
  <c r="F1286" i="68"/>
  <c r="F1285" i="68"/>
  <c r="F1284" i="68"/>
  <c r="F1283" i="68"/>
  <c r="F1282" i="68"/>
  <c r="F1281" i="68"/>
  <c r="F1280" i="68"/>
  <c r="F1279" i="68"/>
  <c r="F1278" i="68"/>
  <c r="F1277" i="68"/>
  <c r="F1276" i="68"/>
  <c r="F1275" i="68"/>
  <c r="F1274" i="68"/>
  <c r="F1273" i="68"/>
  <c r="F1272" i="68"/>
  <c r="F1271" i="68"/>
  <c r="F1270" i="68"/>
  <c r="F1269" i="68"/>
  <c r="F1268" i="68"/>
  <c r="F1267" i="68"/>
  <c r="F1266" i="68"/>
  <c r="F1265" i="68"/>
  <c r="F1264" i="68"/>
  <c r="F1263" i="68"/>
  <c r="F1262" i="68"/>
  <c r="F1261" i="68"/>
  <c r="F1260" i="68"/>
  <c r="F1259" i="68"/>
  <c r="F1258" i="68"/>
  <c r="F1257" i="68"/>
  <c r="F1256" i="68"/>
  <c r="F1255" i="68"/>
  <c r="F1254" i="68"/>
  <c r="F1253" i="68"/>
  <c r="F1252" i="68"/>
  <c r="F1251" i="68"/>
  <c r="F1250" i="68"/>
  <c r="F1249" i="68"/>
  <c r="F1248" i="68"/>
  <c r="F1247" i="68"/>
  <c r="F1246" i="68"/>
  <c r="F1245" i="68"/>
  <c r="F1244" i="68"/>
  <c r="F1243" i="68"/>
  <c r="F1242" i="68"/>
  <c r="F1241" i="68"/>
  <c r="F1240" i="68"/>
  <c r="F1239" i="68"/>
  <c r="F1238" i="68"/>
  <c r="F1237" i="68"/>
  <c r="F1236" i="68"/>
  <c r="F1235" i="68"/>
  <c r="F1234" i="68"/>
  <c r="F1233" i="68"/>
  <c r="F1232" i="68"/>
  <c r="F1231" i="68"/>
  <c r="F1230" i="68"/>
  <c r="F1229" i="68"/>
  <c r="F1228" i="68"/>
  <c r="F1227" i="68"/>
  <c r="F1226" i="68"/>
  <c r="F1225" i="68"/>
  <c r="F1224" i="68"/>
  <c r="F1223" i="68"/>
  <c r="F1222" i="68"/>
  <c r="F1221" i="68"/>
  <c r="F1220" i="68"/>
  <c r="F1219" i="68"/>
  <c r="F1218" i="68"/>
  <c r="F1217" i="68"/>
  <c r="F1216" i="68"/>
  <c r="F1215" i="68"/>
  <c r="F1214" i="68"/>
  <c r="F1213" i="68"/>
  <c r="F1212" i="68"/>
  <c r="F1211" i="68"/>
  <c r="F1210" i="68"/>
  <c r="F1209" i="68"/>
  <c r="F1208" i="68"/>
  <c r="F1207" i="68"/>
  <c r="F1206" i="68"/>
  <c r="F1205" i="68"/>
  <c r="F1204" i="68"/>
  <c r="F1203" i="68"/>
  <c r="F1202" i="68"/>
  <c r="F1201" i="68"/>
  <c r="F1200" i="68"/>
  <c r="F1199" i="68"/>
  <c r="F1198" i="68"/>
  <c r="F1197" i="68"/>
  <c r="F1196" i="68"/>
  <c r="F1195" i="68"/>
  <c r="F1194" i="68"/>
  <c r="F1193" i="68"/>
  <c r="F1192" i="68"/>
  <c r="F1191" i="68"/>
  <c r="F1190" i="68"/>
  <c r="F1189" i="68"/>
  <c r="F1188" i="68"/>
  <c r="F1187" i="68"/>
  <c r="F1186" i="68"/>
  <c r="F1185" i="68"/>
  <c r="F1184" i="68"/>
  <c r="F1183" i="68"/>
  <c r="F1182" i="68"/>
  <c r="F1181" i="68"/>
  <c r="F1180" i="68"/>
  <c r="F1179" i="68"/>
  <c r="F1178" i="68"/>
  <c r="F1177" i="68"/>
  <c r="F1176" i="68"/>
  <c r="F1175" i="68"/>
  <c r="F1174" i="68"/>
  <c r="F1173" i="68"/>
  <c r="F1172" i="68"/>
  <c r="F1171" i="68"/>
  <c r="F1170" i="68"/>
  <c r="F1169" i="68"/>
  <c r="F1168" i="68"/>
  <c r="F1167" i="68"/>
  <c r="F1166" i="68"/>
  <c r="F1165" i="68"/>
  <c r="F1164" i="68"/>
  <c r="F1163" i="68"/>
  <c r="F1162" i="68"/>
  <c r="F1161" i="68"/>
  <c r="F1160" i="68"/>
  <c r="F1159" i="68"/>
  <c r="F1158" i="68"/>
  <c r="F1157" i="68"/>
  <c r="F1156" i="68"/>
  <c r="F1155" i="68"/>
  <c r="F1154" i="68"/>
  <c r="F1153" i="68"/>
  <c r="F1152" i="68"/>
  <c r="F1151" i="68"/>
  <c r="F1150" i="68"/>
  <c r="F1149" i="68"/>
  <c r="F1148" i="68"/>
  <c r="F1147" i="68"/>
  <c r="F1146" i="68"/>
  <c r="F1145" i="68"/>
  <c r="F1144" i="68"/>
  <c r="F1143" i="68"/>
  <c r="F1142" i="68"/>
  <c r="F1141" i="68"/>
  <c r="F1140" i="68"/>
  <c r="F1139" i="68"/>
  <c r="F1138" i="68"/>
  <c r="F1137" i="68"/>
  <c r="F1136" i="68"/>
  <c r="F1135" i="68"/>
  <c r="F1134" i="68"/>
  <c r="F1133" i="68"/>
  <c r="F1132" i="68"/>
  <c r="F1131" i="68"/>
  <c r="F1130" i="68"/>
  <c r="F1129" i="68"/>
  <c r="F1128" i="68"/>
  <c r="F1127" i="68"/>
  <c r="F1126" i="68"/>
  <c r="F1125" i="68"/>
  <c r="F1124" i="68"/>
  <c r="F1123" i="68"/>
  <c r="F1122" i="68"/>
  <c r="F1121" i="68"/>
  <c r="F1120" i="68"/>
  <c r="F1119" i="68"/>
  <c r="F1118" i="68"/>
  <c r="F1117" i="68"/>
  <c r="F1116" i="68"/>
  <c r="F1115" i="68"/>
  <c r="F1114" i="68"/>
  <c r="F1113" i="68"/>
  <c r="F1112" i="68"/>
  <c r="F1111" i="68"/>
  <c r="F1110" i="68"/>
  <c r="F1109" i="68"/>
  <c r="F1108" i="68"/>
  <c r="F1107" i="68"/>
  <c r="F1106" i="68"/>
  <c r="F1105" i="68"/>
  <c r="F1104" i="68"/>
  <c r="F1103" i="68"/>
  <c r="F1102" i="68"/>
  <c r="F1101" i="68"/>
  <c r="F1100" i="68"/>
  <c r="F1099" i="68"/>
  <c r="F1098" i="68"/>
  <c r="F1097" i="68"/>
  <c r="F1096" i="68"/>
  <c r="F1095" i="68"/>
  <c r="F1094" i="68"/>
  <c r="F1093" i="68"/>
  <c r="F1092" i="68"/>
  <c r="F1091" i="68"/>
  <c r="F1090" i="68"/>
  <c r="F1089" i="68"/>
  <c r="F1088" i="68"/>
  <c r="F1087" i="68"/>
  <c r="F1086" i="68"/>
  <c r="F1085" i="68"/>
  <c r="F1084" i="68"/>
  <c r="F1083" i="68"/>
  <c r="F1082" i="68"/>
  <c r="F1081" i="68"/>
  <c r="F1080" i="68"/>
  <c r="F1079" i="68"/>
  <c r="F1078" i="68"/>
  <c r="F1077" i="68"/>
  <c r="F1076" i="68"/>
  <c r="F1075" i="68"/>
  <c r="F1074" i="68"/>
  <c r="F1073" i="68"/>
  <c r="F1072" i="68"/>
  <c r="F1071" i="68"/>
  <c r="F1070" i="68"/>
  <c r="F1069" i="68"/>
  <c r="F1068" i="68"/>
  <c r="F1067" i="68"/>
  <c r="F1066" i="68"/>
  <c r="F1065" i="68"/>
  <c r="F1064" i="68"/>
  <c r="F1063" i="68"/>
  <c r="F1062" i="68"/>
  <c r="F1061" i="68"/>
  <c r="F1060" i="68"/>
  <c r="F1059" i="68"/>
  <c r="F1058" i="68"/>
  <c r="F1057" i="68"/>
  <c r="F1056" i="68"/>
  <c r="F1055" i="68"/>
  <c r="F1054" i="68"/>
  <c r="F1053" i="68"/>
  <c r="F1052" i="68"/>
  <c r="F1051" i="68"/>
  <c r="F1050" i="68"/>
  <c r="F1049" i="68"/>
  <c r="F1048" i="68"/>
  <c r="F1047" i="68"/>
  <c r="F1046" i="68"/>
  <c r="F1045" i="68"/>
  <c r="F1044" i="68"/>
  <c r="F1043" i="68"/>
  <c r="F1042" i="68"/>
  <c r="F1041" i="68"/>
  <c r="F1040" i="68"/>
  <c r="F1039" i="68"/>
  <c r="F1038" i="68"/>
  <c r="F1037" i="68"/>
  <c r="F1036" i="68"/>
  <c r="F1035" i="68"/>
  <c r="F1034" i="68"/>
  <c r="F1033" i="68"/>
  <c r="F1032" i="68"/>
  <c r="F1031" i="68"/>
  <c r="F1030" i="68"/>
  <c r="F1029" i="68"/>
  <c r="F1028" i="68"/>
  <c r="F1027" i="68"/>
  <c r="F1026" i="68"/>
  <c r="F1025" i="68"/>
  <c r="F1024" i="68"/>
  <c r="F1023" i="68"/>
  <c r="F1022" i="68"/>
  <c r="F1021" i="68"/>
  <c r="F1020" i="68"/>
  <c r="F1019" i="68"/>
  <c r="F1018" i="68"/>
  <c r="F1017" i="68"/>
  <c r="F1016" i="68"/>
  <c r="F1015" i="68"/>
  <c r="F1014" i="68"/>
  <c r="F1013" i="68"/>
  <c r="F1012" i="68"/>
  <c r="F1011" i="68"/>
  <c r="F1010" i="68"/>
  <c r="F1009" i="68"/>
  <c r="F1008" i="68"/>
  <c r="F1007" i="68"/>
  <c r="F1006" i="68"/>
  <c r="F1005" i="68"/>
  <c r="F1004" i="68"/>
  <c r="F1003" i="68"/>
  <c r="F1002" i="68"/>
  <c r="F1001" i="68"/>
  <c r="F1000" i="68"/>
  <c r="F999" i="68"/>
  <c r="F998" i="68"/>
  <c r="F997" i="68"/>
  <c r="F996" i="68"/>
  <c r="F995" i="68"/>
  <c r="F994" i="68"/>
  <c r="F993" i="68"/>
  <c r="F992" i="68"/>
  <c r="F991" i="68"/>
  <c r="F990" i="68"/>
  <c r="F989" i="68"/>
  <c r="F988" i="68"/>
  <c r="F987" i="68"/>
  <c r="F986" i="68"/>
  <c r="F985" i="68"/>
  <c r="F984" i="68"/>
  <c r="F983" i="68"/>
  <c r="F982" i="68"/>
  <c r="F981" i="68"/>
  <c r="F980" i="68"/>
  <c r="F979" i="68"/>
  <c r="F978" i="68"/>
  <c r="F977" i="68"/>
  <c r="F976" i="68"/>
  <c r="F975" i="68"/>
  <c r="F974" i="68"/>
  <c r="F973" i="68"/>
  <c r="F972" i="68"/>
  <c r="F971" i="68"/>
  <c r="F970" i="68"/>
  <c r="F969" i="68"/>
  <c r="F968" i="68"/>
  <c r="F967" i="68"/>
  <c r="F966" i="68"/>
  <c r="F965" i="68"/>
  <c r="F964" i="68"/>
  <c r="F963" i="68"/>
  <c r="F962" i="68"/>
  <c r="F961" i="68"/>
  <c r="F960" i="68"/>
  <c r="F959" i="68"/>
  <c r="F958" i="68"/>
  <c r="F957" i="68"/>
  <c r="F956" i="68"/>
  <c r="F955" i="68"/>
  <c r="F954" i="68"/>
  <c r="F953" i="68"/>
  <c r="F952" i="68"/>
  <c r="F951" i="68"/>
  <c r="F950" i="68"/>
  <c r="F949" i="68"/>
  <c r="F948" i="68"/>
  <c r="F947" i="68"/>
  <c r="F946" i="68"/>
  <c r="F945" i="68"/>
  <c r="F944" i="68"/>
  <c r="F943" i="68"/>
  <c r="F942" i="68"/>
  <c r="F941" i="68"/>
  <c r="F940" i="68"/>
  <c r="F939" i="68"/>
  <c r="F938" i="68"/>
  <c r="F937" i="68"/>
  <c r="F936" i="68"/>
  <c r="F935" i="68"/>
  <c r="F934" i="68"/>
  <c r="F933" i="68"/>
  <c r="F932" i="68"/>
  <c r="F931" i="68"/>
  <c r="F930" i="68"/>
  <c r="F929" i="68"/>
  <c r="F928" i="68"/>
  <c r="F927" i="68"/>
  <c r="F926" i="68"/>
  <c r="F925" i="68"/>
  <c r="F924" i="68"/>
  <c r="F923" i="68"/>
  <c r="F922" i="68"/>
  <c r="F921" i="68"/>
  <c r="F920" i="68"/>
  <c r="F919" i="68"/>
  <c r="F918" i="68"/>
  <c r="F917" i="68"/>
  <c r="F916" i="68"/>
  <c r="F915" i="68"/>
  <c r="F914" i="68"/>
  <c r="F913" i="68"/>
  <c r="F912" i="68"/>
  <c r="F911" i="68"/>
  <c r="F910" i="68"/>
  <c r="F909" i="68"/>
  <c r="F908" i="68"/>
  <c r="F907" i="68"/>
  <c r="F906" i="68"/>
  <c r="F905" i="68"/>
  <c r="F904" i="68"/>
  <c r="F903" i="68"/>
  <c r="F902" i="68"/>
  <c r="F901" i="68"/>
  <c r="F900" i="68"/>
  <c r="F899" i="68"/>
  <c r="F898" i="68"/>
  <c r="F897" i="68"/>
  <c r="F896" i="68"/>
  <c r="F895" i="68"/>
  <c r="F894" i="68"/>
  <c r="F893" i="68"/>
  <c r="F892" i="68"/>
  <c r="F891" i="68"/>
  <c r="F890" i="68"/>
  <c r="F889" i="68"/>
  <c r="F888" i="68"/>
  <c r="F887" i="68"/>
  <c r="F886" i="68"/>
  <c r="F885" i="68"/>
  <c r="F884" i="68"/>
  <c r="F883" i="68"/>
  <c r="F882" i="68"/>
  <c r="F881" i="68"/>
  <c r="F880" i="68"/>
  <c r="F879" i="68"/>
  <c r="F878" i="68"/>
  <c r="F877" i="68"/>
  <c r="F876" i="68"/>
  <c r="F875" i="68"/>
  <c r="F874" i="68"/>
  <c r="F873" i="68"/>
  <c r="F872" i="68"/>
  <c r="F871" i="68"/>
  <c r="F870" i="68"/>
  <c r="F869" i="68"/>
  <c r="F868" i="68"/>
  <c r="F867" i="68"/>
  <c r="F866" i="68"/>
  <c r="F865" i="68"/>
  <c r="F864" i="68"/>
  <c r="F863" i="68"/>
  <c r="F862" i="68"/>
  <c r="F861" i="68"/>
  <c r="F860" i="68"/>
  <c r="F859" i="68"/>
  <c r="F858" i="68"/>
  <c r="F857" i="68"/>
  <c r="F856" i="68"/>
  <c r="F855" i="68"/>
  <c r="F854" i="68"/>
  <c r="F853" i="68"/>
  <c r="F852" i="68"/>
  <c r="F851" i="68"/>
  <c r="F850" i="68"/>
  <c r="F849" i="68"/>
  <c r="F848" i="68"/>
  <c r="F847" i="68"/>
  <c r="F846" i="68"/>
  <c r="F845" i="68"/>
  <c r="F844" i="68"/>
  <c r="F843" i="68"/>
  <c r="F842" i="68"/>
  <c r="F841" i="68"/>
  <c r="F840" i="68"/>
  <c r="F839" i="68"/>
  <c r="F838" i="68"/>
  <c r="F837" i="68"/>
  <c r="F836" i="68"/>
  <c r="F835" i="68"/>
  <c r="F834" i="68"/>
  <c r="F833" i="68"/>
  <c r="F832" i="68"/>
  <c r="F831" i="68"/>
  <c r="F830" i="68"/>
  <c r="F829" i="68"/>
  <c r="F828" i="68"/>
  <c r="F827" i="68"/>
  <c r="F826" i="68"/>
  <c r="F825" i="68"/>
  <c r="F824" i="68"/>
  <c r="F823" i="68"/>
  <c r="F822" i="68"/>
  <c r="F821" i="68"/>
  <c r="F820" i="68"/>
  <c r="F819" i="68"/>
  <c r="F818" i="68"/>
  <c r="F817" i="68"/>
  <c r="F816" i="68"/>
  <c r="F815" i="68"/>
  <c r="F814" i="68"/>
  <c r="F813" i="68"/>
  <c r="F812" i="68"/>
  <c r="F811" i="68"/>
  <c r="F810" i="68"/>
  <c r="F809" i="68"/>
  <c r="F808" i="68"/>
  <c r="F807" i="68"/>
  <c r="F806" i="68"/>
  <c r="F805" i="68"/>
  <c r="F804" i="68"/>
  <c r="F803" i="68"/>
  <c r="F802" i="68"/>
  <c r="F801" i="68"/>
  <c r="F800" i="68"/>
  <c r="F799" i="68"/>
  <c r="F798" i="68"/>
  <c r="F797" i="68"/>
  <c r="F796" i="68"/>
  <c r="F795" i="68"/>
  <c r="F794" i="68"/>
  <c r="F793" i="68"/>
  <c r="F792" i="68"/>
  <c r="F791" i="68"/>
  <c r="F790" i="68"/>
  <c r="F789" i="68"/>
  <c r="F788" i="68"/>
  <c r="F787" i="68"/>
  <c r="F786" i="68"/>
  <c r="F785" i="68"/>
  <c r="F784" i="68"/>
  <c r="F783" i="68"/>
  <c r="F782" i="68"/>
  <c r="F781" i="68"/>
  <c r="F780" i="68"/>
  <c r="F779" i="68"/>
  <c r="F778" i="68"/>
  <c r="F777" i="68"/>
  <c r="F776" i="68"/>
  <c r="F775" i="68"/>
  <c r="F774" i="68"/>
  <c r="F773" i="68"/>
  <c r="F772" i="68"/>
  <c r="F771" i="68"/>
  <c r="F770" i="68"/>
  <c r="F769" i="68"/>
  <c r="F768" i="68"/>
  <c r="F767" i="68"/>
  <c r="F766" i="68"/>
  <c r="F765" i="68"/>
  <c r="F764" i="68"/>
  <c r="F763" i="68"/>
  <c r="F762" i="68"/>
  <c r="F761" i="68"/>
  <c r="F760" i="68"/>
  <c r="F759" i="68"/>
  <c r="F758" i="68"/>
  <c r="F757" i="68"/>
  <c r="F756" i="68"/>
  <c r="F755" i="68"/>
  <c r="F754" i="68"/>
  <c r="F753" i="68"/>
  <c r="F752" i="68"/>
  <c r="F751" i="68"/>
  <c r="F750" i="68"/>
  <c r="F749" i="68"/>
  <c r="F748" i="68"/>
  <c r="F747" i="68"/>
  <c r="F746" i="68"/>
  <c r="F745" i="68"/>
  <c r="F744" i="68"/>
  <c r="F743" i="68"/>
  <c r="F742" i="68"/>
  <c r="F741" i="68"/>
  <c r="F740" i="68"/>
  <c r="F739" i="68"/>
  <c r="F738" i="68"/>
  <c r="F737" i="68"/>
  <c r="F736" i="68"/>
  <c r="F735" i="68"/>
  <c r="F734" i="68"/>
  <c r="F733" i="68"/>
  <c r="F732" i="68"/>
  <c r="F731" i="68"/>
  <c r="F730" i="68"/>
  <c r="F729" i="68"/>
  <c r="F728" i="68"/>
  <c r="F727" i="68"/>
  <c r="F726" i="68"/>
  <c r="F725" i="68"/>
  <c r="F724" i="68"/>
  <c r="F723" i="68"/>
  <c r="F722" i="68"/>
  <c r="F721" i="68"/>
  <c r="F720" i="68"/>
  <c r="F719" i="68"/>
  <c r="F718" i="68"/>
  <c r="F717" i="68"/>
  <c r="F716" i="68"/>
  <c r="F715" i="68"/>
  <c r="F714" i="68"/>
  <c r="F713" i="68"/>
  <c r="F712" i="68"/>
  <c r="F711" i="68"/>
  <c r="F710" i="68"/>
  <c r="F709" i="68"/>
  <c r="F708" i="68"/>
  <c r="F707" i="68"/>
  <c r="F706" i="68"/>
  <c r="F705" i="68"/>
  <c r="F704" i="68"/>
  <c r="F703" i="68"/>
  <c r="F702" i="68"/>
  <c r="F701" i="68"/>
  <c r="F700" i="68"/>
  <c r="F699" i="68"/>
  <c r="F698" i="68"/>
  <c r="F697" i="68"/>
  <c r="F696" i="68"/>
  <c r="F695" i="68"/>
  <c r="F694" i="68"/>
  <c r="F693" i="68"/>
  <c r="F692" i="68"/>
  <c r="F691" i="68"/>
  <c r="F690" i="68"/>
  <c r="F689" i="68"/>
  <c r="F688" i="68"/>
  <c r="F687" i="68"/>
  <c r="F686" i="68"/>
  <c r="F685" i="68"/>
  <c r="F684" i="68"/>
  <c r="F683" i="68"/>
  <c r="F682" i="68"/>
  <c r="F681" i="68"/>
  <c r="F680" i="68"/>
  <c r="F679" i="68"/>
  <c r="F678" i="68"/>
  <c r="F677" i="68"/>
  <c r="F676" i="68"/>
  <c r="F675" i="68"/>
  <c r="F674" i="68"/>
  <c r="F673" i="68"/>
  <c r="F672" i="68"/>
  <c r="F671" i="68"/>
  <c r="F670" i="68"/>
  <c r="F669" i="68"/>
  <c r="F668" i="68"/>
  <c r="F667" i="68"/>
  <c r="F666" i="68"/>
  <c r="F665" i="68"/>
  <c r="F664" i="68"/>
  <c r="F663" i="68"/>
  <c r="F662" i="68"/>
  <c r="F661" i="68"/>
  <c r="F660" i="68"/>
  <c r="F659" i="68"/>
  <c r="F658" i="68"/>
  <c r="F657" i="68"/>
  <c r="F656" i="68"/>
  <c r="F655" i="68"/>
  <c r="F654" i="68"/>
  <c r="F653" i="68"/>
  <c r="F652" i="68"/>
  <c r="F651" i="68"/>
  <c r="F650" i="68"/>
  <c r="F649" i="68"/>
  <c r="F648" i="68"/>
  <c r="F647" i="68"/>
  <c r="F646" i="68"/>
  <c r="F645" i="68"/>
  <c r="F644" i="68"/>
  <c r="F643" i="68"/>
  <c r="F642" i="68"/>
  <c r="F641" i="68"/>
  <c r="F640" i="68"/>
  <c r="F639" i="68"/>
  <c r="F638" i="68"/>
  <c r="F637" i="68"/>
  <c r="F636" i="68"/>
  <c r="F635" i="68"/>
  <c r="F634" i="68"/>
  <c r="F633" i="68"/>
  <c r="F632" i="68"/>
  <c r="F631" i="68"/>
  <c r="F630" i="68"/>
  <c r="F629" i="68"/>
  <c r="F628" i="68"/>
  <c r="F627" i="68"/>
  <c r="F626" i="68"/>
  <c r="F625" i="68"/>
  <c r="F624" i="68"/>
  <c r="F623" i="68"/>
  <c r="F622" i="68"/>
  <c r="F621" i="68"/>
  <c r="F620" i="68"/>
  <c r="F619" i="68"/>
  <c r="F618" i="68"/>
  <c r="F617" i="68"/>
  <c r="F616" i="68"/>
  <c r="F615" i="68"/>
  <c r="F614" i="68"/>
  <c r="F613" i="68"/>
  <c r="F612" i="68"/>
  <c r="F611" i="68"/>
  <c r="F610" i="68"/>
  <c r="F609" i="68"/>
  <c r="F608" i="68"/>
  <c r="F607" i="68"/>
  <c r="F606" i="68"/>
  <c r="F605" i="68"/>
  <c r="F604" i="68"/>
  <c r="F603" i="68"/>
  <c r="F602" i="68"/>
  <c r="F601" i="68"/>
  <c r="F600" i="68"/>
  <c r="F599" i="68"/>
  <c r="F598" i="68"/>
  <c r="F597" i="68"/>
  <c r="F596" i="68"/>
  <c r="F595" i="68"/>
  <c r="F594" i="68"/>
  <c r="F593" i="68"/>
  <c r="F592" i="68"/>
  <c r="F591" i="68"/>
  <c r="F590" i="68"/>
  <c r="F589" i="68"/>
  <c r="F588" i="68"/>
  <c r="F587" i="68"/>
  <c r="F586" i="68"/>
  <c r="F585" i="68"/>
  <c r="F584" i="68"/>
  <c r="F583" i="68"/>
  <c r="F582" i="68"/>
  <c r="F581" i="68"/>
  <c r="F580" i="68"/>
  <c r="F579" i="68"/>
  <c r="F578" i="68"/>
  <c r="F577" i="68"/>
  <c r="F576" i="68"/>
  <c r="F575" i="68"/>
  <c r="F574" i="68"/>
  <c r="F573" i="68"/>
  <c r="F572" i="68"/>
  <c r="F571" i="68"/>
  <c r="F570" i="68"/>
  <c r="F569" i="68"/>
  <c r="F568" i="68"/>
  <c r="F567" i="68"/>
  <c r="F566" i="68"/>
  <c r="F565" i="68"/>
  <c r="F564" i="68"/>
  <c r="F563" i="68"/>
  <c r="F562" i="68"/>
  <c r="F561" i="68"/>
  <c r="F560" i="68"/>
  <c r="F559" i="68"/>
  <c r="F558" i="68"/>
  <c r="F557" i="68"/>
  <c r="F556" i="68"/>
  <c r="F555" i="68"/>
  <c r="F554" i="68"/>
  <c r="F553" i="68"/>
  <c r="F552" i="68"/>
  <c r="F551" i="68"/>
  <c r="F550" i="68"/>
  <c r="F549" i="68"/>
  <c r="F548" i="68"/>
  <c r="F547" i="68"/>
  <c r="F546" i="68"/>
  <c r="F545" i="68"/>
  <c r="F544" i="68"/>
  <c r="F543" i="68"/>
  <c r="F542" i="68"/>
  <c r="F541" i="68"/>
  <c r="F540" i="68"/>
  <c r="F539" i="68"/>
  <c r="F538" i="68"/>
  <c r="F537" i="68"/>
  <c r="F536" i="68"/>
  <c r="F535" i="68"/>
  <c r="F534" i="68"/>
  <c r="F533" i="68"/>
  <c r="F532" i="68"/>
  <c r="F531" i="68"/>
  <c r="F530" i="68"/>
  <c r="F529" i="68"/>
  <c r="F528" i="68"/>
  <c r="F527" i="68"/>
  <c r="F526" i="68"/>
  <c r="F525" i="68"/>
  <c r="F524" i="68"/>
  <c r="F523" i="68"/>
  <c r="F522" i="68"/>
  <c r="F521" i="68"/>
  <c r="F520" i="68"/>
  <c r="F519" i="68"/>
  <c r="F518" i="68"/>
  <c r="F517" i="68"/>
  <c r="F516" i="68"/>
  <c r="F515" i="68"/>
  <c r="F514" i="68"/>
  <c r="F513" i="68"/>
  <c r="F512" i="68"/>
  <c r="F511" i="68"/>
  <c r="F510" i="68"/>
  <c r="F509" i="68"/>
  <c r="F508" i="68"/>
  <c r="F507" i="68"/>
  <c r="F506" i="68"/>
  <c r="F505" i="68"/>
  <c r="F504" i="68"/>
  <c r="F503" i="68"/>
  <c r="F502" i="68"/>
  <c r="F501" i="68"/>
  <c r="F500" i="68"/>
  <c r="F499" i="68"/>
  <c r="F498" i="68"/>
  <c r="F497" i="68"/>
  <c r="F496" i="68"/>
  <c r="F495" i="68"/>
  <c r="F494" i="68"/>
  <c r="F493" i="68"/>
  <c r="F492" i="68"/>
  <c r="F491" i="68"/>
  <c r="F490" i="68"/>
  <c r="F489" i="68"/>
  <c r="F488" i="68"/>
  <c r="F487" i="68"/>
  <c r="F486" i="68"/>
  <c r="F485" i="68"/>
  <c r="F484" i="68"/>
  <c r="F483" i="68"/>
  <c r="F482" i="68"/>
  <c r="F481" i="68"/>
  <c r="F480" i="68"/>
  <c r="F479" i="68"/>
  <c r="F478" i="68"/>
  <c r="F477" i="68"/>
  <c r="F476" i="68"/>
  <c r="F475" i="68"/>
  <c r="F474" i="68"/>
  <c r="F473" i="68"/>
  <c r="F472" i="68"/>
  <c r="F471" i="68"/>
  <c r="F470" i="68"/>
  <c r="F469" i="68"/>
  <c r="F468" i="68"/>
  <c r="F467" i="68"/>
  <c r="F466" i="68"/>
  <c r="F465" i="68"/>
  <c r="F464" i="68"/>
  <c r="F463" i="68"/>
  <c r="F462" i="68"/>
  <c r="F461" i="68"/>
  <c r="F460" i="68"/>
  <c r="F459" i="68"/>
  <c r="F458" i="68"/>
  <c r="F457" i="68"/>
  <c r="F456" i="68"/>
  <c r="F455" i="68"/>
  <c r="F454" i="68"/>
  <c r="F453" i="68"/>
  <c r="F452" i="68"/>
  <c r="F451" i="68"/>
  <c r="F450" i="68"/>
  <c r="F449" i="68"/>
  <c r="F448" i="68"/>
  <c r="F447" i="68"/>
  <c r="F446" i="68"/>
  <c r="F445" i="68"/>
  <c r="F444" i="68"/>
  <c r="F443" i="68"/>
  <c r="F442" i="68"/>
  <c r="F441" i="68"/>
  <c r="F440" i="68"/>
  <c r="F439" i="68"/>
  <c r="F438" i="68"/>
  <c r="F437" i="68"/>
  <c r="F436" i="68"/>
  <c r="F435" i="68"/>
  <c r="F434" i="68"/>
  <c r="F433" i="68"/>
  <c r="F432" i="68"/>
  <c r="F431" i="68"/>
  <c r="F430" i="68"/>
  <c r="F429" i="68"/>
  <c r="F428" i="68"/>
  <c r="F427" i="68"/>
  <c r="F426" i="68"/>
  <c r="F425" i="68"/>
  <c r="F424" i="68"/>
  <c r="F423" i="68"/>
  <c r="F422" i="68"/>
  <c r="F421" i="68"/>
  <c r="F420" i="68"/>
  <c r="F419" i="68"/>
  <c r="F418" i="68"/>
  <c r="F417" i="68"/>
  <c r="F416" i="68"/>
  <c r="F415" i="68"/>
  <c r="F414" i="68"/>
  <c r="F413" i="68"/>
  <c r="F412" i="68"/>
  <c r="F411" i="68"/>
  <c r="F410" i="68"/>
  <c r="F409" i="68"/>
  <c r="F408" i="68"/>
  <c r="F407" i="68"/>
  <c r="F406" i="68"/>
  <c r="F405" i="68"/>
  <c r="F404" i="68"/>
  <c r="F403" i="68"/>
  <c r="F402" i="68"/>
  <c r="F401" i="68"/>
  <c r="F400" i="68"/>
  <c r="F399" i="68"/>
  <c r="F398" i="68"/>
  <c r="F397" i="68"/>
  <c r="F396" i="68"/>
  <c r="F395" i="68"/>
  <c r="F394" i="68"/>
  <c r="F393" i="68"/>
  <c r="F392" i="68"/>
  <c r="F391" i="68"/>
  <c r="F390" i="68"/>
  <c r="F389" i="68"/>
  <c r="F388" i="68"/>
  <c r="F387" i="68"/>
  <c r="F386" i="68"/>
  <c r="F385" i="68"/>
  <c r="F384" i="68"/>
  <c r="F383" i="68"/>
  <c r="F382" i="68"/>
  <c r="F381" i="68"/>
  <c r="F380" i="68"/>
  <c r="F379" i="68"/>
  <c r="F378" i="68"/>
  <c r="F377" i="68"/>
  <c r="F376" i="68"/>
  <c r="F375" i="68"/>
  <c r="F374" i="68"/>
  <c r="F373" i="68"/>
  <c r="F372" i="68"/>
  <c r="F371" i="68"/>
  <c r="F370" i="68"/>
  <c r="F369" i="68"/>
  <c r="F368" i="68"/>
  <c r="F367" i="68"/>
  <c r="F366" i="68"/>
  <c r="F365" i="68"/>
  <c r="F364" i="68"/>
  <c r="F363" i="68"/>
  <c r="F362" i="68"/>
  <c r="F361" i="68"/>
  <c r="F360" i="68"/>
  <c r="F359" i="68"/>
  <c r="F358" i="68"/>
  <c r="F357" i="68"/>
  <c r="F356" i="68"/>
  <c r="F355" i="68"/>
  <c r="F354" i="68"/>
  <c r="F353" i="68"/>
  <c r="F352" i="68"/>
  <c r="F351" i="68"/>
  <c r="F350" i="68"/>
  <c r="F349" i="68"/>
  <c r="F348" i="68"/>
  <c r="F347" i="68"/>
  <c r="F346" i="68"/>
  <c r="F345" i="68"/>
  <c r="F344" i="68"/>
  <c r="F343" i="68"/>
  <c r="F342" i="68"/>
  <c r="F341" i="68"/>
  <c r="F340" i="68"/>
  <c r="F339" i="68"/>
  <c r="F338" i="68"/>
  <c r="F337" i="68"/>
  <c r="F336" i="68"/>
  <c r="F335" i="68"/>
  <c r="F334" i="68"/>
  <c r="F333" i="68"/>
  <c r="F332" i="68"/>
  <c r="F331" i="68"/>
  <c r="F330" i="68"/>
  <c r="F329" i="68"/>
  <c r="F328" i="68"/>
  <c r="F327" i="68"/>
  <c r="F326" i="68"/>
  <c r="F325" i="68"/>
  <c r="F324" i="68"/>
  <c r="F323" i="68"/>
  <c r="F322" i="68"/>
  <c r="F321" i="68"/>
  <c r="F320" i="68"/>
  <c r="F319" i="68"/>
  <c r="F318" i="68"/>
  <c r="F317" i="68"/>
  <c r="F316" i="68"/>
  <c r="F315" i="68"/>
  <c r="F314" i="68"/>
  <c r="F313" i="68"/>
  <c r="F312" i="68"/>
  <c r="F311" i="68"/>
  <c r="F310" i="68"/>
  <c r="F309" i="68"/>
  <c r="F308" i="68"/>
  <c r="F307" i="68"/>
  <c r="F306" i="68"/>
  <c r="F305" i="68"/>
  <c r="F304" i="68"/>
  <c r="F303" i="68"/>
  <c r="F302" i="68"/>
  <c r="F301" i="68"/>
  <c r="F300" i="68"/>
  <c r="F299" i="68"/>
  <c r="F298" i="68"/>
  <c r="F297" i="68"/>
  <c r="F296" i="68"/>
  <c r="F295" i="68"/>
  <c r="F294" i="68"/>
  <c r="F293" i="68"/>
  <c r="F292" i="68"/>
  <c r="F291" i="68"/>
  <c r="F290" i="68"/>
  <c r="F289" i="68"/>
  <c r="F288" i="68"/>
  <c r="F287" i="68"/>
  <c r="F286" i="68"/>
  <c r="F285" i="68"/>
  <c r="F284" i="68"/>
  <c r="F283" i="68"/>
  <c r="F282" i="68"/>
  <c r="F281" i="68"/>
  <c r="F280" i="68"/>
  <c r="F279" i="68"/>
  <c r="F278" i="68"/>
  <c r="F277" i="68"/>
  <c r="F276" i="68"/>
  <c r="F275" i="68"/>
  <c r="F274" i="68"/>
  <c r="F273" i="68"/>
  <c r="F272" i="68"/>
  <c r="F271" i="68"/>
  <c r="F270" i="68"/>
  <c r="F269" i="68"/>
  <c r="F268" i="68"/>
  <c r="F267" i="68"/>
  <c r="F266" i="68"/>
  <c r="F265" i="68"/>
  <c r="F264" i="68"/>
  <c r="F263" i="68"/>
  <c r="F262" i="68"/>
  <c r="F261" i="68"/>
  <c r="F260" i="68"/>
  <c r="F259" i="68"/>
  <c r="F258" i="68"/>
  <c r="F257" i="68"/>
  <c r="F256" i="68"/>
  <c r="F255" i="68"/>
  <c r="F254" i="68"/>
  <c r="F253" i="68"/>
  <c r="F252" i="68"/>
  <c r="F251" i="68"/>
  <c r="F250" i="68"/>
  <c r="F249" i="68"/>
  <c r="F248" i="68"/>
  <c r="F247" i="68"/>
  <c r="F246" i="68"/>
  <c r="F245" i="68"/>
  <c r="F244" i="68"/>
  <c r="F243" i="68"/>
  <c r="F242" i="68"/>
  <c r="F241" i="68"/>
  <c r="F240" i="68"/>
  <c r="F239" i="68"/>
  <c r="F238" i="68"/>
  <c r="F237" i="68"/>
  <c r="F236" i="68"/>
  <c r="F235" i="68"/>
  <c r="F234" i="68"/>
  <c r="F233" i="68"/>
  <c r="F232" i="68"/>
  <c r="F231" i="68"/>
  <c r="F230" i="68"/>
  <c r="F229" i="68"/>
  <c r="F228" i="68"/>
  <c r="F227" i="68"/>
  <c r="F226" i="68"/>
  <c r="F225" i="68"/>
  <c r="F224" i="68"/>
  <c r="F223" i="68"/>
  <c r="F222" i="68"/>
  <c r="F221" i="68"/>
  <c r="F220" i="68"/>
  <c r="F219" i="68"/>
  <c r="F218" i="68"/>
  <c r="F217" i="68"/>
  <c r="F216" i="68"/>
  <c r="F215" i="68"/>
  <c r="F214" i="68"/>
  <c r="F213" i="68"/>
  <c r="F212" i="68"/>
  <c r="F211" i="68"/>
  <c r="F210" i="68"/>
  <c r="F209" i="68"/>
  <c r="F208" i="68"/>
  <c r="F207" i="68"/>
  <c r="F206" i="68"/>
  <c r="F205" i="68"/>
  <c r="F204" i="68"/>
  <c r="F203" i="68"/>
  <c r="F202" i="68"/>
  <c r="F201" i="68"/>
  <c r="F200" i="68"/>
  <c r="F199" i="68"/>
  <c r="F198" i="68"/>
  <c r="F197" i="68"/>
  <c r="F196" i="68"/>
  <c r="F195" i="68"/>
  <c r="F194" i="68"/>
  <c r="F193" i="68"/>
  <c r="F192" i="68"/>
  <c r="F191" i="68"/>
  <c r="F190" i="68"/>
  <c r="F189" i="68"/>
  <c r="F188" i="68"/>
  <c r="F187" i="68"/>
  <c r="F186" i="68"/>
  <c r="F185" i="68"/>
  <c r="F184" i="68"/>
  <c r="F183" i="68"/>
  <c r="F182" i="68"/>
  <c r="F181" i="68"/>
  <c r="F180" i="68"/>
  <c r="F179" i="68"/>
  <c r="F178" i="68"/>
  <c r="F177" i="68"/>
  <c r="F176" i="68"/>
  <c r="F175" i="68"/>
  <c r="F174" i="68"/>
  <c r="F173" i="68"/>
  <c r="F172" i="68"/>
  <c r="F171" i="68"/>
  <c r="F170" i="68"/>
  <c r="F169" i="68"/>
  <c r="F168" i="68"/>
  <c r="F167" i="68"/>
  <c r="F166" i="68"/>
  <c r="F165" i="68"/>
  <c r="F164" i="68"/>
  <c r="F163" i="68"/>
  <c r="F162" i="68"/>
  <c r="F161" i="68"/>
  <c r="F160" i="68"/>
  <c r="F159" i="68"/>
  <c r="F158" i="68"/>
  <c r="F157" i="68"/>
  <c r="F156" i="68"/>
  <c r="F155" i="68"/>
  <c r="F154" i="68"/>
  <c r="F153" i="68"/>
  <c r="F152" i="68"/>
  <c r="F151" i="68"/>
  <c r="F150" i="68"/>
  <c r="F149" i="68"/>
  <c r="F148" i="68"/>
  <c r="F147" i="68"/>
  <c r="F146" i="68"/>
  <c r="F145" i="68"/>
  <c r="F144" i="68"/>
  <c r="F143" i="68"/>
  <c r="F142" i="68"/>
  <c r="F141" i="68"/>
  <c r="F140" i="68"/>
  <c r="F139" i="68"/>
  <c r="F138" i="68"/>
  <c r="F137" i="68"/>
  <c r="F136" i="68"/>
  <c r="F135" i="68"/>
  <c r="F134" i="68"/>
  <c r="F133" i="68"/>
  <c r="F132" i="68"/>
  <c r="F131" i="68"/>
  <c r="F130" i="68"/>
  <c r="F129" i="68"/>
  <c r="F128" i="68"/>
  <c r="F127" i="68"/>
  <c r="F126" i="68"/>
  <c r="F125" i="68"/>
  <c r="F124" i="68"/>
  <c r="F123" i="68"/>
  <c r="F122" i="68"/>
  <c r="F121" i="68"/>
  <c r="F120" i="68"/>
  <c r="F119" i="68"/>
  <c r="F118" i="68"/>
  <c r="F117" i="68"/>
  <c r="F116" i="68"/>
  <c r="F115" i="68"/>
  <c r="F114" i="68"/>
  <c r="F113" i="68"/>
  <c r="F112" i="68"/>
  <c r="F111" i="68"/>
  <c r="F110" i="68"/>
  <c r="F109" i="68"/>
  <c r="F108" i="68"/>
  <c r="F107" i="68"/>
  <c r="F106" i="68"/>
  <c r="F105" i="68"/>
  <c r="F104" i="68"/>
  <c r="F103" i="68"/>
  <c r="F102" i="68"/>
  <c r="F101" i="68"/>
  <c r="F100" i="68"/>
  <c r="F99" i="68"/>
  <c r="F98" i="68"/>
  <c r="F97" i="68"/>
  <c r="F96" i="68"/>
  <c r="F95" i="68"/>
  <c r="F94" i="68"/>
  <c r="F93" i="68"/>
  <c r="F92" i="68"/>
  <c r="F91" i="68"/>
  <c r="F90" i="68"/>
  <c r="F89" i="68"/>
  <c r="F88" i="68"/>
  <c r="F87" i="68"/>
  <c r="F86" i="68"/>
  <c r="F85" i="68"/>
  <c r="F84" i="68"/>
  <c r="F83" i="68"/>
  <c r="F82" i="68"/>
  <c r="F81" i="68"/>
  <c r="F80" i="68"/>
  <c r="F79" i="68"/>
  <c r="F78" i="68"/>
  <c r="F77" i="68"/>
  <c r="F76" i="68"/>
  <c r="F75" i="68"/>
  <c r="F74" i="68"/>
  <c r="F73" i="68"/>
  <c r="F72" i="68"/>
  <c r="F71" i="68"/>
  <c r="F70" i="68"/>
  <c r="F69" i="68"/>
  <c r="F68" i="68"/>
  <c r="F67" i="68"/>
  <c r="F66" i="68"/>
  <c r="F65" i="68"/>
  <c r="F64" i="68"/>
  <c r="F63" i="68"/>
  <c r="F62" i="68"/>
  <c r="F61" i="68"/>
  <c r="F60" i="68"/>
  <c r="F59" i="68"/>
  <c r="F58" i="68"/>
  <c r="F57" i="68"/>
  <c r="F56" i="68"/>
  <c r="F55" i="68"/>
  <c r="F54" i="68"/>
  <c r="F53" i="68"/>
  <c r="F52" i="68"/>
  <c r="F51" i="68"/>
  <c r="F50" i="68"/>
  <c r="F49" i="68"/>
  <c r="F48" i="68"/>
  <c r="F47" i="68"/>
  <c r="F46" i="68"/>
  <c r="F45" i="68"/>
  <c r="F44" i="68"/>
  <c r="F43" i="68"/>
  <c r="F42" i="68"/>
  <c r="F41" i="68"/>
  <c r="F40" i="68"/>
  <c r="F39" i="68"/>
  <c r="F38" i="68"/>
  <c r="F37" i="68"/>
  <c r="F36" i="68"/>
  <c r="F35" i="68"/>
  <c r="F34" i="68"/>
  <c r="F33" i="68"/>
  <c r="F32" i="68"/>
  <c r="F31" i="68"/>
  <c r="F30" i="68"/>
  <c r="F29" i="68"/>
  <c r="F28" i="68"/>
  <c r="F27" i="68"/>
  <c r="F26" i="68"/>
  <c r="F25" i="68"/>
  <c r="F24" i="68"/>
  <c r="F23" i="68"/>
  <c r="F22" i="68"/>
  <c r="F21" i="68"/>
  <c r="F20" i="68"/>
  <c r="F19" i="68"/>
  <c r="F18" i="68"/>
  <c r="F17" i="68"/>
  <c r="H16" i="68"/>
  <c r="F16" i="68"/>
  <c r="F15" i="68"/>
  <c r="F3" i="48"/>
  <c r="A3" i="56"/>
  <c r="A24" i="56"/>
  <c r="E16" i="45"/>
  <c r="E17" i="45"/>
  <c r="E18" i="45"/>
  <c r="E19" i="45"/>
  <c r="E20" i="45"/>
  <c r="E21" i="45"/>
  <c r="E22" i="45"/>
  <c r="E23" i="45"/>
  <c r="E24" i="45"/>
  <c r="E25" i="45"/>
  <c r="E26" i="45"/>
  <c r="E27" i="45"/>
  <c r="E28" i="45"/>
  <c r="E29" i="45"/>
  <c r="E30" i="45"/>
  <c r="E31" i="45"/>
  <c r="E32" i="45"/>
  <c r="E33" i="45"/>
  <c r="E34" i="45"/>
  <c r="E35" i="45"/>
  <c r="E36" i="45"/>
  <c r="E37" i="45"/>
  <c r="E38" i="45"/>
  <c r="E39" i="45"/>
  <c r="E40" i="45"/>
  <c r="E41" i="45"/>
  <c r="E42" i="45"/>
  <c r="E43" i="45"/>
  <c r="E44" i="45"/>
  <c r="E45" i="45"/>
  <c r="E46" i="45"/>
  <c r="E47" i="45"/>
  <c r="E48" i="45"/>
  <c r="E49" i="45"/>
  <c r="E50" i="45"/>
  <c r="E51" i="45"/>
  <c r="E52" i="45"/>
  <c r="E53" i="45"/>
  <c r="E54" i="45"/>
  <c r="E55" i="45"/>
  <c r="E56" i="45"/>
  <c r="E57" i="45"/>
  <c r="E58" i="45"/>
  <c r="E59" i="45"/>
  <c r="E60" i="45"/>
  <c r="E61" i="45"/>
  <c r="E62" i="45"/>
  <c r="E63" i="45"/>
  <c r="E64" i="45"/>
  <c r="E65" i="45"/>
  <c r="E66" i="45"/>
  <c r="E67" i="45"/>
  <c r="E68" i="45"/>
  <c r="E69" i="45"/>
  <c r="E70" i="45"/>
  <c r="E71" i="45"/>
  <c r="E72" i="45"/>
  <c r="E73" i="45"/>
  <c r="E74" i="45"/>
  <c r="E75" i="45"/>
  <c r="E76" i="45"/>
  <c r="E77" i="45"/>
  <c r="E78" i="45"/>
  <c r="E79" i="45"/>
  <c r="E80" i="45"/>
  <c r="E81" i="45"/>
  <c r="E82" i="45"/>
  <c r="E83" i="45"/>
  <c r="E84" i="45"/>
  <c r="E85" i="45"/>
  <c r="E86" i="45"/>
  <c r="E87" i="45"/>
  <c r="E88" i="45"/>
  <c r="E89" i="45"/>
  <c r="E90" i="45"/>
  <c r="E91" i="45"/>
  <c r="E92" i="45"/>
  <c r="E93" i="45"/>
  <c r="E94" i="45"/>
  <c r="E95" i="45"/>
  <c r="E96" i="45"/>
  <c r="E97" i="45"/>
  <c r="E98" i="45"/>
  <c r="E99" i="45"/>
  <c r="E100" i="45"/>
  <c r="E101" i="45"/>
  <c r="E102" i="45"/>
  <c r="E103" i="45"/>
  <c r="E104" i="45"/>
  <c r="E105" i="45"/>
  <c r="E106" i="45"/>
  <c r="E107" i="45"/>
  <c r="E108" i="45"/>
  <c r="E109" i="45"/>
  <c r="E110" i="45"/>
  <c r="E111" i="45"/>
  <c r="E112" i="45"/>
  <c r="E113" i="45"/>
  <c r="E114" i="45"/>
  <c r="E115" i="45"/>
  <c r="E116" i="45"/>
  <c r="E117" i="45"/>
  <c r="E118" i="45"/>
  <c r="E119" i="45"/>
  <c r="E120" i="45"/>
  <c r="E121" i="45"/>
  <c r="E122" i="45"/>
  <c r="E123" i="45"/>
  <c r="E124" i="45"/>
  <c r="E125" i="45"/>
  <c r="E126" i="45"/>
  <c r="E127" i="45"/>
  <c r="E128" i="45"/>
  <c r="E129" i="45"/>
  <c r="E130" i="45"/>
  <c r="E131" i="45"/>
  <c r="E132" i="45"/>
  <c r="E133" i="45"/>
  <c r="E134" i="45"/>
  <c r="E135" i="45"/>
  <c r="E136" i="45"/>
  <c r="E137" i="45"/>
  <c r="E138" i="45"/>
  <c r="E139" i="45"/>
  <c r="E140" i="45"/>
  <c r="E141" i="45"/>
  <c r="E142" i="45"/>
  <c r="E143" i="45"/>
  <c r="E144" i="45"/>
  <c r="E145" i="45"/>
  <c r="E146" i="45"/>
  <c r="E147" i="45"/>
  <c r="E148" i="45"/>
  <c r="E149" i="45"/>
  <c r="E150" i="45"/>
  <c r="E151" i="45"/>
  <c r="E152" i="45"/>
  <c r="E153" i="45"/>
  <c r="E154" i="45"/>
  <c r="E155" i="45"/>
  <c r="E156" i="45"/>
  <c r="E157" i="45"/>
  <c r="E158" i="45"/>
  <c r="E159" i="45"/>
  <c r="E160" i="45"/>
  <c r="E161" i="45"/>
  <c r="E162" i="45"/>
  <c r="E163" i="45"/>
  <c r="E164" i="45"/>
  <c r="E165" i="45"/>
  <c r="E166" i="45"/>
  <c r="E167" i="45"/>
  <c r="E168" i="45"/>
  <c r="E169" i="45"/>
  <c r="E170" i="45"/>
  <c r="E171" i="45"/>
  <c r="E172" i="45"/>
  <c r="E173" i="45"/>
  <c r="E174" i="45"/>
  <c r="E175" i="45"/>
  <c r="E176" i="45"/>
  <c r="E177" i="45"/>
  <c r="E178" i="45"/>
  <c r="E179" i="45"/>
  <c r="E180" i="45"/>
  <c r="E181" i="45"/>
  <c r="E182" i="45"/>
  <c r="E183" i="45"/>
  <c r="E184" i="45"/>
  <c r="E185" i="45"/>
  <c r="E186" i="45"/>
  <c r="E187" i="45"/>
  <c r="E188" i="45"/>
  <c r="E189" i="45"/>
  <c r="E190" i="45"/>
  <c r="E191" i="45"/>
  <c r="E192" i="45"/>
  <c r="E193" i="45"/>
  <c r="E194" i="45"/>
  <c r="E195" i="45"/>
  <c r="E196" i="45"/>
  <c r="E197" i="45"/>
  <c r="E198" i="45"/>
  <c r="E199" i="45"/>
  <c r="E200" i="45"/>
  <c r="E201" i="45"/>
  <c r="E202" i="45"/>
  <c r="E203" i="45"/>
  <c r="E204" i="45"/>
  <c r="E205" i="45"/>
  <c r="E206" i="45"/>
  <c r="E207" i="45"/>
  <c r="E208" i="45"/>
  <c r="E209" i="45"/>
  <c r="E210" i="45"/>
  <c r="E211" i="45"/>
  <c r="E212" i="45"/>
  <c r="E213" i="45"/>
  <c r="E214" i="45"/>
  <c r="E215" i="45"/>
  <c r="E216" i="45"/>
  <c r="E217" i="45"/>
  <c r="E218" i="45"/>
  <c r="E219" i="45"/>
  <c r="E220" i="45"/>
  <c r="E221" i="45"/>
  <c r="E222" i="45"/>
  <c r="E223" i="45"/>
  <c r="E224" i="45"/>
  <c r="E225" i="45"/>
  <c r="E226" i="45"/>
  <c r="E227" i="45"/>
  <c r="E228" i="45"/>
  <c r="E229" i="45"/>
  <c r="E230" i="45"/>
  <c r="E231" i="45"/>
  <c r="E232" i="45"/>
  <c r="E233" i="45"/>
  <c r="E234" i="45"/>
  <c r="E235" i="45"/>
  <c r="E236" i="45"/>
  <c r="E237" i="45"/>
  <c r="E238" i="45"/>
  <c r="E239" i="45"/>
  <c r="E240" i="45"/>
  <c r="E241" i="45"/>
  <c r="E242" i="45"/>
  <c r="E243" i="45"/>
  <c r="E244" i="45"/>
  <c r="E245" i="45"/>
  <c r="E246" i="45"/>
  <c r="E247" i="45"/>
  <c r="E248" i="45"/>
  <c r="E249" i="45"/>
  <c r="E250" i="45"/>
  <c r="E251" i="45"/>
  <c r="E252" i="45"/>
  <c r="E253" i="45"/>
  <c r="E254" i="45"/>
  <c r="E255" i="45"/>
  <c r="E256" i="45"/>
  <c r="E257" i="45"/>
  <c r="E258" i="45"/>
  <c r="E259" i="45"/>
  <c r="E260" i="45"/>
  <c r="E261" i="45"/>
  <c r="E262" i="45"/>
  <c r="E263" i="45"/>
  <c r="E264" i="45"/>
  <c r="E265" i="45"/>
  <c r="E266" i="45"/>
  <c r="E267" i="45"/>
  <c r="E268" i="45"/>
  <c r="E269" i="45"/>
  <c r="E270" i="45"/>
  <c r="E271" i="45"/>
  <c r="E272" i="45"/>
  <c r="E273" i="45"/>
  <c r="E274" i="45"/>
  <c r="E275" i="45"/>
  <c r="E276" i="45"/>
  <c r="E277" i="45"/>
  <c r="E278" i="45"/>
  <c r="E279" i="45"/>
  <c r="E280" i="45"/>
  <c r="E281" i="45"/>
  <c r="E282" i="45"/>
  <c r="E283" i="45"/>
  <c r="E284" i="45"/>
  <c r="E285" i="45"/>
  <c r="E286" i="45"/>
  <c r="E287" i="45"/>
  <c r="E288" i="45"/>
  <c r="E289" i="45"/>
  <c r="E290" i="45"/>
  <c r="E291" i="45"/>
  <c r="E292" i="45"/>
  <c r="E293" i="45"/>
  <c r="E294" i="45"/>
  <c r="E295" i="45"/>
  <c r="E296" i="45"/>
  <c r="E297" i="45"/>
  <c r="E298" i="45"/>
  <c r="E299" i="45"/>
  <c r="E300" i="45"/>
  <c r="E301" i="45"/>
  <c r="E302" i="45"/>
  <c r="E303" i="45"/>
  <c r="E304" i="45"/>
  <c r="E305" i="45"/>
  <c r="E306" i="45"/>
  <c r="E307" i="45"/>
  <c r="E308" i="45"/>
  <c r="E309" i="45"/>
  <c r="E310" i="45"/>
  <c r="E311" i="45"/>
  <c r="E312" i="45"/>
  <c r="E313" i="45"/>
  <c r="E314" i="45"/>
  <c r="E315" i="45"/>
  <c r="E316" i="45"/>
  <c r="E317" i="45"/>
  <c r="E318" i="45"/>
  <c r="E319" i="45"/>
  <c r="E320" i="45"/>
  <c r="E321" i="45"/>
  <c r="E322" i="45"/>
  <c r="E323" i="45"/>
  <c r="E324" i="45"/>
  <c r="E325" i="45"/>
  <c r="E326" i="45"/>
  <c r="E327" i="45"/>
  <c r="E328" i="45"/>
  <c r="E329" i="45"/>
  <c r="E330" i="45"/>
  <c r="E331" i="45"/>
  <c r="E332" i="45"/>
  <c r="E333" i="45"/>
  <c r="E334" i="45"/>
  <c r="E335" i="45"/>
  <c r="E336" i="45"/>
  <c r="E337" i="45"/>
  <c r="E338" i="45"/>
  <c r="E339" i="45"/>
  <c r="E340" i="45"/>
  <c r="E341" i="45"/>
  <c r="E342" i="45"/>
  <c r="E343" i="45"/>
  <c r="E344" i="45"/>
  <c r="E345" i="45"/>
  <c r="E346" i="45"/>
  <c r="E347" i="45"/>
  <c r="E348" i="45"/>
  <c r="E349" i="45"/>
  <c r="E350" i="45"/>
  <c r="E351" i="45"/>
  <c r="E352" i="45"/>
  <c r="E353" i="45"/>
  <c r="E354" i="45"/>
  <c r="E355" i="45"/>
  <c r="E356" i="45"/>
  <c r="E357" i="45"/>
  <c r="E358" i="45"/>
  <c r="E359" i="45"/>
  <c r="E360" i="45"/>
  <c r="E361" i="45"/>
  <c r="E362" i="45"/>
  <c r="E363" i="45"/>
  <c r="E364" i="45"/>
  <c r="E365" i="45"/>
  <c r="E366" i="45"/>
  <c r="E367" i="45"/>
  <c r="E368" i="45"/>
  <c r="E369" i="45"/>
  <c r="E370" i="45"/>
  <c r="E371" i="45"/>
  <c r="E372" i="45"/>
  <c r="E373" i="45"/>
  <c r="E374" i="45"/>
  <c r="E375" i="45"/>
  <c r="E376" i="45"/>
  <c r="E377" i="45"/>
  <c r="E378" i="45"/>
  <c r="E379" i="45"/>
  <c r="E380" i="45"/>
  <c r="E381" i="45"/>
  <c r="E382" i="45"/>
  <c r="E383" i="45"/>
  <c r="E384" i="45"/>
  <c r="E385" i="45"/>
  <c r="E386" i="45"/>
  <c r="E387" i="45"/>
  <c r="E388" i="45"/>
  <c r="E389" i="45"/>
  <c r="E390" i="45"/>
  <c r="E391" i="45"/>
  <c r="E392" i="45"/>
  <c r="E393" i="45"/>
  <c r="E394" i="45"/>
  <c r="E395" i="45"/>
  <c r="E396" i="45"/>
  <c r="E397" i="45"/>
  <c r="E398" i="45"/>
  <c r="E399" i="45"/>
  <c r="E400" i="45"/>
  <c r="E401" i="45"/>
  <c r="E402" i="45"/>
  <c r="E403" i="45"/>
  <c r="E404" i="45"/>
  <c r="E405" i="45"/>
  <c r="E406" i="45"/>
  <c r="E407" i="45"/>
  <c r="E408" i="45"/>
  <c r="E409" i="45"/>
  <c r="E410" i="45"/>
  <c r="E411" i="45"/>
  <c r="E412" i="45"/>
  <c r="E413" i="45"/>
  <c r="E414" i="45"/>
  <c r="E415" i="45"/>
  <c r="E416" i="45"/>
  <c r="E417" i="45"/>
  <c r="E418" i="45"/>
  <c r="E419" i="45"/>
  <c r="E420" i="45"/>
  <c r="E421" i="45"/>
  <c r="E422" i="45"/>
  <c r="E423" i="45"/>
  <c r="E424" i="45"/>
  <c r="E425" i="45"/>
  <c r="E426" i="45"/>
  <c r="E427" i="45"/>
  <c r="E428" i="45"/>
  <c r="E429" i="45"/>
  <c r="E430" i="45"/>
  <c r="E431" i="45"/>
  <c r="E432" i="45"/>
  <c r="E433" i="45"/>
  <c r="E434" i="45"/>
  <c r="E435" i="45"/>
  <c r="E436" i="45"/>
  <c r="E437" i="45"/>
  <c r="E438" i="45"/>
  <c r="E439" i="45"/>
  <c r="E440" i="45"/>
  <c r="E441" i="45"/>
  <c r="E442" i="45"/>
  <c r="E443" i="45"/>
  <c r="E444" i="45"/>
  <c r="E445" i="45"/>
  <c r="E446" i="45"/>
  <c r="E447" i="45"/>
  <c r="E448" i="45"/>
  <c r="E449" i="45"/>
  <c r="E450" i="45"/>
  <c r="E451" i="45"/>
  <c r="E452" i="45"/>
  <c r="E453" i="45"/>
  <c r="E454" i="45"/>
  <c r="E455" i="45"/>
  <c r="E456" i="45"/>
  <c r="E457" i="45"/>
  <c r="E458" i="45"/>
  <c r="E459" i="45"/>
  <c r="E460" i="45"/>
  <c r="E461" i="45"/>
  <c r="E462" i="45"/>
  <c r="E463" i="45"/>
  <c r="E464" i="45"/>
  <c r="E465" i="45"/>
  <c r="E466" i="45"/>
  <c r="E467" i="45"/>
  <c r="E468" i="45"/>
  <c r="E469" i="45"/>
  <c r="E470" i="45"/>
  <c r="E471" i="45"/>
  <c r="E472" i="45"/>
  <c r="E473" i="45"/>
  <c r="E474" i="45"/>
  <c r="E475" i="45"/>
  <c r="E476" i="45"/>
  <c r="E477" i="45"/>
  <c r="E478" i="45"/>
  <c r="E479" i="45"/>
  <c r="E480" i="45"/>
  <c r="E481" i="45"/>
  <c r="E482" i="45"/>
  <c r="E483" i="45"/>
  <c r="E484" i="45"/>
  <c r="E485" i="45"/>
  <c r="E486" i="45"/>
  <c r="E487" i="45"/>
  <c r="E488" i="45"/>
  <c r="E489" i="45"/>
  <c r="E490" i="45"/>
  <c r="E491" i="45"/>
  <c r="E492" i="45"/>
  <c r="E493" i="45"/>
  <c r="E494" i="45"/>
  <c r="E495" i="45"/>
  <c r="E496" i="45"/>
  <c r="E497" i="45"/>
  <c r="E498" i="45"/>
  <c r="E499" i="45"/>
  <c r="E500" i="45"/>
  <c r="E501" i="45"/>
  <c r="E502" i="45"/>
  <c r="E503" i="45"/>
  <c r="E504" i="45"/>
  <c r="E505" i="45"/>
  <c r="E506" i="45"/>
  <c r="E507" i="45"/>
  <c r="E508" i="45"/>
  <c r="E509" i="45"/>
  <c r="E510" i="45"/>
  <c r="E511" i="45"/>
  <c r="E512" i="45"/>
  <c r="E513" i="45"/>
  <c r="E514" i="45"/>
  <c r="E515" i="45"/>
  <c r="E516" i="45"/>
  <c r="E517" i="45"/>
  <c r="E518" i="45"/>
  <c r="E519" i="45"/>
  <c r="E520" i="45"/>
  <c r="E521" i="45"/>
  <c r="E522" i="45"/>
  <c r="E523" i="45"/>
  <c r="E524" i="45"/>
  <c r="E525" i="45"/>
  <c r="E526" i="45"/>
  <c r="E527" i="45"/>
  <c r="E528" i="45"/>
  <c r="E529" i="45"/>
  <c r="E530" i="45"/>
  <c r="E531" i="45"/>
  <c r="E532" i="45"/>
  <c r="E533" i="45"/>
  <c r="E534" i="45"/>
  <c r="E535" i="45"/>
  <c r="E536" i="45"/>
  <c r="E537" i="45"/>
  <c r="E538" i="45"/>
  <c r="E539" i="45"/>
  <c r="E540" i="45"/>
  <c r="E541" i="45"/>
  <c r="E542" i="45"/>
  <c r="E543" i="45"/>
  <c r="E544" i="45"/>
  <c r="E545" i="45"/>
  <c r="E546" i="45"/>
  <c r="E547" i="45"/>
  <c r="E548" i="45"/>
  <c r="E549" i="45"/>
  <c r="E550" i="45"/>
  <c r="E551" i="45"/>
  <c r="E552" i="45"/>
  <c r="E553" i="45"/>
  <c r="E554" i="45"/>
  <c r="E555" i="45"/>
  <c r="E556" i="45"/>
  <c r="E557" i="45"/>
  <c r="E558" i="45"/>
  <c r="E559" i="45"/>
  <c r="E560" i="45"/>
  <c r="E561" i="45"/>
  <c r="E562" i="45"/>
  <c r="E563" i="45"/>
  <c r="E564" i="45"/>
  <c r="E565" i="45"/>
  <c r="E566" i="45"/>
  <c r="E567" i="45"/>
  <c r="E568" i="45"/>
  <c r="E569" i="45"/>
  <c r="E570" i="45"/>
  <c r="E571" i="45"/>
  <c r="E572" i="45"/>
  <c r="E573" i="45"/>
  <c r="E574" i="45"/>
  <c r="E575" i="45"/>
  <c r="E576" i="45"/>
  <c r="E577" i="45"/>
  <c r="E578" i="45"/>
  <c r="E579" i="45"/>
  <c r="E580" i="45"/>
  <c r="E581" i="45"/>
  <c r="E582" i="45"/>
  <c r="E583" i="45"/>
  <c r="E584" i="45"/>
  <c r="E585" i="45"/>
  <c r="E586" i="45"/>
  <c r="E587" i="45"/>
  <c r="E588" i="45"/>
  <c r="E589" i="45"/>
  <c r="E590" i="45"/>
  <c r="E591" i="45"/>
  <c r="E592" i="45"/>
  <c r="E593" i="45"/>
  <c r="E594" i="45"/>
  <c r="E595" i="45"/>
  <c r="E596" i="45"/>
  <c r="E597" i="45"/>
  <c r="E598" i="45"/>
  <c r="E599" i="45"/>
  <c r="E600" i="45"/>
  <c r="E601" i="45"/>
  <c r="E602" i="45"/>
  <c r="E603" i="45"/>
  <c r="E604" i="45"/>
  <c r="E605" i="45"/>
  <c r="E606" i="45"/>
  <c r="E607" i="45"/>
  <c r="E608" i="45"/>
  <c r="E609" i="45"/>
  <c r="E610" i="45"/>
  <c r="E611" i="45"/>
  <c r="E612" i="45"/>
  <c r="E613" i="45"/>
  <c r="E614" i="45"/>
  <c r="E615" i="45"/>
  <c r="E616" i="45"/>
  <c r="E617" i="45"/>
  <c r="E618" i="45"/>
  <c r="E619" i="45"/>
  <c r="E620" i="45"/>
  <c r="E621" i="45"/>
  <c r="E622" i="45"/>
  <c r="E623" i="45"/>
  <c r="E624" i="45"/>
  <c r="E625" i="45"/>
  <c r="E626" i="45"/>
  <c r="E627" i="45"/>
  <c r="E628" i="45"/>
  <c r="E629" i="45"/>
  <c r="E630" i="45"/>
  <c r="E631" i="45"/>
  <c r="E632" i="45"/>
  <c r="E633" i="45"/>
  <c r="E634" i="45"/>
  <c r="E635" i="45"/>
  <c r="E636" i="45"/>
  <c r="E637" i="45"/>
  <c r="E638" i="45"/>
  <c r="E639" i="45"/>
  <c r="E640" i="45"/>
  <c r="E641" i="45"/>
  <c r="E642" i="45"/>
  <c r="E643" i="45"/>
  <c r="E644" i="45"/>
  <c r="E645" i="45"/>
  <c r="E646" i="45"/>
  <c r="E647" i="45"/>
  <c r="E648" i="45"/>
  <c r="E649" i="45"/>
  <c r="E650" i="45"/>
  <c r="E651" i="45"/>
  <c r="E652" i="45"/>
  <c r="E653" i="45"/>
  <c r="E654" i="45"/>
  <c r="E655" i="45"/>
  <c r="E656" i="45"/>
  <c r="E657" i="45"/>
  <c r="E658" i="45"/>
  <c r="E659" i="45"/>
  <c r="E660" i="45"/>
  <c r="E661" i="45"/>
  <c r="E662" i="45"/>
  <c r="E663" i="45"/>
  <c r="E664" i="45"/>
  <c r="E665" i="45"/>
  <c r="E666" i="45"/>
  <c r="E667" i="45"/>
  <c r="E668" i="45"/>
  <c r="E669" i="45"/>
  <c r="E670" i="45"/>
  <c r="E671" i="45"/>
  <c r="E672" i="45"/>
  <c r="E673" i="45"/>
  <c r="E674" i="45"/>
  <c r="E675" i="45"/>
  <c r="E676" i="45"/>
  <c r="E677" i="45"/>
  <c r="E678" i="45"/>
  <c r="E679" i="45"/>
  <c r="E680" i="45"/>
  <c r="E681" i="45"/>
  <c r="E682" i="45"/>
  <c r="E683" i="45"/>
  <c r="E684" i="45"/>
  <c r="E685" i="45"/>
  <c r="E686" i="45"/>
  <c r="E687" i="45"/>
  <c r="E688" i="45"/>
  <c r="E689" i="45"/>
  <c r="E690" i="45"/>
  <c r="E691" i="45"/>
  <c r="E692" i="45"/>
  <c r="E693" i="45"/>
  <c r="E694" i="45"/>
  <c r="E695" i="45"/>
  <c r="E696" i="45"/>
  <c r="E697" i="45"/>
  <c r="E698" i="45"/>
  <c r="E699" i="45"/>
  <c r="E700" i="45"/>
  <c r="E701" i="45"/>
  <c r="E702" i="45"/>
  <c r="E703" i="45"/>
  <c r="E704" i="45"/>
  <c r="E705" i="45"/>
  <c r="E706" i="45"/>
  <c r="E707" i="45"/>
  <c r="E708" i="45"/>
  <c r="E709" i="45"/>
  <c r="E710" i="45"/>
  <c r="E711" i="45"/>
  <c r="E712" i="45"/>
  <c r="E713" i="45"/>
  <c r="E714" i="45"/>
  <c r="E715" i="45"/>
  <c r="E716" i="45"/>
  <c r="E717" i="45"/>
  <c r="E718" i="45"/>
  <c r="E719" i="45"/>
  <c r="E720" i="45"/>
  <c r="E721" i="45"/>
  <c r="E722" i="45"/>
  <c r="E723" i="45"/>
  <c r="E724" i="45"/>
  <c r="E725" i="45"/>
  <c r="E726" i="45"/>
  <c r="E727" i="45"/>
  <c r="E728" i="45"/>
  <c r="E729" i="45"/>
  <c r="E730" i="45"/>
  <c r="E731" i="45"/>
  <c r="E732" i="45"/>
  <c r="E733" i="45"/>
  <c r="E734" i="45"/>
  <c r="E735" i="45"/>
  <c r="E736" i="45"/>
  <c r="E737" i="45"/>
  <c r="E738" i="45"/>
  <c r="E739" i="45"/>
  <c r="E740" i="45"/>
  <c r="E741" i="45"/>
  <c r="E742" i="45"/>
  <c r="E743" i="45"/>
  <c r="E744" i="45"/>
  <c r="E745" i="45"/>
  <c r="E746" i="45"/>
  <c r="E747" i="45"/>
  <c r="E748" i="45"/>
  <c r="E749" i="45"/>
  <c r="E750" i="45"/>
  <c r="E751" i="45"/>
  <c r="E752" i="45"/>
  <c r="E753" i="45"/>
  <c r="E754" i="45"/>
  <c r="E755" i="45"/>
  <c r="E756" i="45"/>
  <c r="E757" i="45"/>
  <c r="E758" i="45"/>
  <c r="E759" i="45"/>
  <c r="E760" i="45"/>
  <c r="E761" i="45"/>
  <c r="E762" i="45"/>
  <c r="E763" i="45"/>
  <c r="E764" i="45"/>
  <c r="E765" i="45"/>
  <c r="E766" i="45"/>
  <c r="E767" i="45"/>
  <c r="E768" i="45"/>
  <c r="E769" i="45"/>
  <c r="E770" i="45"/>
  <c r="E771" i="45"/>
  <c r="E772" i="45"/>
  <c r="E773" i="45"/>
  <c r="E774" i="45"/>
  <c r="E775" i="45"/>
  <c r="E776" i="45"/>
  <c r="E777" i="45"/>
  <c r="E778" i="45"/>
  <c r="E779" i="45"/>
  <c r="E780" i="45"/>
  <c r="E781" i="45"/>
  <c r="E782" i="45"/>
  <c r="E783" i="45"/>
  <c r="E784" i="45"/>
  <c r="E785" i="45"/>
  <c r="E786" i="45"/>
  <c r="E787" i="45"/>
  <c r="E788" i="45"/>
  <c r="E789" i="45"/>
  <c r="E790" i="45"/>
  <c r="E791" i="45"/>
  <c r="E792" i="45"/>
  <c r="E793" i="45"/>
  <c r="E794" i="45"/>
  <c r="E795" i="45"/>
  <c r="E796" i="45"/>
  <c r="E797" i="45"/>
  <c r="E798" i="45"/>
  <c r="E799" i="45"/>
  <c r="E800" i="45"/>
  <c r="E801" i="45"/>
  <c r="E802" i="45"/>
  <c r="E803" i="45"/>
  <c r="E804" i="45"/>
  <c r="E805" i="45"/>
  <c r="E806" i="45"/>
  <c r="E807" i="45"/>
  <c r="E808" i="45"/>
  <c r="E809" i="45"/>
  <c r="E810" i="45"/>
  <c r="E811" i="45"/>
  <c r="E812" i="45"/>
  <c r="E813" i="45"/>
  <c r="E814" i="45"/>
  <c r="E815" i="45"/>
  <c r="E816" i="45"/>
  <c r="E817" i="45"/>
  <c r="E818" i="45"/>
  <c r="E819" i="45"/>
  <c r="E820" i="45"/>
  <c r="E821" i="45"/>
  <c r="E822" i="45"/>
  <c r="E823" i="45"/>
  <c r="E824" i="45"/>
  <c r="E825" i="45"/>
  <c r="E826" i="45"/>
  <c r="E827" i="45"/>
  <c r="E828" i="45"/>
  <c r="E829" i="45"/>
  <c r="E830" i="45"/>
  <c r="E831" i="45"/>
  <c r="E832" i="45"/>
  <c r="E833" i="45"/>
  <c r="E834" i="45"/>
  <c r="E835" i="45"/>
  <c r="E836" i="45"/>
  <c r="E837" i="45"/>
  <c r="E838" i="45"/>
  <c r="E839" i="45"/>
  <c r="E840" i="45"/>
  <c r="E841" i="45"/>
  <c r="E842" i="45"/>
  <c r="E843" i="45"/>
  <c r="E844" i="45"/>
  <c r="E845" i="45"/>
  <c r="E846" i="45"/>
  <c r="E847" i="45"/>
  <c r="E848" i="45"/>
  <c r="E849" i="45"/>
  <c r="E850" i="45"/>
  <c r="E851" i="45"/>
  <c r="E852" i="45"/>
  <c r="E853" i="45"/>
  <c r="E854" i="45"/>
  <c r="E855" i="45"/>
  <c r="E856" i="45"/>
  <c r="E857" i="45"/>
  <c r="E858" i="45"/>
  <c r="E859" i="45"/>
  <c r="E860" i="45"/>
  <c r="E861" i="45"/>
  <c r="E862" i="45"/>
  <c r="E863" i="45"/>
  <c r="E864" i="45"/>
  <c r="E865" i="45"/>
  <c r="E866" i="45"/>
  <c r="E867" i="45"/>
  <c r="E868" i="45"/>
  <c r="E869" i="45"/>
  <c r="E870" i="45"/>
  <c r="E871" i="45"/>
  <c r="E872" i="45"/>
  <c r="E873" i="45"/>
  <c r="E874" i="45"/>
  <c r="E875" i="45"/>
  <c r="E876" i="45"/>
  <c r="E877" i="45"/>
  <c r="E878" i="45"/>
  <c r="E879" i="45"/>
  <c r="E880" i="45"/>
  <c r="E881" i="45"/>
  <c r="E882" i="45"/>
  <c r="E883" i="45"/>
  <c r="E884" i="45"/>
  <c r="E885" i="45"/>
  <c r="E886" i="45"/>
  <c r="E887" i="45"/>
  <c r="E888" i="45"/>
  <c r="E889" i="45"/>
  <c r="E890" i="45"/>
  <c r="E891" i="45"/>
  <c r="E892" i="45"/>
  <c r="E893" i="45"/>
  <c r="E894" i="45"/>
  <c r="E895" i="45"/>
  <c r="E896" i="45"/>
  <c r="E897" i="45"/>
  <c r="E898" i="45"/>
  <c r="E899" i="45"/>
  <c r="E900" i="45"/>
  <c r="E901" i="45"/>
  <c r="E902" i="45"/>
  <c r="E903" i="45"/>
  <c r="E904" i="45"/>
  <c r="E905" i="45"/>
  <c r="E906" i="45"/>
  <c r="E907" i="45"/>
  <c r="E908" i="45"/>
  <c r="E909" i="45"/>
  <c r="E910" i="45"/>
  <c r="E911" i="45"/>
  <c r="E912" i="45"/>
  <c r="E913" i="45"/>
  <c r="E914" i="45"/>
  <c r="E915" i="45"/>
  <c r="E916" i="45"/>
  <c r="E917" i="45"/>
  <c r="E918" i="45"/>
  <c r="E919" i="45"/>
  <c r="E920" i="45"/>
  <c r="E921" i="45"/>
  <c r="E922" i="45"/>
  <c r="E923" i="45"/>
  <c r="E924" i="45"/>
  <c r="E925" i="45"/>
  <c r="E926" i="45"/>
  <c r="E927" i="45"/>
  <c r="E928" i="45"/>
  <c r="E929" i="45"/>
  <c r="E930" i="45"/>
  <c r="E931" i="45"/>
  <c r="E932" i="45"/>
  <c r="E933" i="45"/>
  <c r="E934" i="45"/>
  <c r="E935" i="45"/>
  <c r="E936" i="45"/>
  <c r="E937" i="45"/>
  <c r="E938" i="45"/>
  <c r="E939" i="45"/>
  <c r="E940" i="45"/>
  <c r="E941" i="45"/>
  <c r="E942" i="45"/>
  <c r="E943" i="45"/>
  <c r="E944" i="45"/>
  <c r="E945" i="45"/>
  <c r="E946" i="45"/>
  <c r="E947" i="45"/>
  <c r="E948" i="45"/>
  <c r="E949" i="45"/>
  <c r="E950" i="45"/>
  <c r="E951" i="45"/>
  <c r="E952" i="45"/>
  <c r="E953" i="45"/>
  <c r="E954" i="45"/>
  <c r="E955" i="45"/>
  <c r="E956" i="45"/>
  <c r="E957" i="45"/>
  <c r="E958" i="45"/>
  <c r="E959" i="45"/>
  <c r="E960" i="45"/>
  <c r="E961" i="45"/>
  <c r="E962" i="45"/>
  <c r="E963" i="45"/>
  <c r="E964" i="45"/>
  <c r="E965" i="45"/>
  <c r="E966" i="45"/>
  <c r="E967" i="45"/>
  <c r="E968" i="45"/>
  <c r="E969" i="45"/>
  <c r="E970" i="45"/>
  <c r="E971" i="45"/>
  <c r="E972" i="45"/>
  <c r="E973" i="45"/>
  <c r="E974" i="45"/>
  <c r="E975" i="45"/>
  <c r="E976" i="45"/>
  <c r="E977" i="45"/>
  <c r="E978" i="45"/>
  <c r="E979" i="45"/>
  <c r="E980" i="45"/>
  <c r="E981" i="45"/>
  <c r="E982" i="45"/>
  <c r="E983" i="45"/>
  <c r="E984" i="45"/>
  <c r="E985" i="45"/>
  <c r="E986" i="45"/>
  <c r="E987" i="45"/>
  <c r="E988" i="45"/>
  <c r="E989" i="45"/>
  <c r="E990" i="45"/>
  <c r="E991" i="45"/>
  <c r="E992" i="45"/>
  <c r="E993" i="45"/>
  <c r="E994" i="45"/>
  <c r="E995" i="45"/>
  <c r="E996" i="45"/>
  <c r="E997" i="45"/>
  <c r="E998" i="45"/>
  <c r="E999" i="45"/>
  <c r="E1000" i="45"/>
  <c r="E1001" i="45"/>
  <c r="E1002" i="45"/>
  <c r="E1003" i="45"/>
  <c r="E1004" i="45"/>
  <c r="E1005" i="45"/>
  <c r="E1006" i="45"/>
  <c r="E1007" i="45"/>
  <c r="E1008" i="45"/>
  <c r="E1009" i="45"/>
  <c r="E1010" i="45"/>
  <c r="E1011" i="45"/>
  <c r="E1012" i="45"/>
  <c r="E1013" i="45"/>
  <c r="E1014" i="45"/>
  <c r="E1015" i="45"/>
  <c r="E1016" i="45"/>
  <c r="E1017" i="45"/>
  <c r="E1018" i="45"/>
  <c r="E1019" i="45"/>
  <c r="E1020" i="45"/>
  <c r="E1021" i="45"/>
  <c r="E1022" i="45"/>
  <c r="E1023" i="45"/>
  <c r="E1024" i="45"/>
  <c r="E1025" i="45"/>
  <c r="E1026" i="45"/>
  <c r="E1027" i="45"/>
  <c r="E1028" i="45"/>
  <c r="E1029" i="45"/>
  <c r="E1030" i="45"/>
  <c r="E1031" i="45"/>
  <c r="E1032" i="45"/>
  <c r="E1033" i="45"/>
  <c r="E1034" i="45"/>
  <c r="E1035" i="45"/>
  <c r="E1036" i="45"/>
  <c r="E1037" i="45"/>
  <c r="E1038" i="45"/>
  <c r="E1039" i="45"/>
  <c r="E1040" i="45"/>
  <c r="E1041" i="45"/>
  <c r="E1042" i="45"/>
  <c r="E1043" i="45"/>
  <c r="E1044" i="45"/>
  <c r="E1045" i="45"/>
  <c r="E1046" i="45"/>
  <c r="E1047" i="45"/>
  <c r="E1048" i="45"/>
  <c r="E1049" i="45"/>
  <c r="E1050" i="45"/>
  <c r="E1051" i="45"/>
  <c r="E1052" i="45"/>
  <c r="E1053" i="45"/>
  <c r="E1054" i="45"/>
  <c r="E1055" i="45"/>
  <c r="E1056" i="45"/>
  <c r="E1057" i="45"/>
  <c r="E1058" i="45"/>
  <c r="E1059" i="45"/>
  <c r="E1060" i="45"/>
  <c r="E1061" i="45"/>
  <c r="E1062" i="45"/>
  <c r="E1063" i="45"/>
  <c r="E1064" i="45"/>
  <c r="E1065" i="45"/>
  <c r="E1066" i="45"/>
  <c r="E1067" i="45"/>
  <c r="E1068" i="45"/>
  <c r="E1069" i="45"/>
  <c r="E1070" i="45"/>
  <c r="E1071" i="45"/>
  <c r="E1072" i="45"/>
  <c r="E1073" i="45"/>
  <c r="E1074" i="45"/>
  <c r="E1075" i="45"/>
  <c r="E1076" i="45"/>
  <c r="E1077" i="45"/>
  <c r="E1078" i="45"/>
  <c r="E1079" i="45"/>
  <c r="E1080" i="45"/>
  <c r="E1081" i="45"/>
  <c r="E1082" i="45"/>
  <c r="E1083" i="45"/>
  <c r="E1084" i="45"/>
  <c r="E1085" i="45"/>
  <c r="E1086" i="45"/>
  <c r="E1087" i="45"/>
  <c r="E1088" i="45"/>
  <c r="E1089" i="45"/>
  <c r="E1090" i="45"/>
  <c r="E1091" i="45"/>
  <c r="E1092" i="45"/>
  <c r="E1093" i="45"/>
  <c r="E1094" i="45"/>
  <c r="E1095" i="45"/>
  <c r="E1096" i="45"/>
  <c r="E1097" i="45"/>
  <c r="E1098" i="45"/>
  <c r="E1099" i="45"/>
  <c r="E1100" i="45"/>
  <c r="E1101" i="45"/>
  <c r="E1102" i="45"/>
  <c r="E1103" i="45"/>
  <c r="E1104" i="45"/>
  <c r="E1105" i="45"/>
  <c r="E1106" i="45"/>
  <c r="E1107" i="45"/>
  <c r="E1108" i="45"/>
  <c r="E1109" i="45"/>
  <c r="E1110" i="45"/>
  <c r="E1111" i="45"/>
  <c r="E1112" i="45"/>
  <c r="E1113" i="45"/>
  <c r="E1114" i="45"/>
  <c r="E1115" i="45"/>
  <c r="E1116" i="45"/>
  <c r="E1117" i="45"/>
  <c r="E1118" i="45"/>
  <c r="E1119" i="45"/>
  <c r="E1120" i="45"/>
  <c r="E1121" i="45"/>
  <c r="E1122" i="45"/>
  <c r="E1123" i="45"/>
  <c r="E1124" i="45"/>
  <c r="E1125" i="45"/>
  <c r="E1126" i="45"/>
  <c r="E1127" i="45"/>
  <c r="E1128" i="45"/>
  <c r="E1129" i="45"/>
  <c r="E1130" i="45"/>
  <c r="E1131" i="45"/>
  <c r="E1132" i="45"/>
  <c r="E1133" i="45"/>
  <c r="E1134" i="45"/>
  <c r="E1135" i="45"/>
  <c r="E1136" i="45"/>
  <c r="E1137" i="45"/>
  <c r="E1138" i="45"/>
  <c r="E1139" i="45"/>
  <c r="E1140" i="45"/>
  <c r="E1141" i="45"/>
  <c r="E1142" i="45"/>
  <c r="E1143" i="45"/>
  <c r="E1144" i="45"/>
  <c r="E1145" i="45"/>
  <c r="E1146" i="45"/>
  <c r="E1147" i="45"/>
  <c r="E1148" i="45"/>
  <c r="E1149" i="45"/>
  <c r="E1150" i="45"/>
  <c r="E1151" i="45"/>
  <c r="E1152" i="45"/>
  <c r="E1153" i="45"/>
  <c r="E1154" i="45"/>
  <c r="E1155" i="45"/>
  <c r="E1156" i="45"/>
  <c r="E1157" i="45"/>
  <c r="E1158" i="45"/>
  <c r="E1159" i="45"/>
  <c r="E1160" i="45"/>
  <c r="E1161" i="45"/>
  <c r="E1162" i="45"/>
  <c r="E1163" i="45"/>
  <c r="E1164" i="45"/>
  <c r="E1165" i="45"/>
  <c r="E1166" i="45"/>
  <c r="E1167" i="45"/>
  <c r="E1168" i="45"/>
  <c r="E1169" i="45"/>
  <c r="E1170" i="45"/>
  <c r="E1171" i="45"/>
  <c r="E1172" i="45"/>
  <c r="E1173" i="45"/>
  <c r="E1174" i="45"/>
  <c r="E1175" i="45"/>
  <c r="E1176" i="45"/>
  <c r="E1177" i="45"/>
  <c r="E1178" i="45"/>
  <c r="E1179" i="45"/>
  <c r="E1180" i="45"/>
  <c r="E1181" i="45"/>
  <c r="E1182" i="45"/>
  <c r="E1183" i="45"/>
  <c r="E1184" i="45"/>
  <c r="E1185" i="45"/>
  <c r="E1186" i="45"/>
  <c r="E1187" i="45"/>
  <c r="E1188" i="45"/>
  <c r="E1189" i="45"/>
  <c r="E1190" i="45"/>
  <c r="E1191" i="45"/>
  <c r="E1192" i="45"/>
  <c r="E1193" i="45"/>
  <c r="E1194" i="45"/>
  <c r="E1195" i="45"/>
  <c r="E1196" i="45"/>
  <c r="E1197" i="45"/>
  <c r="E1198" i="45"/>
  <c r="E1199" i="45"/>
  <c r="E1200" i="45"/>
  <c r="E1201" i="45"/>
  <c r="E1202" i="45"/>
  <c r="E1203" i="45"/>
  <c r="E1204" i="45"/>
  <c r="E1205" i="45"/>
  <c r="E1206" i="45"/>
  <c r="E1207" i="45"/>
  <c r="E1208" i="45"/>
  <c r="E1209" i="45"/>
  <c r="E1210" i="45"/>
  <c r="E1211" i="45"/>
  <c r="E1212" i="45"/>
  <c r="E1213" i="45"/>
  <c r="E1214" i="45"/>
  <c r="E1215" i="45"/>
  <c r="E1216" i="45"/>
  <c r="E1217" i="45"/>
  <c r="E1218" i="45"/>
  <c r="E1219" i="45"/>
  <c r="E1220" i="45"/>
  <c r="E1221" i="45"/>
  <c r="E1222" i="45"/>
  <c r="E1223" i="45"/>
  <c r="E1224" i="45"/>
  <c r="E1225" i="45"/>
  <c r="E1226" i="45"/>
  <c r="E1227" i="45"/>
  <c r="E1228" i="45"/>
  <c r="E1229" i="45"/>
  <c r="E1230" i="45"/>
  <c r="E1231" i="45"/>
  <c r="E1232" i="45"/>
  <c r="E1233" i="45"/>
  <c r="E1234" i="45"/>
  <c r="E1235" i="45"/>
  <c r="E1236" i="45"/>
  <c r="E1237" i="45"/>
  <c r="E1238" i="45"/>
  <c r="E1239" i="45"/>
  <c r="E1240" i="45"/>
  <c r="E1241" i="45"/>
  <c r="E1242" i="45"/>
  <c r="E1243" i="45"/>
  <c r="E1244" i="45"/>
  <c r="E1245" i="45"/>
  <c r="E1246" i="45"/>
  <c r="E1247" i="45"/>
  <c r="E1248" i="45"/>
  <c r="E1249" i="45"/>
  <c r="E1250" i="45"/>
  <c r="E1251" i="45"/>
  <c r="E1252" i="45"/>
  <c r="E1253" i="45"/>
  <c r="E1254" i="45"/>
  <c r="E1255" i="45"/>
  <c r="E1256" i="45"/>
  <c r="E1257" i="45"/>
  <c r="E1258" i="45"/>
  <c r="E1259" i="45"/>
  <c r="E1260" i="45"/>
  <c r="E1261" i="45"/>
  <c r="E1262" i="45"/>
  <c r="E1263" i="45"/>
  <c r="E1264" i="45"/>
  <c r="E1265" i="45"/>
  <c r="E1266" i="45"/>
  <c r="E1267" i="45"/>
  <c r="E1268" i="45"/>
  <c r="E1269" i="45"/>
  <c r="E1270" i="45"/>
  <c r="E1271" i="45"/>
  <c r="E1272" i="45"/>
  <c r="E1273" i="45"/>
  <c r="E1274" i="45"/>
  <c r="E1275" i="45"/>
  <c r="E1276" i="45"/>
  <c r="E1277" i="45"/>
  <c r="E1278" i="45"/>
  <c r="E1279" i="45"/>
  <c r="E1280" i="45"/>
  <c r="E1281" i="45"/>
  <c r="E1282" i="45"/>
  <c r="E1283" i="45"/>
  <c r="E1284" i="45"/>
  <c r="E1285" i="45"/>
  <c r="E1286" i="45"/>
  <c r="E1287" i="45"/>
  <c r="E1288" i="45"/>
  <c r="E1289" i="45"/>
  <c r="E1290" i="45"/>
  <c r="E1291" i="45"/>
  <c r="E1292" i="45"/>
  <c r="E1293" i="45"/>
  <c r="E1294" i="45"/>
  <c r="E1295" i="45"/>
  <c r="E1296" i="45"/>
  <c r="E1297" i="45"/>
  <c r="E1298" i="45"/>
  <c r="E1299" i="45"/>
  <c r="E1300" i="45"/>
  <c r="E1301" i="45"/>
  <c r="E1302" i="45"/>
  <c r="E1303" i="45"/>
  <c r="E1304" i="45"/>
  <c r="E1305" i="45"/>
  <c r="E1306" i="45"/>
  <c r="E1307" i="45"/>
  <c r="E1308" i="45"/>
  <c r="E1309" i="45"/>
  <c r="E1310" i="45"/>
  <c r="E1311" i="45"/>
  <c r="E1312" i="45"/>
  <c r="E1313" i="45"/>
  <c r="E1314" i="45"/>
  <c r="E1315" i="45"/>
  <c r="E1316" i="45"/>
  <c r="E1317" i="45"/>
  <c r="E1318" i="45"/>
  <c r="E1319" i="45"/>
  <c r="E1320" i="45"/>
  <c r="E1321" i="45"/>
  <c r="E1322" i="45"/>
  <c r="E1323" i="45"/>
  <c r="E1324" i="45"/>
  <c r="E1325" i="45"/>
  <c r="E1326" i="45"/>
  <c r="E1327" i="45"/>
  <c r="E1328" i="45"/>
  <c r="E1329" i="45"/>
  <c r="E1330" i="45"/>
  <c r="E1331" i="45"/>
  <c r="E1332" i="45"/>
  <c r="E1333" i="45"/>
  <c r="E1334" i="45"/>
  <c r="E1335" i="45"/>
  <c r="E1336" i="45"/>
  <c r="E1337" i="45"/>
  <c r="E1338" i="45"/>
  <c r="E1339" i="45"/>
  <c r="E1340" i="45"/>
  <c r="E1341" i="45"/>
  <c r="E1342" i="45"/>
  <c r="E1343" i="45"/>
  <c r="E1344" i="45"/>
  <c r="E1345" i="45"/>
  <c r="E1346" i="45"/>
  <c r="E1347" i="45"/>
  <c r="E1348" i="45"/>
  <c r="E1349" i="45"/>
  <c r="E1350" i="45"/>
  <c r="E1351" i="45"/>
  <c r="E1352" i="45"/>
  <c r="E1353" i="45"/>
  <c r="E1354" i="45"/>
  <c r="E1355" i="45"/>
  <c r="E1356" i="45"/>
  <c r="E1357" i="45"/>
  <c r="E1358" i="45"/>
  <c r="E1359" i="45"/>
  <c r="E1360" i="45"/>
  <c r="E1361" i="45"/>
  <c r="E1362" i="45"/>
  <c r="E1363" i="45"/>
  <c r="E1364" i="45"/>
  <c r="E1365" i="45"/>
  <c r="E1366" i="45"/>
  <c r="E1367" i="45"/>
  <c r="E1368" i="45"/>
  <c r="E1369" i="45"/>
  <c r="E1370" i="45"/>
  <c r="E1371" i="45"/>
  <c r="E1372" i="45"/>
  <c r="E1373" i="45"/>
  <c r="E1374" i="45"/>
  <c r="E1375" i="45"/>
  <c r="E1376" i="45"/>
  <c r="E1377" i="45"/>
  <c r="E1378" i="45"/>
  <c r="E1379" i="45"/>
  <c r="E1380" i="45"/>
  <c r="E1381" i="45"/>
  <c r="E1382" i="45"/>
  <c r="E1383" i="45"/>
  <c r="E1384" i="45"/>
  <c r="E1385" i="45"/>
  <c r="E1386" i="45"/>
  <c r="E1387" i="45"/>
  <c r="E1388" i="45"/>
  <c r="E1389" i="45"/>
  <c r="E1390" i="45"/>
  <c r="E1391" i="45"/>
  <c r="E1392" i="45"/>
  <c r="E1393" i="45"/>
  <c r="E1394" i="45"/>
  <c r="E1395" i="45"/>
  <c r="E1396" i="45"/>
  <c r="E1397" i="45"/>
  <c r="E1398" i="45"/>
  <c r="E1399" i="45"/>
  <c r="E1400" i="45"/>
  <c r="E1401" i="45"/>
  <c r="E1402" i="45"/>
  <c r="E1403" i="45"/>
  <c r="E1404" i="45"/>
  <c r="E1405" i="45"/>
  <c r="E1406" i="45"/>
  <c r="E1407" i="45"/>
  <c r="E1408" i="45"/>
  <c r="E1409" i="45"/>
  <c r="E1410" i="45"/>
  <c r="E1411" i="45"/>
  <c r="E1412" i="45"/>
  <c r="E1413" i="45"/>
  <c r="E1414" i="45"/>
  <c r="E1415" i="45"/>
  <c r="E1416" i="45"/>
  <c r="E1417" i="45"/>
  <c r="E1418" i="45"/>
  <c r="E1419" i="45"/>
  <c r="E1420" i="45"/>
  <c r="E1421" i="45"/>
  <c r="E1422" i="45"/>
  <c r="E1423" i="45"/>
  <c r="E1424" i="45"/>
  <c r="E1425" i="45"/>
  <c r="E1426" i="45"/>
  <c r="E1427" i="45"/>
  <c r="E1428" i="45"/>
  <c r="E1429" i="45"/>
  <c r="E1430" i="45"/>
  <c r="E1431" i="45"/>
  <c r="E1432" i="45"/>
  <c r="E1433" i="45"/>
  <c r="E1434" i="45"/>
  <c r="E1435" i="45"/>
  <c r="E1436" i="45"/>
  <c r="E1437" i="45"/>
  <c r="E1438" i="45"/>
  <c r="E1439" i="45"/>
  <c r="E1440" i="45"/>
  <c r="E1441" i="45"/>
  <c r="E1442" i="45"/>
  <c r="E1443" i="45"/>
  <c r="E1444" i="45"/>
  <c r="E1445" i="45"/>
  <c r="E1446" i="45"/>
  <c r="E1447" i="45"/>
  <c r="E1448" i="45"/>
  <c r="E1449" i="45"/>
  <c r="E1450" i="45"/>
  <c r="E1451" i="45"/>
  <c r="E1452" i="45"/>
  <c r="E1453" i="45"/>
  <c r="E1454" i="45"/>
  <c r="E1455" i="45"/>
  <c r="E1456" i="45"/>
  <c r="E1457" i="45"/>
  <c r="E1458" i="45"/>
  <c r="E1459" i="45"/>
  <c r="E1460" i="45"/>
  <c r="E1461" i="45"/>
  <c r="E1462" i="45"/>
  <c r="E1463" i="45"/>
  <c r="E1464" i="45"/>
  <c r="E1465" i="45"/>
  <c r="E1466" i="45"/>
  <c r="E1467" i="45"/>
  <c r="E1468" i="45"/>
  <c r="E1469" i="45"/>
  <c r="E1470" i="45"/>
  <c r="E1471" i="45"/>
  <c r="E1472" i="45"/>
  <c r="E1473" i="45"/>
  <c r="E1474" i="45"/>
  <c r="E1475" i="45"/>
  <c r="E1476" i="45"/>
  <c r="E1477" i="45"/>
  <c r="E1478" i="45"/>
  <c r="E1479" i="45"/>
  <c r="E1480" i="45"/>
  <c r="E1481" i="45"/>
  <c r="E1482" i="45"/>
  <c r="E1483" i="45"/>
  <c r="E1484" i="45"/>
  <c r="E1485" i="45"/>
  <c r="E1486" i="45"/>
  <c r="E1487" i="45"/>
  <c r="E1488" i="45"/>
  <c r="E1489" i="45"/>
  <c r="E1490" i="45"/>
  <c r="E1491" i="45"/>
  <c r="E1492" i="45"/>
  <c r="E1493" i="45"/>
  <c r="E1494" i="45"/>
  <c r="E1495" i="45"/>
  <c r="E1496" i="45"/>
  <c r="E1497" i="45"/>
  <c r="E1498" i="45"/>
  <c r="E1499" i="45"/>
  <c r="E1500" i="45"/>
  <c r="E1501" i="45"/>
  <c r="E1502" i="45"/>
  <c r="E1503" i="45"/>
  <c r="E1504" i="45"/>
  <c r="E1505" i="45"/>
  <c r="E1506" i="45"/>
  <c r="E1507" i="45"/>
  <c r="E1508" i="45"/>
  <c r="E1509" i="45"/>
  <c r="E1510" i="45"/>
  <c r="E1511" i="45"/>
  <c r="E1512" i="45"/>
  <c r="E1513" i="45"/>
  <c r="E1514" i="45"/>
  <c r="E1515" i="45"/>
  <c r="E1516" i="45"/>
  <c r="E1517" i="45"/>
  <c r="E1518" i="45"/>
  <c r="E1519" i="45"/>
  <c r="E1520" i="45"/>
  <c r="E1521" i="45"/>
  <c r="E1522" i="45"/>
  <c r="E1523" i="45"/>
  <c r="E1524" i="45"/>
  <c r="E1525" i="45"/>
  <c r="E1526" i="45"/>
  <c r="E1527" i="45"/>
  <c r="E1528" i="45"/>
  <c r="E1529" i="45"/>
  <c r="E1530" i="45"/>
  <c r="E1531" i="45"/>
  <c r="E1532" i="45"/>
  <c r="E1533" i="45"/>
  <c r="E1534" i="45"/>
  <c r="E1535" i="45"/>
  <c r="E1536" i="45"/>
  <c r="E1537" i="45"/>
  <c r="E1538" i="45"/>
  <c r="E1539" i="45"/>
  <c r="E1540" i="45"/>
  <c r="E1541" i="45"/>
  <c r="E1542" i="45"/>
  <c r="E1543" i="45"/>
  <c r="E1544" i="45"/>
  <c r="E1545" i="45"/>
  <c r="E1546" i="45"/>
  <c r="E1547" i="45"/>
  <c r="E1548" i="45"/>
  <c r="E1549" i="45"/>
  <c r="E1550" i="45"/>
  <c r="E1551" i="45"/>
  <c r="E1552" i="45"/>
  <c r="E1553" i="45"/>
  <c r="E1554" i="45"/>
  <c r="E1555" i="45"/>
  <c r="E1556" i="45"/>
  <c r="E1557" i="45"/>
  <c r="E1558" i="45"/>
  <c r="E1559" i="45"/>
  <c r="E1560" i="45"/>
  <c r="E1561" i="45"/>
  <c r="E1562" i="45"/>
  <c r="E1563" i="45"/>
  <c r="E1564" i="45"/>
  <c r="E1565" i="45"/>
  <c r="E1566" i="45"/>
  <c r="E1567" i="45"/>
  <c r="E1568" i="45"/>
  <c r="E1569" i="45"/>
  <c r="E1570" i="45"/>
  <c r="E1571" i="45"/>
  <c r="E1572" i="45"/>
  <c r="E1573" i="45"/>
  <c r="E1574" i="45"/>
  <c r="E1575" i="45"/>
  <c r="E1576" i="45"/>
  <c r="E1577" i="45"/>
  <c r="E1578" i="45"/>
  <c r="E1579" i="45"/>
  <c r="E1580" i="45"/>
  <c r="E1581" i="45"/>
  <c r="E1582" i="45"/>
  <c r="E1583" i="45"/>
  <c r="E1584" i="45"/>
  <c r="E1585" i="45"/>
  <c r="E1586" i="45"/>
  <c r="E1587" i="45"/>
  <c r="E1588" i="45"/>
  <c r="E1589" i="45"/>
  <c r="E1590" i="45"/>
  <c r="E1591" i="45"/>
  <c r="E1592" i="45"/>
  <c r="E1593" i="45"/>
  <c r="E1594" i="45"/>
  <c r="E1595" i="45"/>
  <c r="E1596" i="45"/>
  <c r="E1597" i="45"/>
  <c r="E1598" i="45"/>
  <c r="E1599" i="45"/>
  <c r="E1600" i="45"/>
  <c r="E1601" i="45"/>
  <c r="E1602" i="45"/>
  <c r="E1603" i="45"/>
  <c r="E1604" i="45"/>
  <c r="E1605" i="45"/>
  <c r="E1606" i="45"/>
  <c r="E1607" i="45"/>
  <c r="E1608" i="45"/>
  <c r="E1609" i="45"/>
  <c r="E1610" i="45"/>
  <c r="E1611" i="45"/>
  <c r="E1612" i="45"/>
  <c r="E1613" i="45"/>
  <c r="E1614" i="45"/>
  <c r="E1615" i="45"/>
  <c r="E1616" i="45"/>
  <c r="E1617" i="45"/>
  <c r="E1618" i="45"/>
  <c r="E1619" i="45"/>
  <c r="E1620" i="45"/>
  <c r="E1621" i="45"/>
  <c r="E1622" i="45"/>
  <c r="E1623" i="45"/>
  <c r="E1624" i="45"/>
  <c r="E1625" i="45"/>
  <c r="E1626" i="45"/>
  <c r="E1627" i="45"/>
  <c r="E1628" i="45"/>
  <c r="E1629" i="45"/>
  <c r="E1630" i="45"/>
  <c r="E1631" i="45"/>
  <c r="E1632" i="45"/>
  <c r="E1633" i="45"/>
  <c r="E1634" i="45"/>
  <c r="E1635" i="45"/>
  <c r="E1636" i="45"/>
  <c r="E1637" i="45"/>
  <c r="E1638" i="45"/>
  <c r="E1639" i="45"/>
  <c r="E1640" i="45"/>
  <c r="E1641" i="45"/>
  <c r="E1642" i="45"/>
  <c r="E1643" i="45"/>
  <c r="E1644" i="45"/>
  <c r="E1645" i="45"/>
  <c r="E1646" i="45"/>
  <c r="E1647" i="45"/>
  <c r="E1648" i="45"/>
  <c r="E1649" i="45"/>
  <c r="E1650" i="45"/>
  <c r="E1651" i="45"/>
  <c r="E1652" i="45"/>
  <c r="E1653" i="45"/>
  <c r="E1654" i="45"/>
  <c r="E1655" i="45"/>
  <c r="E1656" i="45"/>
  <c r="E1657" i="45"/>
  <c r="E1658" i="45"/>
  <c r="E1659" i="45"/>
  <c r="E1660" i="45"/>
  <c r="E1661" i="45"/>
  <c r="E1662" i="45"/>
  <c r="E1663" i="45"/>
  <c r="E1664" i="45"/>
  <c r="E1665" i="45"/>
  <c r="E1666" i="45"/>
  <c r="E1667" i="45"/>
  <c r="E1668" i="45"/>
  <c r="E1669" i="45"/>
  <c r="E1670" i="45"/>
  <c r="E1671" i="45"/>
  <c r="E1672" i="45"/>
  <c r="E1673" i="45"/>
  <c r="E1674" i="45"/>
  <c r="E1675" i="45"/>
  <c r="E1676" i="45"/>
  <c r="E1677" i="45"/>
  <c r="E1678" i="45"/>
  <c r="E1679" i="45"/>
  <c r="E1680" i="45"/>
  <c r="E1681" i="45"/>
  <c r="E1682" i="45"/>
  <c r="E1683" i="45"/>
  <c r="E1684" i="45"/>
  <c r="E1685" i="45"/>
  <c r="E1686" i="45"/>
  <c r="E1687" i="45"/>
  <c r="E1688" i="45"/>
  <c r="E1689" i="45"/>
  <c r="E1690" i="45"/>
  <c r="E1691" i="45"/>
  <c r="E1692" i="45"/>
  <c r="E1693" i="45"/>
  <c r="E1694" i="45"/>
  <c r="E1695" i="45"/>
  <c r="E1696" i="45"/>
  <c r="E1697" i="45"/>
  <c r="E1698" i="45"/>
  <c r="E1699" i="45"/>
  <c r="E1700" i="45"/>
  <c r="E1701" i="45"/>
  <c r="E1702" i="45"/>
  <c r="E1703" i="45"/>
  <c r="E1704" i="45"/>
  <c r="E1705" i="45"/>
  <c r="E1706" i="45"/>
  <c r="E1707" i="45"/>
  <c r="E1708" i="45"/>
  <c r="E1709" i="45"/>
  <c r="E1710" i="45"/>
  <c r="E1711" i="45"/>
  <c r="E1712" i="45"/>
  <c r="E1713" i="45"/>
  <c r="E1714" i="45"/>
  <c r="E1715" i="45"/>
  <c r="E1716" i="45"/>
  <c r="E1717" i="45"/>
  <c r="E1718" i="45"/>
  <c r="E1719" i="45"/>
  <c r="E1720" i="45"/>
  <c r="E1721" i="45"/>
  <c r="E1722" i="45"/>
  <c r="E1723" i="45"/>
  <c r="E1724" i="45"/>
  <c r="E1725" i="45"/>
  <c r="E1726" i="45"/>
  <c r="E1727" i="45"/>
  <c r="E1728" i="45"/>
  <c r="E1729" i="45"/>
  <c r="E1730" i="45"/>
  <c r="E1731" i="45"/>
  <c r="E1732" i="45"/>
  <c r="E1733" i="45"/>
  <c r="E1734" i="45"/>
  <c r="E1735" i="45"/>
  <c r="E1736" i="45"/>
  <c r="E1737" i="45"/>
  <c r="E1738" i="45"/>
  <c r="E1739" i="45"/>
  <c r="E1740" i="45"/>
  <c r="E1741" i="45"/>
  <c r="E1742" i="45"/>
  <c r="E1743" i="45"/>
  <c r="E1744" i="45"/>
  <c r="E1745" i="45"/>
  <c r="E1746" i="45"/>
  <c r="E1747" i="45"/>
  <c r="E1748" i="45"/>
  <c r="E1749" i="45"/>
  <c r="E1750" i="45"/>
  <c r="E1751" i="45"/>
  <c r="E1752" i="45"/>
  <c r="E1753" i="45"/>
  <c r="E1754" i="45"/>
  <c r="E1755" i="45"/>
  <c r="E1756" i="45"/>
  <c r="E1757" i="45"/>
  <c r="E1758" i="45"/>
  <c r="E1759" i="45"/>
  <c r="E1760" i="45"/>
  <c r="E1761" i="45"/>
  <c r="E1762" i="45"/>
  <c r="E1763" i="45"/>
  <c r="E1764" i="45"/>
  <c r="E1765" i="45"/>
  <c r="E1766" i="45"/>
  <c r="E1767" i="45"/>
  <c r="E1768" i="45"/>
  <c r="E1769" i="45"/>
  <c r="E1770" i="45"/>
  <c r="E1771" i="45"/>
  <c r="E1772" i="45"/>
  <c r="E1773" i="45"/>
  <c r="E1774" i="45"/>
  <c r="E1775" i="45"/>
  <c r="E1776" i="45"/>
  <c r="E1777" i="45"/>
  <c r="E1778" i="45"/>
  <c r="E1779" i="45"/>
  <c r="E1780" i="45"/>
  <c r="E1781" i="45"/>
  <c r="E1782" i="45"/>
  <c r="E1783" i="45"/>
  <c r="E1784" i="45"/>
  <c r="E1785" i="45"/>
  <c r="E1786" i="45"/>
  <c r="E1787" i="45"/>
  <c r="E1788" i="45"/>
  <c r="E1789" i="45"/>
  <c r="E1790" i="45"/>
  <c r="E1791" i="45"/>
  <c r="E1792" i="45"/>
  <c r="E1793" i="45"/>
  <c r="E1794" i="45"/>
  <c r="E1795" i="45"/>
  <c r="E1796" i="45"/>
  <c r="E1797" i="45"/>
  <c r="E1798" i="45"/>
  <c r="E1799" i="45"/>
  <c r="E1800" i="45"/>
  <c r="E1801" i="45"/>
  <c r="E1802" i="45"/>
  <c r="E1803" i="45"/>
  <c r="E1804" i="45"/>
  <c r="E1805" i="45"/>
  <c r="E1806" i="45"/>
  <c r="E1807" i="45"/>
  <c r="E1808" i="45"/>
  <c r="E1809" i="45"/>
  <c r="E1810" i="45"/>
  <c r="E1811" i="45"/>
  <c r="E1812" i="45"/>
  <c r="E1813" i="45"/>
  <c r="E1814" i="45"/>
  <c r="E1815" i="45"/>
  <c r="E1816" i="45"/>
  <c r="E1817" i="45"/>
  <c r="E1818" i="45"/>
  <c r="E1819" i="45"/>
  <c r="E1820" i="45"/>
  <c r="E1821" i="45"/>
  <c r="E1822" i="45"/>
  <c r="E1823" i="45"/>
  <c r="E1824" i="45"/>
  <c r="E1825" i="45"/>
  <c r="E1826" i="45"/>
  <c r="E1827" i="45"/>
  <c r="E1828" i="45"/>
  <c r="E1829" i="45"/>
  <c r="E1830" i="45"/>
  <c r="E1831" i="45"/>
  <c r="E1832" i="45"/>
  <c r="E1833" i="45"/>
  <c r="E1834" i="45"/>
  <c r="E1835" i="45"/>
  <c r="E1836" i="45"/>
  <c r="E1837" i="45"/>
  <c r="E1838" i="45"/>
  <c r="E1839" i="45"/>
  <c r="E1840" i="45"/>
  <c r="E1841" i="45"/>
  <c r="E1842" i="45"/>
  <c r="E1843" i="45"/>
  <c r="E1844" i="45"/>
  <c r="E1845" i="45"/>
  <c r="E1846" i="45"/>
  <c r="E1847" i="45"/>
  <c r="E1848" i="45"/>
  <c r="E1849" i="45"/>
  <c r="E1850" i="45"/>
  <c r="E1851" i="45"/>
  <c r="E1852" i="45"/>
  <c r="E1853" i="45"/>
  <c r="E1854" i="45"/>
  <c r="E1855" i="45"/>
  <c r="E1856" i="45"/>
  <c r="E1857" i="45"/>
  <c r="E1858" i="45"/>
  <c r="E1859" i="45"/>
  <c r="E1860" i="45"/>
  <c r="E1861" i="45"/>
  <c r="E1862" i="45"/>
  <c r="E1863" i="45"/>
  <c r="E1864" i="45"/>
  <c r="E1865" i="45"/>
  <c r="E1866" i="45"/>
  <c r="E1867" i="45"/>
  <c r="E1868" i="45"/>
  <c r="E1869" i="45"/>
  <c r="E1870" i="45"/>
  <c r="E1871" i="45"/>
  <c r="E1872" i="45"/>
  <c r="E1873" i="45"/>
  <c r="E1874" i="45"/>
  <c r="E1875" i="45"/>
  <c r="E1876" i="45"/>
  <c r="E1877" i="45"/>
  <c r="E1878" i="45"/>
  <c r="E1879" i="45"/>
  <c r="E1880" i="45"/>
  <c r="E1881" i="45"/>
  <c r="E1882" i="45"/>
  <c r="E1883" i="45"/>
  <c r="E1884" i="45"/>
  <c r="E1885" i="45"/>
  <c r="E1886" i="45"/>
  <c r="E1887" i="45"/>
  <c r="E1888" i="45"/>
  <c r="E1889" i="45"/>
  <c r="E1890" i="45"/>
  <c r="E1891" i="45"/>
  <c r="E1892" i="45"/>
  <c r="E1893" i="45"/>
  <c r="E1894" i="45"/>
  <c r="E1895" i="45"/>
  <c r="E1896" i="45"/>
  <c r="E1897" i="45"/>
  <c r="E1898" i="45"/>
  <c r="E1899" i="45"/>
  <c r="E1900" i="45"/>
  <c r="E1901" i="45"/>
  <c r="E1902" i="45"/>
  <c r="E1903" i="45"/>
  <c r="E1904" i="45"/>
  <c r="E1905" i="45"/>
  <c r="E1906" i="45"/>
  <c r="E1907" i="45"/>
  <c r="E1908" i="45"/>
  <c r="E1909" i="45"/>
  <c r="E1910" i="45"/>
  <c r="E1911" i="45"/>
  <c r="E1912" i="45"/>
  <c r="E1913" i="45"/>
  <c r="E1914" i="45"/>
  <c r="E1915" i="45"/>
  <c r="E1916" i="45"/>
  <c r="E1917" i="45"/>
  <c r="E1918" i="45"/>
  <c r="E1919" i="45"/>
  <c r="E1920" i="45"/>
  <c r="E1921" i="45"/>
  <c r="E1922" i="45"/>
  <c r="E1923" i="45"/>
  <c r="E1924" i="45"/>
  <c r="E1925" i="45"/>
  <c r="E1926" i="45"/>
  <c r="E1927" i="45"/>
  <c r="E1928" i="45"/>
  <c r="E1929" i="45"/>
  <c r="E1930" i="45"/>
  <c r="E1931" i="45"/>
  <c r="E1932" i="45"/>
  <c r="E1933" i="45"/>
  <c r="E1934" i="45"/>
  <c r="E1935" i="45"/>
  <c r="E1936" i="45"/>
  <c r="E1937" i="45"/>
  <c r="E1938" i="45"/>
  <c r="E1939" i="45"/>
  <c r="E1940" i="45"/>
  <c r="E1941" i="45"/>
  <c r="E1942" i="45"/>
  <c r="E1943" i="45"/>
  <c r="E1944" i="45"/>
  <c r="E1945" i="45"/>
  <c r="E1946" i="45"/>
  <c r="E1947" i="45"/>
  <c r="E1948" i="45"/>
  <c r="E1949" i="45"/>
  <c r="E1950" i="45"/>
  <c r="E1951" i="45"/>
  <c r="E1952" i="45"/>
  <c r="E1953" i="45"/>
  <c r="E1954" i="45"/>
  <c r="E1955" i="45"/>
  <c r="E1956" i="45"/>
  <c r="E1957" i="45"/>
  <c r="E1958" i="45"/>
  <c r="E1959" i="45"/>
  <c r="E1960" i="45"/>
  <c r="E1961" i="45"/>
  <c r="E1962" i="45"/>
  <c r="E1963" i="45"/>
  <c r="E1964" i="45"/>
  <c r="E1965" i="45"/>
  <c r="E1966" i="45"/>
  <c r="E1967" i="45"/>
  <c r="E1968" i="45"/>
  <c r="E1969" i="45"/>
  <c r="E1970" i="45"/>
  <c r="E1971" i="45"/>
  <c r="E1972" i="45"/>
  <c r="E1973" i="45"/>
  <c r="E1974" i="45"/>
  <c r="E1975" i="45"/>
  <c r="E1976" i="45"/>
  <c r="E1977" i="45"/>
  <c r="E1978" i="45"/>
  <c r="E1979" i="45"/>
  <c r="E1980" i="45"/>
  <c r="E1981" i="45"/>
  <c r="E1982" i="45"/>
  <c r="E1983" i="45"/>
  <c r="E1984" i="45"/>
  <c r="E1985" i="45"/>
  <c r="E1986" i="45"/>
  <c r="E1987" i="45"/>
  <c r="E1988" i="45"/>
  <c r="E1989" i="45"/>
  <c r="E1990" i="45"/>
  <c r="E1991" i="45"/>
  <c r="E1992" i="45"/>
  <c r="E1993" i="45"/>
  <c r="E1994" i="45"/>
  <c r="E1995" i="45"/>
  <c r="E1996" i="45"/>
  <c r="E1997" i="45"/>
  <c r="E1998" i="45"/>
  <c r="E1999" i="45"/>
  <c r="E2000" i="45"/>
  <c r="E2001" i="45"/>
  <c r="E2002" i="45"/>
  <c r="E2003" i="45"/>
  <c r="E2004" i="45"/>
  <c r="E2005" i="45"/>
  <c r="E2006" i="45"/>
  <c r="E2007" i="45"/>
  <c r="E2008" i="45"/>
  <c r="E2009" i="45"/>
  <c r="E2010" i="45"/>
  <c r="E2011" i="45"/>
  <c r="E2012" i="45"/>
  <c r="E2013" i="45"/>
  <c r="E2014" i="45"/>
  <c r="E2015" i="45"/>
  <c r="E2016" i="45"/>
  <c r="E2017" i="45"/>
  <c r="E2018" i="45"/>
  <c r="E2019" i="45"/>
  <c r="E2020" i="45"/>
  <c r="E2021" i="45"/>
  <c r="E2022" i="45"/>
  <c r="E2023" i="45"/>
  <c r="E2024" i="45"/>
  <c r="E2025" i="45"/>
  <c r="E2026" i="45"/>
  <c r="E2027" i="45"/>
  <c r="E2028" i="45"/>
  <c r="E2029" i="45"/>
  <c r="E2030" i="45"/>
  <c r="E2031" i="45"/>
  <c r="E2032" i="45"/>
  <c r="E2033" i="45"/>
  <c r="E2034" i="45"/>
  <c r="E2035" i="45"/>
  <c r="E2036" i="45"/>
  <c r="E2037" i="45"/>
  <c r="E2038" i="45"/>
  <c r="E2039" i="45"/>
  <c r="E2040" i="45"/>
  <c r="E2041" i="45"/>
  <c r="E2042" i="45"/>
  <c r="E2043" i="45"/>
  <c r="E2044" i="45"/>
  <c r="E2045" i="45"/>
  <c r="E2046" i="45"/>
  <c r="E2047" i="45"/>
  <c r="E2048" i="45"/>
  <c r="E2049" i="45"/>
  <c r="E2050" i="45"/>
  <c r="E2051" i="45"/>
  <c r="E2052" i="45"/>
  <c r="E2053" i="45"/>
  <c r="E2054" i="45"/>
  <c r="E2055" i="45"/>
  <c r="E2056" i="45"/>
  <c r="E2057" i="45"/>
  <c r="E2058" i="45"/>
  <c r="E2059" i="45"/>
  <c r="E2060" i="45"/>
  <c r="E2061" i="45"/>
  <c r="E2062" i="45"/>
  <c r="E2063" i="45"/>
  <c r="E2064" i="45"/>
  <c r="E2065" i="45"/>
  <c r="E2066" i="45"/>
  <c r="E2067" i="45"/>
  <c r="E2068" i="45"/>
  <c r="E2069" i="45"/>
  <c r="E2070" i="45"/>
  <c r="E2071" i="45"/>
  <c r="E2072" i="45"/>
  <c r="E2073" i="45"/>
  <c r="E2074" i="45"/>
  <c r="E2075" i="45"/>
  <c r="E2076" i="45"/>
  <c r="E2077" i="45"/>
  <c r="E2078" i="45"/>
  <c r="E2079" i="45"/>
  <c r="E2080" i="45"/>
  <c r="E2081" i="45"/>
  <c r="E2082" i="45"/>
  <c r="E2083" i="45"/>
  <c r="E2084" i="45"/>
  <c r="E2085" i="45"/>
  <c r="E2086" i="45"/>
  <c r="E2087" i="45"/>
  <c r="E2088" i="45"/>
  <c r="E2089" i="45"/>
  <c r="E2090" i="45"/>
  <c r="E2091" i="45"/>
  <c r="E2092" i="45"/>
  <c r="E2093" i="45"/>
  <c r="E2094" i="45"/>
  <c r="E2095" i="45"/>
  <c r="E2096" i="45"/>
  <c r="E2097" i="45"/>
  <c r="E2098" i="45"/>
  <c r="E2099" i="45"/>
  <c r="E2100" i="45"/>
  <c r="E2101" i="45"/>
  <c r="E2102" i="45"/>
  <c r="E2103" i="45"/>
  <c r="E2104" i="45"/>
  <c r="E2105" i="45"/>
  <c r="E2106" i="45"/>
  <c r="E2107" i="45"/>
  <c r="E2108" i="45"/>
  <c r="E2109" i="45"/>
  <c r="E2110" i="45"/>
  <c r="E2111" i="45"/>
  <c r="E2112" i="45"/>
  <c r="E2113" i="45"/>
  <c r="E2114" i="45"/>
  <c r="E2115" i="45"/>
  <c r="E2116" i="45"/>
  <c r="E2117" i="45"/>
  <c r="E2118" i="45"/>
  <c r="E2119" i="45"/>
  <c r="E2120" i="45"/>
  <c r="E2121" i="45"/>
  <c r="E2122" i="45"/>
  <c r="E2123" i="45"/>
  <c r="E2124" i="45"/>
  <c r="E2125" i="45"/>
  <c r="E2126" i="45"/>
  <c r="E2127" i="45"/>
  <c r="E2128" i="45"/>
  <c r="E2129" i="45"/>
  <c r="E2130" i="45"/>
  <c r="E2131" i="45"/>
  <c r="E2132" i="45"/>
  <c r="E2133" i="45"/>
  <c r="E2134" i="45"/>
  <c r="E2135" i="45"/>
  <c r="E2136" i="45"/>
  <c r="E2137" i="45"/>
  <c r="E2138" i="45"/>
  <c r="E2139" i="45"/>
  <c r="E2140" i="45"/>
  <c r="E2141" i="45"/>
  <c r="E2142" i="45"/>
  <c r="E2143" i="45"/>
  <c r="E2144" i="45"/>
  <c r="E2145" i="45"/>
  <c r="E2146" i="45"/>
  <c r="E2147" i="45"/>
  <c r="E2148" i="45"/>
  <c r="E2149" i="45"/>
  <c r="E2150" i="45"/>
  <c r="E2151" i="45"/>
  <c r="E2152" i="45"/>
  <c r="E2153" i="45"/>
  <c r="E2154" i="45"/>
  <c r="E2155" i="45"/>
  <c r="E2156" i="45"/>
  <c r="E2157" i="45"/>
  <c r="E2158" i="45"/>
  <c r="E2159" i="45"/>
  <c r="E2160" i="45"/>
  <c r="E2161" i="45"/>
  <c r="E2162" i="45"/>
  <c r="E2163" i="45"/>
  <c r="E2164" i="45"/>
  <c r="E2165" i="45"/>
  <c r="E2166" i="45"/>
  <c r="E2167" i="45"/>
  <c r="E2168" i="45"/>
  <c r="E2169" i="45"/>
  <c r="E2170" i="45"/>
  <c r="E2171" i="45"/>
  <c r="E2172" i="45"/>
  <c r="E2173" i="45"/>
  <c r="E2174" i="45"/>
  <c r="E2175" i="45"/>
  <c r="E2176" i="45"/>
  <c r="E2177" i="45"/>
  <c r="E2178" i="45"/>
  <c r="E2179" i="45"/>
  <c r="E2180" i="45"/>
  <c r="E2181" i="45"/>
  <c r="E2182" i="45"/>
  <c r="E2183" i="45"/>
  <c r="E2184" i="45"/>
  <c r="E2185" i="45"/>
  <c r="E2186" i="45"/>
  <c r="E2187" i="45"/>
  <c r="E2188" i="45"/>
  <c r="E2189" i="45"/>
  <c r="E2190" i="45"/>
  <c r="E2191" i="45"/>
  <c r="E2192" i="45"/>
  <c r="E2193" i="45"/>
  <c r="E2194" i="45"/>
  <c r="E2195" i="45"/>
  <c r="E2196" i="45"/>
  <c r="E2197" i="45"/>
  <c r="E2198" i="45"/>
  <c r="E2199" i="45"/>
  <c r="E2200" i="45"/>
  <c r="E2201" i="45"/>
  <c r="E2202" i="45"/>
  <c r="E2203" i="45"/>
  <c r="E2204" i="45"/>
  <c r="E2205" i="45"/>
  <c r="E2206" i="45"/>
  <c r="E2207" i="45"/>
  <c r="E2208" i="45"/>
  <c r="E2209" i="45"/>
  <c r="E2210" i="45"/>
  <c r="E2211" i="45"/>
  <c r="E2212" i="45"/>
  <c r="E2213" i="45"/>
  <c r="E2214" i="45"/>
  <c r="E2215" i="45"/>
  <c r="E2216" i="45"/>
  <c r="E2217" i="45"/>
  <c r="E2218" i="45"/>
  <c r="E2219" i="45"/>
  <c r="E2220" i="45"/>
  <c r="E2221" i="45"/>
  <c r="E2222" i="45"/>
  <c r="E2223" i="45"/>
  <c r="E2224" i="45"/>
  <c r="E2225" i="45"/>
  <c r="E2226" i="45"/>
  <c r="E2227" i="45"/>
  <c r="E2228" i="45"/>
  <c r="E2229" i="45"/>
  <c r="E2230" i="45"/>
  <c r="E2231" i="45"/>
  <c r="E2232" i="45"/>
  <c r="E2233" i="45"/>
  <c r="E2234" i="45"/>
  <c r="E2235" i="45"/>
  <c r="E2236" i="45"/>
  <c r="E2237" i="45"/>
  <c r="E2238" i="45"/>
  <c r="E2239" i="45"/>
  <c r="E2240" i="45"/>
  <c r="E2241" i="45"/>
  <c r="E2242" i="45"/>
  <c r="E2243" i="45"/>
  <c r="E2244" i="45"/>
  <c r="E2245" i="45"/>
  <c r="E2246" i="45"/>
  <c r="E2247" i="45"/>
  <c r="E2248" i="45"/>
  <c r="E2249" i="45"/>
  <c r="E2250" i="45"/>
  <c r="E2251" i="45"/>
  <c r="E2252" i="45"/>
  <c r="E2253" i="45"/>
  <c r="E2254" i="45"/>
  <c r="E2255" i="45"/>
  <c r="E2256" i="45"/>
  <c r="E2257" i="45"/>
  <c r="E2258" i="45"/>
  <c r="E2259" i="45"/>
  <c r="E2260" i="45"/>
  <c r="E2261" i="45"/>
  <c r="E2262" i="45"/>
  <c r="E2263" i="45"/>
  <c r="E2264" i="45"/>
  <c r="E2265" i="45"/>
  <c r="E2266" i="45"/>
  <c r="E2267" i="45"/>
  <c r="E2268" i="45"/>
  <c r="E2269" i="45"/>
  <c r="E2270" i="45"/>
  <c r="E2271" i="45"/>
  <c r="E2272" i="45"/>
  <c r="E2273" i="45"/>
  <c r="E2274" i="45"/>
  <c r="E2275" i="45"/>
  <c r="E2276" i="45"/>
  <c r="E2277" i="45"/>
  <c r="E2278" i="45"/>
  <c r="E2279" i="45"/>
  <c r="E2280" i="45"/>
  <c r="E2281" i="45"/>
  <c r="E2282" i="45"/>
  <c r="E2283" i="45"/>
  <c r="E2284" i="45"/>
  <c r="E2285" i="45"/>
  <c r="E2286" i="45"/>
  <c r="E2287" i="45"/>
  <c r="E2288" i="45"/>
  <c r="E2289" i="45"/>
  <c r="E2290" i="45"/>
  <c r="E2291" i="45"/>
  <c r="E2292" i="45"/>
  <c r="E2293" i="45"/>
  <c r="E2294" i="45"/>
  <c r="E2295" i="45"/>
  <c r="E2296" i="45"/>
  <c r="E2297" i="45"/>
  <c r="E2298" i="45"/>
  <c r="E2299" i="45"/>
  <c r="E2300" i="45"/>
  <c r="E2301" i="45"/>
  <c r="E2302" i="45"/>
  <c r="E2303" i="45"/>
  <c r="E2304" i="45"/>
  <c r="E2305" i="45"/>
  <c r="E2306" i="45"/>
  <c r="E2307" i="45"/>
  <c r="E2308" i="45"/>
  <c r="E2309" i="45"/>
  <c r="E2310" i="45"/>
  <c r="E2311" i="45"/>
  <c r="E2312" i="45"/>
  <c r="E2313" i="45"/>
  <c r="E2314" i="45"/>
  <c r="E2315" i="45"/>
  <c r="E2316" i="45"/>
  <c r="E2317" i="45"/>
  <c r="E2318" i="45"/>
  <c r="E2319" i="45"/>
  <c r="E2320" i="45"/>
  <c r="E2321" i="45"/>
  <c r="E2322" i="45"/>
  <c r="E2323" i="45"/>
  <c r="E2324" i="45"/>
  <c r="E2325" i="45"/>
  <c r="E2326" i="45"/>
  <c r="E2327" i="45"/>
  <c r="E2328" i="45"/>
  <c r="E2329" i="45"/>
  <c r="E2330" i="45"/>
  <c r="E2331" i="45"/>
  <c r="E2332" i="45"/>
  <c r="E2333" i="45"/>
  <c r="E2334" i="45"/>
  <c r="E2335" i="45"/>
  <c r="E2336" i="45"/>
  <c r="E2337" i="45"/>
  <c r="E2338" i="45"/>
  <c r="E2339" i="45"/>
  <c r="E2340" i="45"/>
  <c r="E2341" i="45"/>
  <c r="E2342" i="45"/>
  <c r="E2343" i="45"/>
  <c r="E2344" i="45"/>
  <c r="E2345" i="45"/>
  <c r="E2346" i="45"/>
  <c r="E2347" i="45"/>
  <c r="E2348" i="45"/>
  <c r="E2349" i="45"/>
  <c r="E2350" i="45"/>
  <c r="E2351" i="45"/>
  <c r="E2352" i="45"/>
  <c r="E2353" i="45"/>
  <c r="E2354" i="45"/>
  <c r="E2355" i="45"/>
  <c r="E2356" i="45"/>
  <c r="E2357" i="45"/>
  <c r="E2358" i="45"/>
  <c r="E2359" i="45"/>
  <c r="E2360" i="45"/>
  <c r="E2361" i="45"/>
  <c r="E2362" i="45"/>
  <c r="E2363" i="45"/>
  <c r="E2364" i="45"/>
  <c r="E2365" i="45"/>
  <c r="E2366" i="45"/>
  <c r="E2367" i="45"/>
  <c r="E2368" i="45"/>
  <c r="E2369" i="45"/>
  <c r="E2370" i="45"/>
  <c r="E2371" i="45"/>
  <c r="E2372" i="45"/>
  <c r="E2373" i="45"/>
  <c r="E2374" i="45"/>
  <c r="E2375" i="45"/>
  <c r="E2376" i="45"/>
  <c r="E2377" i="45"/>
  <c r="E2378" i="45"/>
  <c r="E2379" i="45"/>
  <c r="E2380" i="45"/>
  <c r="E2381" i="45"/>
  <c r="E2382" i="45"/>
  <c r="E2383" i="45"/>
  <c r="E2384" i="45"/>
  <c r="E2385" i="45"/>
  <c r="E2386" i="45"/>
  <c r="E2387" i="45"/>
  <c r="E2388" i="45"/>
  <c r="E2389" i="45"/>
  <c r="E2390" i="45"/>
  <c r="E2391" i="45"/>
  <c r="E2392" i="45"/>
  <c r="E2393" i="45"/>
  <c r="E2394" i="45"/>
  <c r="E2395" i="45"/>
  <c r="E2396" i="45"/>
  <c r="E2397" i="45"/>
  <c r="E2398" i="45"/>
  <c r="E2399" i="45"/>
  <c r="E2400" i="45"/>
  <c r="E2401" i="45"/>
  <c r="E2402" i="45"/>
  <c r="E2403" i="45"/>
  <c r="E2404" i="45"/>
  <c r="E2405" i="45"/>
  <c r="E2406" i="45"/>
  <c r="E2407" i="45"/>
  <c r="E2408" i="45"/>
  <c r="E2409" i="45"/>
  <c r="E2410" i="45"/>
  <c r="E2411" i="45"/>
  <c r="E2412" i="45"/>
  <c r="E2413" i="45"/>
  <c r="E2414" i="45"/>
  <c r="E2415" i="45"/>
  <c r="E2416" i="45"/>
  <c r="E2417" i="45"/>
  <c r="E2418" i="45"/>
  <c r="E2419" i="45"/>
  <c r="E2420" i="45"/>
  <c r="E2421" i="45"/>
  <c r="E2422" i="45"/>
  <c r="E2423" i="45"/>
  <c r="E2424" i="45"/>
  <c r="E2425" i="45"/>
  <c r="E2426" i="45"/>
  <c r="E2427" i="45"/>
  <c r="E2428" i="45"/>
  <c r="E2429" i="45"/>
  <c r="E2430" i="45"/>
  <c r="E2431" i="45"/>
  <c r="E2432" i="45"/>
  <c r="E2433" i="45"/>
  <c r="E2434" i="45"/>
  <c r="E2435" i="45"/>
  <c r="E2436" i="45"/>
  <c r="E2437" i="45"/>
  <c r="E2438" i="45"/>
  <c r="E2439" i="45"/>
  <c r="E2440" i="45"/>
  <c r="E2441" i="45"/>
  <c r="E2442" i="45"/>
  <c r="E2443" i="45"/>
  <c r="E2444" i="45"/>
  <c r="E2445" i="45"/>
  <c r="E2446" i="45"/>
  <c r="E2447" i="45"/>
  <c r="E2448" i="45"/>
  <c r="E2449" i="45"/>
  <c r="E2450" i="45"/>
  <c r="E2451" i="45"/>
  <c r="E2452" i="45"/>
  <c r="E2453" i="45"/>
  <c r="E2454" i="45"/>
  <c r="E2455" i="45"/>
  <c r="E2456" i="45"/>
  <c r="E2457" i="45"/>
  <c r="E2458" i="45"/>
  <c r="E2459" i="45"/>
  <c r="E2460" i="45"/>
  <c r="E2461" i="45"/>
  <c r="E2462" i="45"/>
  <c r="E2463" i="45"/>
  <c r="E2464" i="45"/>
  <c r="E2465" i="45"/>
  <c r="E2466" i="45"/>
  <c r="E2467" i="45"/>
  <c r="E2468" i="45"/>
  <c r="E2469" i="45"/>
  <c r="E2470" i="45"/>
  <c r="E2471" i="45"/>
  <c r="E2472" i="45"/>
  <c r="E2473" i="45"/>
  <c r="E2474" i="45"/>
  <c r="E2475" i="45"/>
  <c r="E2476" i="45"/>
  <c r="E2477" i="45"/>
  <c r="E2478" i="45"/>
  <c r="E2479" i="45"/>
  <c r="E2480" i="45"/>
  <c r="E2481" i="45"/>
  <c r="E2482" i="45"/>
  <c r="E2483" i="45"/>
  <c r="E2484" i="45"/>
  <c r="E2485" i="45"/>
  <c r="E2486" i="45"/>
  <c r="E2487" i="45"/>
  <c r="E2488" i="45"/>
  <c r="E2489" i="45"/>
  <c r="E2490" i="45"/>
  <c r="E2491" i="45"/>
  <c r="E2492" i="45"/>
  <c r="E2493" i="45"/>
  <c r="E2494" i="45"/>
  <c r="E2495" i="45"/>
  <c r="E2496" i="45"/>
  <c r="E2497" i="45"/>
  <c r="E2498" i="45"/>
  <c r="E2499" i="45"/>
  <c r="E2500" i="45"/>
  <c r="E2501" i="45"/>
  <c r="E2502" i="45"/>
  <c r="E2503" i="45"/>
  <c r="E2504" i="45"/>
  <c r="E2505" i="45"/>
  <c r="E2506" i="45"/>
  <c r="E2507" i="45"/>
  <c r="E2508" i="45"/>
  <c r="E2509" i="45"/>
  <c r="E2510" i="45"/>
  <c r="E2511" i="45"/>
  <c r="E2512" i="45"/>
  <c r="E2513" i="45"/>
  <c r="E2514" i="45"/>
  <c r="E2515" i="45"/>
  <c r="E2516" i="45"/>
  <c r="E2517" i="45"/>
  <c r="E2518" i="45"/>
  <c r="E2519" i="45"/>
  <c r="E2520" i="45"/>
  <c r="E2521" i="45"/>
  <c r="E2522" i="45"/>
  <c r="E2523" i="45"/>
  <c r="E2524" i="45"/>
  <c r="E2525" i="45"/>
  <c r="E2526" i="45"/>
  <c r="E2527" i="45"/>
  <c r="E2528" i="45"/>
  <c r="E2529" i="45"/>
  <c r="E2530" i="45"/>
  <c r="E2531" i="45"/>
  <c r="E2532" i="45"/>
  <c r="E2533" i="45"/>
  <c r="E2534" i="45"/>
  <c r="E2535" i="45"/>
  <c r="E2536" i="45"/>
  <c r="E2537" i="45"/>
  <c r="E2538" i="45"/>
  <c r="E2539" i="45"/>
  <c r="E2540" i="45"/>
  <c r="E2541" i="45"/>
  <c r="E2542" i="45"/>
  <c r="E2543" i="45"/>
  <c r="E2544" i="45"/>
  <c r="E2545" i="45"/>
  <c r="E2546" i="45"/>
  <c r="E2547" i="45"/>
  <c r="E2548" i="45"/>
  <c r="E2549" i="45"/>
  <c r="E2550" i="45"/>
  <c r="E2551" i="45"/>
  <c r="E2552" i="45"/>
  <c r="E2553" i="45"/>
  <c r="E2554" i="45"/>
  <c r="E2555" i="45"/>
  <c r="E2556" i="45"/>
  <c r="E2557" i="45"/>
  <c r="E2558" i="45"/>
  <c r="E2559" i="45"/>
  <c r="E2560" i="45"/>
  <c r="E2561" i="45"/>
  <c r="E2562" i="45"/>
  <c r="E2563" i="45"/>
  <c r="E2564" i="45"/>
  <c r="E2565" i="45"/>
  <c r="E2566" i="45"/>
  <c r="E2567" i="45"/>
  <c r="E2568" i="45"/>
  <c r="E2569" i="45"/>
  <c r="E2570" i="45"/>
  <c r="E2571" i="45"/>
  <c r="E2572" i="45"/>
  <c r="E2573" i="45"/>
  <c r="E2574" i="45"/>
  <c r="E2575" i="45"/>
  <c r="E2576" i="45"/>
  <c r="E2577" i="45"/>
  <c r="E2578" i="45"/>
  <c r="E2579" i="45"/>
  <c r="E2580" i="45"/>
  <c r="E2581" i="45"/>
  <c r="E2582" i="45"/>
  <c r="E2583" i="45"/>
  <c r="E2584" i="45"/>
  <c r="E2585" i="45"/>
  <c r="E2586" i="45"/>
  <c r="E2587" i="45"/>
  <c r="E2588" i="45"/>
  <c r="E2589" i="45"/>
  <c r="E2590" i="45"/>
  <c r="E2591" i="45"/>
  <c r="E2592" i="45"/>
  <c r="E2593" i="45"/>
  <c r="E2594" i="45"/>
  <c r="E2595" i="45"/>
  <c r="E2596" i="45"/>
  <c r="E2597" i="45"/>
  <c r="E2598" i="45"/>
  <c r="E2599" i="45"/>
  <c r="E2600" i="45"/>
  <c r="E2601" i="45"/>
  <c r="E2602" i="45"/>
  <c r="E2603" i="45"/>
  <c r="E2604" i="45"/>
  <c r="E2605" i="45"/>
  <c r="E2606" i="45"/>
  <c r="E2607" i="45"/>
  <c r="E2608" i="45"/>
  <c r="E2609" i="45"/>
  <c r="E2610" i="45"/>
  <c r="E2611" i="45"/>
  <c r="E2612" i="45"/>
  <c r="E2613" i="45"/>
  <c r="E2614" i="45"/>
  <c r="E2615" i="45"/>
  <c r="E2616" i="45"/>
  <c r="E2617" i="45"/>
  <c r="E2618" i="45"/>
  <c r="E2619" i="45"/>
  <c r="E2620" i="45"/>
  <c r="E2621" i="45"/>
  <c r="E2622" i="45"/>
  <c r="E2623" i="45"/>
  <c r="E2624" i="45"/>
  <c r="E2625" i="45"/>
  <c r="E2626" i="45"/>
  <c r="E2627" i="45"/>
  <c r="E2628" i="45"/>
  <c r="E2629" i="45"/>
  <c r="E2630" i="45"/>
  <c r="E2631" i="45"/>
  <c r="E2632" i="45"/>
  <c r="E2633" i="45"/>
  <c r="E2634" i="45"/>
  <c r="E2635" i="45"/>
  <c r="E2636" i="45"/>
  <c r="E2637" i="45"/>
  <c r="E2638" i="45"/>
  <c r="E2639" i="45"/>
  <c r="E2640" i="45"/>
  <c r="E2641" i="45"/>
  <c r="E2642" i="45"/>
  <c r="E2643" i="45"/>
  <c r="E2644" i="45"/>
  <c r="E2645" i="45"/>
  <c r="E2646" i="45"/>
  <c r="E2647" i="45"/>
  <c r="E2648" i="45"/>
  <c r="E2649" i="45"/>
  <c r="E2650" i="45"/>
  <c r="E2651" i="45"/>
  <c r="E2652" i="45"/>
  <c r="E2653" i="45"/>
  <c r="E2654" i="45"/>
  <c r="E2655" i="45"/>
  <c r="E2656" i="45"/>
  <c r="E2657" i="45"/>
  <c r="E2658" i="45"/>
  <c r="E2659" i="45"/>
  <c r="E2660" i="45"/>
  <c r="E2661" i="45"/>
  <c r="E2662" i="45"/>
  <c r="E2663" i="45"/>
  <c r="E2664" i="45"/>
  <c r="E2665" i="45"/>
  <c r="E2666" i="45"/>
  <c r="E2667" i="45"/>
  <c r="E2668" i="45"/>
  <c r="E2669" i="45"/>
  <c r="E2670" i="45"/>
  <c r="E2671" i="45"/>
  <c r="E2672" i="45"/>
  <c r="E2673" i="45"/>
  <c r="E2674" i="45"/>
  <c r="E2675" i="45"/>
  <c r="E2676" i="45"/>
  <c r="E2677" i="45"/>
  <c r="E2678" i="45"/>
  <c r="E2679" i="45"/>
  <c r="E2680" i="45"/>
  <c r="E2681" i="45"/>
  <c r="E2682" i="45"/>
  <c r="E2683" i="45"/>
  <c r="E2684" i="45"/>
  <c r="E2685" i="45"/>
  <c r="E2686" i="45"/>
  <c r="E2687" i="45"/>
  <c r="E2688" i="45"/>
  <c r="E2689" i="45"/>
  <c r="E2690" i="45"/>
  <c r="E2691" i="45"/>
  <c r="E2692" i="45"/>
  <c r="E2693" i="45"/>
  <c r="E2694" i="45"/>
  <c r="E2695" i="45"/>
  <c r="E2696" i="45"/>
  <c r="E2697" i="45"/>
  <c r="E2698" i="45"/>
  <c r="E2699" i="45"/>
  <c r="E2700" i="45"/>
  <c r="E2701" i="45"/>
  <c r="E2702" i="45"/>
  <c r="E2703" i="45"/>
  <c r="E2704" i="45"/>
  <c r="E2705" i="45"/>
  <c r="E2706" i="45"/>
  <c r="E2707" i="45"/>
  <c r="E2708" i="45"/>
  <c r="E2709" i="45"/>
  <c r="E2710" i="45"/>
  <c r="E2711" i="45"/>
  <c r="E2712" i="45"/>
  <c r="E2713" i="45"/>
  <c r="E2714" i="45"/>
  <c r="E2715" i="45"/>
  <c r="E2716" i="45"/>
  <c r="E2717" i="45"/>
  <c r="E2718" i="45"/>
  <c r="E2719" i="45"/>
  <c r="E2720" i="45"/>
  <c r="E2721" i="45"/>
  <c r="E2722" i="45"/>
  <c r="E2723" i="45"/>
  <c r="E2724" i="45"/>
  <c r="E2725" i="45"/>
  <c r="E2726" i="45"/>
  <c r="E2727" i="45"/>
  <c r="E2728" i="45"/>
  <c r="E2729" i="45"/>
  <c r="E2730" i="45"/>
  <c r="E2731" i="45"/>
  <c r="E2732" i="45"/>
  <c r="E2733" i="45"/>
  <c r="E2734" i="45"/>
  <c r="E2735" i="45"/>
  <c r="E2736" i="45"/>
  <c r="E2737" i="45"/>
  <c r="E2738" i="45"/>
  <c r="E2739" i="45"/>
  <c r="E2740" i="45"/>
  <c r="E2741" i="45"/>
  <c r="E2742" i="45"/>
  <c r="E2743" i="45"/>
  <c r="E2744" i="45"/>
  <c r="E2745" i="45"/>
  <c r="E2746" i="45"/>
  <c r="E2747" i="45"/>
  <c r="E2748" i="45"/>
  <c r="E2749" i="45"/>
  <c r="E2750" i="45"/>
  <c r="E2751" i="45"/>
  <c r="E2752" i="45"/>
  <c r="E2753" i="45"/>
  <c r="E2754" i="45"/>
  <c r="E2755" i="45"/>
  <c r="E2756" i="45"/>
  <c r="E2757" i="45"/>
  <c r="E2758" i="45"/>
  <c r="E2759" i="45"/>
  <c r="E2760" i="45"/>
  <c r="E2761" i="45"/>
  <c r="E2762" i="45"/>
  <c r="E2763" i="45"/>
  <c r="E2764" i="45"/>
  <c r="E2765" i="45"/>
  <c r="E2766" i="45"/>
  <c r="E2767" i="45"/>
  <c r="E2768" i="45"/>
  <c r="E2769" i="45"/>
  <c r="E2770" i="45"/>
  <c r="E2771" i="45"/>
  <c r="E2772" i="45"/>
  <c r="E2773" i="45"/>
  <c r="E2774" i="45"/>
  <c r="E2775" i="45"/>
  <c r="E2776" i="45"/>
  <c r="E2777" i="45"/>
  <c r="E2778" i="45"/>
  <c r="E2779" i="45"/>
  <c r="E2780" i="45"/>
  <c r="E2781" i="45"/>
  <c r="E2782" i="45"/>
  <c r="E2783" i="45"/>
  <c r="E2784" i="45"/>
  <c r="E2785" i="45"/>
  <c r="E2786" i="45"/>
  <c r="E2787" i="45"/>
  <c r="E2788" i="45"/>
  <c r="E2789" i="45"/>
  <c r="E2790" i="45"/>
  <c r="E2791" i="45"/>
  <c r="E2792" i="45"/>
  <c r="E2793" i="45"/>
  <c r="E2794" i="45"/>
  <c r="E2795" i="45"/>
  <c r="E2796" i="45"/>
  <c r="E2797" i="45"/>
  <c r="E2798" i="45"/>
  <c r="E2799" i="45"/>
  <c r="E2800" i="45"/>
  <c r="E2801" i="45"/>
  <c r="E2802" i="45"/>
  <c r="E2803" i="45"/>
  <c r="E2804" i="45"/>
  <c r="E2805" i="45"/>
  <c r="E2806" i="45"/>
  <c r="E2807" i="45"/>
  <c r="E2808" i="45"/>
  <c r="E2809" i="45"/>
  <c r="E2810" i="45"/>
  <c r="E2811" i="45"/>
  <c r="E2812" i="45"/>
  <c r="E2813" i="45"/>
  <c r="E2814" i="45"/>
  <c r="E2815" i="45"/>
  <c r="E2816" i="45"/>
  <c r="E2817" i="45"/>
  <c r="E2818" i="45"/>
  <c r="E2819" i="45"/>
  <c r="E2820" i="45"/>
  <c r="E2821" i="45"/>
  <c r="E2822" i="45"/>
  <c r="E2823" i="45"/>
  <c r="E2824" i="45"/>
  <c r="E2825" i="45"/>
  <c r="E2826" i="45"/>
  <c r="E2827" i="45"/>
  <c r="E2828" i="45"/>
  <c r="E2829" i="45"/>
  <c r="E2830" i="45"/>
  <c r="E2831" i="45"/>
  <c r="E2832" i="45"/>
  <c r="E2833" i="45"/>
  <c r="E2834" i="45"/>
  <c r="E2835" i="45"/>
  <c r="E2836" i="45"/>
  <c r="E2837" i="45"/>
  <c r="E2838" i="45"/>
  <c r="E2839" i="45"/>
  <c r="E2840" i="45"/>
  <c r="E2841" i="45"/>
  <c r="E2842" i="45"/>
  <c r="E2843" i="45"/>
  <c r="E2844" i="45"/>
  <c r="E2845" i="45"/>
  <c r="E2846" i="45"/>
  <c r="E2847" i="45"/>
  <c r="E2848" i="45"/>
  <c r="E2849" i="45"/>
  <c r="E2850" i="45"/>
  <c r="E2851" i="45"/>
  <c r="E2852" i="45"/>
  <c r="E2853" i="45"/>
  <c r="E2854" i="45"/>
  <c r="E2855" i="45"/>
  <c r="E2856" i="45"/>
  <c r="E2857" i="45"/>
  <c r="E2858" i="45"/>
  <c r="E2859" i="45"/>
  <c r="E2860" i="45"/>
  <c r="E2861" i="45"/>
  <c r="E2862" i="45"/>
  <c r="E2863" i="45"/>
  <c r="E2864" i="45"/>
  <c r="E2865" i="45"/>
  <c r="E2866" i="45"/>
  <c r="E2867" i="45"/>
  <c r="E2868" i="45"/>
  <c r="E2869" i="45"/>
  <c r="E2870" i="45"/>
  <c r="E2871" i="45"/>
  <c r="E2872" i="45"/>
  <c r="E2873" i="45"/>
  <c r="E2874" i="45"/>
  <c r="E2875" i="45"/>
  <c r="E2876" i="45"/>
  <c r="E2877" i="45"/>
  <c r="E2878" i="45"/>
  <c r="E2879" i="45"/>
  <c r="E2880" i="45"/>
  <c r="E2881" i="45"/>
  <c r="E2882" i="45"/>
  <c r="E2883" i="45"/>
  <c r="E2884" i="45"/>
  <c r="E2885" i="45"/>
  <c r="E2886" i="45"/>
  <c r="E2887" i="45"/>
  <c r="E2888" i="45"/>
  <c r="E2889" i="45"/>
  <c r="E2890" i="45"/>
  <c r="E2891" i="45"/>
  <c r="E2892" i="45"/>
  <c r="E2893" i="45"/>
  <c r="E2894" i="45"/>
  <c r="E2895" i="45"/>
  <c r="E2896" i="45"/>
  <c r="E2897" i="45"/>
  <c r="E2898" i="45"/>
  <c r="E2899" i="45"/>
  <c r="E2900" i="45"/>
  <c r="E2901" i="45"/>
  <c r="E2902" i="45"/>
  <c r="E2903" i="45"/>
  <c r="E2904" i="45"/>
  <c r="E2905" i="45"/>
  <c r="E2906" i="45"/>
  <c r="E2907" i="45"/>
  <c r="E2908" i="45"/>
  <c r="E2909" i="45"/>
  <c r="E2910" i="45"/>
  <c r="E2911" i="45"/>
  <c r="E2912" i="45"/>
  <c r="E2913" i="45"/>
  <c r="E2914" i="45"/>
  <c r="E2915" i="45"/>
  <c r="E2916" i="45"/>
  <c r="E2917" i="45"/>
  <c r="E2918" i="45"/>
  <c r="E2919" i="45"/>
  <c r="E2920" i="45"/>
  <c r="E2921" i="45"/>
  <c r="E2922" i="45"/>
  <c r="E2923" i="45"/>
  <c r="E2924" i="45"/>
  <c r="E2925" i="45"/>
  <c r="E2926" i="45"/>
  <c r="E2927" i="45"/>
  <c r="E2928" i="45"/>
  <c r="E2929" i="45"/>
  <c r="E2930" i="45"/>
  <c r="E2931" i="45"/>
  <c r="E2932" i="45"/>
  <c r="E2933" i="45"/>
  <c r="E2934" i="45"/>
  <c r="E2935" i="45"/>
  <c r="E2936" i="45"/>
  <c r="E2937" i="45"/>
  <c r="E2938" i="45"/>
  <c r="E2939" i="45"/>
  <c r="E2940" i="45"/>
  <c r="E2941" i="45"/>
  <c r="E2942" i="45"/>
  <c r="E2943" i="45"/>
  <c r="E2944" i="45"/>
  <c r="E2945" i="45"/>
  <c r="E2946" i="45"/>
  <c r="E2947" i="45"/>
  <c r="E2948" i="45"/>
  <c r="E2949" i="45"/>
  <c r="E2950" i="45"/>
  <c r="E2951" i="45"/>
  <c r="E2952" i="45"/>
  <c r="E2953" i="45"/>
  <c r="E2954" i="45"/>
  <c r="E2955" i="45"/>
  <c r="E2956" i="45"/>
  <c r="E2957" i="45"/>
  <c r="E2958" i="45"/>
  <c r="E2959" i="45"/>
  <c r="E2960" i="45"/>
  <c r="E2961" i="45"/>
  <c r="E2962" i="45"/>
  <c r="E2963" i="45"/>
  <c r="E2964" i="45"/>
  <c r="E2965" i="45"/>
  <c r="E2966" i="45"/>
  <c r="E2967" i="45"/>
  <c r="E2968" i="45"/>
  <c r="E2969" i="45"/>
  <c r="E2970" i="45"/>
  <c r="E2971" i="45"/>
  <c r="E2972" i="45"/>
  <c r="E2973" i="45"/>
  <c r="E2974" i="45"/>
  <c r="E2975" i="45"/>
  <c r="E2976" i="45"/>
  <c r="E2977" i="45"/>
  <c r="E2978" i="45"/>
  <c r="E2979" i="45"/>
  <c r="E2980" i="45"/>
  <c r="E2981" i="45"/>
  <c r="E2982" i="45"/>
  <c r="E2983" i="45"/>
  <c r="E2984" i="45"/>
  <c r="E2985" i="45"/>
  <c r="E2986" i="45"/>
  <c r="E2987" i="45"/>
  <c r="E2988" i="45"/>
  <c r="E2989" i="45"/>
  <c r="E2990" i="45"/>
  <c r="E2991" i="45"/>
  <c r="E2992" i="45"/>
  <c r="E2993" i="45"/>
  <c r="E2994" i="45"/>
  <c r="E2995" i="45"/>
  <c r="E2996" i="45"/>
  <c r="E2997" i="45"/>
  <c r="E2998" i="45"/>
  <c r="E2999" i="45"/>
  <c r="E3000" i="45"/>
  <c r="E3001" i="45"/>
  <c r="E3002" i="45"/>
  <c r="E3003" i="45"/>
  <c r="E3004" i="45"/>
  <c r="E3005" i="45"/>
  <c r="E3006" i="45"/>
  <c r="E3007" i="45"/>
  <c r="E3008" i="45"/>
  <c r="E3009" i="45"/>
  <c r="E3010" i="45"/>
  <c r="E3011" i="45"/>
  <c r="E3012" i="45"/>
  <c r="E3013" i="45"/>
  <c r="E3014" i="45"/>
  <c r="E3015" i="45"/>
  <c r="E3016" i="45"/>
  <c r="E3017" i="45"/>
  <c r="E3018" i="45"/>
  <c r="E3019" i="45"/>
  <c r="E3020" i="45"/>
  <c r="E3021" i="45"/>
  <c r="E3022" i="45"/>
  <c r="E3023" i="45"/>
  <c r="E3024" i="45"/>
  <c r="E3025" i="45"/>
  <c r="E3026" i="45"/>
  <c r="E3027" i="45"/>
  <c r="E3028" i="45"/>
  <c r="E3029" i="45"/>
  <c r="E3030" i="45"/>
  <c r="E3031" i="45"/>
  <c r="E3032" i="45"/>
  <c r="E3033" i="45"/>
  <c r="E3034" i="45"/>
  <c r="E3035" i="45"/>
  <c r="E3036" i="45"/>
  <c r="E3037" i="45"/>
  <c r="E3038" i="45"/>
  <c r="E3039" i="45"/>
  <c r="E3040" i="45"/>
  <c r="E3041" i="45"/>
  <c r="E3042" i="45"/>
  <c r="E3043" i="45"/>
  <c r="E3044" i="45"/>
  <c r="E3045" i="45"/>
  <c r="E3046" i="45"/>
  <c r="E3047" i="45"/>
  <c r="E3048" i="45"/>
  <c r="E3049" i="45"/>
  <c r="E3050" i="45"/>
  <c r="E3051" i="45"/>
  <c r="E3052" i="45"/>
  <c r="E3053" i="45"/>
  <c r="E3054" i="45"/>
  <c r="E3055" i="45"/>
  <c r="E3056" i="45"/>
  <c r="E3057" i="45"/>
  <c r="E3058" i="45"/>
  <c r="E3059" i="45"/>
  <c r="E3060" i="45"/>
  <c r="E3061" i="45"/>
  <c r="E3062" i="45"/>
  <c r="E3063" i="45"/>
  <c r="E3064" i="45"/>
  <c r="E3065" i="45"/>
  <c r="E3066" i="45"/>
  <c r="E3067" i="45"/>
  <c r="E3068" i="45"/>
  <c r="E3069" i="45"/>
  <c r="E3070" i="45"/>
  <c r="E3071" i="45"/>
  <c r="E3072" i="45"/>
  <c r="E3073" i="45"/>
  <c r="E3074" i="45"/>
  <c r="E3075" i="45"/>
  <c r="E3076" i="45"/>
  <c r="E3077" i="45"/>
  <c r="E3078" i="45"/>
  <c r="E3079" i="45"/>
  <c r="E3080" i="45"/>
  <c r="E3081" i="45"/>
  <c r="E3082" i="45"/>
  <c r="E3083" i="45"/>
  <c r="E3084" i="45"/>
  <c r="E3085" i="45"/>
  <c r="E3086" i="45"/>
  <c r="E3087" i="45"/>
  <c r="E3088" i="45"/>
  <c r="E3089" i="45"/>
  <c r="E3090" i="45"/>
  <c r="E3091" i="45"/>
  <c r="E3092" i="45"/>
  <c r="E3093" i="45"/>
  <c r="E3094" i="45"/>
  <c r="E3095" i="45"/>
  <c r="E3096" i="45"/>
  <c r="E3097" i="45"/>
  <c r="E3098" i="45"/>
  <c r="E3099" i="45"/>
  <c r="E3100" i="45"/>
  <c r="E3101" i="45"/>
  <c r="E3102" i="45"/>
  <c r="E3103" i="45"/>
  <c r="E3104" i="45"/>
  <c r="E3105" i="45"/>
  <c r="E3106" i="45"/>
  <c r="E3107" i="45"/>
  <c r="E3108" i="45"/>
  <c r="E3109" i="45"/>
  <c r="E3110" i="45"/>
  <c r="E3111" i="45"/>
  <c r="E3112" i="45"/>
  <c r="E3113" i="45"/>
  <c r="E3114" i="45"/>
  <c r="E3115" i="45"/>
  <c r="E3116" i="45"/>
  <c r="E3117" i="45"/>
  <c r="E3118" i="45"/>
  <c r="E3119" i="45"/>
  <c r="E3120" i="45"/>
  <c r="E3121" i="45"/>
  <c r="E3122" i="45"/>
  <c r="E3123" i="45"/>
  <c r="E3124" i="45"/>
  <c r="E3125" i="45"/>
  <c r="E3126" i="45"/>
  <c r="E3127" i="45"/>
  <c r="E3128" i="45"/>
  <c r="E3129" i="45"/>
  <c r="E3130" i="45"/>
  <c r="E3131" i="45"/>
  <c r="E3132" i="45"/>
  <c r="E3133" i="45"/>
  <c r="E3134" i="45"/>
  <c r="E3135" i="45"/>
  <c r="E3136" i="45"/>
  <c r="E3137" i="45"/>
  <c r="E3138" i="45"/>
  <c r="E3139" i="45"/>
  <c r="E3140" i="45"/>
  <c r="E3141" i="45"/>
  <c r="E3142" i="45"/>
  <c r="E3143" i="45"/>
  <c r="E3144" i="45"/>
  <c r="E3145" i="45"/>
  <c r="E3146" i="45"/>
  <c r="E3147" i="45"/>
  <c r="E3148" i="45"/>
  <c r="E3149" i="45"/>
  <c r="E3150" i="45"/>
  <c r="E3151" i="45"/>
  <c r="E3152" i="45"/>
  <c r="E3153" i="45"/>
  <c r="E3154" i="45"/>
  <c r="E3155" i="45"/>
  <c r="E3156" i="45"/>
  <c r="E3157" i="45"/>
  <c r="E3158" i="45"/>
  <c r="E3159" i="45"/>
  <c r="E3160" i="45"/>
  <c r="E3161" i="45"/>
  <c r="E3162" i="45"/>
  <c r="E3163" i="45"/>
  <c r="E3164" i="45"/>
  <c r="E3165" i="45"/>
  <c r="E3166" i="45"/>
  <c r="E3167" i="45"/>
  <c r="E3168" i="45"/>
  <c r="E3169" i="45"/>
  <c r="E3170" i="45"/>
  <c r="E3171" i="45"/>
  <c r="E3172" i="45"/>
  <c r="E3173" i="45"/>
  <c r="E3174" i="45"/>
  <c r="E3175" i="45"/>
  <c r="E3176" i="45"/>
  <c r="E3177" i="45"/>
  <c r="E3178" i="45"/>
  <c r="E3179" i="45"/>
  <c r="E3180" i="45"/>
  <c r="E3181" i="45"/>
  <c r="E3182" i="45"/>
  <c r="E3183" i="45"/>
  <c r="E3184" i="45"/>
  <c r="E3185" i="45"/>
  <c r="E3186" i="45"/>
  <c r="E3187" i="45"/>
  <c r="E3188" i="45"/>
  <c r="E3189" i="45"/>
  <c r="E3190" i="45"/>
  <c r="E3191" i="45"/>
  <c r="E3192" i="45"/>
  <c r="E3193" i="45"/>
  <c r="E3194" i="45"/>
  <c r="E3195" i="45"/>
  <c r="E3196" i="45"/>
  <c r="E3197" i="45"/>
  <c r="E3198" i="45"/>
  <c r="E3199" i="45"/>
  <c r="E3200" i="45"/>
  <c r="E3201" i="45"/>
  <c r="E3202" i="45"/>
  <c r="E3203" i="45"/>
  <c r="E3204" i="45"/>
  <c r="E3205" i="45"/>
  <c r="E3206" i="45"/>
  <c r="E3207" i="45"/>
  <c r="E3208" i="45"/>
  <c r="E3209" i="45"/>
  <c r="E3210" i="45"/>
  <c r="E3211" i="45"/>
  <c r="E3212" i="45"/>
  <c r="E3213" i="45"/>
  <c r="E3214" i="45"/>
  <c r="E3215" i="45"/>
  <c r="E3216" i="45"/>
  <c r="E3217" i="45"/>
  <c r="E3218" i="45"/>
  <c r="E3219" i="45"/>
  <c r="E3220" i="45"/>
  <c r="E3221" i="45"/>
  <c r="E3222" i="45"/>
  <c r="E3223" i="45"/>
  <c r="E3224" i="45"/>
  <c r="E3225" i="45"/>
  <c r="E3226" i="45"/>
  <c r="E3227" i="45"/>
  <c r="E3228" i="45"/>
  <c r="E3229" i="45"/>
  <c r="E3230" i="45"/>
  <c r="E3231" i="45"/>
  <c r="E3232" i="45"/>
  <c r="E3233" i="45"/>
  <c r="E3234" i="45"/>
  <c r="E3235" i="45"/>
  <c r="E3236" i="45"/>
  <c r="E3237" i="45"/>
  <c r="E3238" i="45"/>
  <c r="E3239" i="45"/>
  <c r="E3240" i="45"/>
  <c r="E3241" i="45"/>
  <c r="E3242" i="45"/>
  <c r="E3243" i="45"/>
  <c r="E3244" i="45"/>
  <c r="E3245" i="45"/>
  <c r="E3246" i="45"/>
  <c r="E3247" i="45"/>
  <c r="E3248" i="45"/>
  <c r="E3249" i="45"/>
  <c r="E3250" i="45"/>
  <c r="E3251" i="45"/>
  <c r="E3252" i="45"/>
  <c r="E3253" i="45"/>
  <c r="E3254" i="45"/>
  <c r="E3255" i="45"/>
  <c r="E3256" i="45"/>
  <c r="E3257" i="45"/>
  <c r="E3258" i="45"/>
  <c r="E3259" i="45"/>
  <c r="E3260" i="45"/>
  <c r="E3261" i="45"/>
  <c r="E3262" i="45"/>
  <c r="E3263" i="45"/>
  <c r="E3264" i="45"/>
  <c r="E3265" i="45"/>
  <c r="E3266" i="45"/>
  <c r="E3267" i="45"/>
  <c r="E3268" i="45"/>
  <c r="E3269" i="45"/>
  <c r="E3270" i="45"/>
  <c r="E3271" i="45"/>
  <c r="E3272" i="45"/>
  <c r="E3273" i="45"/>
  <c r="E3274" i="45"/>
  <c r="E3275" i="45"/>
  <c r="E3276" i="45"/>
  <c r="E3277" i="45"/>
  <c r="E3278" i="45"/>
  <c r="E3279" i="45"/>
  <c r="E3280" i="45"/>
  <c r="E3281" i="45"/>
  <c r="E3282" i="45"/>
  <c r="E3283" i="45"/>
  <c r="E3284" i="45"/>
  <c r="E3285" i="45"/>
  <c r="E3286" i="45"/>
  <c r="E3287" i="45"/>
  <c r="E3288" i="45"/>
  <c r="E3289" i="45"/>
  <c r="E3290" i="45"/>
  <c r="E3291" i="45"/>
  <c r="E3292" i="45"/>
  <c r="E3293" i="45"/>
  <c r="E3294" i="45"/>
  <c r="E3295" i="45"/>
  <c r="E3296" i="45"/>
  <c r="E3297" i="45"/>
  <c r="E3298" i="45"/>
  <c r="E3299" i="45"/>
  <c r="E3300" i="45"/>
  <c r="E3301" i="45"/>
  <c r="E3302" i="45"/>
  <c r="E3303" i="45"/>
  <c r="E3304" i="45"/>
  <c r="E3305" i="45"/>
  <c r="E3306" i="45"/>
  <c r="E3307" i="45"/>
  <c r="E3308" i="45"/>
  <c r="E3309" i="45"/>
  <c r="E3310" i="45"/>
  <c r="E3311" i="45"/>
  <c r="E3312" i="45"/>
  <c r="E3313" i="45"/>
  <c r="E3314" i="45"/>
  <c r="E3315" i="45"/>
  <c r="E3316" i="45"/>
  <c r="E3317" i="45"/>
  <c r="E3318" i="45"/>
  <c r="E3319" i="45"/>
  <c r="E3320" i="45"/>
  <c r="E3321" i="45"/>
  <c r="E3322" i="45"/>
  <c r="E3323" i="45"/>
  <c r="E3324" i="45"/>
  <c r="E3325" i="45"/>
  <c r="E3326" i="45"/>
  <c r="E3327" i="45"/>
  <c r="E3328" i="45"/>
  <c r="E3329" i="45"/>
  <c r="E3330" i="45"/>
  <c r="E3331" i="45"/>
  <c r="E3332" i="45"/>
  <c r="E3333" i="45"/>
  <c r="E3334" i="45"/>
  <c r="E3335" i="45"/>
  <c r="E3336" i="45"/>
  <c r="E3337" i="45"/>
  <c r="E3338" i="45"/>
  <c r="E3339" i="45"/>
  <c r="E3340" i="45"/>
  <c r="E3341" i="45"/>
  <c r="E3342" i="45"/>
  <c r="E3343" i="45"/>
  <c r="E3344" i="45"/>
  <c r="E3345" i="45"/>
  <c r="E3346" i="45"/>
  <c r="E3347" i="45"/>
  <c r="E3348" i="45"/>
  <c r="E3349" i="45"/>
  <c r="E3350" i="45"/>
  <c r="E3351" i="45"/>
  <c r="E3352" i="45"/>
  <c r="E3353" i="45"/>
  <c r="E3354" i="45"/>
  <c r="E3355" i="45"/>
  <c r="E3356" i="45"/>
  <c r="E3357" i="45"/>
  <c r="E3358" i="45"/>
  <c r="E3359" i="45"/>
  <c r="E3360" i="45"/>
  <c r="E3361" i="45"/>
  <c r="E3362" i="45"/>
  <c r="E3363" i="45"/>
  <c r="E3364" i="45"/>
  <c r="E3365" i="45"/>
  <c r="E3366" i="45"/>
  <c r="E3367" i="45"/>
  <c r="E3368" i="45"/>
  <c r="E3369" i="45"/>
  <c r="E3370" i="45"/>
  <c r="E3371" i="45"/>
  <c r="E3372" i="45"/>
  <c r="E3373" i="45"/>
  <c r="E3374" i="45"/>
  <c r="E3375" i="45"/>
  <c r="E3376" i="45"/>
  <c r="E3377" i="45"/>
  <c r="E3378" i="45"/>
  <c r="E3379" i="45"/>
  <c r="E3380" i="45"/>
  <c r="E3381" i="45"/>
  <c r="E3382" i="45"/>
  <c r="E3383" i="45"/>
  <c r="E3384" i="45"/>
  <c r="E3385" i="45"/>
  <c r="E3386" i="45"/>
  <c r="E3387" i="45"/>
  <c r="E3388" i="45"/>
  <c r="E3389" i="45"/>
  <c r="E3390" i="45"/>
  <c r="E3391" i="45"/>
  <c r="E3392" i="45"/>
  <c r="E3393" i="45"/>
  <c r="E3394" i="45"/>
  <c r="E3395" i="45"/>
  <c r="E3396" i="45"/>
  <c r="E3397" i="45"/>
  <c r="E3398" i="45"/>
  <c r="E3399" i="45"/>
  <c r="E3400" i="45"/>
  <c r="E3401" i="45"/>
  <c r="E3402" i="45"/>
  <c r="E3403" i="45"/>
  <c r="E3404" i="45"/>
  <c r="E3405" i="45"/>
  <c r="E3406" i="45"/>
  <c r="E3407" i="45"/>
  <c r="E3408" i="45"/>
  <c r="E3409" i="45"/>
  <c r="E3410" i="45"/>
  <c r="E3411" i="45"/>
  <c r="E3412" i="45"/>
  <c r="E3413" i="45"/>
  <c r="E3414" i="45"/>
  <c r="E3415" i="45"/>
  <c r="E3416" i="45"/>
  <c r="E3417" i="45"/>
  <c r="E3418" i="45"/>
  <c r="E3419" i="45"/>
  <c r="E3420" i="45"/>
  <c r="E3421" i="45"/>
  <c r="E3422" i="45"/>
  <c r="E3423" i="45"/>
  <c r="E3424" i="45"/>
  <c r="E3425" i="45"/>
  <c r="E3426" i="45"/>
  <c r="E3427" i="45"/>
  <c r="E3428" i="45"/>
  <c r="E3429" i="45"/>
  <c r="E3430" i="45"/>
  <c r="E3431" i="45"/>
  <c r="E3432" i="45"/>
  <c r="E3433" i="45"/>
  <c r="E3434" i="45"/>
  <c r="E3435" i="45"/>
  <c r="E3436" i="45"/>
  <c r="E3437" i="45"/>
  <c r="E3438" i="45"/>
  <c r="E3439" i="45"/>
  <c r="E3440" i="45"/>
  <c r="E3441" i="45"/>
  <c r="E3442" i="45"/>
  <c r="E3443" i="45"/>
  <c r="E3444" i="45"/>
  <c r="E3445" i="45"/>
  <c r="E3446" i="45"/>
  <c r="E3447" i="45"/>
  <c r="E3448" i="45"/>
  <c r="E3449" i="45"/>
  <c r="E3450" i="45"/>
  <c r="E3451" i="45"/>
  <c r="E3452" i="45"/>
  <c r="E3453" i="45"/>
  <c r="E3454" i="45"/>
  <c r="E3455" i="45"/>
  <c r="E3456" i="45"/>
  <c r="E3457" i="45"/>
  <c r="E3458" i="45"/>
  <c r="E3459" i="45"/>
  <c r="E3460" i="45"/>
  <c r="E3461" i="45"/>
  <c r="E3462" i="45"/>
  <c r="E3463" i="45"/>
  <c r="E3464" i="45"/>
  <c r="E3465" i="45"/>
  <c r="E3466" i="45"/>
  <c r="E3467" i="45"/>
  <c r="E3468" i="45"/>
  <c r="E3469" i="45"/>
  <c r="E3470" i="45"/>
  <c r="E3471" i="45"/>
  <c r="E3472" i="45"/>
  <c r="E3473" i="45"/>
  <c r="E3474" i="45"/>
  <c r="E3475" i="45"/>
  <c r="E3476" i="45"/>
  <c r="E3477" i="45"/>
  <c r="E3478" i="45"/>
  <c r="E3479" i="45"/>
  <c r="E3480" i="45"/>
  <c r="E3481" i="45"/>
  <c r="E3482" i="45"/>
  <c r="E3483" i="45"/>
  <c r="E3484" i="45"/>
  <c r="E3485" i="45"/>
  <c r="E3486" i="45"/>
  <c r="E3487" i="45"/>
  <c r="E3488" i="45"/>
  <c r="E3489" i="45"/>
  <c r="E3490" i="45"/>
  <c r="E3491" i="45"/>
  <c r="E3492" i="45"/>
  <c r="E3493" i="45"/>
  <c r="E3494" i="45"/>
  <c r="E3495" i="45"/>
  <c r="E3496" i="45"/>
  <c r="E3497" i="45"/>
  <c r="E3498" i="45"/>
  <c r="E3499" i="45"/>
  <c r="E3500" i="45"/>
  <c r="E3501" i="45"/>
  <c r="E3502" i="45"/>
  <c r="E3503" i="45"/>
  <c r="E3504" i="45"/>
  <c r="E3505" i="45"/>
  <c r="E3506" i="45"/>
  <c r="E3507" i="45"/>
  <c r="E3508" i="45"/>
  <c r="E3509" i="45"/>
  <c r="E3510" i="45"/>
  <c r="E3511" i="45"/>
  <c r="E3512" i="45"/>
  <c r="E3513" i="45"/>
  <c r="E3514" i="45"/>
  <c r="E3515" i="45"/>
  <c r="E3516" i="45"/>
  <c r="E3517" i="45"/>
  <c r="E3518" i="45"/>
  <c r="E3519" i="45"/>
  <c r="E3520" i="45"/>
  <c r="E3521" i="45"/>
  <c r="E3522" i="45"/>
  <c r="E3523" i="45"/>
  <c r="E3524" i="45"/>
  <c r="E3525" i="45"/>
  <c r="E3526" i="45"/>
  <c r="E3527" i="45"/>
  <c r="E3528" i="45"/>
  <c r="E3529" i="45"/>
  <c r="E3530" i="45"/>
  <c r="E3531" i="45"/>
  <c r="E3532" i="45"/>
  <c r="E3533" i="45"/>
  <c r="E3534" i="45"/>
  <c r="E3535" i="45"/>
  <c r="E3536" i="45"/>
  <c r="E3537" i="45"/>
  <c r="E3538" i="45"/>
  <c r="E3539" i="45"/>
  <c r="E3540" i="45"/>
  <c r="E3541" i="45"/>
  <c r="E3542" i="45"/>
  <c r="E3543" i="45"/>
  <c r="E3544" i="45"/>
  <c r="E3545" i="45"/>
  <c r="E3546" i="45"/>
  <c r="E3547" i="45"/>
  <c r="E3548" i="45"/>
  <c r="E3549" i="45"/>
  <c r="E3550" i="45"/>
  <c r="E3551" i="45"/>
  <c r="E3552" i="45"/>
  <c r="E3553" i="45"/>
  <c r="E3554" i="45"/>
  <c r="E3555" i="45"/>
  <c r="E3556" i="45"/>
  <c r="E3557" i="45"/>
  <c r="E3558" i="45"/>
  <c r="E3559" i="45"/>
  <c r="E3560" i="45"/>
  <c r="E3561" i="45"/>
  <c r="E3562" i="45"/>
  <c r="E3563" i="45"/>
  <c r="E3564" i="45"/>
  <c r="E3565" i="45"/>
  <c r="E3566" i="45"/>
  <c r="E3567" i="45"/>
  <c r="E3568" i="45"/>
  <c r="E3569" i="45"/>
  <c r="E3570" i="45"/>
  <c r="E3571" i="45"/>
  <c r="E3572" i="45"/>
  <c r="E3573" i="45"/>
  <c r="E3574" i="45"/>
  <c r="E3575" i="45"/>
  <c r="E3576" i="45"/>
  <c r="E3577" i="45"/>
  <c r="E3578" i="45"/>
  <c r="E3579" i="45"/>
  <c r="E3580" i="45"/>
  <c r="E3581" i="45"/>
  <c r="E3582" i="45"/>
  <c r="E3583" i="45"/>
  <c r="E3584" i="45"/>
  <c r="E3585" i="45"/>
  <c r="E3586" i="45"/>
  <c r="E3587" i="45"/>
  <c r="E3588" i="45"/>
  <c r="E3589" i="45"/>
  <c r="E3590" i="45"/>
  <c r="E3591" i="45"/>
  <c r="E3592" i="45"/>
  <c r="E3593" i="45"/>
  <c r="E3594" i="45"/>
  <c r="E3595" i="45"/>
  <c r="E3596" i="45"/>
  <c r="E3597" i="45"/>
  <c r="E3598" i="45"/>
  <c r="E3599" i="45"/>
  <c r="E3600" i="45"/>
  <c r="E3601" i="45"/>
  <c r="E3602" i="45"/>
  <c r="E3603" i="45"/>
  <c r="E3604" i="45"/>
  <c r="E3605" i="45"/>
  <c r="E3606" i="45"/>
  <c r="E3607" i="45"/>
  <c r="E3608" i="45"/>
  <c r="E3609" i="45"/>
  <c r="E3610" i="45"/>
  <c r="E3611" i="45"/>
  <c r="E3612" i="45"/>
  <c r="E3613" i="45"/>
  <c r="E3614" i="45"/>
  <c r="E3615" i="45"/>
  <c r="E3616" i="45"/>
  <c r="E3617" i="45"/>
  <c r="E3618" i="45"/>
  <c r="E3619" i="45"/>
  <c r="E3620" i="45"/>
  <c r="E3621" i="45"/>
  <c r="E3622" i="45"/>
  <c r="E3623" i="45"/>
  <c r="E3624" i="45"/>
  <c r="E3625" i="45"/>
  <c r="E3626" i="45"/>
  <c r="E3627" i="45"/>
  <c r="E3628" i="45"/>
  <c r="E3629" i="45"/>
  <c r="E3630" i="45"/>
  <c r="E3631" i="45"/>
  <c r="E3632" i="45"/>
  <c r="E3633" i="45"/>
  <c r="E3634" i="45"/>
  <c r="E3635" i="45"/>
  <c r="E3636" i="45"/>
  <c r="E3637" i="45"/>
  <c r="E3638" i="45"/>
  <c r="E3639" i="45"/>
  <c r="E3640" i="45"/>
  <c r="E3641" i="45"/>
  <c r="E3642" i="45"/>
  <c r="E3643" i="45"/>
  <c r="E3644" i="45"/>
  <c r="E3645" i="45"/>
  <c r="E3646" i="45"/>
  <c r="E3647" i="45"/>
  <c r="E3648" i="45"/>
  <c r="E3649" i="45"/>
  <c r="E3650" i="45"/>
  <c r="E3651" i="45"/>
  <c r="E3652" i="45"/>
  <c r="E3653" i="45"/>
  <c r="E3654" i="45"/>
  <c r="E3655" i="45"/>
  <c r="E3656" i="45"/>
  <c r="E3657" i="45"/>
  <c r="E3658" i="45"/>
  <c r="E3659" i="45"/>
  <c r="E3660" i="45"/>
  <c r="E3661" i="45"/>
  <c r="E3662" i="45"/>
  <c r="E3663" i="45"/>
  <c r="E3664" i="45"/>
  <c r="E3665" i="45"/>
  <c r="E3666" i="45"/>
  <c r="E3667" i="45"/>
  <c r="E15" i="45"/>
  <c r="F3" i="45"/>
  <c r="L23" i="56" l="1"/>
  <c r="L22" i="56"/>
  <c r="L4" i="56"/>
  <c r="L5" i="56"/>
  <c r="L11" i="56"/>
  <c r="L7" i="56"/>
  <c r="L6" i="56"/>
  <c r="L12" i="56"/>
  <c r="L14" i="56"/>
  <c r="L13" i="56"/>
  <c r="H17" i="68"/>
  <c r="I16" i="68"/>
  <c r="F9" i="68"/>
  <c r="G9" i="68" s="1"/>
  <c r="F10" i="68"/>
  <c r="G10" i="68" s="1"/>
  <c r="F8" i="68"/>
  <c r="G8" i="68" s="1"/>
  <c r="F11" i="68"/>
  <c r="G11" i="68" s="1"/>
  <c r="L7" i="68"/>
  <c r="M7" i="68" s="1"/>
  <c r="L10" i="68"/>
  <c r="M10" i="68" s="1"/>
  <c r="F7" i="68"/>
  <c r="G7" i="68" s="1"/>
  <c r="L8" i="68"/>
  <c r="M8" i="68" s="1"/>
  <c r="L9" i="68"/>
  <c r="M9" i="68" s="1"/>
  <c r="I15" i="68"/>
  <c r="F2" i="54"/>
  <c r="E2" i="54"/>
  <c r="D2" i="54"/>
  <c r="E16" i="55"/>
  <c r="E17" i="55"/>
  <c r="E18" i="55"/>
  <c r="E19" i="55"/>
  <c r="E20" i="55"/>
  <c r="E21" i="55"/>
  <c r="E22" i="55"/>
  <c r="E23" i="55"/>
  <c r="E24" i="55"/>
  <c r="E25" i="55"/>
  <c r="E26" i="55"/>
  <c r="E27" i="55"/>
  <c r="E28" i="55"/>
  <c r="E29" i="55"/>
  <c r="E30" i="55"/>
  <c r="E31" i="55"/>
  <c r="E32" i="55"/>
  <c r="E33" i="55"/>
  <c r="E34" i="55"/>
  <c r="E35" i="55"/>
  <c r="E36" i="55"/>
  <c r="E37" i="55"/>
  <c r="E38" i="55"/>
  <c r="E39" i="55"/>
  <c r="E40" i="55"/>
  <c r="E41" i="55"/>
  <c r="E42" i="55"/>
  <c r="E43" i="55"/>
  <c r="E44" i="55"/>
  <c r="E45" i="55"/>
  <c r="E46" i="55"/>
  <c r="E47" i="55"/>
  <c r="E48" i="55"/>
  <c r="E49" i="55"/>
  <c r="E50" i="55"/>
  <c r="E51" i="55"/>
  <c r="E52" i="55"/>
  <c r="E53" i="55"/>
  <c r="E54" i="55"/>
  <c r="E55" i="55"/>
  <c r="E56" i="55"/>
  <c r="E57" i="55"/>
  <c r="E58" i="55"/>
  <c r="E59" i="55"/>
  <c r="E60" i="55"/>
  <c r="E61" i="55"/>
  <c r="E62" i="55"/>
  <c r="E63" i="55"/>
  <c r="E64" i="55"/>
  <c r="E65" i="55"/>
  <c r="E66" i="55"/>
  <c r="E67" i="55"/>
  <c r="E68" i="55"/>
  <c r="E69" i="55"/>
  <c r="E70" i="55"/>
  <c r="E71" i="55"/>
  <c r="E72" i="55"/>
  <c r="E73" i="55"/>
  <c r="E74" i="55"/>
  <c r="E75" i="55"/>
  <c r="E76" i="55"/>
  <c r="E77" i="55"/>
  <c r="E78" i="55"/>
  <c r="E79" i="55"/>
  <c r="E80" i="55"/>
  <c r="E81" i="55"/>
  <c r="E82" i="55"/>
  <c r="E83" i="55"/>
  <c r="E84" i="55"/>
  <c r="E85" i="55"/>
  <c r="E86" i="55"/>
  <c r="E87" i="55"/>
  <c r="E88" i="55"/>
  <c r="E89" i="55"/>
  <c r="E90" i="55"/>
  <c r="E91" i="55"/>
  <c r="E92" i="55"/>
  <c r="E93" i="55"/>
  <c r="E94" i="55"/>
  <c r="E95" i="55"/>
  <c r="E96" i="55"/>
  <c r="E97" i="55"/>
  <c r="E98" i="55"/>
  <c r="E99" i="55"/>
  <c r="E100" i="55"/>
  <c r="E101" i="55"/>
  <c r="E102" i="55"/>
  <c r="E103" i="55"/>
  <c r="E104" i="55"/>
  <c r="E105" i="55"/>
  <c r="E106" i="55"/>
  <c r="E107" i="55"/>
  <c r="E108" i="55"/>
  <c r="E109" i="55"/>
  <c r="E110" i="55"/>
  <c r="E111" i="55"/>
  <c r="E112" i="55"/>
  <c r="E113" i="55"/>
  <c r="E114" i="55"/>
  <c r="E115" i="55"/>
  <c r="E116" i="55"/>
  <c r="E117" i="55"/>
  <c r="E118" i="55"/>
  <c r="E119" i="55"/>
  <c r="E120" i="55"/>
  <c r="E121" i="55"/>
  <c r="E122" i="55"/>
  <c r="E123" i="55"/>
  <c r="E124" i="55"/>
  <c r="E125" i="55"/>
  <c r="E126" i="55"/>
  <c r="E127" i="55"/>
  <c r="E128" i="55"/>
  <c r="E129" i="55"/>
  <c r="E130" i="55"/>
  <c r="E131" i="55"/>
  <c r="E132" i="55"/>
  <c r="E133" i="55"/>
  <c r="E134" i="55"/>
  <c r="E135" i="55"/>
  <c r="E136" i="55"/>
  <c r="E137" i="55"/>
  <c r="E138" i="55"/>
  <c r="E139" i="55"/>
  <c r="E140" i="55"/>
  <c r="E141" i="55"/>
  <c r="E142" i="55"/>
  <c r="E143" i="55"/>
  <c r="E144" i="55"/>
  <c r="E145" i="55"/>
  <c r="E146" i="55"/>
  <c r="E147" i="55"/>
  <c r="E148" i="55"/>
  <c r="E149" i="55"/>
  <c r="E150" i="55"/>
  <c r="E151" i="55"/>
  <c r="E152" i="55"/>
  <c r="E153" i="55"/>
  <c r="E154" i="55"/>
  <c r="E155" i="55"/>
  <c r="E156" i="55"/>
  <c r="E157" i="55"/>
  <c r="E158" i="55"/>
  <c r="E159" i="55"/>
  <c r="E160" i="55"/>
  <c r="E161" i="55"/>
  <c r="E162" i="55"/>
  <c r="E163" i="55"/>
  <c r="E164" i="55"/>
  <c r="E165" i="55"/>
  <c r="E166" i="55"/>
  <c r="E167" i="55"/>
  <c r="E168" i="55"/>
  <c r="E169" i="55"/>
  <c r="E170" i="55"/>
  <c r="E171" i="55"/>
  <c r="E172" i="55"/>
  <c r="E173" i="55"/>
  <c r="E174" i="55"/>
  <c r="E175" i="55"/>
  <c r="E176" i="55"/>
  <c r="E177" i="55"/>
  <c r="E178" i="55"/>
  <c r="E179" i="55"/>
  <c r="E180" i="55"/>
  <c r="E181" i="55"/>
  <c r="E182" i="55"/>
  <c r="E183" i="55"/>
  <c r="E184" i="55"/>
  <c r="E185" i="55"/>
  <c r="E186" i="55"/>
  <c r="E187" i="55"/>
  <c r="E188" i="55"/>
  <c r="E189" i="55"/>
  <c r="E190" i="55"/>
  <c r="E191" i="55"/>
  <c r="E192" i="55"/>
  <c r="E193" i="55"/>
  <c r="E194" i="55"/>
  <c r="E195" i="55"/>
  <c r="E196" i="55"/>
  <c r="E197" i="55"/>
  <c r="E198" i="55"/>
  <c r="E199" i="55"/>
  <c r="E200" i="55"/>
  <c r="E201" i="55"/>
  <c r="E202" i="55"/>
  <c r="E203" i="55"/>
  <c r="E204" i="55"/>
  <c r="E205" i="55"/>
  <c r="E206" i="55"/>
  <c r="E207" i="55"/>
  <c r="E208" i="55"/>
  <c r="E209" i="55"/>
  <c r="E210" i="55"/>
  <c r="E211" i="55"/>
  <c r="E212" i="55"/>
  <c r="E213" i="55"/>
  <c r="E214" i="55"/>
  <c r="E215" i="55"/>
  <c r="E216" i="55"/>
  <c r="E217" i="55"/>
  <c r="E218" i="55"/>
  <c r="E219" i="55"/>
  <c r="E220" i="55"/>
  <c r="E221" i="55"/>
  <c r="E222" i="55"/>
  <c r="E223" i="55"/>
  <c r="E224" i="55"/>
  <c r="E225" i="55"/>
  <c r="E226" i="55"/>
  <c r="E227" i="55"/>
  <c r="E228" i="55"/>
  <c r="E229" i="55"/>
  <c r="E230" i="55"/>
  <c r="E231" i="55"/>
  <c r="E232" i="55"/>
  <c r="E233" i="55"/>
  <c r="E234" i="55"/>
  <c r="E235" i="55"/>
  <c r="E236" i="55"/>
  <c r="E237" i="55"/>
  <c r="E238" i="55"/>
  <c r="E239" i="55"/>
  <c r="E240" i="55"/>
  <c r="E241" i="55"/>
  <c r="E242" i="55"/>
  <c r="E243" i="55"/>
  <c r="E244" i="55"/>
  <c r="E245" i="55"/>
  <c r="E246" i="55"/>
  <c r="E247" i="55"/>
  <c r="E248" i="55"/>
  <c r="E249" i="55"/>
  <c r="E250" i="55"/>
  <c r="E251" i="55"/>
  <c r="E252" i="55"/>
  <c r="E253" i="55"/>
  <c r="E254" i="55"/>
  <c r="E255" i="55"/>
  <c r="E256" i="55"/>
  <c r="E257" i="55"/>
  <c r="E258" i="55"/>
  <c r="E259" i="55"/>
  <c r="E260" i="55"/>
  <c r="E261" i="55"/>
  <c r="E262" i="55"/>
  <c r="E263" i="55"/>
  <c r="E264" i="55"/>
  <c r="E265" i="55"/>
  <c r="E266" i="55"/>
  <c r="E267" i="55"/>
  <c r="E268" i="55"/>
  <c r="E269" i="55"/>
  <c r="E270" i="55"/>
  <c r="E271" i="55"/>
  <c r="E272" i="55"/>
  <c r="E273" i="55"/>
  <c r="E274" i="55"/>
  <c r="E275" i="55"/>
  <c r="E276" i="55"/>
  <c r="E277" i="55"/>
  <c r="E278" i="55"/>
  <c r="E279" i="55"/>
  <c r="E280" i="55"/>
  <c r="E281" i="55"/>
  <c r="E282" i="55"/>
  <c r="E283" i="55"/>
  <c r="E284" i="55"/>
  <c r="E285" i="55"/>
  <c r="E286" i="55"/>
  <c r="E287" i="55"/>
  <c r="E288" i="55"/>
  <c r="E289" i="55"/>
  <c r="E290" i="55"/>
  <c r="E291" i="55"/>
  <c r="E292" i="55"/>
  <c r="E293" i="55"/>
  <c r="E294" i="55"/>
  <c r="E295" i="55"/>
  <c r="E296" i="55"/>
  <c r="E297" i="55"/>
  <c r="E298" i="55"/>
  <c r="E299" i="55"/>
  <c r="E300" i="55"/>
  <c r="E301" i="55"/>
  <c r="E302" i="55"/>
  <c r="E303" i="55"/>
  <c r="E304" i="55"/>
  <c r="E305" i="55"/>
  <c r="E306" i="55"/>
  <c r="E307" i="55"/>
  <c r="E308" i="55"/>
  <c r="E309" i="55"/>
  <c r="E310" i="55"/>
  <c r="E311" i="55"/>
  <c r="E312" i="55"/>
  <c r="E313" i="55"/>
  <c r="E314" i="55"/>
  <c r="E315" i="55"/>
  <c r="E316" i="55"/>
  <c r="E317" i="55"/>
  <c r="E318" i="55"/>
  <c r="E319" i="55"/>
  <c r="E320" i="55"/>
  <c r="E321" i="55"/>
  <c r="E322" i="55"/>
  <c r="E323" i="55"/>
  <c r="E324" i="55"/>
  <c r="E325" i="55"/>
  <c r="E326" i="55"/>
  <c r="E327" i="55"/>
  <c r="E328" i="55"/>
  <c r="E329" i="55"/>
  <c r="E330" i="55"/>
  <c r="E331" i="55"/>
  <c r="E332" i="55"/>
  <c r="E333" i="55"/>
  <c r="E334" i="55"/>
  <c r="E335" i="55"/>
  <c r="E336" i="55"/>
  <c r="E337" i="55"/>
  <c r="E338" i="55"/>
  <c r="E339" i="55"/>
  <c r="E340" i="55"/>
  <c r="E341" i="55"/>
  <c r="E342" i="55"/>
  <c r="E343" i="55"/>
  <c r="E344" i="55"/>
  <c r="E345" i="55"/>
  <c r="E346" i="55"/>
  <c r="E347" i="55"/>
  <c r="E348" i="55"/>
  <c r="E349" i="55"/>
  <c r="E350" i="55"/>
  <c r="E351" i="55"/>
  <c r="E352" i="55"/>
  <c r="E353" i="55"/>
  <c r="E354" i="55"/>
  <c r="E355" i="55"/>
  <c r="E356" i="55"/>
  <c r="E357" i="55"/>
  <c r="E358" i="55"/>
  <c r="E359" i="55"/>
  <c r="E360" i="55"/>
  <c r="E361" i="55"/>
  <c r="E362" i="55"/>
  <c r="E363" i="55"/>
  <c r="E364" i="55"/>
  <c r="E365" i="55"/>
  <c r="E366" i="55"/>
  <c r="E367" i="55"/>
  <c r="E368" i="55"/>
  <c r="E369" i="55"/>
  <c r="E370" i="55"/>
  <c r="E371" i="55"/>
  <c r="E372" i="55"/>
  <c r="E373" i="55"/>
  <c r="E374" i="55"/>
  <c r="E375" i="55"/>
  <c r="E376" i="55"/>
  <c r="E377" i="55"/>
  <c r="E378" i="55"/>
  <c r="E379" i="55"/>
  <c r="E380" i="55"/>
  <c r="E381" i="55"/>
  <c r="E382" i="55"/>
  <c r="E383" i="55"/>
  <c r="E384" i="55"/>
  <c r="E385" i="55"/>
  <c r="E386" i="55"/>
  <c r="E387" i="55"/>
  <c r="E388" i="55"/>
  <c r="E389" i="55"/>
  <c r="E390" i="55"/>
  <c r="E391" i="55"/>
  <c r="E392" i="55"/>
  <c r="E393" i="55"/>
  <c r="E394" i="55"/>
  <c r="E395" i="55"/>
  <c r="E396" i="55"/>
  <c r="E397" i="55"/>
  <c r="E398" i="55"/>
  <c r="E399" i="55"/>
  <c r="E400" i="55"/>
  <c r="E401" i="55"/>
  <c r="E402" i="55"/>
  <c r="E403" i="55"/>
  <c r="E404" i="55"/>
  <c r="E405" i="55"/>
  <c r="E406" i="55"/>
  <c r="E407" i="55"/>
  <c r="E408" i="55"/>
  <c r="E409" i="55"/>
  <c r="E410" i="55"/>
  <c r="E411" i="55"/>
  <c r="E412" i="55"/>
  <c r="E413" i="55"/>
  <c r="E414" i="55"/>
  <c r="E415" i="55"/>
  <c r="E416" i="55"/>
  <c r="E417" i="55"/>
  <c r="E418" i="55"/>
  <c r="E419" i="55"/>
  <c r="E420" i="55"/>
  <c r="E421" i="55"/>
  <c r="E422" i="55"/>
  <c r="E423" i="55"/>
  <c r="E424" i="55"/>
  <c r="E425" i="55"/>
  <c r="E426" i="55"/>
  <c r="E427" i="55"/>
  <c r="E428" i="55"/>
  <c r="E429" i="55"/>
  <c r="E430" i="55"/>
  <c r="E431" i="55"/>
  <c r="E432" i="55"/>
  <c r="E433" i="55"/>
  <c r="E434" i="55"/>
  <c r="E435" i="55"/>
  <c r="E436" i="55"/>
  <c r="E437" i="55"/>
  <c r="E438" i="55"/>
  <c r="E439" i="55"/>
  <c r="E440" i="55"/>
  <c r="E441" i="55"/>
  <c r="E442" i="55"/>
  <c r="E443" i="55"/>
  <c r="E444" i="55"/>
  <c r="E445" i="55"/>
  <c r="E446" i="55"/>
  <c r="E447" i="55"/>
  <c r="E448" i="55"/>
  <c r="E449" i="55"/>
  <c r="E450" i="55"/>
  <c r="E451" i="55"/>
  <c r="E452" i="55"/>
  <c r="E453" i="55"/>
  <c r="E454" i="55"/>
  <c r="E455" i="55"/>
  <c r="E456" i="55"/>
  <c r="E457" i="55"/>
  <c r="E458" i="55"/>
  <c r="E459" i="55"/>
  <c r="E460" i="55"/>
  <c r="E461" i="55"/>
  <c r="E462" i="55"/>
  <c r="E463" i="55"/>
  <c r="E464" i="55"/>
  <c r="E465" i="55"/>
  <c r="E466" i="55"/>
  <c r="E467" i="55"/>
  <c r="E468" i="55"/>
  <c r="E469" i="55"/>
  <c r="E470" i="55"/>
  <c r="E471" i="55"/>
  <c r="E472" i="55"/>
  <c r="E473" i="55"/>
  <c r="E474" i="55"/>
  <c r="E475" i="55"/>
  <c r="E476" i="55"/>
  <c r="E477" i="55"/>
  <c r="E478" i="55"/>
  <c r="E479" i="55"/>
  <c r="E480" i="55"/>
  <c r="E481" i="55"/>
  <c r="E482" i="55"/>
  <c r="E483" i="55"/>
  <c r="E484" i="55"/>
  <c r="E485" i="55"/>
  <c r="E486" i="55"/>
  <c r="E487" i="55"/>
  <c r="E488" i="55"/>
  <c r="E489" i="55"/>
  <c r="E490" i="55"/>
  <c r="E491" i="55"/>
  <c r="E492" i="55"/>
  <c r="E493" i="55"/>
  <c r="E494" i="55"/>
  <c r="E495" i="55"/>
  <c r="E496" i="55"/>
  <c r="E497" i="55"/>
  <c r="E498" i="55"/>
  <c r="E499" i="55"/>
  <c r="E500" i="55"/>
  <c r="E501" i="55"/>
  <c r="E502" i="55"/>
  <c r="E503" i="55"/>
  <c r="E504" i="55"/>
  <c r="E505" i="55"/>
  <c r="E506" i="55"/>
  <c r="E507" i="55"/>
  <c r="E508" i="55"/>
  <c r="E509" i="55"/>
  <c r="E510" i="55"/>
  <c r="E511" i="55"/>
  <c r="E512" i="55"/>
  <c r="E513" i="55"/>
  <c r="E514" i="55"/>
  <c r="E515" i="55"/>
  <c r="E516" i="55"/>
  <c r="E517" i="55"/>
  <c r="E518" i="55"/>
  <c r="E519" i="55"/>
  <c r="E520" i="55"/>
  <c r="E521" i="55"/>
  <c r="E522" i="55"/>
  <c r="E523" i="55"/>
  <c r="E524" i="55"/>
  <c r="E525" i="55"/>
  <c r="E526" i="55"/>
  <c r="E527" i="55"/>
  <c r="E528" i="55"/>
  <c r="E529" i="55"/>
  <c r="E530" i="55"/>
  <c r="E531" i="55"/>
  <c r="E532" i="55"/>
  <c r="E533" i="55"/>
  <c r="E534" i="55"/>
  <c r="E535" i="55"/>
  <c r="E536" i="55"/>
  <c r="E537" i="55"/>
  <c r="E538" i="55"/>
  <c r="E539" i="55"/>
  <c r="E540" i="55"/>
  <c r="E541" i="55"/>
  <c r="E542" i="55"/>
  <c r="E543" i="55"/>
  <c r="E544" i="55"/>
  <c r="E545" i="55"/>
  <c r="E546" i="55"/>
  <c r="E547" i="55"/>
  <c r="E548" i="55"/>
  <c r="E549" i="55"/>
  <c r="E550" i="55"/>
  <c r="E551" i="55"/>
  <c r="E552" i="55"/>
  <c r="E553" i="55"/>
  <c r="E554" i="55"/>
  <c r="E555" i="55"/>
  <c r="E556" i="55"/>
  <c r="E557" i="55"/>
  <c r="E558" i="55"/>
  <c r="E559" i="55"/>
  <c r="E560" i="55"/>
  <c r="E561" i="55"/>
  <c r="E562" i="55"/>
  <c r="E563" i="55"/>
  <c r="E564" i="55"/>
  <c r="E565" i="55"/>
  <c r="E566" i="55"/>
  <c r="E567" i="55"/>
  <c r="E568" i="55"/>
  <c r="E569" i="55"/>
  <c r="E570" i="55"/>
  <c r="E571" i="55"/>
  <c r="E572" i="55"/>
  <c r="E573" i="55"/>
  <c r="E574" i="55"/>
  <c r="E575" i="55"/>
  <c r="E576" i="55"/>
  <c r="E577" i="55"/>
  <c r="E578" i="55"/>
  <c r="E579" i="55"/>
  <c r="E580" i="55"/>
  <c r="E581" i="55"/>
  <c r="E582" i="55"/>
  <c r="E583" i="55"/>
  <c r="E584" i="55"/>
  <c r="E585" i="55"/>
  <c r="E586" i="55"/>
  <c r="E587" i="55"/>
  <c r="E588" i="55"/>
  <c r="E589" i="55"/>
  <c r="E590" i="55"/>
  <c r="E591" i="55"/>
  <c r="E592" i="55"/>
  <c r="E593" i="55"/>
  <c r="E594" i="55"/>
  <c r="E595" i="55"/>
  <c r="E596" i="55"/>
  <c r="E597" i="55"/>
  <c r="E598" i="55"/>
  <c r="E599" i="55"/>
  <c r="E600" i="55"/>
  <c r="E601" i="55"/>
  <c r="E602" i="55"/>
  <c r="E603" i="55"/>
  <c r="E604" i="55"/>
  <c r="E605" i="55"/>
  <c r="E606" i="55"/>
  <c r="E607" i="55"/>
  <c r="E608" i="55"/>
  <c r="E609" i="55"/>
  <c r="E610" i="55"/>
  <c r="E611" i="55"/>
  <c r="E612" i="55"/>
  <c r="E613" i="55"/>
  <c r="E614" i="55"/>
  <c r="E615" i="55"/>
  <c r="E616" i="55"/>
  <c r="E617" i="55"/>
  <c r="E618" i="55"/>
  <c r="E619" i="55"/>
  <c r="E620" i="55"/>
  <c r="E621" i="55"/>
  <c r="E622" i="55"/>
  <c r="E623" i="55"/>
  <c r="E624" i="55"/>
  <c r="E625" i="55"/>
  <c r="E626" i="55"/>
  <c r="E627" i="55"/>
  <c r="E628" i="55"/>
  <c r="E629" i="55"/>
  <c r="E630" i="55"/>
  <c r="E631" i="55"/>
  <c r="E632" i="55"/>
  <c r="E633" i="55"/>
  <c r="E634" i="55"/>
  <c r="E635" i="55"/>
  <c r="E636" i="55"/>
  <c r="E637" i="55"/>
  <c r="E638" i="55"/>
  <c r="E639" i="55"/>
  <c r="E640" i="55"/>
  <c r="E641" i="55"/>
  <c r="E642" i="55"/>
  <c r="E643" i="55"/>
  <c r="E644" i="55"/>
  <c r="E645" i="55"/>
  <c r="E646" i="55"/>
  <c r="E647" i="55"/>
  <c r="E648" i="55"/>
  <c r="E649" i="55"/>
  <c r="E650" i="55"/>
  <c r="E651" i="55"/>
  <c r="E652" i="55"/>
  <c r="E653" i="55"/>
  <c r="E654" i="55"/>
  <c r="E655" i="55"/>
  <c r="E656" i="55"/>
  <c r="E657" i="55"/>
  <c r="E658" i="55"/>
  <c r="E659" i="55"/>
  <c r="E660" i="55"/>
  <c r="E661" i="55"/>
  <c r="E662" i="55"/>
  <c r="E663" i="55"/>
  <c r="E664" i="55"/>
  <c r="E665" i="55"/>
  <c r="E666" i="55"/>
  <c r="E667" i="55"/>
  <c r="E668" i="55"/>
  <c r="E669" i="55"/>
  <c r="E670" i="55"/>
  <c r="E671" i="55"/>
  <c r="E672" i="55"/>
  <c r="E673" i="55"/>
  <c r="E674" i="55"/>
  <c r="E675" i="55"/>
  <c r="E676" i="55"/>
  <c r="E677" i="55"/>
  <c r="E678" i="55"/>
  <c r="E679" i="55"/>
  <c r="E680" i="55"/>
  <c r="E681" i="55"/>
  <c r="E682" i="55"/>
  <c r="E683" i="55"/>
  <c r="E684" i="55"/>
  <c r="E685" i="55"/>
  <c r="E686" i="55"/>
  <c r="E687" i="55"/>
  <c r="E688" i="55"/>
  <c r="E689" i="55"/>
  <c r="E690" i="55"/>
  <c r="E691" i="55"/>
  <c r="E692" i="55"/>
  <c r="E693" i="55"/>
  <c r="E694" i="55"/>
  <c r="E695" i="55"/>
  <c r="E696" i="55"/>
  <c r="E697" i="55"/>
  <c r="E698" i="55"/>
  <c r="E699" i="55"/>
  <c r="E700" i="55"/>
  <c r="E701" i="55"/>
  <c r="E702" i="55"/>
  <c r="E703" i="55"/>
  <c r="E704" i="55"/>
  <c r="E705" i="55"/>
  <c r="E706" i="55"/>
  <c r="E707" i="55"/>
  <c r="E708" i="55"/>
  <c r="E709" i="55"/>
  <c r="E710" i="55"/>
  <c r="E711" i="55"/>
  <c r="E712" i="55"/>
  <c r="E713" i="55"/>
  <c r="E714" i="55"/>
  <c r="E715" i="55"/>
  <c r="E716" i="55"/>
  <c r="E717" i="55"/>
  <c r="E718" i="55"/>
  <c r="E719" i="55"/>
  <c r="E720" i="55"/>
  <c r="E721" i="55"/>
  <c r="E722" i="55"/>
  <c r="E723" i="55"/>
  <c r="E724" i="55"/>
  <c r="E725" i="55"/>
  <c r="E726" i="55"/>
  <c r="E727" i="55"/>
  <c r="E728" i="55"/>
  <c r="E729" i="55"/>
  <c r="E730" i="55"/>
  <c r="E731" i="55"/>
  <c r="E732" i="55"/>
  <c r="E733" i="55"/>
  <c r="E734" i="55"/>
  <c r="E735" i="55"/>
  <c r="E736" i="55"/>
  <c r="E737" i="55"/>
  <c r="E738" i="55"/>
  <c r="E739" i="55"/>
  <c r="E740" i="55"/>
  <c r="E741" i="55"/>
  <c r="E742" i="55"/>
  <c r="E743" i="55"/>
  <c r="E744" i="55"/>
  <c r="E745" i="55"/>
  <c r="E746" i="55"/>
  <c r="E747" i="55"/>
  <c r="E748" i="55"/>
  <c r="E749" i="55"/>
  <c r="E750" i="55"/>
  <c r="E751" i="55"/>
  <c r="E752" i="55"/>
  <c r="E753" i="55"/>
  <c r="E754" i="55"/>
  <c r="E755" i="55"/>
  <c r="E756" i="55"/>
  <c r="E757" i="55"/>
  <c r="E758" i="55"/>
  <c r="E759" i="55"/>
  <c r="E760" i="55"/>
  <c r="E761" i="55"/>
  <c r="E762" i="55"/>
  <c r="E763" i="55"/>
  <c r="E764" i="55"/>
  <c r="E765" i="55"/>
  <c r="E766" i="55"/>
  <c r="E767" i="55"/>
  <c r="E768" i="55"/>
  <c r="E769" i="55"/>
  <c r="E770" i="55"/>
  <c r="E771" i="55"/>
  <c r="E772" i="55"/>
  <c r="E773" i="55"/>
  <c r="E774" i="55"/>
  <c r="E775" i="55"/>
  <c r="E776" i="55"/>
  <c r="E777" i="55"/>
  <c r="E778" i="55"/>
  <c r="E779" i="55"/>
  <c r="E780" i="55"/>
  <c r="E781" i="55"/>
  <c r="E782" i="55"/>
  <c r="E783" i="55"/>
  <c r="E784" i="55"/>
  <c r="E785" i="55"/>
  <c r="E786" i="55"/>
  <c r="E787" i="55"/>
  <c r="E788" i="55"/>
  <c r="E789" i="55"/>
  <c r="E790" i="55"/>
  <c r="E791" i="55"/>
  <c r="E792" i="55"/>
  <c r="E793" i="55"/>
  <c r="E794" i="55"/>
  <c r="E795" i="55"/>
  <c r="E796" i="55"/>
  <c r="E797" i="55"/>
  <c r="E798" i="55"/>
  <c r="E799" i="55"/>
  <c r="E800" i="55"/>
  <c r="E801" i="55"/>
  <c r="E802" i="55"/>
  <c r="E803" i="55"/>
  <c r="E804" i="55"/>
  <c r="E805" i="55"/>
  <c r="E806" i="55"/>
  <c r="E807" i="55"/>
  <c r="E808" i="55"/>
  <c r="E809" i="55"/>
  <c r="E810" i="55"/>
  <c r="E811" i="55"/>
  <c r="E812" i="55"/>
  <c r="E813" i="55"/>
  <c r="E814" i="55"/>
  <c r="E815" i="55"/>
  <c r="E816" i="55"/>
  <c r="E817" i="55"/>
  <c r="E818" i="55"/>
  <c r="E819" i="55"/>
  <c r="E820" i="55"/>
  <c r="E821" i="55"/>
  <c r="E822" i="55"/>
  <c r="E823" i="55"/>
  <c r="E824" i="55"/>
  <c r="E825" i="55"/>
  <c r="E826" i="55"/>
  <c r="E827" i="55"/>
  <c r="E828" i="55"/>
  <c r="E829" i="55"/>
  <c r="E830" i="55"/>
  <c r="E831" i="55"/>
  <c r="E832" i="55"/>
  <c r="E833" i="55"/>
  <c r="E834" i="55"/>
  <c r="E835" i="55"/>
  <c r="E836" i="55"/>
  <c r="E837" i="55"/>
  <c r="E838" i="55"/>
  <c r="E839" i="55"/>
  <c r="E840" i="55"/>
  <c r="E841" i="55"/>
  <c r="E842" i="55"/>
  <c r="E843" i="55"/>
  <c r="E844" i="55"/>
  <c r="E845" i="55"/>
  <c r="E846" i="55"/>
  <c r="E847" i="55"/>
  <c r="E848" i="55"/>
  <c r="E849" i="55"/>
  <c r="E850" i="55"/>
  <c r="E851" i="55"/>
  <c r="E852" i="55"/>
  <c r="E853" i="55"/>
  <c r="E854" i="55"/>
  <c r="E855" i="55"/>
  <c r="E856" i="55"/>
  <c r="E857" i="55"/>
  <c r="E858" i="55"/>
  <c r="E859" i="55"/>
  <c r="E860" i="55"/>
  <c r="E861" i="55"/>
  <c r="E862" i="55"/>
  <c r="E863" i="55"/>
  <c r="E864" i="55"/>
  <c r="E865" i="55"/>
  <c r="E866" i="55"/>
  <c r="E867" i="55"/>
  <c r="E868" i="55"/>
  <c r="E869" i="55"/>
  <c r="E870" i="55"/>
  <c r="E871" i="55"/>
  <c r="E872" i="55"/>
  <c r="E873" i="55"/>
  <c r="E874" i="55"/>
  <c r="E875" i="55"/>
  <c r="E876" i="55"/>
  <c r="E877" i="55"/>
  <c r="E878" i="55"/>
  <c r="E879" i="55"/>
  <c r="E880" i="55"/>
  <c r="E881" i="55"/>
  <c r="E882" i="55"/>
  <c r="E883" i="55"/>
  <c r="E884" i="55"/>
  <c r="E885" i="55"/>
  <c r="E886" i="55"/>
  <c r="E887" i="55"/>
  <c r="E888" i="55"/>
  <c r="E889" i="55"/>
  <c r="E890" i="55"/>
  <c r="E891" i="55"/>
  <c r="E892" i="55"/>
  <c r="E893" i="55"/>
  <c r="E894" i="55"/>
  <c r="E895" i="55"/>
  <c r="E896" i="55"/>
  <c r="E897" i="55"/>
  <c r="E898" i="55"/>
  <c r="E899" i="55"/>
  <c r="E900" i="55"/>
  <c r="E901" i="55"/>
  <c r="E902" i="55"/>
  <c r="E903" i="55"/>
  <c r="E904" i="55"/>
  <c r="E905" i="55"/>
  <c r="E906" i="55"/>
  <c r="E907" i="55"/>
  <c r="E908" i="55"/>
  <c r="E909" i="55"/>
  <c r="E910" i="55"/>
  <c r="E911" i="55"/>
  <c r="E912" i="55"/>
  <c r="E913" i="55"/>
  <c r="E914" i="55"/>
  <c r="E915" i="55"/>
  <c r="E916" i="55"/>
  <c r="E917" i="55"/>
  <c r="E918" i="55"/>
  <c r="E919" i="55"/>
  <c r="E920" i="55"/>
  <c r="E921" i="55"/>
  <c r="E922" i="55"/>
  <c r="E923" i="55"/>
  <c r="E924" i="55"/>
  <c r="E925" i="55"/>
  <c r="E926" i="55"/>
  <c r="E927" i="55"/>
  <c r="E928" i="55"/>
  <c r="E929" i="55"/>
  <c r="E930" i="55"/>
  <c r="E931" i="55"/>
  <c r="E932" i="55"/>
  <c r="E933" i="55"/>
  <c r="E934" i="55"/>
  <c r="E935" i="55"/>
  <c r="E936" i="55"/>
  <c r="E937" i="55"/>
  <c r="E938" i="55"/>
  <c r="E939" i="55"/>
  <c r="E940" i="55"/>
  <c r="E941" i="55"/>
  <c r="E942" i="55"/>
  <c r="E943" i="55"/>
  <c r="E944" i="55"/>
  <c r="E945" i="55"/>
  <c r="E946" i="55"/>
  <c r="E947" i="55"/>
  <c r="E948" i="55"/>
  <c r="E949" i="55"/>
  <c r="E950" i="55"/>
  <c r="E951" i="55"/>
  <c r="E952" i="55"/>
  <c r="E953" i="55"/>
  <c r="E954" i="55"/>
  <c r="E955" i="55"/>
  <c r="E956" i="55"/>
  <c r="E957" i="55"/>
  <c r="E958" i="55"/>
  <c r="E959" i="55"/>
  <c r="E960" i="55"/>
  <c r="E961" i="55"/>
  <c r="E962" i="55"/>
  <c r="E963" i="55"/>
  <c r="E964" i="55"/>
  <c r="E965" i="55"/>
  <c r="E966" i="55"/>
  <c r="E967" i="55"/>
  <c r="E968" i="55"/>
  <c r="E969" i="55"/>
  <c r="E970" i="55"/>
  <c r="E971" i="55"/>
  <c r="E972" i="55"/>
  <c r="E973" i="55"/>
  <c r="E974" i="55"/>
  <c r="E975" i="55"/>
  <c r="E976" i="55"/>
  <c r="E977" i="55"/>
  <c r="E978" i="55"/>
  <c r="E979" i="55"/>
  <c r="E980" i="55"/>
  <c r="E981" i="55"/>
  <c r="E982" i="55"/>
  <c r="E983" i="55"/>
  <c r="E984" i="55"/>
  <c r="E985" i="55"/>
  <c r="E986" i="55"/>
  <c r="E987" i="55"/>
  <c r="E988" i="55"/>
  <c r="E989" i="55"/>
  <c r="E990" i="55"/>
  <c r="E991" i="55"/>
  <c r="E992" i="55"/>
  <c r="E993" i="55"/>
  <c r="E994" i="55"/>
  <c r="E995" i="55"/>
  <c r="E996" i="55"/>
  <c r="E997" i="55"/>
  <c r="E998" i="55"/>
  <c r="E999" i="55"/>
  <c r="E1000" i="55"/>
  <c r="E1001" i="55"/>
  <c r="E1002" i="55"/>
  <c r="E1003" i="55"/>
  <c r="E1004" i="55"/>
  <c r="E1005" i="55"/>
  <c r="E1006" i="55"/>
  <c r="E1007" i="55"/>
  <c r="E1008" i="55"/>
  <c r="E1009" i="55"/>
  <c r="E1010" i="55"/>
  <c r="E1011" i="55"/>
  <c r="E1012" i="55"/>
  <c r="E1013" i="55"/>
  <c r="E1014" i="55"/>
  <c r="E1015" i="55"/>
  <c r="E1016" i="55"/>
  <c r="E1017" i="55"/>
  <c r="E1018" i="55"/>
  <c r="E1019" i="55"/>
  <c r="E1020" i="55"/>
  <c r="E1021" i="55"/>
  <c r="E1022" i="55"/>
  <c r="E1023" i="55"/>
  <c r="E1024" i="55"/>
  <c r="E1025" i="55"/>
  <c r="E1026" i="55"/>
  <c r="E1027" i="55"/>
  <c r="E1028" i="55"/>
  <c r="E1029" i="55"/>
  <c r="E1030" i="55"/>
  <c r="E1031" i="55"/>
  <c r="E1032" i="55"/>
  <c r="E1033" i="55"/>
  <c r="E1034" i="55"/>
  <c r="E1035" i="55"/>
  <c r="E1036" i="55"/>
  <c r="E1037" i="55"/>
  <c r="E1038" i="55"/>
  <c r="E1039" i="55"/>
  <c r="E1040" i="55"/>
  <c r="E1041" i="55"/>
  <c r="E1042" i="55"/>
  <c r="E1043" i="55"/>
  <c r="E1044" i="55"/>
  <c r="E1045" i="55"/>
  <c r="E1046" i="55"/>
  <c r="E1047" i="55"/>
  <c r="E1048" i="55"/>
  <c r="E1049" i="55"/>
  <c r="E1050" i="55"/>
  <c r="E1051" i="55"/>
  <c r="E1052" i="55"/>
  <c r="E1053" i="55"/>
  <c r="E1054" i="55"/>
  <c r="E1055" i="55"/>
  <c r="E1056" i="55"/>
  <c r="E1057" i="55"/>
  <c r="E1058" i="55"/>
  <c r="E1059" i="55"/>
  <c r="E1060" i="55"/>
  <c r="E1061" i="55"/>
  <c r="E1062" i="55"/>
  <c r="E1063" i="55"/>
  <c r="E1064" i="55"/>
  <c r="E1065" i="55"/>
  <c r="E1066" i="55"/>
  <c r="E1067" i="55"/>
  <c r="E1068" i="55"/>
  <c r="E1069" i="55"/>
  <c r="E1070" i="55"/>
  <c r="E1071" i="55"/>
  <c r="E1072" i="55"/>
  <c r="E1073" i="55"/>
  <c r="E1074" i="55"/>
  <c r="E1075" i="55"/>
  <c r="E1076" i="55"/>
  <c r="E1077" i="55"/>
  <c r="E1078" i="55"/>
  <c r="E1079" i="55"/>
  <c r="E1080" i="55"/>
  <c r="E1081" i="55"/>
  <c r="E1082" i="55"/>
  <c r="E1083" i="55"/>
  <c r="E1084" i="55"/>
  <c r="E1085" i="55"/>
  <c r="E1086" i="55"/>
  <c r="E1087" i="55"/>
  <c r="E1088" i="55"/>
  <c r="E1089" i="55"/>
  <c r="E1090" i="55"/>
  <c r="E1091" i="55"/>
  <c r="E1092" i="55"/>
  <c r="E1093" i="55"/>
  <c r="E1094" i="55"/>
  <c r="E1095" i="55"/>
  <c r="E1096" i="55"/>
  <c r="E1097" i="55"/>
  <c r="E1098" i="55"/>
  <c r="E1099" i="55"/>
  <c r="E1100" i="55"/>
  <c r="E1101" i="55"/>
  <c r="E1102" i="55"/>
  <c r="E1103" i="55"/>
  <c r="E1104" i="55"/>
  <c r="E1105" i="55"/>
  <c r="E1106" i="55"/>
  <c r="E1107" i="55"/>
  <c r="E1108" i="55"/>
  <c r="E1109" i="55"/>
  <c r="E1110" i="55"/>
  <c r="E1111" i="55"/>
  <c r="E1112" i="55"/>
  <c r="E1113" i="55"/>
  <c r="E1114" i="55"/>
  <c r="E1115" i="55"/>
  <c r="E1116" i="55"/>
  <c r="E1117" i="55"/>
  <c r="E1118" i="55"/>
  <c r="E1119" i="55"/>
  <c r="E1120" i="55"/>
  <c r="E1121" i="55"/>
  <c r="E1122" i="55"/>
  <c r="E1123" i="55"/>
  <c r="E1124" i="55"/>
  <c r="E1125" i="55"/>
  <c r="E1126" i="55"/>
  <c r="E1127" i="55"/>
  <c r="E1128" i="55"/>
  <c r="E1129" i="55"/>
  <c r="E1130" i="55"/>
  <c r="E1131" i="55"/>
  <c r="E1132" i="55"/>
  <c r="E1133" i="55"/>
  <c r="E1134" i="55"/>
  <c r="E1135" i="55"/>
  <c r="E1136" i="55"/>
  <c r="E1137" i="55"/>
  <c r="E1138" i="55"/>
  <c r="E1139" i="55"/>
  <c r="E1140" i="55"/>
  <c r="E1141" i="55"/>
  <c r="E1142" i="55"/>
  <c r="E1143" i="55"/>
  <c r="E1144" i="55"/>
  <c r="E1145" i="55"/>
  <c r="E1146" i="55"/>
  <c r="E1147" i="55"/>
  <c r="E1148" i="55"/>
  <c r="E1149" i="55"/>
  <c r="E1150" i="55"/>
  <c r="E1151" i="55"/>
  <c r="E1152" i="55"/>
  <c r="E1153" i="55"/>
  <c r="E1154" i="55"/>
  <c r="E1155" i="55"/>
  <c r="E1156" i="55"/>
  <c r="E1157" i="55"/>
  <c r="E1158" i="55"/>
  <c r="E1159" i="55"/>
  <c r="E1160" i="55"/>
  <c r="E1161" i="55"/>
  <c r="E1162" i="55"/>
  <c r="E1163" i="55"/>
  <c r="E1164" i="55"/>
  <c r="E1165" i="55"/>
  <c r="E1166" i="55"/>
  <c r="E1167" i="55"/>
  <c r="E1168" i="55"/>
  <c r="E1169" i="55"/>
  <c r="E1170" i="55"/>
  <c r="E1171" i="55"/>
  <c r="E1172" i="55"/>
  <c r="E1173" i="55"/>
  <c r="E1174" i="55"/>
  <c r="E1175" i="55"/>
  <c r="E1176" i="55"/>
  <c r="E1177" i="55"/>
  <c r="E1178" i="55"/>
  <c r="E1179" i="55"/>
  <c r="E1180" i="55"/>
  <c r="E1181" i="55"/>
  <c r="E1182" i="55"/>
  <c r="E1183" i="55"/>
  <c r="E1184" i="55"/>
  <c r="E1185" i="55"/>
  <c r="E1186" i="55"/>
  <c r="E1187" i="55"/>
  <c r="E1188" i="55"/>
  <c r="E1189" i="55"/>
  <c r="E1190" i="55"/>
  <c r="E1191" i="55"/>
  <c r="E1192" i="55"/>
  <c r="E1193" i="55"/>
  <c r="E1194" i="55"/>
  <c r="E1195" i="55"/>
  <c r="E1196" i="55"/>
  <c r="E1197" i="55"/>
  <c r="E1198" i="55"/>
  <c r="E1199" i="55"/>
  <c r="E1200" i="55"/>
  <c r="E1201" i="55"/>
  <c r="E1202" i="55"/>
  <c r="E1203" i="55"/>
  <c r="E1204" i="55"/>
  <c r="E1205" i="55"/>
  <c r="E1206" i="55"/>
  <c r="E1207" i="55"/>
  <c r="E1208" i="55"/>
  <c r="E1209" i="55"/>
  <c r="E1210" i="55"/>
  <c r="E1211" i="55"/>
  <c r="E1212" i="55"/>
  <c r="E1213" i="55"/>
  <c r="E1214" i="55"/>
  <c r="E1215" i="55"/>
  <c r="E1216" i="55"/>
  <c r="E1217" i="55"/>
  <c r="E1218" i="55"/>
  <c r="E1219" i="55"/>
  <c r="E1220" i="55"/>
  <c r="E1221" i="55"/>
  <c r="E1222" i="55"/>
  <c r="E1223" i="55"/>
  <c r="E1224" i="55"/>
  <c r="E1225" i="55"/>
  <c r="E1226" i="55"/>
  <c r="E1227" i="55"/>
  <c r="E1228" i="55"/>
  <c r="E1229" i="55"/>
  <c r="E1230" i="55"/>
  <c r="E1231" i="55"/>
  <c r="E1232" i="55"/>
  <c r="E1233" i="55"/>
  <c r="E1234" i="55"/>
  <c r="E1235" i="55"/>
  <c r="E1236" i="55"/>
  <c r="E1237" i="55"/>
  <c r="E1238" i="55"/>
  <c r="E1239" i="55"/>
  <c r="E1240" i="55"/>
  <c r="E1241" i="55"/>
  <c r="E1242" i="55"/>
  <c r="E1243" i="55"/>
  <c r="E1244" i="55"/>
  <c r="E1245" i="55"/>
  <c r="E1246" i="55"/>
  <c r="E1247" i="55"/>
  <c r="E1248" i="55"/>
  <c r="E1249" i="55"/>
  <c r="E1250" i="55"/>
  <c r="E1251" i="55"/>
  <c r="E1252" i="55"/>
  <c r="E1253" i="55"/>
  <c r="E1254" i="55"/>
  <c r="E1255" i="55"/>
  <c r="E1256" i="55"/>
  <c r="E1257" i="55"/>
  <c r="E1258" i="55"/>
  <c r="E1259" i="55"/>
  <c r="E1260" i="55"/>
  <c r="E1261" i="55"/>
  <c r="E1262" i="55"/>
  <c r="E1263" i="55"/>
  <c r="E1264" i="55"/>
  <c r="E1265" i="55"/>
  <c r="E1266" i="55"/>
  <c r="E1267" i="55"/>
  <c r="E1268" i="55"/>
  <c r="E1269" i="55"/>
  <c r="E1270" i="55"/>
  <c r="E1271" i="55"/>
  <c r="E1272" i="55"/>
  <c r="E1273" i="55"/>
  <c r="E1274" i="55"/>
  <c r="E1275" i="55"/>
  <c r="E1276" i="55"/>
  <c r="E1277" i="55"/>
  <c r="E1278" i="55"/>
  <c r="E1279" i="55"/>
  <c r="E1280" i="55"/>
  <c r="E1281" i="55"/>
  <c r="E1282" i="55"/>
  <c r="E1283" i="55"/>
  <c r="E1284" i="55"/>
  <c r="E1285" i="55"/>
  <c r="E1286" i="55"/>
  <c r="E1287" i="55"/>
  <c r="E1288" i="55"/>
  <c r="E1289" i="55"/>
  <c r="E1290" i="55"/>
  <c r="E1291" i="55"/>
  <c r="E1292" i="55"/>
  <c r="E1293" i="55"/>
  <c r="E1294" i="55"/>
  <c r="E1295" i="55"/>
  <c r="E1296" i="55"/>
  <c r="E1297" i="55"/>
  <c r="E1298" i="55"/>
  <c r="E1299" i="55"/>
  <c r="E1300" i="55"/>
  <c r="E1301" i="55"/>
  <c r="E1302" i="55"/>
  <c r="E1303" i="55"/>
  <c r="E1304" i="55"/>
  <c r="E1305" i="55"/>
  <c r="E1306" i="55"/>
  <c r="E1307" i="55"/>
  <c r="E1308" i="55"/>
  <c r="E1309" i="55"/>
  <c r="E1310" i="55"/>
  <c r="E1311" i="55"/>
  <c r="E1312" i="55"/>
  <c r="E1313" i="55"/>
  <c r="E1314" i="55"/>
  <c r="E1315" i="55"/>
  <c r="E1316" i="55"/>
  <c r="E1317" i="55"/>
  <c r="E1318" i="55"/>
  <c r="E1319" i="55"/>
  <c r="E1320" i="55"/>
  <c r="E1321" i="55"/>
  <c r="E1322" i="55"/>
  <c r="E1323" i="55"/>
  <c r="E1324" i="55"/>
  <c r="E1325" i="55"/>
  <c r="E1326" i="55"/>
  <c r="E1327" i="55"/>
  <c r="E1328" i="55"/>
  <c r="E1329" i="55"/>
  <c r="E1330" i="55"/>
  <c r="E1331" i="55"/>
  <c r="E1332" i="55"/>
  <c r="E1333" i="55"/>
  <c r="E1334" i="55"/>
  <c r="E1335" i="55"/>
  <c r="E1336" i="55"/>
  <c r="E1337" i="55"/>
  <c r="E1338" i="55"/>
  <c r="E1339" i="55"/>
  <c r="E1340" i="55"/>
  <c r="E1341" i="55"/>
  <c r="E1342" i="55"/>
  <c r="E1343" i="55"/>
  <c r="E1344" i="55"/>
  <c r="E1345" i="55"/>
  <c r="E1346" i="55"/>
  <c r="E1347" i="55"/>
  <c r="E1348" i="55"/>
  <c r="E1349" i="55"/>
  <c r="E1350" i="55"/>
  <c r="E1351" i="55"/>
  <c r="E1352" i="55"/>
  <c r="E1353" i="55"/>
  <c r="E1354" i="55"/>
  <c r="E1355" i="55"/>
  <c r="E1356" i="55"/>
  <c r="E1357" i="55"/>
  <c r="E1358" i="55"/>
  <c r="E1359" i="55"/>
  <c r="E1360" i="55"/>
  <c r="E1361" i="55"/>
  <c r="E1362" i="55"/>
  <c r="E1363" i="55"/>
  <c r="E1364" i="55"/>
  <c r="E1365" i="55"/>
  <c r="E1366" i="55"/>
  <c r="E1367" i="55"/>
  <c r="E1368" i="55"/>
  <c r="E1369" i="55"/>
  <c r="E1370" i="55"/>
  <c r="E1371" i="55"/>
  <c r="E1372" i="55"/>
  <c r="E1373" i="55"/>
  <c r="E1374" i="55"/>
  <c r="E1375" i="55"/>
  <c r="E1376" i="55"/>
  <c r="E1377" i="55"/>
  <c r="E1378" i="55"/>
  <c r="E1379" i="55"/>
  <c r="E1380" i="55"/>
  <c r="E1381" i="55"/>
  <c r="E1382" i="55"/>
  <c r="E1383" i="55"/>
  <c r="E1384" i="55"/>
  <c r="E1385" i="55"/>
  <c r="E1386" i="55"/>
  <c r="E1387" i="55"/>
  <c r="E1388" i="55"/>
  <c r="E1389" i="55"/>
  <c r="E1390" i="55"/>
  <c r="E1391" i="55"/>
  <c r="E1392" i="55"/>
  <c r="E1393" i="55"/>
  <c r="E1394" i="55"/>
  <c r="E1395" i="55"/>
  <c r="E1396" i="55"/>
  <c r="E1397" i="55"/>
  <c r="E1398" i="55"/>
  <c r="E1399" i="55"/>
  <c r="E1400" i="55"/>
  <c r="E1401" i="55"/>
  <c r="E1402" i="55"/>
  <c r="E1403" i="55"/>
  <c r="E1404" i="55"/>
  <c r="E1405" i="55"/>
  <c r="E1406" i="55"/>
  <c r="E1407" i="55"/>
  <c r="E1408" i="55"/>
  <c r="E1409" i="55"/>
  <c r="E1410" i="55"/>
  <c r="E1411" i="55"/>
  <c r="E1412" i="55"/>
  <c r="E1413" i="55"/>
  <c r="E1414" i="55"/>
  <c r="E1415" i="55"/>
  <c r="E1416" i="55"/>
  <c r="E1417" i="55"/>
  <c r="E1418" i="55"/>
  <c r="E1419" i="55"/>
  <c r="E1420" i="55"/>
  <c r="E1421" i="55"/>
  <c r="E1422" i="55"/>
  <c r="E1423" i="55"/>
  <c r="E1424" i="55"/>
  <c r="E1425" i="55"/>
  <c r="E1426" i="55"/>
  <c r="E1427" i="55"/>
  <c r="E1428" i="55"/>
  <c r="E1429" i="55"/>
  <c r="E1430" i="55"/>
  <c r="E1431" i="55"/>
  <c r="E1432" i="55"/>
  <c r="E1433" i="55"/>
  <c r="E1434" i="55"/>
  <c r="E1435" i="55"/>
  <c r="E1436" i="55"/>
  <c r="E1437" i="55"/>
  <c r="E1438" i="55"/>
  <c r="E1439" i="55"/>
  <c r="E1440" i="55"/>
  <c r="E1441" i="55"/>
  <c r="E1442" i="55"/>
  <c r="E1443" i="55"/>
  <c r="E1444" i="55"/>
  <c r="E1445" i="55"/>
  <c r="E1446" i="55"/>
  <c r="E1447" i="55"/>
  <c r="E1448" i="55"/>
  <c r="E1449" i="55"/>
  <c r="E1450" i="55"/>
  <c r="E1451" i="55"/>
  <c r="E1452" i="55"/>
  <c r="E1453" i="55"/>
  <c r="E1454" i="55"/>
  <c r="E1455" i="55"/>
  <c r="E1456" i="55"/>
  <c r="E1457" i="55"/>
  <c r="E1458" i="55"/>
  <c r="E1459" i="55"/>
  <c r="E1460" i="55"/>
  <c r="E1461" i="55"/>
  <c r="E1462" i="55"/>
  <c r="E1463" i="55"/>
  <c r="E1464" i="55"/>
  <c r="E1465" i="55"/>
  <c r="E1466" i="55"/>
  <c r="E1467" i="55"/>
  <c r="E1468" i="55"/>
  <c r="E1469" i="55"/>
  <c r="E1470" i="55"/>
  <c r="E1471" i="55"/>
  <c r="E1472" i="55"/>
  <c r="E1473" i="55"/>
  <c r="E1474" i="55"/>
  <c r="E1475" i="55"/>
  <c r="E1476" i="55"/>
  <c r="E1477" i="55"/>
  <c r="E1478" i="55"/>
  <c r="E1479" i="55"/>
  <c r="E1480" i="55"/>
  <c r="E1481" i="55"/>
  <c r="E1482" i="55"/>
  <c r="E1483" i="55"/>
  <c r="E1484" i="55"/>
  <c r="E1485" i="55"/>
  <c r="E1486" i="55"/>
  <c r="E1487" i="55"/>
  <c r="E1488" i="55"/>
  <c r="E1489" i="55"/>
  <c r="E1490" i="55"/>
  <c r="E1491" i="55"/>
  <c r="E1492" i="55"/>
  <c r="E1493" i="55"/>
  <c r="E1494" i="55"/>
  <c r="E1495" i="55"/>
  <c r="E1496" i="55"/>
  <c r="E1497" i="55"/>
  <c r="E1498" i="55"/>
  <c r="E1499" i="55"/>
  <c r="E1500" i="55"/>
  <c r="E1501" i="55"/>
  <c r="E1502" i="55"/>
  <c r="E1503" i="55"/>
  <c r="E1504" i="55"/>
  <c r="E1505" i="55"/>
  <c r="E1506" i="55"/>
  <c r="E1507" i="55"/>
  <c r="E1508" i="55"/>
  <c r="E1509" i="55"/>
  <c r="E1510" i="55"/>
  <c r="E1511" i="55"/>
  <c r="E1512" i="55"/>
  <c r="E1513" i="55"/>
  <c r="E1514" i="55"/>
  <c r="E1515" i="55"/>
  <c r="E1516" i="55"/>
  <c r="E1517" i="55"/>
  <c r="E1518" i="55"/>
  <c r="E1519" i="55"/>
  <c r="E1520" i="55"/>
  <c r="E1521" i="55"/>
  <c r="E1522" i="55"/>
  <c r="E1523" i="55"/>
  <c r="E1524" i="55"/>
  <c r="E1525" i="55"/>
  <c r="E1526" i="55"/>
  <c r="E1527" i="55"/>
  <c r="E1528" i="55"/>
  <c r="E1529" i="55"/>
  <c r="E1530" i="55"/>
  <c r="E1531" i="55"/>
  <c r="E1532" i="55"/>
  <c r="E1533" i="55"/>
  <c r="E1534" i="55"/>
  <c r="E1535" i="55"/>
  <c r="E1536" i="55"/>
  <c r="E1537" i="55"/>
  <c r="E1538" i="55"/>
  <c r="E1539" i="55"/>
  <c r="E1540" i="55"/>
  <c r="E1541" i="55"/>
  <c r="E1542" i="55"/>
  <c r="E1543" i="55"/>
  <c r="E1544" i="55"/>
  <c r="E1545" i="55"/>
  <c r="E1546" i="55"/>
  <c r="E1547" i="55"/>
  <c r="E1548" i="55"/>
  <c r="E1549" i="55"/>
  <c r="E1550" i="55"/>
  <c r="E1551" i="55"/>
  <c r="E1552" i="55"/>
  <c r="E1553" i="55"/>
  <c r="E1554" i="55"/>
  <c r="E1555" i="55"/>
  <c r="E1556" i="55"/>
  <c r="E1557" i="55"/>
  <c r="E1558" i="55"/>
  <c r="E1559" i="55"/>
  <c r="E1560" i="55"/>
  <c r="E1561" i="55"/>
  <c r="E1562" i="55"/>
  <c r="E1563" i="55"/>
  <c r="E1564" i="55"/>
  <c r="E1565" i="55"/>
  <c r="E1566" i="55"/>
  <c r="E1567" i="55"/>
  <c r="E1568" i="55"/>
  <c r="E1569" i="55"/>
  <c r="E1570" i="55"/>
  <c r="E1571" i="55"/>
  <c r="E1572" i="55"/>
  <c r="E1573" i="55"/>
  <c r="E1574" i="55"/>
  <c r="E1575" i="55"/>
  <c r="E1576" i="55"/>
  <c r="E1577" i="55"/>
  <c r="E1578" i="55"/>
  <c r="E1579" i="55"/>
  <c r="E1580" i="55"/>
  <c r="E1581" i="55"/>
  <c r="E1582" i="55"/>
  <c r="E1583" i="55"/>
  <c r="E1584" i="55"/>
  <c r="E1585" i="55"/>
  <c r="E1586" i="55"/>
  <c r="E1587" i="55"/>
  <c r="E1588" i="55"/>
  <c r="E1589" i="55"/>
  <c r="E1590" i="55"/>
  <c r="E1591" i="55"/>
  <c r="E1592" i="55"/>
  <c r="E1593" i="55"/>
  <c r="E1594" i="55"/>
  <c r="E1595" i="55"/>
  <c r="E1596" i="55"/>
  <c r="E1597" i="55"/>
  <c r="E1598" i="55"/>
  <c r="E1599" i="55"/>
  <c r="E1600" i="55"/>
  <c r="E1601" i="55"/>
  <c r="E1602" i="55"/>
  <c r="E1603" i="55"/>
  <c r="E1604" i="55"/>
  <c r="E1605" i="55"/>
  <c r="E1606" i="55"/>
  <c r="E1607" i="55"/>
  <c r="E1608" i="55"/>
  <c r="E1609" i="55"/>
  <c r="E1610" i="55"/>
  <c r="E1611" i="55"/>
  <c r="E1612" i="55"/>
  <c r="E1613" i="55"/>
  <c r="E1614" i="55"/>
  <c r="E1615" i="55"/>
  <c r="E1616" i="55"/>
  <c r="E1617" i="55"/>
  <c r="E1618" i="55"/>
  <c r="E1619" i="55"/>
  <c r="E1620" i="55"/>
  <c r="E1621" i="55"/>
  <c r="E1622" i="55"/>
  <c r="E1623" i="55"/>
  <c r="E1624" i="55"/>
  <c r="E1625" i="55"/>
  <c r="E1626" i="55"/>
  <c r="E1627" i="55"/>
  <c r="E1628" i="55"/>
  <c r="E1629" i="55"/>
  <c r="E1630" i="55"/>
  <c r="E1631" i="55"/>
  <c r="E1632" i="55"/>
  <c r="E1633" i="55"/>
  <c r="E1634" i="55"/>
  <c r="E1635" i="55"/>
  <c r="E1636" i="55"/>
  <c r="E1637" i="55"/>
  <c r="E1638" i="55"/>
  <c r="E1639" i="55"/>
  <c r="E1640" i="55"/>
  <c r="E1641" i="55"/>
  <c r="E1642" i="55"/>
  <c r="E1643" i="55"/>
  <c r="E1644" i="55"/>
  <c r="E1645" i="55"/>
  <c r="E1646" i="55"/>
  <c r="E1647" i="55"/>
  <c r="E1648" i="55"/>
  <c r="E1649" i="55"/>
  <c r="E1650" i="55"/>
  <c r="E1651" i="55"/>
  <c r="E1652" i="55"/>
  <c r="E1653" i="55"/>
  <c r="E1654" i="55"/>
  <c r="E1655" i="55"/>
  <c r="E1656" i="55"/>
  <c r="E1657" i="55"/>
  <c r="E1658" i="55"/>
  <c r="E1659" i="55"/>
  <c r="E1660" i="55"/>
  <c r="E1661" i="55"/>
  <c r="E1662" i="55"/>
  <c r="E1663" i="55"/>
  <c r="E1664" i="55"/>
  <c r="E1665" i="55"/>
  <c r="E1666" i="55"/>
  <c r="E1667" i="55"/>
  <c r="E1668" i="55"/>
  <c r="E1669" i="55"/>
  <c r="E1670" i="55"/>
  <c r="E1671" i="55"/>
  <c r="E1672" i="55"/>
  <c r="E1673" i="55"/>
  <c r="E1674" i="55"/>
  <c r="E1675" i="55"/>
  <c r="E1676" i="55"/>
  <c r="E1677" i="55"/>
  <c r="E1678" i="55"/>
  <c r="E1679" i="55"/>
  <c r="E1680" i="55"/>
  <c r="E1681" i="55"/>
  <c r="E1682" i="55"/>
  <c r="E1683" i="55"/>
  <c r="E1684" i="55"/>
  <c r="E1685" i="55"/>
  <c r="E1686" i="55"/>
  <c r="E1687" i="55"/>
  <c r="E1688" i="55"/>
  <c r="E1689" i="55"/>
  <c r="E1690" i="55"/>
  <c r="E1691" i="55"/>
  <c r="E1692" i="55"/>
  <c r="E1693" i="55"/>
  <c r="E1694" i="55"/>
  <c r="E1695" i="55"/>
  <c r="E1696" i="55"/>
  <c r="E1697" i="55"/>
  <c r="E1698" i="55"/>
  <c r="E1699" i="55"/>
  <c r="E1700" i="55"/>
  <c r="E1701" i="55"/>
  <c r="E1702" i="55"/>
  <c r="E1703" i="55"/>
  <c r="E1704" i="55"/>
  <c r="E1705" i="55"/>
  <c r="E1706" i="55"/>
  <c r="E1707" i="55"/>
  <c r="E1708" i="55"/>
  <c r="E1709" i="55"/>
  <c r="E1710" i="55"/>
  <c r="E1711" i="55"/>
  <c r="E1712" i="55"/>
  <c r="E1713" i="55"/>
  <c r="E1714" i="55"/>
  <c r="E1715" i="55"/>
  <c r="E1716" i="55"/>
  <c r="E1717" i="55"/>
  <c r="E1718" i="55"/>
  <c r="E1719" i="55"/>
  <c r="E1720" i="55"/>
  <c r="E1721" i="55"/>
  <c r="E1722" i="55"/>
  <c r="E1723" i="55"/>
  <c r="E1724" i="55"/>
  <c r="E1725" i="55"/>
  <c r="E1726" i="55"/>
  <c r="E1727" i="55"/>
  <c r="E1728" i="55"/>
  <c r="E1729" i="55"/>
  <c r="E1730" i="55"/>
  <c r="E1731" i="55"/>
  <c r="E1732" i="55"/>
  <c r="E1733" i="55"/>
  <c r="E1734" i="55"/>
  <c r="E1735" i="55"/>
  <c r="E1736" i="55"/>
  <c r="E1737" i="55"/>
  <c r="E1738" i="55"/>
  <c r="E1739" i="55"/>
  <c r="E1740" i="55"/>
  <c r="E1741" i="55"/>
  <c r="E1742" i="55"/>
  <c r="E1743" i="55"/>
  <c r="E1744" i="55"/>
  <c r="E1745" i="55"/>
  <c r="E1746" i="55"/>
  <c r="E1747" i="55"/>
  <c r="E1748" i="55"/>
  <c r="E1749" i="55"/>
  <c r="E1750" i="55"/>
  <c r="E1751" i="55"/>
  <c r="E1752" i="55"/>
  <c r="E1753" i="55"/>
  <c r="E1754" i="55"/>
  <c r="E1755" i="55"/>
  <c r="E1756" i="55"/>
  <c r="E1757" i="55"/>
  <c r="E1758" i="55"/>
  <c r="E1759" i="55"/>
  <c r="E1760" i="55"/>
  <c r="E1761" i="55"/>
  <c r="E1762" i="55"/>
  <c r="E1763" i="55"/>
  <c r="E1764" i="55"/>
  <c r="E1765" i="55"/>
  <c r="E1766" i="55"/>
  <c r="E1767" i="55"/>
  <c r="E1768" i="55"/>
  <c r="E1769" i="55"/>
  <c r="E1770" i="55"/>
  <c r="E1771" i="55"/>
  <c r="E1772" i="55"/>
  <c r="E1773" i="55"/>
  <c r="E1774" i="55"/>
  <c r="E1775" i="55"/>
  <c r="E1776" i="55"/>
  <c r="E1777" i="55"/>
  <c r="E1778" i="55"/>
  <c r="E1779" i="55"/>
  <c r="E1780" i="55"/>
  <c r="E1781" i="55"/>
  <c r="E1782" i="55"/>
  <c r="E1783" i="55"/>
  <c r="E1784" i="55"/>
  <c r="E1785" i="55"/>
  <c r="E1786" i="55"/>
  <c r="E1787" i="55"/>
  <c r="E1788" i="55"/>
  <c r="E1789" i="55"/>
  <c r="E1790" i="55"/>
  <c r="E1791" i="55"/>
  <c r="E1792" i="55"/>
  <c r="E1793" i="55"/>
  <c r="E1794" i="55"/>
  <c r="E1795" i="55"/>
  <c r="E1796" i="55"/>
  <c r="E1797" i="55"/>
  <c r="E1798" i="55"/>
  <c r="E1799" i="55"/>
  <c r="E1800" i="55"/>
  <c r="E1801" i="55"/>
  <c r="E1802" i="55"/>
  <c r="E1803" i="55"/>
  <c r="E1804" i="55"/>
  <c r="E1805" i="55"/>
  <c r="E1806" i="55"/>
  <c r="E1807" i="55"/>
  <c r="E1808" i="55"/>
  <c r="E1809" i="55"/>
  <c r="E1810" i="55"/>
  <c r="E1811" i="55"/>
  <c r="E1812" i="55"/>
  <c r="E1813" i="55"/>
  <c r="E1814" i="55"/>
  <c r="E1815" i="55"/>
  <c r="E1816" i="55"/>
  <c r="E1817" i="55"/>
  <c r="E1818" i="55"/>
  <c r="E1819" i="55"/>
  <c r="E1820" i="55"/>
  <c r="E1821" i="55"/>
  <c r="E1822" i="55"/>
  <c r="E1823" i="55"/>
  <c r="E1824" i="55"/>
  <c r="E1825" i="55"/>
  <c r="E1826" i="55"/>
  <c r="E1827" i="55"/>
  <c r="E1828" i="55"/>
  <c r="E1829" i="55"/>
  <c r="E1830" i="55"/>
  <c r="E1831" i="55"/>
  <c r="E1832" i="55"/>
  <c r="E1833" i="55"/>
  <c r="E1834" i="55"/>
  <c r="E1835" i="55"/>
  <c r="E1836" i="55"/>
  <c r="E1837" i="55"/>
  <c r="E1838" i="55"/>
  <c r="E1839" i="55"/>
  <c r="E1840" i="55"/>
  <c r="E1841" i="55"/>
  <c r="E1842" i="55"/>
  <c r="E1843" i="55"/>
  <c r="E1844" i="55"/>
  <c r="E1845" i="55"/>
  <c r="E1846" i="55"/>
  <c r="E1847" i="55"/>
  <c r="E1848" i="55"/>
  <c r="E1849" i="55"/>
  <c r="E1850" i="55"/>
  <c r="E1851" i="55"/>
  <c r="E1852" i="55"/>
  <c r="E1853" i="55"/>
  <c r="E1854" i="55"/>
  <c r="E1855" i="55"/>
  <c r="E1856" i="55"/>
  <c r="E1857" i="55"/>
  <c r="E1858" i="55"/>
  <c r="E1859" i="55"/>
  <c r="E1860" i="55"/>
  <c r="E1861" i="55"/>
  <c r="E1862" i="55"/>
  <c r="E1863" i="55"/>
  <c r="E1864" i="55"/>
  <c r="E1865" i="55"/>
  <c r="E1866" i="55"/>
  <c r="E1867" i="55"/>
  <c r="E1868" i="55"/>
  <c r="E1869" i="55"/>
  <c r="E1870" i="55"/>
  <c r="E1871" i="55"/>
  <c r="E1872" i="55"/>
  <c r="E1873" i="55"/>
  <c r="E1874" i="55"/>
  <c r="E1875" i="55"/>
  <c r="E1876" i="55"/>
  <c r="E1877" i="55"/>
  <c r="E1878" i="55"/>
  <c r="E1879" i="55"/>
  <c r="E1880" i="55"/>
  <c r="E1881" i="55"/>
  <c r="E1882" i="55"/>
  <c r="E1883" i="55"/>
  <c r="E1884" i="55"/>
  <c r="E1885" i="55"/>
  <c r="E1886" i="55"/>
  <c r="E1887" i="55"/>
  <c r="E1888" i="55"/>
  <c r="E1889" i="55"/>
  <c r="E1890" i="55"/>
  <c r="E1891" i="55"/>
  <c r="E1892" i="55"/>
  <c r="E1893" i="55"/>
  <c r="E1894" i="55"/>
  <c r="E1895" i="55"/>
  <c r="E1896" i="55"/>
  <c r="E1897" i="55"/>
  <c r="E1898" i="55"/>
  <c r="E1899" i="55"/>
  <c r="E1900" i="55"/>
  <c r="E1901" i="55"/>
  <c r="E1902" i="55"/>
  <c r="E1903" i="55"/>
  <c r="E1904" i="55"/>
  <c r="E1905" i="55"/>
  <c r="E1906" i="55"/>
  <c r="E1907" i="55"/>
  <c r="E1908" i="55"/>
  <c r="E1909" i="55"/>
  <c r="E1910" i="55"/>
  <c r="E1911" i="55"/>
  <c r="E1912" i="55"/>
  <c r="E1913" i="55"/>
  <c r="E1914" i="55"/>
  <c r="E1915" i="55"/>
  <c r="E1916" i="55"/>
  <c r="E1917" i="55"/>
  <c r="E1918" i="55"/>
  <c r="E1919" i="55"/>
  <c r="E1920" i="55"/>
  <c r="E1921" i="55"/>
  <c r="E1922" i="55"/>
  <c r="E1923" i="55"/>
  <c r="E1924" i="55"/>
  <c r="E1925" i="55"/>
  <c r="E1926" i="55"/>
  <c r="E1927" i="55"/>
  <c r="E1928" i="55"/>
  <c r="E1929" i="55"/>
  <c r="E1930" i="55"/>
  <c r="E1931" i="55"/>
  <c r="E1932" i="55"/>
  <c r="E1933" i="55"/>
  <c r="E1934" i="55"/>
  <c r="E1935" i="55"/>
  <c r="E1936" i="55"/>
  <c r="E1937" i="55"/>
  <c r="E1938" i="55"/>
  <c r="E1939" i="55"/>
  <c r="E1940" i="55"/>
  <c r="E1941" i="55"/>
  <c r="E1942" i="55"/>
  <c r="E1943" i="55"/>
  <c r="E1944" i="55"/>
  <c r="E1945" i="55"/>
  <c r="E1946" i="55"/>
  <c r="E1947" i="55"/>
  <c r="E1948" i="55"/>
  <c r="E1949" i="55"/>
  <c r="E1950" i="55"/>
  <c r="E1951" i="55"/>
  <c r="E1952" i="55"/>
  <c r="E1953" i="55"/>
  <c r="E1954" i="55"/>
  <c r="E1955" i="55"/>
  <c r="E1956" i="55"/>
  <c r="E1957" i="55"/>
  <c r="E1958" i="55"/>
  <c r="E1959" i="55"/>
  <c r="E1960" i="55"/>
  <c r="E1961" i="55"/>
  <c r="E1962" i="55"/>
  <c r="E1963" i="55"/>
  <c r="E1964" i="55"/>
  <c r="E1965" i="55"/>
  <c r="E1966" i="55"/>
  <c r="E1967" i="55"/>
  <c r="E1968" i="55"/>
  <c r="E1969" i="55"/>
  <c r="E1970" i="55"/>
  <c r="E1971" i="55"/>
  <c r="E1972" i="55"/>
  <c r="E1973" i="55"/>
  <c r="E1974" i="55"/>
  <c r="E1975" i="55"/>
  <c r="E1976" i="55"/>
  <c r="E1977" i="55"/>
  <c r="E1978" i="55"/>
  <c r="E1979" i="55"/>
  <c r="E1980" i="55"/>
  <c r="E1981" i="55"/>
  <c r="E1982" i="55"/>
  <c r="E1983" i="55"/>
  <c r="E1984" i="55"/>
  <c r="E1985" i="55"/>
  <c r="E1986" i="55"/>
  <c r="E1987" i="55"/>
  <c r="E1988" i="55"/>
  <c r="E1989" i="55"/>
  <c r="E1990" i="55"/>
  <c r="E1991" i="55"/>
  <c r="E1992" i="55"/>
  <c r="E1993" i="55"/>
  <c r="E1994" i="55"/>
  <c r="E1995" i="55"/>
  <c r="E1996" i="55"/>
  <c r="E1997" i="55"/>
  <c r="E1998" i="55"/>
  <c r="E1999" i="55"/>
  <c r="E2000" i="55"/>
  <c r="E2001" i="55"/>
  <c r="E2002" i="55"/>
  <c r="E2003" i="55"/>
  <c r="E2004" i="55"/>
  <c r="E2005" i="55"/>
  <c r="E2006" i="55"/>
  <c r="E2007" i="55"/>
  <c r="E2008" i="55"/>
  <c r="E2009" i="55"/>
  <c r="E2010" i="55"/>
  <c r="E2011" i="55"/>
  <c r="E2012" i="55"/>
  <c r="E2013" i="55"/>
  <c r="E2014" i="55"/>
  <c r="E2015" i="55"/>
  <c r="E2016" i="55"/>
  <c r="E2017" i="55"/>
  <c r="E2018" i="55"/>
  <c r="E2019" i="55"/>
  <c r="E2020" i="55"/>
  <c r="E2021" i="55"/>
  <c r="E2022" i="55"/>
  <c r="E2023" i="55"/>
  <c r="E2024" i="55"/>
  <c r="E2025" i="55"/>
  <c r="E2026" i="55"/>
  <c r="E2027" i="55"/>
  <c r="E2028" i="55"/>
  <c r="E2029" i="55"/>
  <c r="E2030" i="55"/>
  <c r="E2031" i="55"/>
  <c r="E2032" i="55"/>
  <c r="E2033" i="55"/>
  <c r="E2034" i="55"/>
  <c r="E2035" i="55"/>
  <c r="E2036" i="55"/>
  <c r="E2037" i="55"/>
  <c r="E2038" i="55"/>
  <c r="E2039" i="55"/>
  <c r="E2040" i="55"/>
  <c r="E2041" i="55"/>
  <c r="E2042" i="55"/>
  <c r="E2043" i="55"/>
  <c r="E2044" i="55"/>
  <c r="E2045" i="55"/>
  <c r="E2046" i="55"/>
  <c r="E2047" i="55"/>
  <c r="E2048" i="55"/>
  <c r="E2049" i="55"/>
  <c r="E2050" i="55"/>
  <c r="E2051" i="55"/>
  <c r="E2052" i="55"/>
  <c r="E2053" i="55"/>
  <c r="E2054" i="55"/>
  <c r="E2055" i="55"/>
  <c r="E2056" i="55"/>
  <c r="E2057" i="55"/>
  <c r="E2058" i="55"/>
  <c r="E2059" i="55"/>
  <c r="E2060" i="55"/>
  <c r="E2061" i="55"/>
  <c r="E2062" i="55"/>
  <c r="E2063" i="55"/>
  <c r="E2064" i="55"/>
  <c r="E2065" i="55"/>
  <c r="E2066" i="55"/>
  <c r="E2067" i="55"/>
  <c r="E2068" i="55"/>
  <c r="E2069" i="55"/>
  <c r="E2070" i="55"/>
  <c r="E2071" i="55"/>
  <c r="E2072" i="55"/>
  <c r="E2073" i="55"/>
  <c r="E2074" i="55"/>
  <c r="E2075" i="55"/>
  <c r="E2076" i="55"/>
  <c r="E2077" i="55"/>
  <c r="E2078" i="55"/>
  <c r="E2079" i="55"/>
  <c r="E2080" i="55"/>
  <c r="E2081" i="55"/>
  <c r="E2082" i="55"/>
  <c r="E2083" i="55"/>
  <c r="E2084" i="55"/>
  <c r="E2085" i="55"/>
  <c r="E2086" i="55"/>
  <c r="E2087" i="55"/>
  <c r="E2088" i="55"/>
  <c r="E2089" i="55"/>
  <c r="E2090" i="55"/>
  <c r="E2091" i="55"/>
  <c r="E2092" i="55"/>
  <c r="E2093" i="55"/>
  <c r="E2094" i="55"/>
  <c r="E2095" i="55"/>
  <c r="E2096" i="55"/>
  <c r="E2097" i="55"/>
  <c r="E2098" i="55"/>
  <c r="E2099" i="55"/>
  <c r="E2100" i="55"/>
  <c r="E2101" i="55"/>
  <c r="E2102" i="55"/>
  <c r="E2103" i="55"/>
  <c r="E2104" i="55"/>
  <c r="E2105" i="55"/>
  <c r="E2106" i="55"/>
  <c r="E2107" i="55"/>
  <c r="E2108" i="55"/>
  <c r="E2109" i="55"/>
  <c r="E2110" i="55"/>
  <c r="E2111" i="55"/>
  <c r="E2112" i="55"/>
  <c r="E2113" i="55"/>
  <c r="E2114" i="55"/>
  <c r="E2115" i="55"/>
  <c r="E2116" i="55"/>
  <c r="E2117" i="55"/>
  <c r="E2118" i="55"/>
  <c r="E2119" i="55"/>
  <c r="E2120" i="55"/>
  <c r="E2121" i="55"/>
  <c r="E2122" i="55"/>
  <c r="E2123" i="55"/>
  <c r="E2124" i="55"/>
  <c r="E2125" i="55"/>
  <c r="E2126" i="55"/>
  <c r="E2127" i="55"/>
  <c r="E2128" i="55"/>
  <c r="E2129" i="55"/>
  <c r="E2130" i="55"/>
  <c r="E2131" i="55"/>
  <c r="E2132" i="55"/>
  <c r="E2133" i="55"/>
  <c r="E2134" i="55"/>
  <c r="E2135" i="55"/>
  <c r="E2136" i="55"/>
  <c r="E2137" i="55"/>
  <c r="E2138" i="55"/>
  <c r="E2139" i="55"/>
  <c r="E2140" i="55"/>
  <c r="E2141" i="55"/>
  <c r="E2142" i="55"/>
  <c r="E2143" i="55"/>
  <c r="E2144" i="55"/>
  <c r="E2145" i="55"/>
  <c r="E2146" i="55"/>
  <c r="E2147" i="55"/>
  <c r="E2148" i="55"/>
  <c r="E2149" i="55"/>
  <c r="E2150" i="55"/>
  <c r="E2151" i="55"/>
  <c r="E2152" i="55"/>
  <c r="E2153" i="55"/>
  <c r="E2154" i="55"/>
  <c r="E2155" i="55"/>
  <c r="E2156" i="55"/>
  <c r="E2157" i="55"/>
  <c r="E2158" i="55"/>
  <c r="E2159" i="55"/>
  <c r="E2160" i="55"/>
  <c r="E2161" i="55"/>
  <c r="E2162" i="55"/>
  <c r="E2163" i="55"/>
  <c r="E2164" i="55"/>
  <c r="E2165" i="55"/>
  <c r="E2166" i="55"/>
  <c r="E2167" i="55"/>
  <c r="E2168" i="55"/>
  <c r="E2169" i="55"/>
  <c r="E2170" i="55"/>
  <c r="E2171" i="55"/>
  <c r="E2172" i="55"/>
  <c r="E2173" i="55"/>
  <c r="E2174" i="55"/>
  <c r="E2175" i="55"/>
  <c r="E2176" i="55"/>
  <c r="E2177" i="55"/>
  <c r="E2178" i="55"/>
  <c r="E2179" i="55"/>
  <c r="E2180" i="55"/>
  <c r="E2181" i="55"/>
  <c r="E2182" i="55"/>
  <c r="E2183" i="55"/>
  <c r="E2184" i="55"/>
  <c r="E2185" i="55"/>
  <c r="E2186" i="55"/>
  <c r="E2187" i="55"/>
  <c r="E2188" i="55"/>
  <c r="E2189" i="55"/>
  <c r="E2190" i="55"/>
  <c r="E2191" i="55"/>
  <c r="E2192" i="55"/>
  <c r="E2193" i="55"/>
  <c r="E2194" i="55"/>
  <c r="E2195" i="55"/>
  <c r="E2196" i="55"/>
  <c r="E2197" i="55"/>
  <c r="E2198" i="55"/>
  <c r="E2199" i="55"/>
  <c r="E2200" i="55"/>
  <c r="E2201" i="55"/>
  <c r="E2202" i="55"/>
  <c r="E2203" i="55"/>
  <c r="E2204" i="55"/>
  <c r="E2205" i="55"/>
  <c r="E2206" i="55"/>
  <c r="E2207" i="55"/>
  <c r="E2208" i="55"/>
  <c r="E2209" i="55"/>
  <c r="E2210" i="55"/>
  <c r="E2211" i="55"/>
  <c r="E2212" i="55"/>
  <c r="E2213" i="55"/>
  <c r="E2214" i="55"/>
  <c r="E2215" i="55"/>
  <c r="E2216" i="55"/>
  <c r="E2217" i="55"/>
  <c r="E2218" i="55"/>
  <c r="E2219" i="55"/>
  <c r="E2220" i="55"/>
  <c r="E2221" i="55"/>
  <c r="E2222" i="55"/>
  <c r="E2223" i="55"/>
  <c r="E2224" i="55"/>
  <c r="E2225" i="55"/>
  <c r="E2226" i="55"/>
  <c r="E2227" i="55"/>
  <c r="E2228" i="55"/>
  <c r="E2229" i="55"/>
  <c r="E2230" i="55"/>
  <c r="E2231" i="55"/>
  <c r="E2232" i="55"/>
  <c r="E2233" i="55"/>
  <c r="E2234" i="55"/>
  <c r="E2235" i="55"/>
  <c r="E2236" i="55"/>
  <c r="E2237" i="55"/>
  <c r="E2238" i="55"/>
  <c r="E2239" i="55"/>
  <c r="E2240" i="55"/>
  <c r="E2241" i="55"/>
  <c r="E2242" i="55"/>
  <c r="E2243" i="55"/>
  <c r="E2244" i="55"/>
  <c r="E2245" i="55"/>
  <c r="E2246" i="55"/>
  <c r="E2247" i="55"/>
  <c r="E2248" i="55"/>
  <c r="E2249" i="55"/>
  <c r="E2250" i="55"/>
  <c r="E2251" i="55"/>
  <c r="E2252" i="55"/>
  <c r="E2253" i="55"/>
  <c r="E2254" i="55"/>
  <c r="E2255" i="55"/>
  <c r="E2256" i="55"/>
  <c r="E2257" i="55"/>
  <c r="E2258" i="55"/>
  <c r="E2259" i="55"/>
  <c r="E2260" i="55"/>
  <c r="E2261" i="55"/>
  <c r="E2262" i="55"/>
  <c r="E2263" i="55"/>
  <c r="E2264" i="55"/>
  <c r="E2265" i="55"/>
  <c r="E2266" i="55"/>
  <c r="E2267" i="55"/>
  <c r="E2268" i="55"/>
  <c r="E2269" i="55"/>
  <c r="E2270" i="55"/>
  <c r="E2271" i="55"/>
  <c r="E2272" i="55"/>
  <c r="E2273" i="55"/>
  <c r="E2274" i="55"/>
  <c r="E2275" i="55"/>
  <c r="E2276" i="55"/>
  <c r="E2277" i="55"/>
  <c r="E2278" i="55"/>
  <c r="E2279" i="55"/>
  <c r="E2280" i="55"/>
  <c r="E2281" i="55"/>
  <c r="E2282" i="55"/>
  <c r="E2283" i="55"/>
  <c r="E2284" i="55"/>
  <c r="E2285" i="55"/>
  <c r="E2286" i="55"/>
  <c r="E2287" i="55"/>
  <c r="E2288" i="55"/>
  <c r="E2289" i="55"/>
  <c r="E2290" i="55"/>
  <c r="E2291" i="55"/>
  <c r="E2292" i="55"/>
  <c r="E2293" i="55"/>
  <c r="E2294" i="55"/>
  <c r="E2295" i="55"/>
  <c r="E2296" i="55"/>
  <c r="E2297" i="55"/>
  <c r="E2298" i="55"/>
  <c r="E2299" i="55"/>
  <c r="E2300" i="55"/>
  <c r="E2301" i="55"/>
  <c r="E2302" i="55"/>
  <c r="E2303" i="55"/>
  <c r="E2304" i="55"/>
  <c r="E2305" i="55"/>
  <c r="E2306" i="55"/>
  <c r="E2307" i="55"/>
  <c r="E2308" i="55"/>
  <c r="E2309" i="55"/>
  <c r="E2310" i="55"/>
  <c r="E2311" i="55"/>
  <c r="E2312" i="55"/>
  <c r="E2313" i="55"/>
  <c r="E2314" i="55"/>
  <c r="E2315" i="55"/>
  <c r="E2316" i="55"/>
  <c r="E2317" i="55"/>
  <c r="E2318" i="55"/>
  <c r="E2319" i="55"/>
  <c r="E2320" i="55"/>
  <c r="E2321" i="55"/>
  <c r="E2322" i="55"/>
  <c r="E2323" i="55"/>
  <c r="E2324" i="55"/>
  <c r="E2325" i="55"/>
  <c r="E2326" i="55"/>
  <c r="E2327" i="55"/>
  <c r="E2328" i="55"/>
  <c r="E2329" i="55"/>
  <c r="E2330" i="55"/>
  <c r="E2331" i="55"/>
  <c r="E2332" i="55"/>
  <c r="E2333" i="55"/>
  <c r="E2334" i="55"/>
  <c r="E2335" i="55"/>
  <c r="E2336" i="55"/>
  <c r="E2337" i="55"/>
  <c r="E2338" i="55"/>
  <c r="E2339" i="55"/>
  <c r="E2340" i="55"/>
  <c r="E2341" i="55"/>
  <c r="E2342" i="55"/>
  <c r="E2343" i="55"/>
  <c r="E2344" i="55"/>
  <c r="E2345" i="55"/>
  <c r="E2346" i="55"/>
  <c r="E2347" i="55"/>
  <c r="E2348" i="55"/>
  <c r="E2349" i="55"/>
  <c r="E2350" i="55"/>
  <c r="E2351" i="55"/>
  <c r="E2352" i="55"/>
  <c r="E2353" i="55"/>
  <c r="E2354" i="55"/>
  <c r="E2355" i="55"/>
  <c r="E2356" i="55"/>
  <c r="E2357" i="55"/>
  <c r="E2358" i="55"/>
  <c r="E2359" i="55"/>
  <c r="E2360" i="55"/>
  <c r="E2361" i="55"/>
  <c r="E2362" i="55"/>
  <c r="E2363" i="55"/>
  <c r="E2364" i="55"/>
  <c r="E2365" i="55"/>
  <c r="E2366" i="55"/>
  <c r="E2367" i="55"/>
  <c r="E2368" i="55"/>
  <c r="E2369" i="55"/>
  <c r="E2370" i="55"/>
  <c r="E2371" i="55"/>
  <c r="E2372" i="55"/>
  <c r="E2373" i="55"/>
  <c r="E2374" i="55"/>
  <c r="E2375" i="55"/>
  <c r="E2376" i="55"/>
  <c r="E2377" i="55"/>
  <c r="E2378" i="55"/>
  <c r="E2379" i="55"/>
  <c r="E2380" i="55"/>
  <c r="E2381" i="55"/>
  <c r="E2382" i="55"/>
  <c r="E2383" i="55"/>
  <c r="E2384" i="55"/>
  <c r="E2385" i="55"/>
  <c r="E2386" i="55"/>
  <c r="E2387" i="55"/>
  <c r="E2388" i="55"/>
  <c r="E2389" i="55"/>
  <c r="E2390" i="55"/>
  <c r="E2391" i="55"/>
  <c r="E2392" i="55"/>
  <c r="E2393" i="55"/>
  <c r="E2394" i="55"/>
  <c r="E2395" i="55"/>
  <c r="E2396" i="55"/>
  <c r="E2397" i="55"/>
  <c r="E2398" i="55"/>
  <c r="E2399" i="55"/>
  <c r="E2400" i="55"/>
  <c r="E2401" i="55"/>
  <c r="E2402" i="55"/>
  <c r="E2403" i="55"/>
  <c r="E2404" i="55"/>
  <c r="E2405" i="55"/>
  <c r="E2406" i="55"/>
  <c r="E2407" i="55"/>
  <c r="E2408" i="55"/>
  <c r="E2409" i="55"/>
  <c r="E2410" i="55"/>
  <c r="E2411" i="55"/>
  <c r="E2412" i="55"/>
  <c r="E2413" i="55"/>
  <c r="E2414" i="55"/>
  <c r="E2415" i="55"/>
  <c r="E2416" i="55"/>
  <c r="E2417" i="55"/>
  <c r="E2418" i="55"/>
  <c r="E2419" i="55"/>
  <c r="E2420" i="55"/>
  <c r="E2421" i="55"/>
  <c r="E2422" i="55"/>
  <c r="E2423" i="55"/>
  <c r="E2424" i="55"/>
  <c r="E2425" i="55"/>
  <c r="E2426" i="55"/>
  <c r="E2427" i="55"/>
  <c r="E2428" i="55"/>
  <c r="E2429" i="55"/>
  <c r="E2430" i="55"/>
  <c r="E2431" i="55"/>
  <c r="E2432" i="55"/>
  <c r="E2433" i="55"/>
  <c r="E2434" i="55"/>
  <c r="E2435" i="55"/>
  <c r="E2436" i="55"/>
  <c r="E2437" i="55"/>
  <c r="E2438" i="55"/>
  <c r="E2439" i="55"/>
  <c r="E2440" i="55"/>
  <c r="E2441" i="55"/>
  <c r="E2442" i="55"/>
  <c r="E2443" i="55"/>
  <c r="E2444" i="55"/>
  <c r="E2445" i="55"/>
  <c r="E2446" i="55"/>
  <c r="E2447" i="55"/>
  <c r="E2448" i="55"/>
  <c r="E2449" i="55"/>
  <c r="E2450" i="55"/>
  <c r="E2451" i="55"/>
  <c r="E2452" i="55"/>
  <c r="E2453" i="55"/>
  <c r="E2454" i="55"/>
  <c r="E2455" i="55"/>
  <c r="E2456" i="55"/>
  <c r="E2457" i="55"/>
  <c r="E2458" i="55"/>
  <c r="E2459" i="55"/>
  <c r="E2460" i="55"/>
  <c r="E2461" i="55"/>
  <c r="E2462" i="55"/>
  <c r="E2463" i="55"/>
  <c r="E2464" i="55"/>
  <c r="E2465" i="55"/>
  <c r="E2466" i="55"/>
  <c r="E2467" i="55"/>
  <c r="E2468" i="55"/>
  <c r="E2469" i="55"/>
  <c r="E2470" i="55"/>
  <c r="E2471" i="55"/>
  <c r="E2472" i="55"/>
  <c r="E2473" i="55"/>
  <c r="E2474" i="55"/>
  <c r="E2475" i="55"/>
  <c r="E2476" i="55"/>
  <c r="E2477" i="55"/>
  <c r="E2478" i="55"/>
  <c r="E2479" i="55"/>
  <c r="E2480" i="55"/>
  <c r="E2481" i="55"/>
  <c r="E2482" i="55"/>
  <c r="E2483" i="55"/>
  <c r="E2484" i="55"/>
  <c r="E2485" i="55"/>
  <c r="E2486" i="55"/>
  <c r="E2487" i="55"/>
  <c r="E2488" i="55"/>
  <c r="E2489" i="55"/>
  <c r="E2490" i="55"/>
  <c r="E2491" i="55"/>
  <c r="E2492" i="55"/>
  <c r="E2493" i="55"/>
  <c r="E2494" i="55"/>
  <c r="E2495" i="55"/>
  <c r="E2496" i="55"/>
  <c r="E2497" i="55"/>
  <c r="E2498" i="55"/>
  <c r="E2499" i="55"/>
  <c r="E2500" i="55"/>
  <c r="E2501" i="55"/>
  <c r="E2502" i="55"/>
  <c r="E2503" i="55"/>
  <c r="E2504" i="55"/>
  <c r="E2505" i="55"/>
  <c r="E2506" i="55"/>
  <c r="E2507" i="55"/>
  <c r="E2508" i="55"/>
  <c r="E2509" i="55"/>
  <c r="E2510" i="55"/>
  <c r="E2511" i="55"/>
  <c r="E2512" i="55"/>
  <c r="E2513" i="55"/>
  <c r="E2514" i="55"/>
  <c r="E2515" i="55"/>
  <c r="E2516" i="55"/>
  <c r="E2517" i="55"/>
  <c r="E2518" i="55"/>
  <c r="E2519" i="55"/>
  <c r="E2520" i="55"/>
  <c r="E2521" i="55"/>
  <c r="E2522" i="55"/>
  <c r="E2523" i="55"/>
  <c r="E2524" i="55"/>
  <c r="E2525" i="55"/>
  <c r="E2526" i="55"/>
  <c r="E2527" i="55"/>
  <c r="E2528" i="55"/>
  <c r="E2529" i="55"/>
  <c r="E2530" i="55"/>
  <c r="E2531" i="55"/>
  <c r="E2532" i="55"/>
  <c r="E2533" i="55"/>
  <c r="E2534" i="55"/>
  <c r="E2535" i="55"/>
  <c r="E2536" i="55"/>
  <c r="E2537" i="55"/>
  <c r="E2538" i="55"/>
  <c r="E2539" i="55"/>
  <c r="E2540" i="55"/>
  <c r="E2541" i="55"/>
  <c r="E2542" i="55"/>
  <c r="E2543" i="55"/>
  <c r="E2544" i="55"/>
  <c r="E2545" i="55"/>
  <c r="E2546" i="55"/>
  <c r="E2547" i="55"/>
  <c r="E2548" i="55"/>
  <c r="E2549" i="55"/>
  <c r="E2550" i="55"/>
  <c r="E2551" i="55"/>
  <c r="E2552" i="55"/>
  <c r="E2553" i="55"/>
  <c r="E2554" i="55"/>
  <c r="E2555" i="55"/>
  <c r="E2556" i="55"/>
  <c r="E2557" i="55"/>
  <c r="E2558" i="55"/>
  <c r="E2559" i="55"/>
  <c r="E2560" i="55"/>
  <c r="E2561" i="55"/>
  <c r="E2562" i="55"/>
  <c r="E2563" i="55"/>
  <c r="E2564" i="55"/>
  <c r="E2565" i="55"/>
  <c r="E2566" i="55"/>
  <c r="E2567" i="55"/>
  <c r="E2568" i="55"/>
  <c r="E2569" i="55"/>
  <c r="E2570" i="55"/>
  <c r="E2571" i="55"/>
  <c r="E2572" i="55"/>
  <c r="E2573" i="55"/>
  <c r="E2574" i="55"/>
  <c r="E2575" i="55"/>
  <c r="E2576" i="55"/>
  <c r="E2577" i="55"/>
  <c r="E2578" i="55"/>
  <c r="E2579" i="55"/>
  <c r="E2580" i="55"/>
  <c r="E2581" i="55"/>
  <c r="E2582" i="55"/>
  <c r="E2583" i="55"/>
  <c r="E2584" i="55"/>
  <c r="E2585" i="55"/>
  <c r="E2586" i="55"/>
  <c r="E2587" i="55"/>
  <c r="E2588" i="55"/>
  <c r="E2589" i="55"/>
  <c r="E2590" i="55"/>
  <c r="E2591" i="55"/>
  <c r="E2592" i="55"/>
  <c r="E2593" i="55"/>
  <c r="E2594" i="55"/>
  <c r="E2595" i="55"/>
  <c r="E2596" i="55"/>
  <c r="E2597" i="55"/>
  <c r="E2598" i="55"/>
  <c r="E2599" i="55"/>
  <c r="E2600" i="55"/>
  <c r="E2601" i="55"/>
  <c r="E2602" i="55"/>
  <c r="E2603" i="55"/>
  <c r="E2604" i="55"/>
  <c r="E2605" i="55"/>
  <c r="E2606" i="55"/>
  <c r="E2607" i="55"/>
  <c r="E2608" i="55"/>
  <c r="E2609" i="55"/>
  <c r="E2610" i="55"/>
  <c r="E2611" i="55"/>
  <c r="E2612" i="55"/>
  <c r="E2613" i="55"/>
  <c r="E2614" i="55"/>
  <c r="E2615" i="55"/>
  <c r="E2616" i="55"/>
  <c r="E2617" i="55"/>
  <c r="E2618" i="55"/>
  <c r="E2619" i="55"/>
  <c r="E2620" i="55"/>
  <c r="E2621" i="55"/>
  <c r="E2622" i="55"/>
  <c r="E2623" i="55"/>
  <c r="E2624" i="55"/>
  <c r="E2625" i="55"/>
  <c r="E2626" i="55"/>
  <c r="E2627" i="55"/>
  <c r="E2628" i="55"/>
  <c r="E2629" i="55"/>
  <c r="E2630" i="55"/>
  <c r="E2631" i="55"/>
  <c r="E2632" i="55"/>
  <c r="E2633" i="55"/>
  <c r="E2634" i="55"/>
  <c r="E2635" i="55"/>
  <c r="E2636" i="55"/>
  <c r="E2637" i="55"/>
  <c r="E2638" i="55"/>
  <c r="E2639" i="55"/>
  <c r="E2640" i="55"/>
  <c r="E2641" i="55"/>
  <c r="E2642" i="55"/>
  <c r="E2643" i="55"/>
  <c r="E2644" i="55"/>
  <c r="E2645" i="55"/>
  <c r="E2646" i="55"/>
  <c r="E2647" i="55"/>
  <c r="E2648" i="55"/>
  <c r="E2649" i="55"/>
  <c r="E2650" i="55"/>
  <c r="E2651" i="55"/>
  <c r="E2652" i="55"/>
  <c r="E2653" i="55"/>
  <c r="E2654" i="55"/>
  <c r="E2655" i="55"/>
  <c r="E2656" i="55"/>
  <c r="E2657" i="55"/>
  <c r="E2658" i="55"/>
  <c r="E2659" i="55"/>
  <c r="E2660" i="55"/>
  <c r="E2661" i="55"/>
  <c r="E2662" i="55"/>
  <c r="E2663" i="55"/>
  <c r="E2664" i="55"/>
  <c r="E2665" i="55"/>
  <c r="E2666" i="55"/>
  <c r="E2667" i="55"/>
  <c r="E2668" i="55"/>
  <c r="E2669" i="55"/>
  <c r="E2670" i="55"/>
  <c r="E2671" i="55"/>
  <c r="E2672" i="55"/>
  <c r="E2673" i="55"/>
  <c r="E2674" i="55"/>
  <c r="E2675" i="55"/>
  <c r="E2676" i="55"/>
  <c r="E2677" i="55"/>
  <c r="E2678" i="55"/>
  <c r="E2679" i="55"/>
  <c r="E2680" i="55"/>
  <c r="E2681" i="55"/>
  <c r="E2682" i="55"/>
  <c r="E2683" i="55"/>
  <c r="E2684" i="55"/>
  <c r="E2685" i="55"/>
  <c r="E2686" i="55"/>
  <c r="E2687" i="55"/>
  <c r="E2688" i="55"/>
  <c r="E2689" i="55"/>
  <c r="E2690" i="55"/>
  <c r="E2691" i="55"/>
  <c r="E2692" i="55"/>
  <c r="E2693" i="55"/>
  <c r="E2694" i="55"/>
  <c r="E2695" i="55"/>
  <c r="E2696" i="55"/>
  <c r="E2697" i="55"/>
  <c r="E2698" i="55"/>
  <c r="E2699" i="55"/>
  <c r="E2700" i="55"/>
  <c r="E2701" i="55"/>
  <c r="E2702" i="55"/>
  <c r="E2703" i="55"/>
  <c r="E2704" i="55"/>
  <c r="E2705" i="55"/>
  <c r="E2706" i="55"/>
  <c r="E2707" i="55"/>
  <c r="E2708" i="55"/>
  <c r="E2709" i="55"/>
  <c r="E2710" i="55"/>
  <c r="E2711" i="55"/>
  <c r="E2712" i="55"/>
  <c r="E2713" i="55"/>
  <c r="E2714" i="55"/>
  <c r="E2715" i="55"/>
  <c r="E2716" i="55"/>
  <c r="E2717" i="55"/>
  <c r="E2718" i="55"/>
  <c r="E2719" i="55"/>
  <c r="E2720" i="55"/>
  <c r="E2721" i="55"/>
  <c r="E2722" i="55"/>
  <c r="E2723" i="55"/>
  <c r="E2724" i="55"/>
  <c r="E2725" i="55"/>
  <c r="E2726" i="55"/>
  <c r="E2727" i="55"/>
  <c r="E2728" i="55"/>
  <c r="E2729" i="55"/>
  <c r="E2730" i="55"/>
  <c r="E2731" i="55"/>
  <c r="E2732" i="55"/>
  <c r="E2733" i="55"/>
  <c r="E2734" i="55"/>
  <c r="E2735" i="55"/>
  <c r="E2736" i="55"/>
  <c r="E2737" i="55"/>
  <c r="E2738" i="55"/>
  <c r="E2739" i="55"/>
  <c r="E2740" i="55"/>
  <c r="E2741" i="55"/>
  <c r="E2742" i="55"/>
  <c r="E2743" i="55"/>
  <c r="E2744" i="55"/>
  <c r="E2745" i="55"/>
  <c r="E2746" i="55"/>
  <c r="E2747" i="55"/>
  <c r="E2748" i="55"/>
  <c r="E2749" i="55"/>
  <c r="E2750" i="55"/>
  <c r="E2751" i="55"/>
  <c r="E2752" i="55"/>
  <c r="E2753" i="55"/>
  <c r="E2754" i="55"/>
  <c r="E2755" i="55"/>
  <c r="E2756" i="55"/>
  <c r="E2757" i="55"/>
  <c r="E2758" i="55"/>
  <c r="E2759" i="55"/>
  <c r="E2760" i="55"/>
  <c r="E2761" i="55"/>
  <c r="E2762" i="55"/>
  <c r="E2763" i="55"/>
  <c r="E2764" i="55"/>
  <c r="E2765" i="55"/>
  <c r="E2766" i="55"/>
  <c r="E2767" i="55"/>
  <c r="E2768" i="55"/>
  <c r="E2769" i="55"/>
  <c r="E2770" i="55"/>
  <c r="E2771" i="55"/>
  <c r="E2772" i="55"/>
  <c r="E2773" i="55"/>
  <c r="E2774" i="55"/>
  <c r="E2775" i="55"/>
  <c r="E2776" i="55"/>
  <c r="E2777" i="55"/>
  <c r="E2778" i="55"/>
  <c r="E2779" i="55"/>
  <c r="E2780" i="55"/>
  <c r="E2781" i="55"/>
  <c r="E2782" i="55"/>
  <c r="E2783" i="55"/>
  <c r="E2784" i="55"/>
  <c r="E2785" i="55"/>
  <c r="E2786" i="55"/>
  <c r="E2787" i="55"/>
  <c r="E2788" i="55"/>
  <c r="E2789" i="55"/>
  <c r="E2790" i="55"/>
  <c r="E2791" i="55"/>
  <c r="E2792" i="55"/>
  <c r="E2793" i="55"/>
  <c r="E2794" i="55"/>
  <c r="E2795" i="55"/>
  <c r="E2796" i="55"/>
  <c r="E2797" i="55"/>
  <c r="E2798" i="55"/>
  <c r="E2799" i="55"/>
  <c r="E2800" i="55"/>
  <c r="E2801" i="55"/>
  <c r="E2802" i="55"/>
  <c r="E2803" i="55"/>
  <c r="E2804" i="55"/>
  <c r="E2805" i="55"/>
  <c r="E2806" i="55"/>
  <c r="E2807" i="55"/>
  <c r="E2808" i="55"/>
  <c r="E2809" i="55"/>
  <c r="E2810" i="55"/>
  <c r="E2811" i="55"/>
  <c r="E2812" i="55"/>
  <c r="E2813" i="55"/>
  <c r="E2814" i="55"/>
  <c r="E2815" i="55"/>
  <c r="E2816" i="55"/>
  <c r="E2817" i="55"/>
  <c r="E2818" i="55"/>
  <c r="E2819" i="55"/>
  <c r="E2820" i="55"/>
  <c r="E2821" i="55"/>
  <c r="E2822" i="55"/>
  <c r="E2823" i="55"/>
  <c r="E2824" i="55"/>
  <c r="E2825" i="55"/>
  <c r="E2826" i="55"/>
  <c r="E2827" i="55"/>
  <c r="E2828" i="55"/>
  <c r="E2829" i="55"/>
  <c r="E2830" i="55"/>
  <c r="E2831" i="55"/>
  <c r="E2832" i="55"/>
  <c r="E2833" i="55"/>
  <c r="E2834" i="55"/>
  <c r="E2835" i="55"/>
  <c r="E2836" i="55"/>
  <c r="E2837" i="55"/>
  <c r="E2838" i="55"/>
  <c r="E2839" i="55"/>
  <c r="E2840" i="55"/>
  <c r="E2841" i="55"/>
  <c r="E2842" i="55"/>
  <c r="E2843" i="55"/>
  <c r="E2844" i="55"/>
  <c r="E2845" i="55"/>
  <c r="E2846" i="55"/>
  <c r="E2847" i="55"/>
  <c r="E2848" i="55"/>
  <c r="E2849" i="55"/>
  <c r="E2850" i="55"/>
  <c r="E2851" i="55"/>
  <c r="E2852" i="55"/>
  <c r="E2853" i="55"/>
  <c r="E2854" i="55"/>
  <c r="E2855" i="55"/>
  <c r="E2856" i="55"/>
  <c r="E2857" i="55"/>
  <c r="E2858" i="55"/>
  <c r="E2859" i="55"/>
  <c r="E2860" i="55"/>
  <c r="E2861" i="55"/>
  <c r="E2862" i="55"/>
  <c r="E2863" i="55"/>
  <c r="E2864" i="55"/>
  <c r="E2865" i="55"/>
  <c r="E2866" i="55"/>
  <c r="E2867" i="55"/>
  <c r="E2868" i="55"/>
  <c r="E2869" i="55"/>
  <c r="E2870" i="55"/>
  <c r="E2871" i="55"/>
  <c r="E2872" i="55"/>
  <c r="E2873" i="55"/>
  <c r="E2874" i="55"/>
  <c r="E2875" i="55"/>
  <c r="E2876" i="55"/>
  <c r="E2877" i="55"/>
  <c r="E2878" i="55"/>
  <c r="E2879" i="55"/>
  <c r="E2880" i="55"/>
  <c r="E2881" i="55"/>
  <c r="E2882" i="55"/>
  <c r="E2883" i="55"/>
  <c r="E2884" i="55"/>
  <c r="E2885" i="55"/>
  <c r="E2886" i="55"/>
  <c r="E2887" i="55"/>
  <c r="E2888" i="55"/>
  <c r="E2889" i="55"/>
  <c r="E2890" i="55"/>
  <c r="E2891" i="55"/>
  <c r="E2892" i="55"/>
  <c r="E2893" i="55"/>
  <c r="E2894" i="55"/>
  <c r="E2895" i="55"/>
  <c r="E2896" i="55"/>
  <c r="E2897" i="55"/>
  <c r="E2898" i="55"/>
  <c r="E2899" i="55"/>
  <c r="E2900" i="55"/>
  <c r="E2901" i="55"/>
  <c r="E2902" i="55"/>
  <c r="E2903" i="55"/>
  <c r="E2904" i="55"/>
  <c r="E2905" i="55"/>
  <c r="E2906" i="55"/>
  <c r="E2907" i="55"/>
  <c r="E2908" i="55"/>
  <c r="E2909" i="55"/>
  <c r="E2910" i="55"/>
  <c r="E2911" i="55"/>
  <c r="E2912" i="55"/>
  <c r="E2913" i="55"/>
  <c r="E2914" i="55"/>
  <c r="E2915" i="55"/>
  <c r="E2916" i="55"/>
  <c r="E2917" i="55"/>
  <c r="E2918" i="55"/>
  <c r="E2919" i="55"/>
  <c r="E2920" i="55"/>
  <c r="E2921" i="55"/>
  <c r="E2922" i="55"/>
  <c r="E2923" i="55"/>
  <c r="E2924" i="55"/>
  <c r="E2925" i="55"/>
  <c r="E2926" i="55"/>
  <c r="E2927" i="55"/>
  <c r="E2928" i="55"/>
  <c r="E2929" i="55"/>
  <c r="E2930" i="55"/>
  <c r="E2931" i="55"/>
  <c r="E2932" i="55"/>
  <c r="E2933" i="55"/>
  <c r="E2934" i="55"/>
  <c r="E2935" i="55"/>
  <c r="E2936" i="55"/>
  <c r="E2937" i="55"/>
  <c r="E2938" i="55"/>
  <c r="E2939" i="55"/>
  <c r="E2940" i="55"/>
  <c r="E2941" i="55"/>
  <c r="E2942" i="55"/>
  <c r="E2943" i="55"/>
  <c r="E2944" i="55"/>
  <c r="E2945" i="55"/>
  <c r="E2946" i="55"/>
  <c r="E2947" i="55"/>
  <c r="E2948" i="55"/>
  <c r="E2949" i="55"/>
  <c r="E2950" i="55"/>
  <c r="E2951" i="55"/>
  <c r="E2952" i="55"/>
  <c r="E2953" i="55"/>
  <c r="E2954" i="55"/>
  <c r="E2955" i="55"/>
  <c r="E2956" i="55"/>
  <c r="E2957" i="55"/>
  <c r="E2958" i="55"/>
  <c r="E2959" i="55"/>
  <c r="E2960" i="55"/>
  <c r="E2961" i="55"/>
  <c r="E2962" i="55"/>
  <c r="E2963" i="55"/>
  <c r="E2964" i="55"/>
  <c r="E2965" i="55"/>
  <c r="E2966" i="55"/>
  <c r="E2967" i="55"/>
  <c r="E2968" i="55"/>
  <c r="E2969" i="55"/>
  <c r="E2970" i="55"/>
  <c r="E2971" i="55"/>
  <c r="E2972" i="55"/>
  <c r="E2973" i="55"/>
  <c r="E2974" i="55"/>
  <c r="E2975" i="55"/>
  <c r="E2976" i="55"/>
  <c r="E2977" i="55"/>
  <c r="E2978" i="55"/>
  <c r="E2979" i="55"/>
  <c r="E2980" i="55"/>
  <c r="E2981" i="55"/>
  <c r="E2982" i="55"/>
  <c r="E2983" i="55"/>
  <c r="E2984" i="55"/>
  <c r="E2985" i="55"/>
  <c r="E2986" i="55"/>
  <c r="E2987" i="55"/>
  <c r="E2988" i="55"/>
  <c r="E2989" i="55"/>
  <c r="E2990" i="55"/>
  <c r="E2991" i="55"/>
  <c r="E2992" i="55"/>
  <c r="E2993" i="55"/>
  <c r="E2994" i="55"/>
  <c r="E2995" i="55"/>
  <c r="E2996" i="55"/>
  <c r="E2997" i="55"/>
  <c r="E2998" i="55"/>
  <c r="E2999" i="55"/>
  <c r="E3000" i="55"/>
  <c r="E3001" i="55"/>
  <c r="E3002" i="55"/>
  <c r="E3003" i="55"/>
  <c r="E3004" i="55"/>
  <c r="E3005" i="55"/>
  <c r="E3006" i="55"/>
  <c r="E3007" i="55"/>
  <c r="E3008" i="55"/>
  <c r="E3009" i="55"/>
  <c r="E3010" i="55"/>
  <c r="E3011" i="55"/>
  <c r="E3012" i="55"/>
  <c r="E3013" i="55"/>
  <c r="E3014" i="55"/>
  <c r="E3015" i="55"/>
  <c r="E3016" i="55"/>
  <c r="E3017" i="55"/>
  <c r="E3018" i="55"/>
  <c r="E3019" i="55"/>
  <c r="E3020" i="55"/>
  <c r="E3021" i="55"/>
  <c r="E3022" i="55"/>
  <c r="E3023" i="55"/>
  <c r="E3024" i="55"/>
  <c r="E3025" i="55"/>
  <c r="E3026" i="55"/>
  <c r="E3027" i="55"/>
  <c r="E3028" i="55"/>
  <c r="E3029" i="55"/>
  <c r="E3030" i="55"/>
  <c r="E3031" i="55"/>
  <c r="E3032" i="55"/>
  <c r="E3033" i="55"/>
  <c r="E3034" i="55"/>
  <c r="E3035" i="55"/>
  <c r="E3036" i="55"/>
  <c r="E3037" i="55"/>
  <c r="E3038" i="55"/>
  <c r="E3039" i="55"/>
  <c r="E3040" i="55"/>
  <c r="E3041" i="55"/>
  <c r="E3042" i="55"/>
  <c r="E3043" i="55"/>
  <c r="E3044" i="55"/>
  <c r="E3045" i="55"/>
  <c r="E3046" i="55"/>
  <c r="E3047" i="55"/>
  <c r="E3048" i="55"/>
  <c r="E3049" i="55"/>
  <c r="E3050" i="55"/>
  <c r="E3051" i="55"/>
  <c r="E3052" i="55"/>
  <c r="E3053" i="55"/>
  <c r="E3054" i="55"/>
  <c r="E3055" i="55"/>
  <c r="E3056" i="55"/>
  <c r="E3057" i="55"/>
  <c r="E3058" i="55"/>
  <c r="E3059" i="55"/>
  <c r="E3060" i="55"/>
  <c r="E3061" i="55"/>
  <c r="E3062" i="55"/>
  <c r="E3063" i="55"/>
  <c r="E3064" i="55"/>
  <c r="E3065" i="55"/>
  <c r="E3066" i="55"/>
  <c r="E3067" i="55"/>
  <c r="E3068" i="55"/>
  <c r="E3069" i="55"/>
  <c r="E3070" i="55"/>
  <c r="E3071" i="55"/>
  <c r="E3072" i="55"/>
  <c r="E3073" i="55"/>
  <c r="E3074" i="55"/>
  <c r="E3075" i="55"/>
  <c r="E3076" i="55"/>
  <c r="E3077" i="55"/>
  <c r="E3078" i="55"/>
  <c r="E3079" i="55"/>
  <c r="E3080" i="55"/>
  <c r="E3081" i="55"/>
  <c r="E3082" i="55"/>
  <c r="E3083" i="55"/>
  <c r="E3084" i="55"/>
  <c r="E3085" i="55"/>
  <c r="E3086" i="55"/>
  <c r="E3087" i="55"/>
  <c r="E3088" i="55"/>
  <c r="E3089" i="55"/>
  <c r="E3090" i="55"/>
  <c r="E3091" i="55"/>
  <c r="E3092" i="55"/>
  <c r="E3093" i="55"/>
  <c r="E3094" i="55"/>
  <c r="E3095" i="55"/>
  <c r="E3096" i="55"/>
  <c r="E3097" i="55"/>
  <c r="E3098" i="55"/>
  <c r="E3099" i="55"/>
  <c r="E3100" i="55"/>
  <c r="E3101" i="55"/>
  <c r="E3102" i="55"/>
  <c r="E3103" i="55"/>
  <c r="E3104" i="55"/>
  <c r="E3105" i="55"/>
  <c r="E3106" i="55"/>
  <c r="E3107" i="55"/>
  <c r="E3108" i="55"/>
  <c r="E3109" i="55"/>
  <c r="E3110" i="55"/>
  <c r="E3111" i="55"/>
  <c r="E3112" i="55"/>
  <c r="E3113" i="55"/>
  <c r="E3114" i="55"/>
  <c r="E3115" i="55"/>
  <c r="E3116" i="55"/>
  <c r="E3117" i="55"/>
  <c r="E3118" i="55"/>
  <c r="E3119" i="55"/>
  <c r="E3120" i="55"/>
  <c r="E3121" i="55"/>
  <c r="E3122" i="55"/>
  <c r="E3123" i="55"/>
  <c r="E3124" i="55"/>
  <c r="E3125" i="55"/>
  <c r="E3126" i="55"/>
  <c r="E3127" i="55"/>
  <c r="E3128" i="55"/>
  <c r="E3129" i="55"/>
  <c r="E3130" i="55"/>
  <c r="E3131" i="55"/>
  <c r="E3132" i="55"/>
  <c r="E3133" i="55"/>
  <c r="E3134" i="55"/>
  <c r="E3135" i="55"/>
  <c r="E3136" i="55"/>
  <c r="E3137" i="55"/>
  <c r="E3138" i="55"/>
  <c r="E3139" i="55"/>
  <c r="E3140" i="55"/>
  <c r="E3141" i="55"/>
  <c r="E3142" i="55"/>
  <c r="E3143" i="55"/>
  <c r="E3144" i="55"/>
  <c r="E3145" i="55"/>
  <c r="E3146" i="55"/>
  <c r="E3147" i="55"/>
  <c r="E3148" i="55"/>
  <c r="E3149" i="55"/>
  <c r="E3150" i="55"/>
  <c r="E3151" i="55"/>
  <c r="E3152" i="55"/>
  <c r="E3153" i="55"/>
  <c r="E3154" i="55"/>
  <c r="E3155" i="55"/>
  <c r="E3156" i="55"/>
  <c r="E3157" i="55"/>
  <c r="E3158" i="55"/>
  <c r="E3159" i="55"/>
  <c r="E3160" i="55"/>
  <c r="E3161" i="55"/>
  <c r="E3162" i="55"/>
  <c r="E3163" i="55"/>
  <c r="E3164" i="55"/>
  <c r="E3165" i="55"/>
  <c r="E3166" i="55"/>
  <c r="E3167" i="55"/>
  <c r="E3168" i="55"/>
  <c r="E3169" i="55"/>
  <c r="E3170" i="55"/>
  <c r="E3171" i="55"/>
  <c r="E3172" i="55"/>
  <c r="E3173" i="55"/>
  <c r="E3174" i="55"/>
  <c r="E3175" i="55"/>
  <c r="E3176" i="55"/>
  <c r="E3177" i="55"/>
  <c r="E3178" i="55"/>
  <c r="E3179" i="55"/>
  <c r="E3180" i="55"/>
  <c r="E3181" i="55"/>
  <c r="E3182" i="55"/>
  <c r="E3183" i="55"/>
  <c r="E3184" i="55"/>
  <c r="E3185" i="55"/>
  <c r="E3186" i="55"/>
  <c r="E3187" i="55"/>
  <c r="E3188" i="55"/>
  <c r="E3189" i="55"/>
  <c r="E3190" i="55"/>
  <c r="E3191" i="55"/>
  <c r="E3192" i="55"/>
  <c r="E3193" i="55"/>
  <c r="E3194" i="55"/>
  <c r="E3195" i="55"/>
  <c r="E3196" i="55"/>
  <c r="E3197" i="55"/>
  <c r="E3198" i="55"/>
  <c r="E3199" i="55"/>
  <c r="E3200" i="55"/>
  <c r="E3201" i="55"/>
  <c r="E3202" i="55"/>
  <c r="E3203" i="55"/>
  <c r="E3204" i="55"/>
  <c r="E3205" i="55"/>
  <c r="E3206" i="55"/>
  <c r="E3207" i="55"/>
  <c r="E3208" i="55"/>
  <c r="E3209" i="55"/>
  <c r="E3210" i="55"/>
  <c r="E3211" i="55"/>
  <c r="E3212" i="55"/>
  <c r="E3213" i="55"/>
  <c r="E3214" i="55"/>
  <c r="E3215" i="55"/>
  <c r="E3216" i="55"/>
  <c r="E3217" i="55"/>
  <c r="E3218" i="55"/>
  <c r="E3219" i="55"/>
  <c r="E3220" i="55"/>
  <c r="E3221" i="55"/>
  <c r="E3222" i="55"/>
  <c r="E3223" i="55"/>
  <c r="E3224" i="55"/>
  <c r="E3225" i="55"/>
  <c r="E3226" i="55"/>
  <c r="E3227" i="55"/>
  <c r="E3228" i="55"/>
  <c r="E3229" i="55"/>
  <c r="E3230" i="55"/>
  <c r="E3231" i="55"/>
  <c r="E3232" i="55"/>
  <c r="E3233" i="55"/>
  <c r="E3234" i="55"/>
  <c r="E3235" i="55"/>
  <c r="E3236" i="55"/>
  <c r="E3237" i="55"/>
  <c r="E3238" i="55"/>
  <c r="E3239" i="55"/>
  <c r="E3240" i="55"/>
  <c r="E3241" i="55"/>
  <c r="E3242" i="55"/>
  <c r="E3243" i="55"/>
  <c r="E3244" i="55"/>
  <c r="E3245" i="55"/>
  <c r="E3246" i="55"/>
  <c r="E3247" i="55"/>
  <c r="E3248" i="55"/>
  <c r="E3249" i="55"/>
  <c r="E3250" i="55"/>
  <c r="E3251" i="55"/>
  <c r="E3252" i="55"/>
  <c r="E3253" i="55"/>
  <c r="E3254" i="55"/>
  <c r="E3255" i="55"/>
  <c r="E3256" i="55"/>
  <c r="E3257" i="55"/>
  <c r="E3258" i="55"/>
  <c r="E3259" i="55"/>
  <c r="E3260" i="55"/>
  <c r="E3261" i="55"/>
  <c r="E3262" i="55"/>
  <c r="E3263" i="55"/>
  <c r="E3264" i="55"/>
  <c r="E3265" i="55"/>
  <c r="E3266" i="55"/>
  <c r="E3267" i="55"/>
  <c r="E3268" i="55"/>
  <c r="E3269" i="55"/>
  <c r="E3270" i="55"/>
  <c r="E3271" i="55"/>
  <c r="E3272" i="55"/>
  <c r="E3273" i="55"/>
  <c r="E3274" i="55"/>
  <c r="E3275" i="55"/>
  <c r="E3276" i="55"/>
  <c r="E3277" i="55"/>
  <c r="E3278" i="55"/>
  <c r="E3279" i="55"/>
  <c r="E3280" i="55"/>
  <c r="E3281" i="55"/>
  <c r="E3282" i="55"/>
  <c r="E3283" i="55"/>
  <c r="E3284" i="55"/>
  <c r="E3285" i="55"/>
  <c r="E3286" i="55"/>
  <c r="E3287" i="55"/>
  <c r="E3288" i="55"/>
  <c r="E3289" i="55"/>
  <c r="E3290" i="55"/>
  <c r="E3291" i="55"/>
  <c r="E3292" i="55"/>
  <c r="E3293" i="55"/>
  <c r="E3294" i="55"/>
  <c r="E3295" i="55"/>
  <c r="E3296" i="55"/>
  <c r="E3297" i="55"/>
  <c r="E3298" i="55"/>
  <c r="E3299" i="55"/>
  <c r="E3300" i="55"/>
  <c r="E3301" i="55"/>
  <c r="E3302" i="55"/>
  <c r="E3303" i="55"/>
  <c r="E3304" i="55"/>
  <c r="E3305" i="55"/>
  <c r="E3306" i="55"/>
  <c r="E3307" i="55"/>
  <c r="E3308" i="55"/>
  <c r="E3309" i="55"/>
  <c r="E3310" i="55"/>
  <c r="E3311" i="55"/>
  <c r="E3312" i="55"/>
  <c r="E3313" i="55"/>
  <c r="E3314" i="55"/>
  <c r="E3315" i="55"/>
  <c r="E3316" i="55"/>
  <c r="E3317" i="55"/>
  <c r="E3318" i="55"/>
  <c r="E3319" i="55"/>
  <c r="E3320" i="55"/>
  <c r="E3321" i="55"/>
  <c r="E3322" i="55"/>
  <c r="E3323" i="55"/>
  <c r="E3324" i="55"/>
  <c r="E3325" i="55"/>
  <c r="E3326" i="55"/>
  <c r="E3327" i="55"/>
  <c r="E3328" i="55"/>
  <c r="E3329" i="55"/>
  <c r="E3330" i="55"/>
  <c r="E3331" i="55"/>
  <c r="E3332" i="55"/>
  <c r="E3333" i="55"/>
  <c r="E3334" i="55"/>
  <c r="E3335" i="55"/>
  <c r="E3336" i="55"/>
  <c r="E3337" i="55"/>
  <c r="E3338" i="55"/>
  <c r="E3339" i="55"/>
  <c r="E3340" i="55"/>
  <c r="E3341" i="55"/>
  <c r="E3342" i="55"/>
  <c r="E3343" i="55"/>
  <c r="E3344" i="55"/>
  <c r="E3345" i="55"/>
  <c r="E3346" i="55"/>
  <c r="E3347" i="55"/>
  <c r="E3348" i="55"/>
  <c r="E3349" i="55"/>
  <c r="E3350" i="55"/>
  <c r="E3351" i="55"/>
  <c r="E3352" i="55"/>
  <c r="E3353" i="55"/>
  <c r="E3354" i="55"/>
  <c r="E3355" i="55"/>
  <c r="E3356" i="55"/>
  <c r="E3357" i="55"/>
  <c r="E3358" i="55"/>
  <c r="E3359" i="55"/>
  <c r="E3360" i="55"/>
  <c r="E3361" i="55"/>
  <c r="E3362" i="55"/>
  <c r="E3363" i="55"/>
  <c r="E3364" i="55"/>
  <c r="E3365" i="55"/>
  <c r="E3366" i="55"/>
  <c r="E3367" i="55"/>
  <c r="E3368" i="55"/>
  <c r="E3369" i="55"/>
  <c r="E3370" i="55"/>
  <c r="E3371" i="55"/>
  <c r="E3372" i="55"/>
  <c r="E3373" i="55"/>
  <c r="E3374" i="55"/>
  <c r="E3375" i="55"/>
  <c r="E3376" i="55"/>
  <c r="E3377" i="55"/>
  <c r="E3378" i="55"/>
  <c r="E3379" i="55"/>
  <c r="E3380" i="55"/>
  <c r="E3381" i="55"/>
  <c r="E3382" i="55"/>
  <c r="E3383" i="55"/>
  <c r="E3384" i="55"/>
  <c r="E3385" i="55"/>
  <c r="E3386" i="55"/>
  <c r="E3387" i="55"/>
  <c r="E3388" i="55"/>
  <c r="E3389" i="55"/>
  <c r="E3390" i="55"/>
  <c r="E3391" i="55"/>
  <c r="E3392" i="55"/>
  <c r="E3393" i="55"/>
  <c r="E3394" i="55"/>
  <c r="E3395" i="55"/>
  <c r="E3396" i="55"/>
  <c r="E3397" i="55"/>
  <c r="E3398" i="55"/>
  <c r="E3399" i="55"/>
  <c r="E3400" i="55"/>
  <c r="E3401" i="55"/>
  <c r="E3402" i="55"/>
  <c r="E3403" i="55"/>
  <c r="E3404" i="55"/>
  <c r="E3405" i="55"/>
  <c r="E3406" i="55"/>
  <c r="E3407" i="55"/>
  <c r="E3408" i="55"/>
  <c r="E3409" i="55"/>
  <c r="E3410" i="55"/>
  <c r="E3411" i="55"/>
  <c r="E3412" i="55"/>
  <c r="E3413" i="55"/>
  <c r="E3414" i="55"/>
  <c r="E3415" i="55"/>
  <c r="E3416" i="55"/>
  <c r="E3417" i="55"/>
  <c r="E3418" i="55"/>
  <c r="E3419" i="55"/>
  <c r="E3420" i="55"/>
  <c r="E3421" i="55"/>
  <c r="E3422" i="55"/>
  <c r="E3423" i="55"/>
  <c r="E3424" i="55"/>
  <c r="E3425" i="55"/>
  <c r="E3426" i="55"/>
  <c r="E3427" i="55"/>
  <c r="E3428" i="55"/>
  <c r="E3429" i="55"/>
  <c r="E3430" i="55"/>
  <c r="E3431" i="55"/>
  <c r="E3432" i="55"/>
  <c r="E3433" i="55"/>
  <c r="E3434" i="55"/>
  <c r="E3435" i="55"/>
  <c r="E3436" i="55"/>
  <c r="E3437" i="55"/>
  <c r="E3438" i="55"/>
  <c r="E3439" i="55"/>
  <c r="E3440" i="55"/>
  <c r="E3441" i="55"/>
  <c r="E3442" i="55"/>
  <c r="E3443" i="55"/>
  <c r="E3444" i="55"/>
  <c r="E3445" i="55"/>
  <c r="E3446" i="55"/>
  <c r="E3447" i="55"/>
  <c r="E3448" i="55"/>
  <c r="E3449" i="55"/>
  <c r="E3450" i="55"/>
  <c r="E3451" i="55"/>
  <c r="E3452" i="55"/>
  <c r="E3453" i="55"/>
  <c r="E3454" i="55"/>
  <c r="E3455" i="55"/>
  <c r="E3456" i="55"/>
  <c r="E3457" i="55"/>
  <c r="E3458" i="55"/>
  <c r="E3459" i="55"/>
  <c r="E3460" i="55"/>
  <c r="E3461" i="55"/>
  <c r="E3462" i="55"/>
  <c r="E3463" i="55"/>
  <c r="E3464" i="55"/>
  <c r="E3465" i="55"/>
  <c r="E3466" i="55"/>
  <c r="E3467" i="55"/>
  <c r="E3468" i="55"/>
  <c r="E3469" i="55"/>
  <c r="E3470" i="55"/>
  <c r="E3471" i="55"/>
  <c r="E3472" i="55"/>
  <c r="E3473" i="55"/>
  <c r="E3474" i="55"/>
  <c r="E3475" i="55"/>
  <c r="E3476" i="55"/>
  <c r="E3477" i="55"/>
  <c r="E3478" i="55"/>
  <c r="E3479" i="55"/>
  <c r="E3480" i="55"/>
  <c r="E3481" i="55"/>
  <c r="E3482" i="55"/>
  <c r="E3483" i="55"/>
  <c r="E3484" i="55"/>
  <c r="E3485" i="55"/>
  <c r="E3486" i="55"/>
  <c r="E3487" i="55"/>
  <c r="E3488" i="55"/>
  <c r="E3489" i="55"/>
  <c r="E3490" i="55"/>
  <c r="E3491" i="55"/>
  <c r="E3492" i="55"/>
  <c r="E3493" i="55"/>
  <c r="E3494" i="55"/>
  <c r="E3495" i="55"/>
  <c r="E3496" i="55"/>
  <c r="E3497" i="55"/>
  <c r="E3498" i="55"/>
  <c r="E3499" i="55"/>
  <c r="E3500" i="55"/>
  <c r="E3501" i="55"/>
  <c r="E3502" i="55"/>
  <c r="E3503" i="55"/>
  <c r="E3504" i="55"/>
  <c r="E3505" i="55"/>
  <c r="E3506" i="55"/>
  <c r="E3507" i="55"/>
  <c r="E3508" i="55"/>
  <c r="E3509" i="55"/>
  <c r="E3510" i="55"/>
  <c r="E3511" i="55"/>
  <c r="E3512" i="55"/>
  <c r="E3513" i="55"/>
  <c r="E3514" i="55"/>
  <c r="E3515" i="55"/>
  <c r="E3516" i="55"/>
  <c r="E3517" i="55"/>
  <c r="E3518" i="55"/>
  <c r="E3519" i="55"/>
  <c r="E3520" i="55"/>
  <c r="E3521" i="55"/>
  <c r="E3522" i="55"/>
  <c r="E3523" i="55"/>
  <c r="E3524" i="55"/>
  <c r="E3525" i="55"/>
  <c r="E3526" i="55"/>
  <c r="E3527" i="55"/>
  <c r="E3528" i="55"/>
  <c r="E3529" i="55"/>
  <c r="E3530" i="55"/>
  <c r="E3531" i="55"/>
  <c r="E3532" i="55"/>
  <c r="E3533" i="55"/>
  <c r="E3534" i="55"/>
  <c r="E3535" i="55"/>
  <c r="E3536" i="55"/>
  <c r="E3537" i="55"/>
  <c r="E3538" i="55"/>
  <c r="E3539" i="55"/>
  <c r="E3540" i="55"/>
  <c r="E3541" i="55"/>
  <c r="E3542" i="55"/>
  <c r="E3543" i="55"/>
  <c r="E3544" i="55"/>
  <c r="E3545" i="55"/>
  <c r="E3546" i="55"/>
  <c r="E3547" i="55"/>
  <c r="E3548" i="55"/>
  <c r="E3549" i="55"/>
  <c r="E3550" i="55"/>
  <c r="E3551" i="55"/>
  <c r="E3552" i="55"/>
  <c r="E3553" i="55"/>
  <c r="E3554" i="55"/>
  <c r="E3555" i="55"/>
  <c r="E3556" i="55"/>
  <c r="E3557" i="55"/>
  <c r="E3558" i="55"/>
  <c r="E3559" i="55"/>
  <c r="E3560" i="55"/>
  <c r="E3561" i="55"/>
  <c r="E3562" i="55"/>
  <c r="E3563" i="55"/>
  <c r="E3564" i="55"/>
  <c r="E3565" i="55"/>
  <c r="E3566" i="55"/>
  <c r="E3567" i="55"/>
  <c r="E3568" i="55"/>
  <c r="E3569" i="55"/>
  <c r="E3570" i="55"/>
  <c r="E3571" i="55"/>
  <c r="E3572" i="55"/>
  <c r="E3573" i="55"/>
  <c r="E3574" i="55"/>
  <c r="E3575" i="55"/>
  <c r="E3576" i="55"/>
  <c r="E3577" i="55"/>
  <c r="E3578" i="55"/>
  <c r="E3579" i="55"/>
  <c r="E3580" i="55"/>
  <c r="E3581" i="55"/>
  <c r="E3582" i="55"/>
  <c r="E3583" i="55"/>
  <c r="E3584" i="55"/>
  <c r="E3585" i="55"/>
  <c r="E3586" i="55"/>
  <c r="E3587" i="55"/>
  <c r="E3588" i="55"/>
  <c r="E3589" i="55"/>
  <c r="E3590" i="55"/>
  <c r="E3591" i="55"/>
  <c r="E3592" i="55"/>
  <c r="E3593" i="55"/>
  <c r="E3594" i="55"/>
  <c r="E3595" i="55"/>
  <c r="E3596" i="55"/>
  <c r="E3597" i="55"/>
  <c r="E3598" i="55"/>
  <c r="E3599" i="55"/>
  <c r="E3600" i="55"/>
  <c r="E3601" i="55"/>
  <c r="E3602" i="55"/>
  <c r="E3603" i="55"/>
  <c r="E3604" i="55"/>
  <c r="E3605" i="55"/>
  <c r="E3606" i="55"/>
  <c r="E3607" i="55"/>
  <c r="E3608" i="55"/>
  <c r="E3609" i="55"/>
  <c r="E3610" i="55"/>
  <c r="E3611" i="55"/>
  <c r="E3612" i="55"/>
  <c r="E3613" i="55"/>
  <c r="E3614" i="55"/>
  <c r="E3615" i="55"/>
  <c r="E3616" i="55"/>
  <c r="E3617" i="55"/>
  <c r="E3618" i="55"/>
  <c r="E3619" i="55"/>
  <c r="E3620" i="55"/>
  <c r="E3621" i="55"/>
  <c r="E3622" i="55"/>
  <c r="E3623" i="55"/>
  <c r="E3624" i="55"/>
  <c r="E3625" i="55"/>
  <c r="E3626" i="55"/>
  <c r="E3627" i="55"/>
  <c r="E3628" i="55"/>
  <c r="E3629" i="55"/>
  <c r="E3630" i="55"/>
  <c r="E3631" i="55"/>
  <c r="E3632" i="55"/>
  <c r="E3633" i="55"/>
  <c r="E3634" i="55"/>
  <c r="E3635" i="55"/>
  <c r="E3636" i="55"/>
  <c r="E3637" i="55"/>
  <c r="E3638" i="55"/>
  <c r="E3639" i="55"/>
  <c r="E3640" i="55"/>
  <c r="E3641" i="55"/>
  <c r="E3642" i="55"/>
  <c r="E3643" i="55"/>
  <c r="E3644" i="55"/>
  <c r="E3645" i="55"/>
  <c r="E3646" i="55"/>
  <c r="E3647" i="55"/>
  <c r="E3648" i="55"/>
  <c r="E3649" i="55"/>
  <c r="E3650" i="55"/>
  <c r="E3651" i="55"/>
  <c r="E3652" i="55"/>
  <c r="E3653" i="55"/>
  <c r="E3654" i="55"/>
  <c r="E3655" i="55"/>
  <c r="E3656" i="55"/>
  <c r="E3657" i="55"/>
  <c r="E3658" i="55"/>
  <c r="E3659" i="55"/>
  <c r="E3660" i="55"/>
  <c r="E3661" i="55"/>
  <c r="E3662" i="55"/>
  <c r="E3663" i="55"/>
  <c r="E3664" i="55"/>
  <c r="E3665" i="55"/>
  <c r="E3666" i="55"/>
  <c r="E3667" i="55"/>
  <c r="E15" i="55"/>
  <c r="F3" i="55"/>
  <c r="E16" i="48"/>
  <c r="E17" i="48"/>
  <c r="E18" i="48"/>
  <c r="E19" i="48"/>
  <c r="E20" i="48"/>
  <c r="E21" i="48"/>
  <c r="E22" i="48"/>
  <c r="E23" i="48"/>
  <c r="E24" i="48"/>
  <c r="E25" i="48"/>
  <c r="E26" i="48"/>
  <c r="E27" i="48"/>
  <c r="E28" i="48"/>
  <c r="E29" i="48"/>
  <c r="E30" i="48"/>
  <c r="E31" i="48"/>
  <c r="E32" i="48"/>
  <c r="E33" i="48"/>
  <c r="E34" i="48"/>
  <c r="E35" i="48"/>
  <c r="E36" i="48"/>
  <c r="E37" i="48"/>
  <c r="E38" i="48"/>
  <c r="E39" i="48"/>
  <c r="E40" i="48"/>
  <c r="E41" i="48"/>
  <c r="E42" i="48"/>
  <c r="E43" i="48"/>
  <c r="E44" i="48"/>
  <c r="E45" i="48"/>
  <c r="E46" i="48"/>
  <c r="E47" i="48"/>
  <c r="E48" i="48"/>
  <c r="E49" i="48"/>
  <c r="E50" i="48"/>
  <c r="E51" i="48"/>
  <c r="E52" i="48"/>
  <c r="E53" i="48"/>
  <c r="E54" i="48"/>
  <c r="E55" i="48"/>
  <c r="E56" i="48"/>
  <c r="E57" i="48"/>
  <c r="E58" i="48"/>
  <c r="E59" i="48"/>
  <c r="E60" i="48"/>
  <c r="E61" i="48"/>
  <c r="E62" i="48"/>
  <c r="E63" i="48"/>
  <c r="E64" i="48"/>
  <c r="E65" i="48"/>
  <c r="E66" i="48"/>
  <c r="E67" i="48"/>
  <c r="E68" i="48"/>
  <c r="E69" i="48"/>
  <c r="E70" i="48"/>
  <c r="E71" i="48"/>
  <c r="E72" i="48"/>
  <c r="E73" i="48"/>
  <c r="E74" i="48"/>
  <c r="E75" i="48"/>
  <c r="E76" i="48"/>
  <c r="E77" i="48"/>
  <c r="E78" i="48"/>
  <c r="E79" i="48"/>
  <c r="E80" i="48"/>
  <c r="E81" i="48"/>
  <c r="E82" i="48"/>
  <c r="E83" i="48"/>
  <c r="E84" i="48"/>
  <c r="E85" i="48"/>
  <c r="E86" i="48"/>
  <c r="E87" i="48"/>
  <c r="E88" i="48"/>
  <c r="E89" i="48"/>
  <c r="E90" i="48"/>
  <c r="E91" i="48"/>
  <c r="E92" i="48"/>
  <c r="E93" i="48"/>
  <c r="E94" i="48"/>
  <c r="E95" i="48"/>
  <c r="E96" i="48"/>
  <c r="E97" i="48"/>
  <c r="E98" i="48"/>
  <c r="E99" i="48"/>
  <c r="E100" i="48"/>
  <c r="E101" i="48"/>
  <c r="E102" i="48"/>
  <c r="E103" i="48"/>
  <c r="E104" i="48"/>
  <c r="E105" i="48"/>
  <c r="E106" i="48"/>
  <c r="E107" i="48"/>
  <c r="E108" i="48"/>
  <c r="E109" i="48"/>
  <c r="E110" i="48"/>
  <c r="E111" i="48"/>
  <c r="E112" i="48"/>
  <c r="E113" i="48"/>
  <c r="E114" i="48"/>
  <c r="E115" i="48"/>
  <c r="E116" i="48"/>
  <c r="E117" i="48"/>
  <c r="E118" i="48"/>
  <c r="E119" i="48"/>
  <c r="E120" i="48"/>
  <c r="E121" i="48"/>
  <c r="E122" i="48"/>
  <c r="E123" i="48"/>
  <c r="E124" i="48"/>
  <c r="E125" i="48"/>
  <c r="E126" i="48"/>
  <c r="E127" i="48"/>
  <c r="E128" i="48"/>
  <c r="E129" i="48"/>
  <c r="E130" i="48"/>
  <c r="E131" i="48"/>
  <c r="E132" i="48"/>
  <c r="E133" i="48"/>
  <c r="E134" i="48"/>
  <c r="E135" i="48"/>
  <c r="E136" i="48"/>
  <c r="E137" i="48"/>
  <c r="E138" i="48"/>
  <c r="E139" i="48"/>
  <c r="E140" i="48"/>
  <c r="E141" i="48"/>
  <c r="E142" i="48"/>
  <c r="E143" i="48"/>
  <c r="E144" i="48"/>
  <c r="E145" i="48"/>
  <c r="E146" i="48"/>
  <c r="E147" i="48"/>
  <c r="E148" i="48"/>
  <c r="E149" i="48"/>
  <c r="E150" i="48"/>
  <c r="E151" i="48"/>
  <c r="E152" i="48"/>
  <c r="E153" i="48"/>
  <c r="E154" i="48"/>
  <c r="E155" i="48"/>
  <c r="E156" i="48"/>
  <c r="E157" i="48"/>
  <c r="E158" i="48"/>
  <c r="E159" i="48"/>
  <c r="E160" i="48"/>
  <c r="E161" i="48"/>
  <c r="E162" i="48"/>
  <c r="E163" i="48"/>
  <c r="E164" i="48"/>
  <c r="E165" i="48"/>
  <c r="E166" i="48"/>
  <c r="E167" i="48"/>
  <c r="E168" i="48"/>
  <c r="E169" i="48"/>
  <c r="E170" i="48"/>
  <c r="E171" i="48"/>
  <c r="E172" i="48"/>
  <c r="E173" i="48"/>
  <c r="E174" i="48"/>
  <c r="E175" i="48"/>
  <c r="E176" i="48"/>
  <c r="E177" i="48"/>
  <c r="E178" i="48"/>
  <c r="E179" i="48"/>
  <c r="E180" i="48"/>
  <c r="E181" i="48"/>
  <c r="E182" i="48"/>
  <c r="E183" i="48"/>
  <c r="E184" i="48"/>
  <c r="E185" i="48"/>
  <c r="E186" i="48"/>
  <c r="E187" i="48"/>
  <c r="E188" i="48"/>
  <c r="E189" i="48"/>
  <c r="E190" i="48"/>
  <c r="E191" i="48"/>
  <c r="E192" i="48"/>
  <c r="E193" i="48"/>
  <c r="E194" i="48"/>
  <c r="E195" i="48"/>
  <c r="E196" i="48"/>
  <c r="E197" i="48"/>
  <c r="E198" i="48"/>
  <c r="E199" i="48"/>
  <c r="E200" i="48"/>
  <c r="E201" i="48"/>
  <c r="E202" i="48"/>
  <c r="E203" i="48"/>
  <c r="E204" i="48"/>
  <c r="E205" i="48"/>
  <c r="E206" i="48"/>
  <c r="E207" i="48"/>
  <c r="E208" i="48"/>
  <c r="E209" i="48"/>
  <c r="E210" i="48"/>
  <c r="E211" i="48"/>
  <c r="E212" i="48"/>
  <c r="E213" i="48"/>
  <c r="E214" i="48"/>
  <c r="E215" i="48"/>
  <c r="E216" i="48"/>
  <c r="E217" i="48"/>
  <c r="E218" i="48"/>
  <c r="E219" i="48"/>
  <c r="E220" i="48"/>
  <c r="E221" i="48"/>
  <c r="E222" i="48"/>
  <c r="E223" i="48"/>
  <c r="E224" i="48"/>
  <c r="E225" i="48"/>
  <c r="E226" i="48"/>
  <c r="E227" i="48"/>
  <c r="E228" i="48"/>
  <c r="E229" i="48"/>
  <c r="E230" i="48"/>
  <c r="E231" i="48"/>
  <c r="E232" i="48"/>
  <c r="E233" i="48"/>
  <c r="E234" i="48"/>
  <c r="E235" i="48"/>
  <c r="E236" i="48"/>
  <c r="E237" i="48"/>
  <c r="E238" i="48"/>
  <c r="E239" i="48"/>
  <c r="E240" i="48"/>
  <c r="E241" i="48"/>
  <c r="E242" i="48"/>
  <c r="E243" i="48"/>
  <c r="E244" i="48"/>
  <c r="E245" i="48"/>
  <c r="E246" i="48"/>
  <c r="E247" i="48"/>
  <c r="E248" i="48"/>
  <c r="E249" i="48"/>
  <c r="E250" i="48"/>
  <c r="E251" i="48"/>
  <c r="E252" i="48"/>
  <c r="E253" i="48"/>
  <c r="E254" i="48"/>
  <c r="E255" i="48"/>
  <c r="E256" i="48"/>
  <c r="E257" i="48"/>
  <c r="E258" i="48"/>
  <c r="E259" i="48"/>
  <c r="E260" i="48"/>
  <c r="E261" i="48"/>
  <c r="E262" i="48"/>
  <c r="E263" i="48"/>
  <c r="E264" i="48"/>
  <c r="E265" i="48"/>
  <c r="E266" i="48"/>
  <c r="E267" i="48"/>
  <c r="E268" i="48"/>
  <c r="E269" i="48"/>
  <c r="E270" i="48"/>
  <c r="E271" i="48"/>
  <c r="E272" i="48"/>
  <c r="E273" i="48"/>
  <c r="E274" i="48"/>
  <c r="E275" i="48"/>
  <c r="E276" i="48"/>
  <c r="E277" i="48"/>
  <c r="E278" i="48"/>
  <c r="E279" i="48"/>
  <c r="E280" i="48"/>
  <c r="E281" i="48"/>
  <c r="E282" i="48"/>
  <c r="E283" i="48"/>
  <c r="E284" i="48"/>
  <c r="E285" i="48"/>
  <c r="E286" i="48"/>
  <c r="E287" i="48"/>
  <c r="E288" i="48"/>
  <c r="E289" i="48"/>
  <c r="E290" i="48"/>
  <c r="E291" i="48"/>
  <c r="E292" i="48"/>
  <c r="E293" i="48"/>
  <c r="E294" i="48"/>
  <c r="E295" i="48"/>
  <c r="E296" i="48"/>
  <c r="E297" i="48"/>
  <c r="E298" i="48"/>
  <c r="E299" i="48"/>
  <c r="E300" i="48"/>
  <c r="E301" i="48"/>
  <c r="E302" i="48"/>
  <c r="E303" i="48"/>
  <c r="E304" i="48"/>
  <c r="E305" i="48"/>
  <c r="E306" i="48"/>
  <c r="E307" i="48"/>
  <c r="E308" i="48"/>
  <c r="E309" i="48"/>
  <c r="E310" i="48"/>
  <c r="E311" i="48"/>
  <c r="E312" i="48"/>
  <c r="E313" i="48"/>
  <c r="E314" i="48"/>
  <c r="E315" i="48"/>
  <c r="E316" i="48"/>
  <c r="E317" i="48"/>
  <c r="E318" i="48"/>
  <c r="E319" i="48"/>
  <c r="E320" i="48"/>
  <c r="E321" i="48"/>
  <c r="E322" i="48"/>
  <c r="E323" i="48"/>
  <c r="E324" i="48"/>
  <c r="E325" i="48"/>
  <c r="E326" i="48"/>
  <c r="E327" i="48"/>
  <c r="E328" i="48"/>
  <c r="E329" i="48"/>
  <c r="E330" i="48"/>
  <c r="E331" i="48"/>
  <c r="E332" i="48"/>
  <c r="E333" i="48"/>
  <c r="E334" i="48"/>
  <c r="E335" i="48"/>
  <c r="E336" i="48"/>
  <c r="E337" i="48"/>
  <c r="E338" i="48"/>
  <c r="E339" i="48"/>
  <c r="E340" i="48"/>
  <c r="E341" i="48"/>
  <c r="E342" i="48"/>
  <c r="E343" i="48"/>
  <c r="E344" i="48"/>
  <c r="E345" i="48"/>
  <c r="E346" i="48"/>
  <c r="E347" i="48"/>
  <c r="E348" i="48"/>
  <c r="E349" i="48"/>
  <c r="E350" i="48"/>
  <c r="E351" i="48"/>
  <c r="E352" i="48"/>
  <c r="E353" i="48"/>
  <c r="E354" i="48"/>
  <c r="E355" i="48"/>
  <c r="E356" i="48"/>
  <c r="E357" i="48"/>
  <c r="E358" i="48"/>
  <c r="E359" i="48"/>
  <c r="E360" i="48"/>
  <c r="E361" i="48"/>
  <c r="E362" i="48"/>
  <c r="E363" i="48"/>
  <c r="E364" i="48"/>
  <c r="E365" i="48"/>
  <c r="E366" i="48"/>
  <c r="E367" i="48"/>
  <c r="E368" i="48"/>
  <c r="E369" i="48"/>
  <c r="E370" i="48"/>
  <c r="E371" i="48"/>
  <c r="E372" i="48"/>
  <c r="E373" i="48"/>
  <c r="E374" i="48"/>
  <c r="E375" i="48"/>
  <c r="E376" i="48"/>
  <c r="E377" i="48"/>
  <c r="E378" i="48"/>
  <c r="E379" i="48"/>
  <c r="E380" i="48"/>
  <c r="E381" i="48"/>
  <c r="E382" i="48"/>
  <c r="E383" i="48"/>
  <c r="E384" i="48"/>
  <c r="E385" i="48"/>
  <c r="E386" i="48"/>
  <c r="E387" i="48"/>
  <c r="E388" i="48"/>
  <c r="E389" i="48"/>
  <c r="E390" i="48"/>
  <c r="E391" i="48"/>
  <c r="E392" i="48"/>
  <c r="E393" i="48"/>
  <c r="E394" i="48"/>
  <c r="E395" i="48"/>
  <c r="E396" i="48"/>
  <c r="E397" i="48"/>
  <c r="E398" i="48"/>
  <c r="E399" i="48"/>
  <c r="E400" i="48"/>
  <c r="E401" i="48"/>
  <c r="E402" i="48"/>
  <c r="E403" i="48"/>
  <c r="E404" i="48"/>
  <c r="E405" i="48"/>
  <c r="E406" i="48"/>
  <c r="E407" i="48"/>
  <c r="E408" i="48"/>
  <c r="E409" i="48"/>
  <c r="E410" i="48"/>
  <c r="E411" i="48"/>
  <c r="E412" i="48"/>
  <c r="E413" i="48"/>
  <c r="E414" i="48"/>
  <c r="E415" i="48"/>
  <c r="E416" i="48"/>
  <c r="E417" i="48"/>
  <c r="E418" i="48"/>
  <c r="E419" i="48"/>
  <c r="E420" i="48"/>
  <c r="E421" i="48"/>
  <c r="E422" i="48"/>
  <c r="E423" i="48"/>
  <c r="E424" i="48"/>
  <c r="E425" i="48"/>
  <c r="E426" i="48"/>
  <c r="E427" i="48"/>
  <c r="E428" i="48"/>
  <c r="E429" i="48"/>
  <c r="E430" i="48"/>
  <c r="E431" i="48"/>
  <c r="E432" i="48"/>
  <c r="E433" i="48"/>
  <c r="E434" i="48"/>
  <c r="E435" i="48"/>
  <c r="E436" i="48"/>
  <c r="E437" i="48"/>
  <c r="E438" i="48"/>
  <c r="E439" i="48"/>
  <c r="E440" i="48"/>
  <c r="E441" i="48"/>
  <c r="E442" i="48"/>
  <c r="E443" i="48"/>
  <c r="E444" i="48"/>
  <c r="E445" i="48"/>
  <c r="E446" i="48"/>
  <c r="E447" i="48"/>
  <c r="E448" i="48"/>
  <c r="E449" i="48"/>
  <c r="E450" i="48"/>
  <c r="E451" i="48"/>
  <c r="E452" i="48"/>
  <c r="E453" i="48"/>
  <c r="E454" i="48"/>
  <c r="E455" i="48"/>
  <c r="E456" i="48"/>
  <c r="E457" i="48"/>
  <c r="E458" i="48"/>
  <c r="E459" i="48"/>
  <c r="E460" i="48"/>
  <c r="E461" i="48"/>
  <c r="E462" i="48"/>
  <c r="E463" i="48"/>
  <c r="E464" i="48"/>
  <c r="E465" i="48"/>
  <c r="E466" i="48"/>
  <c r="E467" i="48"/>
  <c r="E468" i="48"/>
  <c r="E469" i="48"/>
  <c r="E470" i="48"/>
  <c r="E471" i="48"/>
  <c r="E472" i="48"/>
  <c r="E473" i="48"/>
  <c r="E474" i="48"/>
  <c r="E475" i="48"/>
  <c r="E476" i="48"/>
  <c r="E477" i="48"/>
  <c r="E478" i="48"/>
  <c r="E479" i="48"/>
  <c r="E480" i="48"/>
  <c r="E481" i="48"/>
  <c r="E482" i="48"/>
  <c r="E483" i="48"/>
  <c r="E484" i="48"/>
  <c r="E485" i="48"/>
  <c r="E486" i="48"/>
  <c r="E487" i="48"/>
  <c r="E488" i="48"/>
  <c r="E489" i="48"/>
  <c r="E490" i="48"/>
  <c r="E491" i="48"/>
  <c r="E492" i="48"/>
  <c r="E493" i="48"/>
  <c r="E494" i="48"/>
  <c r="E495" i="48"/>
  <c r="E496" i="48"/>
  <c r="E497" i="48"/>
  <c r="E498" i="48"/>
  <c r="E499" i="48"/>
  <c r="E500" i="48"/>
  <c r="E501" i="48"/>
  <c r="E502" i="48"/>
  <c r="E503" i="48"/>
  <c r="E504" i="48"/>
  <c r="E505" i="48"/>
  <c r="E506" i="48"/>
  <c r="E507" i="48"/>
  <c r="E508" i="48"/>
  <c r="E509" i="48"/>
  <c r="E510" i="48"/>
  <c r="E511" i="48"/>
  <c r="E512" i="48"/>
  <c r="E513" i="48"/>
  <c r="E514" i="48"/>
  <c r="E515" i="48"/>
  <c r="E516" i="48"/>
  <c r="E517" i="48"/>
  <c r="E518" i="48"/>
  <c r="E519" i="48"/>
  <c r="E520" i="48"/>
  <c r="E521" i="48"/>
  <c r="E522" i="48"/>
  <c r="E523" i="48"/>
  <c r="E524" i="48"/>
  <c r="E525" i="48"/>
  <c r="E526" i="48"/>
  <c r="E527" i="48"/>
  <c r="E528" i="48"/>
  <c r="E529" i="48"/>
  <c r="E530" i="48"/>
  <c r="E531" i="48"/>
  <c r="E532" i="48"/>
  <c r="E533" i="48"/>
  <c r="E534" i="48"/>
  <c r="E535" i="48"/>
  <c r="E536" i="48"/>
  <c r="E537" i="48"/>
  <c r="E538" i="48"/>
  <c r="E539" i="48"/>
  <c r="E540" i="48"/>
  <c r="E541" i="48"/>
  <c r="E542" i="48"/>
  <c r="E543" i="48"/>
  <c r="E544" i="48"/>
  <c r="E545" i="48"/>
  <c r="E546" i="48"/>
  <c r="E547" i="48"/>
  <c r="E548" i="48"/>
  <c r="E549" i="48"/>
  <c r="E550" i="48"/>
  <c r="E551" i="48"/>
  <c r="E552" i="48"/>
  <c r="E553" i="48"/>
  <c r="E554" i="48"/>
  <c r="E555" i="48"/>
  <c r="E556" i="48"/>
  <c r="E557" i="48"/>
  <c r="E558" i="48"/>
  <c r="E559" i="48"/>
  <c r="E560" i="48"/>
  <c r="E561" i="48"/>
  <c r="E562" i="48"/>
  <c r="E563" i="48"/>
  <c r="E564" i="48"/>
  <c r="E565" i="48"/>
  <c r="E566" i="48"/>
  <c r="E567" i="48"/>
  <c r="E568" i="48"/>
  <c r="E569" i="48"/>
  <c r="E570" i="48"/>
  <c r="E571" i="48"/>
  <c r="E572" i="48"/>
  <c r="E573" i="48"/>
  <c r="E574" i="48"/>
  <c r="E575" i="48"/>
  <c r="E576" i="48"/>
  <c r="E577" i="48"/>
  <c r="E578" i="48"/>
  <c r="E579" i="48"/>
  <c r="E580" i="48"/>
  <c r="E581" i="48"/>
  <c r="E582" i="48"/>
  <c r="E583" i="48"/>
  <c r="E584" i="48"/>
  <c r="E585" i="48"/>
  <c r="E586" i="48"/>
  <c r="E587" i="48"/>
  <c r="E588" i="48"/>
  <c r="E589" i="48"/>
  <c r="E590" i="48"/>
  <c r="E591" i="48"/>
  <c r="E592" i="48"/>
  <c r="E593" i="48"/>
  <c r="E594" i="48"/>
  <c r="E595" i="48"/>
  <c r="E596" i="48"/>
  <c r="E597" i="48"/>
  <c r="E598" i="48"/>
  <c r="E599" i="48"/>
  <c r="E600" i="48"/>
  <c r="E601" i="48"/>
  <c r="E602" i="48"/>
  <c r="E603" i="48"/>
  <c r="E604" i="48"/>
  <c r="E605" i="48"/>
  <c r="E606" i="48"/>
  <c r="E607" i="48"/>
  <c r="E608" i="48"/>
  <c r="E609" i="48"/>
  <c r="E610" i="48"/>
  <c r="E611" i="48"/>
  <c r="E612" i="48"/>
  <c r="E613" i="48"/>
  <c r="E614" i="48"/>
  <c r="E615" i="48"/>
  <c r="E616" i="48"/>
  <c r="E617" i="48"/>
  <c r="E618" i="48"/>
  <c r="E619" i="48"/>
  <c r="E620" i="48"/>
  <c r="E621" i="48"/>
  <c r="E622" i="48"/>
  <c r="E623" i="48"/>
  <c r="E624" i="48"/>
  <c r="E625" i="48"/>
  <c r="E626" i="48"/>
  <c r="E627" i="48"/>
  <c r="E628" i="48"/>
  <c r="E629" i="48"/>
  <c r="E630" i="48"/>
  <c r="E631" i="48"/>
  <c r="E632" i="48"/>
  <c r="E633" i="48"/>
  <c r="E634" i="48"/>
  <c r="E635" i="48"/>
  <c r="E636" i="48"/>
  <c r="E637" i="48"/>
  <c r="E638" i="48"/>
  <c r="E639" i="48"/>
  <c r="E640" i="48"/>
  <c r="E641" i="48"/>
  <c r="E642" i="48"/>
  <c r="E643" i="48"/>
  <c r="E644" i="48"/>
  <c r="E645" i="48"/>
  <c r="E646" i="48"/>
  <c r="E647" i="48"/>
  <c r="E648" i="48"/>
  <c r="E649" i="48"/>
  <c r="E650" i="48"/>
  <c r="E651" i="48"/>
  <c r="E652" i="48"/>
  <c r="E653" i="48"/>
  <c r="E654" i="48"/>
  <c r="E655" i="48"/>
  <c r="E656" i="48"/>
  <c r="E657" i="48"/>
  <c r="E658" i="48"/>
  <c r="E659" i="48"/>
  <c r="E660" i="48"/>
  <c r="E661" i="48"/>
  <c r="E662" i="48"/>
  <c r="E663" i="48"/>
  <c r="E664" i="48"/>
  <c r="E665" i="48"/>
  <c r="E666" i="48"/>
  <c r="E667" i="48"/>
  <c r="E668" i="48"/>
  <c r="E669" i="48"/>
  <c r="E670" i="48"/>
  <c r="E671" i="48"/>
  <c r="E672" i="48"/>
  <c r="E673" i="48"/>
  <c r="E674" i="48"/>
  <c r="E675" i="48"/>
  <c r="E676" i="48"/>
  <c r="E677" i="48"/>
  <c r="E678" i="48"/>
  <c r="E679" i="48"/>
  <c r="E680" i="48"/>
  <c r="E681" i="48"/>
  <c r="E682" i="48"/>
  <c r="E683" i="48"/>
  <c r="E684" i="48"/>
  <c r="E685" i="48"/>
  <c r="E686" i="48"/>
  <c r="E687" i="48"/>
  <c r="E688" i="48"/>
  <c r="E689" i="48"/>
  <c r="E690" i="48"/>
  <c r="E691" i="48"/>
  <c r="E692" i="48"/>
  <c r="E693" i="48"/>
  <c r="E694" i="48"/>
  <c r="E695" i="48"/>
  <c r="E696" i="48"/>
  <c r="E697" i="48"/>
  <c r="E698" i="48"/>
  <c r="E699" i="48"/>
  <c r="E700" i="48"/>
  <c r="E701" i="48"/>
  <c r="E702" i="48"/>
  <c r="E703" i="48"/>
  <c r="E704" i="48"/>
  <c r="E705" i="48"/>
  <c r="E706" i="48"/>
  <c r="E707" i="48"/>
  <c r="E708" i="48"/>
  <c r="E709" i="48"/>
  <c r="E710" i="48"/>
  <c r="E711" i="48"/>
  <c r="E712" i="48"/>
  <c r="E713" i="48"/>
  <c r="E714" i="48"/>
  <c r="E715" i="48"/>
  <c r="E716" i="48"/>
  <c r="E717" i="48"/>
  <c r="E718" i="48"/>
  <c r="E719" i="48"/>
  <c r="E720" i="48"/>
  <c r="E721" i="48"/>
  <c r="E722" i="48"/>
  <c r="E723" i="48"/>
  <c r="E724" i="48"/>
  <c r="E725" i="48"/>
  <c r="E726" i="48"/>
  <c r="E727" i="48"/>
  <c r="E728" i="48"/>
  <c r="E729" i="48"/>
  <c r="E730" i="48"/>
  <c r="E731" i="48"/>
  <c r="E732" i="48"/>
  <c r="E733" i="48"/>
  <c r="E734" i="48"/>
  <c r="E735" i="48"/>
  <c r="E736" i="48"/>
  <c r="E737" i="48"/>
  <c r="E738" i="48"/>
  <c r="E739" i="48"/>
  <c r="E740" i="48"/>
  <c r="E741" i="48"/>
  <c r="E742" i="48"/>
  <c r="E743" i="48"/>
  <c r="E744" i="48"/>
  <c r="E745" i="48"/>
  <c r="E746" i="48"/>
  <c r="E747" i="48"/>
  <c r="E748" i="48"/>
  <c r="E749" i="48"/>
  <c r="E750" i="48"/>
  <c r="E751" i="48"/>
  <c r="E752" i="48"/>
  <c r="E753" i="48"/>
  <c r="E754" i="48"/>
  <c r="E755" i="48"/>
  <c r="E756" i="48"/>
  <c r="E757" i="48"/>
  <c r="E758" i="48"/>
  <c r="E759" i="48"/>
  <c r="E760" i="48"/>
  <c r="E761" i="48"/>
  <c r="E762" i="48"/>
  <c r="E763" i="48"/>
  <c r="E764" i="48"/>
  <c r="E765" i="48"/>
  <c r="E766" i="48"/>
  <c r="E767" i="48"/>
  <c r="E768" i="48"/>
  <c r="E769" i="48"/>
  <c r="E770" i="48"/>
  <c r="E771" i="48"/>
  <c r="E772" i="48"/>
  <c r="E773" i="48"/>
  <c r="E774" i="48"/>
  <c r="E775" i="48"/>
  <c r="E776" i="48"/>
  <c r="E777" i="48"/>
  <c r="E778" i="48"/>
  <c r="E779" i="48"/>
  <c r="E780" i="48"/>
  <c r="E781" i="48"/>
  <c r="E782" i="48"/>
  <c r="E783" i="48"/>
  <c r="E784" i="48"/>
  <c r="E785" i="48"/>
  <c r="E786" i="48"/>
  <c r="E787" i="48"/>
  <c r="E788" i="48"/>
  <c r="E789" i="48"/>
  <c r="E790" i="48"/>
  <c r="E791" i="48"/>
  <c r="E792" i="48"/>
  <c r="E793" i="48"/>
  <c r="E794" i="48"/>
  <c r="E795" i="48"/>
  <c r="E796" i="48"/>
  <c r="E797" i="48"/>
  <c r="E798" i="48"/>
  <c r="E799" i="48"/>
  <c r="E800" i="48"/>
  <c r="E801" i="48"/>
  <c r="E802" i="48"/>
  <c r="E803" i="48"/>
  <c r="E804" i="48"/>
  <c r="E805" i="48"/>
  <c r="E806" i="48"/>
  <c r="E807" i="48"/>
  <c r="E808" i="48"/>
  <c r="E809" i="48"/>
  <c r="E810" i="48"/>
  <c r="E811" i="48"/>
  <c r="E812" i="48"/>
  <c r="E813" i="48"/>
  <c r="E814" i="48"/>
  <c r="E815" i="48"/>
  <c r="E816" i="48"/>
  <c r="E817" i="48"/>
  <c r="E818" i="48"/>
  <c r="E819" i="48"/>
  <c r="E820" i="48"/>
  <c r="E821" i="48"/>
  <c r="E822" i="48"/>
  <c r="E823" i="48"/>
  <c r="E824" i="48"/>
  <c r="E825" i="48"/>
  <c r="E826" i="48"/>
  <c r="E827" i="48"/>
  <c r="E828" i="48"/>
  <c r="E829" i="48"/>
  <c r="E830" i="48"/>
  <c r="E831" i="48"/>
  <c r="E832" i="48"/>
  <c r="E833" i="48"/>
  <c r="E834" i="48"/>
  <c r="E835" i="48"/>
  <c r="E836" i="48"/>
  <c r="E837" i="48"/>
  <c r="E838" i="48"/>
  <c r="E839" i="48"/>
  <c r="E840" i="48"/>
  <c r="E841" i="48"/>
  <c r="E842" i="48"/>
  <c r="E843" i="48"/>
  <c r="E844" i="48"/>
  <c r="E845" i="48"/>
  <c r="E846" i="48"/>
  <c r="E847" i="48"/>
  <c r="E848" i="48"/>
  <c r="E849" i="48"/>
  <c r="E850" i="48"/>
  <c r="E851" i="48"/>
  <c r="E852" i="48"/>
  <c r="E853" i="48"/>
  <c r="E854" i="48"/>
  <c r="E855" i="48"/>
  <c r="E856" i="48"/>
  <c r="E857" i="48"/>
  <c r="E858" i="48"/>
  <c r="E859" i="48"/>
  <c r="E860" i="48"/>
  <c r="E861" i="48"/>
  <c r="E862" i="48"/>
  <c r="E863" i="48"/>
  <c r="E864" i="48"/>
  <c r="E865" i="48"/>
  <c r="E866" i="48"/>
  <c r="E867" i="48"/>
  <c r="E868" i="48"/>
  <c r="E869" i="48"/>
  <c r="E870" i="48"/>
  <c r="E871" i="48"/>
  <c r="E872" i="48"/>
  <c r="E873" i="48"/>
  <c r="E874" i="48"/>
  <c r="E875" i="48"/>
  <c r="E876" i="48"/>
  <c r="E877" i="48"/>
  <c r="E878" i="48"/>
  <c r="E879" i="48"/>
  <c r="E880" i="48"/>
  <c r="E881" i="48"/>
  <c r="E882" i="48"/>
  <c r="E883" i="48"/>
  <c r="E884" i="48"/>
  <c r="E885" i="48"/>
  <c r="E886" i="48"/>
  <c r="E887" i="48"/>
  <c r="E888" i="48"/>
  <c r="E889" i="48"/>
  <c r="E890" i="48"/>
  <c r="E891" i="48"/>
  <c r="E892" i="48"/>
  <c r="E893" i="48"/>
  <c r="E894" i="48"/>
  <c r="E895" i="48"/>
  <c r="E896" i="48"/>
  <c r="E897" i="48"/>
  <c r="E898" i="48"/>
  <c r="E899" i="48"/>
  <c r="E900" i="48"/>
  <c r="E901" i="48"/>
  <c r="E902" i="48"/>
  <c r="E903" i="48"/>
  <c r="E904" i="48"/>
  <c r="E905" i="48"/>
  <c r="E906" i="48"/>
  <c r="E907" i="48"/>
  <c r="E908" i="48"/>
  <c r="E909" i="48"/>
  <c r="E910" i="48"/>
  <c r="E911" i="48"/>
  <c r="E912" i="48"/>
  <c r="E913" i="48"/>
  <c r="E914" i="48"/>
  <c r="E915" i="48"/>
  <c r="E916" i="48"/>
  <c r="E917" i="48"/>
  <c r="E918" i="48"/>
  <c r="E919" i="48"/>
  <c r="E920" i="48"/>
  <c r="E921" i="48"/>
  <c r="E922" i="48"/>
  <c r="E923" i="48"/>
  <c r="E924" i="48"/>
  <c r="E925" i="48"/>
  <c r="E926" i="48"/>
  <c r="E927" i="48"/>
  <c r="E928" i="48"/>
  <c r="E929" i="48"/>
  <c r="E930" i="48"/>
  <c r="E931" i="48"/>
  <c r="E932" i="48"/>
  <c r="E933" i="48"/>
  <c r="E934" i="48"/>
  <c r="E935" i="48"/>
  <c r="E936" i="48"/>
  <c r="E937" i="48"/>
  <c r="E938" i="48"/>
  <c r="E939" i="48"/>
  <c r="E940" i="48"/>
  <c r="E941" i="48"/>
  <c r="E942" i="48"/>
  <c r="E943" i="48"/>
  <c r="E944" i="48"/>
  <c r="E945" i="48"/>
  <c r="E946" i="48"/>
  <c r="E947" i="48"/>
  <c r="E948" i="48"/>
  <c r="E949" i="48"/>
  <c r="E950" i="48"/>
  <c r="E951" i="48"/>
  <c r="E952" i="48"/>
  <c r="E953" i="48"/>
  <c r="E954" i="48"/>
  <c r="E955" i="48"/>
  <c r="E956" i="48"/>
  <c r="E957" i="48"/>
  <c r="E958" i="48"/>
  <c r="E959" i="48"/>
  <c r="E960" i="48"/>
  <c r="E961" i="48"/>
  <c r="E962" i="48"/>
  <c r="E963" i="48"/>
  <c r="E964" i="48"/>
  <c r="E965" i="48"/>
  <c r="E966" i="48"/>
  <c r="E967" i="48"/>
  <c r="E968" i="48"/>
  <c r="E969" i="48"/>
  <c r="E970" i="48"/>
  <c r="E971" i="48"/>
  <c r="E972" i="48"/>
  <c r="E973" i="48"/>
  <c r="E974" i="48"/>
  <c r="E975" i="48"/>
  <c r="E976" i="48"/>
  <c r="E977" i="48"/>
  <c r="E978" i="48"/>
  <c r="E979" i="48"/>
  <c r="E980" i="48"/>
  <c r="E981" i="48"/>
  <c r="E982" i="48"/>
  <c r="E983" i="48"/>
  <c r="E984" i="48"/>
  <c r="E985" i="48"/>
  <c r="E986" i="48"/>
  <c r="E987" i="48"/>
  <c r="E988" i="48"/>
  <c r="E989" i="48"/>
  <c r="E990" i="48"/>
  <c r="E991" i="48"/>
  <c r="E992" i="48"/>
  <c r="E993" i="48"/>
  <c r="E994" i="48"/>
  <c r="E995" i="48"/>
  <c r="E996" i="48"/>
  <c r="E997" i="48"/>
  <c r="E998" i="48"/>
  <c r="E999" i="48"/>
  <c r="E1000" i="48"/>
  <c r="E1001" i="48"/>
  <c r="E1002" i="48"/>
  <c r="E1003" i="48"/>
  <c r="E1004" i="48"/>
  <c r="E1005" i="48"/>
  <c r="E1006" i="48"/>
  <c r="E1007" i="48"/>
  <c r="E1008" i="48"/>
  <c r="E1009" i="48"/>
  <c r="E1010" i="48"/>
  <c r="E1011" i="48"/>
  <c r="E1012" i="48"/>
  <c r="E1013" i="48"/>
  <c r="E1014" i="48"/>
  <c r="E1015" i="48"/>
  <c r="E1016" i="48"/>
  <c r="E1017" i="48"/>
  <c r="E1018" i="48"/>
  <c r="E1019" i="48"/>
  <c r="E1020" i="48"/>
  <c r="E1021" i="48"/>
  <c r="E1022" i="48"/>
  <c r="E1023" i="48"/>
  <c r="E1024" i="48"/>
  <c r="E1025" i="48"/>
  <c r="E1026" i="48"/>
  <c r="E1027" i="48"/>
  <c r="E1028" i="48"/>
  <c r="E1029" i="48"/>
  <c r="E1030" i="48"/>
  <c r="E1031" i="48"/>
  <c r="E1032" i="48"/>
  <c r="E1033" i="48"/>
  <c r="E1034" i="48"/>
  <c r="E1035" i="48"/>
  <c r="E1036" i="48"/>
  <c r="E1037" i="48"/>
  <c r="E1038" i="48"/>
  <c r="E1039" i="48"/>
  <c r="E1040" i="48"/>
  <c r="E1041" i="48"/>
  <c r="E1042" i="48"/>
  <c r="E1043" i="48"/>
  <c r="E1044" i="48"/>
  <c r="E1045" i="48"/>
  <c r="E1046" i="48"/>
  <c r="E1047" i="48"/>
  <c r="E1048" i="48"/>
  <c r="E1049" i="48"/>
  <c r="E1050" i="48"/>
  <c r="E1051" i="48"/>
  <c r="E1052" i="48"/>
  <c r="E1053" i="48"/>
  <c r="E1054" i="48"/>
  <c r="E1055" i="48"/>
  <c r="E1056" i="48"/>
  <c r="E1057" i="48"/>
  <c r="E1058" i="48"/>
  <c r="E1059" i="48"/>
  <c r="E1060" i="48"/>
  <c r="E1061" i="48"/>
  <c r="E1062" i="48"/>
  <c r="E1063" i="48"/>
  <c r="E1064" i="48"/>
  <c r="E1065" i="48"/>
  <c r="E1066" i="48"/>
  <c r="E1067" i="48"/>
  <c r="E1068" i="48"/>
  <c r="E1069" i="48"/>
  <c r="E1070" i="48"/>
  <c r="E1071" i="48"/>
  <c r="E1072" i="48"/>
  <c r="E1073" i="48"/>
  <c r="E1074" i="48"/>
  <c r="E1075" i="48"/>
  <c r="E1076" i="48"/>
  <c r="E1077" i="48"/>
  <c r="E1078" i="48"/>
  <c r="E1079" i="48"/>
  <c r="E1080" i="48"/>
  <c r="E1081" i="48"/>
  <c r="E1082" i="48"/>
  <c r="E1083" i="48"/>
  <c r="E1084" i="48"/>
  <c r="E1085" i="48"/>
  <c r="E1086" i="48"/>
  <c r="E1087" i="48"/>
  <c r="E1088" i="48"/>
  <c r="E1089" i="48"/>
  <c r="E1090" i="48"/>
  <c r="E1091" i="48"/>
  <c r="E1092" i="48"/>
  <c r="E1093" i="48"/>
  <c r="E1094" i="48"/>
  <c r="E1095" i="48"/>
  <c r="E1096" i="48"/>
  <c r="E1097" i="48"/>
  <c r="E1098" i="48"/>
  <c r="E1099" i="48"/>
  <c r="E1100" i="48"/>
  <c r="E1101" i="48"/>
  <c r="E1102" i="48"/>
  <c r="E1103" i="48"/>
  <c r="E1104" i="48"/>
  <c r="E1105" i="48"/>
  <c r="E1106" i="48"/>
  <c r="E1107" i="48"/>
  <c r="E1108" i="48"/>
  <c r="E1109" i="48"/>
  <c r="E1110" i="48"/>
  <c r="E1111" i="48"/>
  <c r="E1112" i="48"/>
  <c r="E1113" i="48"/>
  <c r="E1114" i="48"/>
  <c r="E1115" i="48"/>
  <c r="E1116" i="48"/>
  <c r="E1117" i="48"/>
  <c r="E1118" i="48"/>
  <c r="E1119" i="48"/>
  <c r="E1120" i="48"/>
  <c r="E1121" i="48"/>
  <c r="E1122" i="48"/>
  <c r="E1123" i="48"/>
  <c r="E1124" i="48"/>
  <c r="E1125" i="48"/>
  <c r="E1126" i="48"/>
  <c r="E1127" i="48"/>
  <c r="E1128" i="48"/>
  <c r="E1129" i="48"/>
  <c r="E1130" i="48"/>
  <c r="E1131" i="48"/>
  <c r="E1132" i="48"/>
  <c r="E1133" i="48"/>
  <c r="E1134" i="48"/>
  <c r="E1135" i="48"/>
  <c r="E1136" i="48"/>
  <c r="E1137" i="48"/>
  <c r="E1138" i="48"/>
  <c r="E1139" i="48"/>
  <c r="E1140" i="48"/>
  <c r="E1141" i="48"/>
  <c r="E1142" i="48"/>
  <c r="E1143" i="48"/>
  <c r="E1144" i="48"/>
  <c r="E1145" i="48"/>
  <c r="E1146" i="48"/>
  <c r="E1147" i="48"/>
  <c r="E1148" i="48"/>
  <c r="E1149" i="48"/>
  <c r="E1150" i="48"/>
  <c r="E1151" i="48"/>
  <c r="E1152" i="48"/>
  <c r="E1153" i="48"/>
  <c r="E1154" i="48"/>
  <c r="E1155" i="48"/>
  <c r="E1156" i="48"/>
  <c r="E1157" i="48"/>
  <c r="E1158" i="48"/>
  <c r="E1159" i="48"/>
  <c r="E1160" i="48"/>
  <c r="E1161" i="48"/>
  <c r="E1162" i="48"/>
  <c r="E1163" i="48"/>
  <c r="E1164" i="48"/>
  <c r="E1165" i="48"/>
  <c r="E1166" i="48"/>
  <c r="E1167" i="48"/>
  <c r="E1168" i="48"/>
  <c r="E1169" i="48"/>
  <c r="E1170" i="48"/>
  <c r="E1171" i="48"/>
  <c r="E1172" i="48"/>
  <c r="E1173" i="48"/>
  <c r="E1174" i="48"/>
  <c r="E1175" i="48"/>
  <c r="E1176" i="48"/>
  <c r="E1177" i="48"/>
  <c r="E1178" i="48"/>
  <c r="E1179" i="48"/>
  <c r="E1180" i="48"/>
  <c r="E1181" i="48"/>
  <c r="E1182" i="48"/>
  <c r="E1183" i="48"/>
  <c r="E1184" i="48"/>
  <c r="E1185" i="48"/>
  <c r="E1186" i="48"/>
  <c r="E1187" i="48"/>
  <c r="E1188" i="48"/>
  <c r="E1189" i="48"/>
  <c r="E1190" i="48"/>
  <c r="E1191" i="48"/>
  <c r="E1192" i="48"/>
  <c r="E1193" i="48"/>
  <c r="E1194" i="48"/>
  <c r="E1195" i="48"/>
  <c r="E1196" i="48"/>
  <c r="E1197" i="48"/>
  <c r="E1198" i="48"/>
  <c r="E1199" i="48"/>
  <c r="E1200" i="48"/>
  <c r="E1201" i="48"/>
  <c r="E1202" i="48"/>
  <c r="E1203" i="48"/>
  <c r="E1204" i="48"/>
  <c r="E1205" i="48"/>
  <c r="E1206" i="48"/>
  <c r="E1207" i="48"/>
  <c r="E1208" i="48"/>
  <c r="E1209" i="48"/>
  <c r="E1210" i="48"/>
  <c r="E1211" i="48"/>
  <c r="E1212" i="48"/>
  <c r="E1213" i="48"/>
  <c r="E1214" i="48"/>
  <c r="E1215" i="48"/>
  <c r="E1216" i="48"/>
  <c r="E1217" i="48"/>
  <c r="E1218" i="48"/>
  <c r="E1219" i="48"/>
  <c r="E1220" i="48"/>
  <c r="E1221" i="48"/>
  <c r="E1222" i="48"/>
  <c r="E1223" i="48"/>
  <c r="E1224" i="48"/>
  <c r="E1225" i="48"/>
  <c r="E1226" i="48"/>
  <c r="E1227" i="48"/>
  <c r="E1228" i="48"/>
  <c r="E1229" i="48"/>
  <c r="E1230" i="48"/>
  <c r="E1231" i="48"/>
  <c r="E1232" i="48"/>
  <c r="E1233" i="48"/>
  <c r="E1234" i="48"/>
  <c r="E1235" i="48"/>
  <c r="E1236" i="48"/>
  <c r="E1237" i="48"/>
  <c r="E1238" i="48"/>
  <c r="E1239" i="48"/>
  <c r="E1240" i="48"/>
  <c r="E1241" i="48"/>
  <c r="E1242" i="48"/>
  <c r="E1243" i="48"/>
  <c r="E1244" i="48"/>
  <c r="E1245" i="48"/>
  <c r="E1246" i="48"/>
  <c r="E1247" i="48"/>
  <c r="E1248" i="48"/>
  <c r="E1249" i="48"/>
  <c r="E1250" i="48"/>
  <c r="E1251" i="48"/>
  <c r="E1252" i="48"/>
  <c r="E1253" i="48"/>
  <c r="E1254" i="48"/>
  <c r="E1255" i="48"/>
  <c r="E1256" i="48"/>
  <c r="E1257" i="48"/>
  <c r="E1258" i="48"/>
  <c r="E1259" i="48"/>
  <c r="E1260" i="48"/>
  <c r="E1261" i="48"/>
  <c r="E1262" i="48"/>
  <c r="E1263" i="48"/>
  <c r="E1264" i="48"/>
  <c r="E1265" i="48"/>
  <c r="E1266" i="48"/>
  <c r="E1267" i="48"/>
  <c r="E1268" i="48"/>
  <c r="E1269" i="48"/>
  <c r="E1270" i="48"/>
  <c r="E1271" i="48"/>
  <c r="E1272" i="48"/>
  <c r="E1273" i="48"/>
  <c r="E1274" i="48"/>
  <c r="E1275" i="48"/>
  <c r="E1276" i="48"/>
  <c r="E1277" i="48"/>
  <c r="E1278" i="48"/>
  <c r="E1279" i="48"/>
  <c r="E1280" i="48"/>
  <c r="E1281" i="48"/>
  <c r="E1282" i="48"/>
  <c r="E1283" i="48"/>
  <c r="E1284" i="48"/>
  <c r="E1285" i="48"/>
  <c r="E1286" i="48"/>
  <c r="E1287" i="48"/>
  <c r="E1288" i="48"/>
  <c r="E1289" i="48"/>
  <c r="E1290" i="48"/>
  <c r="E1291" i="48"/>
  <c r="E1292" i="48"/>
  <c r="E1293" i="48"/>
  <c r="E1294" i="48"/>
  <c r="E1295" i="48"/>
  <c r="E1296" i="48"/>
  <c r="E1297" i="48"/>
  <c r="E1298" i="48"/>
  <c r="E1299" i="48"/>
  <c r="E1300" i="48"/>
  <c r="E1301" i="48"/>
  <c r="E1302" i="48"/>
  <c r="E1303" i="48"/>
  <c r="E1304" i="48"/>
  <c r="E1305" i="48"/>
  <c r="E1306" i="48"/>
  <c r="E1307" i="48"/>
  <c r="E1308" i="48"/>
  <c r="E1309" i="48"/>
  <c r="E1310" i="48"/>
  <c r="E1311" i="48"/>
  <c r="E1312" i="48"/>
  <c r="E1313" i="48"/>
  <c r="E1314" i="48"/>
  <c r="E1315" i="48"/>
  <c r="E1316" i="48"/>
  <c r="E1317" i="48"/>
  <c r="E1318" i="48"/>
  <c r="E1319" i="48"/>
  <c r="E1320" i="48"/>
  <c r="E1321" i="48"/>
  <c r="E1322" i="48"/>
  <c r="E1323" i="48"/>
  <c r="E1324" i="48"/>
  <c r="E1325" i="48"/>
  <c r="E1326" i="48"/>
  <c r="E1327" i="48"/>
  <c r="E1328" i="48"/>
  <c r="E1329" i="48"/>
  <c r="E1330" i="48"/>
  <c r="E1331" i="48"/>
  <c r="E1332" i="48"/>
  <c r="E1333" i="48"/>
  <c r="E1334" i="48"/>
  <c r="E1335" i="48"/>
  <c r="E1336" i="48"/>
  <c r="E1337" i="48"/>
  <c r="E1338" i="48"/>
  <c r="E1339" i="48"/>
  <c r="E1340" i="48"/>
  <c r="E1341" i="48"/>
  <c r="E1342" i="48"/>
  <c r="E1343" i="48"/>
  <c r="E1344" i="48"/>
  <c r="E1345" i="48"/>
  <c r="E1346" i="48"/>
  <c r="E1347" i="48"/>
  <c r="E1348" i="48"/>
  <c r="E1349" i="48"/>
  <c r="E1350" i="48"/>
  <c r="E1351" i="48"/>
  <c r="E1352" i="48"/>
  <c r="E1353" i="48"/>
  <c r="E1354" i="48"/>
  <c r="E1355" i="48"/>
  <c r="E1356" i="48"/>
  <c r="E1357" i="48"/>
  <c r="E1358" i="48"/>
  <c r="E1359" i="48"/>
  <c r="E1360" i="48"/>
  <c r="E1361" i="48"/>
  <c r="E1362" i="48"/>
  <c r="E1363" i="48"/>
  <c r="E1364" i="48"/>
  <c r="E1365" i="48"/>
  <c r="E1366" i="48"/>
  <c r="E1367" i="48"/>
  <c r="E1368" i="48"/>
  <c r="E1369" i="48"/>
  <c r="E1370" i="48"/>
  <c r="E1371" i="48"/>
  <c r="E1372" i="48"/>
  <c r="E1373" i="48"/>
  <c r="E1374" i="48"/>
  <c r="E1375" i="48"/>
  <c r="E1376" i="48"/>
  <c r="E1377" i="48"/>
  <c r="E1378" i="48"/>
  <c r="E1379" i="48"/>
  <c r="E1380" i="48"/>
  <c r="E1381" i="48"/>
  <c r="E1382" i="48"/>
  <c r="E1383" i="48"/>
  <c r="E1384" i="48"/>
  <c r="E1385" i="48"/>
  <c r="E1386" i="48"/>
  <c r="E1387" i="48"/>
  <c r="E1388" i="48"/>
  <c r="E1389" i="48"/>
  <c r="E1390" i="48"/>
  <c r="E1391" i="48"/>
  <c r="E1392" i="48"/>
  <c r="E1393" i="48"/>
  <c r="E1394" i="48"/>
  <c r="E1395" i="48"/>
  <c r="E1396" i="48"/>
  <c r="E1397" i="48"/>
  <c r="E1398" i="48"/>
  <c r="E1399" i="48"/>
  <c r="E1400" i="48"/>
  <c r="E1401" i="48"/>
  <c r="E1402" i="48"/>
  <c r="E1403" i="48"/>
  <c r="E1404" i="48"/>
  <c r="E1405" i="48"/>
  <c r="E1406" i="48"/>
  <c r="E1407" i="48"/>
  <c r="E1408" i="48"/>
  <c r="E1409" i="48"/>
  <c r="E1410" i="48"/>
  <c r="E1411" i="48"/>
  <c r="E1412" i="48"/>
  <c r="E1413" i="48"/>
  <c r="E1414" i="48"/>
  <c r="E1415" i="48"/>
  <c r="E1416" i="48"/>
  <c r="E1417" i="48"/>
  <c r="E1418" i="48"/>
  <c r="E1419" i="48"/>
  <c r="E1420" i="48"/>
  <c r="E1421" i="48"/>
  <c r="E1422" i="48"/>
  <c r="E1423" i="48"/>
  <c r="E1424" i="48"/>
  <c r="E1425" i="48"/>
  <c r="E1426" i="48"/>
  <c r="E1427" i="48"/>
  <c r="E1428" i="48"/>
  <c r="E1429" i="48"/>
  <c r="E1430" i="48"/>
  <c r="E1431" i="48"/>
  <c r="E1432" i="48"/>
  <c r="E1433" i="48"/>
  <c r="E1434" i="48"/>
  <c r="E1435" i="48"/>
  <c r="E1436" i="48"/>
  <c r="E1437" i="48"/>
  <c r="E1438" i="48"/>
  <c r="E1439" i="48"/>
  <c r="E1440" i="48"/>
  <c r="E1441" i="48"/>
  <c r="E1442" i="48"/>
  <c r="E1443" i="48"/>
  <c r="E1444" i="48"/>
  <c r="E1445" i="48"/>
  <c r="E1446" i="48"/>
  <c r="E1447" i="48"/>
  <c r="E1448" i="48"/>
  <c r="E1449" i="48"/>
  <c r="E1450" i="48"/>
  <c r="E1451" i="48"/>
  <c r="E1452" i="48"/>
  <c r="E1453" i="48"/>
  <c r="E1454" i="48"/>
  <c r="E1455" i="48"/>
  <c r="E1456" i="48"/>
  <c r="E1457" i="48"/>
  <c r="E1458" i="48"/>
  <c r="E1459" i="48"/>
  <c r="E1460" i="48"/>
  <c r="E1461" i="48"/>
  <c r="E1462" i="48"/>
  <c r="E1463" i="48"/>
  <c r="E1464" i="48"/>
  <c r="E1465" i="48"/>
  <c r="E1466" i="48"/>
  <c r="E1467" i="48"/>
  <c r="E1468" i="48"/>
  <c r="E1469" i="48"/>
  <c r="E1470" i="48"/>
  <c r="E1471" i="48"/>
  <c r="E1472" i="48"/>
  <c r="E1473" i="48"/>
  <c r="E1474" i="48"/>
  <c r="E1475" i="48"/>
  <c r="E1476" i="48"/>
  <c r="E1477" i="48"/>
  <c r="E1478" i="48"/>
  <c r="E1479" i="48"/>
  <c r="E1480" i="48"/>
  <c r="E1481" i="48"/>
  <c r="E1482" i="48"/>
  <c r="E1483" i="48"/>
  <c r="E1484" i="48"/>
  <c r="E1485" i="48"/>
  <c r="E1486" i="48"/>
  <c r="E1487" i="48"/>
  <c r="E1488" i="48"/>
  <c r="E1489" i="48"/>
  <c r="E1490" i="48"/>
  <c r="E1491" i="48"/>
  <c r="E1492" i="48"/>
  <c r="E1493" i="48"/>
  <c r="E1494" i="48"/>
  <c r="E1495" i="48"/>
  <c r="E1496" i="48"/>
  <c r="E1497" i="48"/>
  <c r="E1498" i="48"/>
  <c r="E1499" i="48"/>
  <c r="E1500" i="48"/>
  <c r="E1501" i="48"/>
  <c r="E1502" i="48"/>
  <c r="E1503" i="48"/>
  <c r="E1504" i="48"/>
  <c r="E1505" i="48"/>
  <c r="E1506" i="48"/>
  <c r="E1507" i="48"/>
  <c r="E1508" i="48"/>
  <c r="E1509" i="48"/>
  <c r="E1510" i="48"/>
  <c r="E1511" i="48"/>
  <c r="E1512" i="48"/>
  <c r="E1513" i="48"/>
  <c r="E1514" i="48"/>
  <c r="E1515" i="48"/>
  <c r="E1516" i="48"/>
  <c r="E1517" i="48"/>
  <c r="E1518" i="48"/>
  <c r="E1519" i="48"/>
  <c r="E1520" i="48"/>
  <c r="E1521" i="48"/>
  <c r="E1522" i="48"/>
  <c r="E1523" i="48"/>
  <c r="E1524" i="48"/>
  <c r="E1525" i="48"/>
  <c r="E1526" i="48"/>
  <c r="E1527" i="48"/>
  <c r="E1528" i="48"/>
  <c r="E1529" i="48"/>
  <c r="E1530" i="48"/>
  <c r="E1531" i="48"/>
  <c r="E1532" i="48"/>
  <c r="E1533" i="48"/>
  <c r="E1534" i="48"/>
  <c r="E1535" i="48"/>
  <c r="E1536" i="48"/>
  <c r="E1537" i="48"/>
  <c r="E1538" i="48"/>
  <c r="E1539" i="48"/>
  <c r="E1540" i="48"/>
  <c r="E1541" i="48"/>
  <c r="E1542" i="48"/>
  <c r="E1543" i="48"/>
  <c r="E1544" i="48"/>
  <c r="E1545" i="48"/>
  <c r="E1546" i="48"/>
  <c r="E1547" i="48"/>
  <c r="E1548" i="48"/>
  <c r="E1549" i="48"/>
  <c r="E1550" i="48"/>
  <c r="E1551" i="48"/>
  <c r="E1552" i="48"/>
  <c r="E1553" i="48"/>
  <c r="E1554" i="48"/>
  <c r="E1555" i="48"/>
  <c r="E1556" i="48"/>
  <c r="E1557" i="48"/>
  <c r="E1558" i="48"/>
  <c r="E1559" i="48"/>
  <c r="E1560" i="48"/>
  <c r="E1561" i="48"/>
  <c r="E1562" i="48"/>
  <c r="E1563" i="48"/>
  <c r="E1564" i="48"/>
  <c r="E1565" i="48"/>
  <c r="E1566" i="48"/>
  <c r="E1567" i="48"/>
  <c r="E1568" i="48"/>
  <c r="E1569" i="48"/>
  <c r="E1570" i="48"/>
  <c r="E1571" i="48"/>
  <c r="E1572" i="48"/>
  <c r="E1573" i="48"/>
  <c r="E1574" i="48"/>
  <c r="E1575" i="48"/>
  <c r="E1576" i="48"/>
  <c r="E1577" i="48"/>
  <c r="E1578" i="48"/>
  <c r="E1579" i="48"/>
  <c r="E1580" i="48"/>
  <c r="E1581" i="48"/>
  <c r="E1582" i="48"/>
  <c r="E1583" i="48"/>
  <c r="E1584" i="48"/>
  <c r="E1585" i="48"/>
  <c r="E1586" i="48"/>
  <c r="E1587" i="48"/>
  <c r="E1588" i="48"/>
  <c r="E1589" i="48"/>
  <c r="E1590" i="48"/>
  <c r="E1591" i="48"/>
  <c r="E1592" i="48"/>
  <c r="E1593" i="48"/>
  <c r="E1594" i="48"/>
  <c r="E1595" i="48"/>
  <c r="E1596" i="48"/>
  <c r="E1597" i="48"/>
  <c r="E1598" i="48"/>
  <c r="E1599" i="48"/>
  <c r="E1600" i="48"/>
  <c r="E1601" i="48"/>
  <c r="E1602" i="48"/>
  <c r="E1603" i="48"/>
  <c r="E1604" i="48"/>
  <c r="E1605" i="48"/>
  <c r="E1606" i="48"/>
  <c r="E1607" i="48"/>
  <c r="E1608" i="48"/>
  <c r="E1609" i="48"/>
  <c r="E1610" i="48"/>
  <c r="E1611" i="48"/>
  <c r="E1612" i="48"/>
  <c r="E1613" i="48"/>
  <c r="E1614" i="48"/>
  <c r="E1615" i="48"/>
  <c r="E1616" i="48"/>
  <c r="E1617" i="48"/>
  <c r="E1618" i="48"/>
  <c r="E1619" i="48"/>
  <c r="E1620" i="48"/>
  <c r="E1621" i="48"/>
  <c r="E1622" i="48"/>
  <c r="E1623" i="48"/>
  <c r="E1624" i="48"/>
  <c r="E1625" i="48"/>
  <c r="E1626" i="48"/>
  <c r="E1627" i="48"/>
  <c r="E1628" i="48"/>
  <c r="E1629" i="48"/>
  <c r="E1630" i="48"/>
  <c r="E1631" i="48"/>
  <c r="E1632" i="48"/>
  <c r="E1633" i="48"/>
  <c r="E1634" i="48"/>
  <c r="E1635" i="48"/>
  <c r="E1636" i="48"/>
  <c r="E1637" i="48"/>
  <c r="E1638" i="48"/>
  <c r="E1639" i="48"/>
  <c r="E1640" i="48"/>
  <c r="E1641" i="48"/>
  <c r="E1642" i="48"/>
  <c r="E1643" i="48"/>
  <c r="E1644" i="48"/>
  <c r="E1645" i="48"/>
  <c r="E1646" i="48"/>
  <c r="E1647" i="48"/>
  <c r="E1648" i="48"/>
  <c r="E1649" i="48"/>
  <c r="E1650" i="48"/>
  <c r="E1651" i="48"/>
  <c r="E1652" i="48"/>
  <c r="E1653" i="48"/>
  <c r="E1654" i="48"/>
  <c r="E1655" i="48"/>
  <c r="E1656" i="48"/>
  <c r="E1657" i="48"/>
  <c r="E1658" i="48"/>
  <c r="E1659" i="48"/>
  <c r="E1660" i="48"/>
  <c r="E1661" i="48"/>
  <c r="E1662" i="48"/>
  <c r="E1663" i="48"/>
  <c r="E1664" i="48"/>
  <c r="E1665" i="48"/>
  <c r="E1666" i="48"/>
  <c r="E1667" i="48"/>
  <c r="E1668" i="48"/>
  <c r="E1669" i="48"/>
  <c r="E1670" i="48"/>
  <c r="E1671" i="48"/>
  <c r="E1672" i="48"/>
  <c r="E1673" i="48"/>
  <c r="E1674" i="48"/>
  <c r="E1675" i="48"/>
  <c r="E1676" i="48"/>
  <c r="E1677" i="48"/>
  <c r="E1678" i="48"/>
  <c r="E1679" i="48"/>
  <c r="E1680" i="48"/>
  <c r="E1681" i="48"/>
  <c r="E1682" i="48"/>
  <c r="E1683" i="48"/>
  <c r="E1684" i="48"/>
  <c r="E1685" i="48"/>
  <c r="E1686" i="48"/>
  <c r="E1687" i="48"/>
  <c r="E1688" i="48"/>
  <c r="E1689" i="48"/>
  <c r="E1690" i="48"/>
  <c r="E1691" i="48"/>
  <c r="E1692" i="48"/>
  <c r="E1693" i="48"/>
  <c r="E1694" i="48"/>
  <c r="E1695" i="48"/>
  <c r="E1696" i="48"/>
  <c r="E1697" i="48"/>
  <c r="E1698" i="48"/>
  <c r="E1699" i="48"/>
  <c r="E1700" i="48"/>
  <c r="E1701" i="48"/>
  <c r="E1702" i="48"/>
  <c r="E1703" i="48"/>
  <c r="E1704" i="48"/>
  <c r="E1705" i="48"/>
  <c r="E1706" i="48"/>
  <c r="E1707" i="48"/>
  <c r="E1708" i="48"/>
  <c r="E1709" i="48"/>
  <c r="E1710" i="48"/>
  <c r="E1711" i="48"/>
  <c r="E1712" i="48"/>
  <c r="E1713" i="48"/>
  <c r="E1714" i="48"/>
  <c r="E1715" i="48"/>
  <c r="E1716" i="48"/>
  <c r="E1717" i="48"/>
  <c r="E1718" i="48"/>
  <c r="E1719" i="48"/>
  <c r="E1720" i="48"/>
  <c r="E1721" i="48"/>
  <c r="E1722" i="48"/>
  <c r="E1723" i="48"/>
  <c r="E1724" i="48"/>
  <c r="E1725" i="48"/>
  <c r="E1726" i="48"/>
  <c r="E1727" i="48"/>
  <c r="E1728" i="48"/>
  <c r="E1729" i="48"/>
  <c r="E1730" i="48"/>
  <c r="E1731" i="48"/>
  <c r="E1732" i="48"/>
  <c r="E1733" i="48"/>
  <c r="E1734" i="48"/>
  <c r="E1735" i="48"/>
  <c r="E1736" i="48"/>
  <c r="E1737" i="48"/>
  <c r="E1738" i="48"/>
  <c r="E1739" i="48"/>
  <c r="E1740" i="48"/>
  <c r="E1741" i="48"/>
  <c r="E1742" i="48"/>
  <c r="E1743" i="48"/>
  <c r="E1744" i="48"/>
  <c r="E1745" i="48"/>
  <c r="E1746" i="48"/>
  <c r="E1747" i="48"/>
  <c r="E1748" i="48"/>
  <c r="E1749" i="48"/>
  <c r="E1750" i="48"/>
  <c r="E1751" i="48"/>
  <c r="E1752" i="48"/>
  <c r="E1753" i="48"/>
  <c r="E1754" i="48"/>
  <c r="E1755" i="48"/>
  <c r="E1756" i="48"/>
  <c r="E1757" i="48"/>
  <c r="E1758" i="48"/>
  <c r="E1759" i="48"/>
  <c r="E1760" i="48"/>
  <c r="E1761" i="48"/>
  <c r="E1762" i="48"/>
  <c r="E1763" i="48"/>
  <c r="E1764" i="48"/>
  <c r="E1765" i="48"/>
  <c r="E1766" i="48"/>
  <c r="E1767" i="48"/>
  <c r="E1768" i="48"/>
  <c r="E1769" i="48"/>
  <c r="E1770" i="48"/>
  <c r="E1771" i="48"/>
  <c r="E1772" i="48"/>
  <c r="E1773" i="48"/>
  <c r="E1774" i="48"/>
  <c r="E1775" i="48"/>
  <c r="E1776" i="48"/>
  <c r="E1777" i="48"/>
  <c r="E1778" i="48"/>
  <c r="E1779" i="48"/>
  <c r="E1780" i="48"/>
  <c r="E1781" i="48"/>
  <c r="E1782" i="48"/>
  <c r="E1783" i="48"/>
  <c r="E1784" i="48"/>
  <c r="E1785" i="48"/>
  <c r="E1786" i="48"/>
  <c r="E1787" i="48"/>
  <c r="E1788" i="48"/>
  <c r="E1789" i="48"/>
  <c r="E1790" i="48"/>
  <c r="E1791" i="48"/>
  <c r="E1792" i="48"/>
  <c r="E1793" i="48"/>
  <c r="E1794" i="48"/>
  <c r="E1795" i="48"/>
  <c r="E1796" i="48"/>
  <c r="E1797" i="48"/>
  <c r="E1798" i="48"/>
  <c r="E1799" i="48"/>
  <c r="E1800" i="48"/>
  <c r="E1801" i="48"/>
  <c r="E1802" i="48"/>
  <c r="E1803" i="48"/>
  <c r="E1804" i="48"/>
  <c r="E1805" i="48"/>
  <c r="E1806" i="48"/>
  <c r="E1807" i="48"/>
  <c r="E1808" i="48"/>
  <c r="E1809" i="48"/>
  <c r="E1810" i="48"/>
  <c r="E1811" i="48"/>
  <c r="E1812" i="48"/>
  <c r="E1813" i="48"/>
  <c r="E1814" i="48"/>
  <c r="E1815" i="48"/>
  <c r="E1816" i="48"/>
  <c r="E1817" i="48"/>
  <c r="E1818" i="48"/>
  <c r="E1819" i="48"/>
  <c r="E1820" i="48"/>
  <c r="E1821" i="48"/>
  <c r="E1822" i="48"/>
  <c r="E1823" i="48"/>
  <c r="E1824" i="48"/>
  <c r="E1825" i="48"/>
  <c r="E1826" i="48"/>
  <c r="E1827" i="48"/>
  <c r="E1828" i="48"/>
  <c r="E1829" i="48"/>
  <c r="E1830" i="48"/>
  <c r="E1831" i="48"/>
  <c r="E1832" i="48"/>
  <c r="E1833" i="48"/>
  <c r="E1834" i="48"/>
  <c r="E1835" i="48"/>
  <c r="E1836" i="48"/>
  <c r="E1837" i="48"/>
  <c r="E1838" i="48"/>
  <c r="E1839" i="48"/>
  <c r="E1840" i="48"/>
  <c r="E1841" i="48"/>
  <c r="E1842" i="48"/>
  <c r="E1843" i="48"/>
  <c r="E1844" i="48"/>
  <c r="E1845" i="48"/>
  <c r="E1846" i="48"/>
  <c r="E1847" i="48"/>
  <c r="E1848" i="48"/>
  <c r="E1849" i="48"/>
  <c r="E1850" i="48"/>
  <c r="E1851" i="48"/>
  <c r="E1852" i="48"/>
  <c r="E1853" i="48"/>
  <c r="E1854" i="48"/>
  <c r="E1855" i="48"/>
  <c r="E1856" i="48"/>
  <c r="E1857" i="48"/>
  <c r="E1858" i="48"/>
  <c r="E1859" i="48"/>
  <c r="E1860" i="48"/>
  <c r="E1861" i="48"/>
  <c r="E1862" i="48"/>
  <c r="E1863" i="48"/>
  <c r="E1864" i="48"/>
  <c r="E1865" i="48"/>
  <c r="E1866" i="48"/>
  <c r="E1867" i="48"/>
  <c r="E1868" i="48"/>
  <c r="E1869" i="48"/>
  <c r="E1870" i="48"/>
  <c r="E1871" i="48"/>
  <c r="E1872" i="48"/>
  <c r="E1873" i="48"/>
  <c r="E1874" i="48"/>
  <c r="E1875" i="48"/>
  <c r="E1876" i="48"/>
  <c r="E1877" i="48"/>
  <c r="E1878" i="48"/>
  <c r="E1879" i="48"/>
  <c r="E1880" i="48"/>
  <c r="E1881" i="48"/>
  <c r="E1882" i="48"/>
  <c r="E1883" i="48"/>
  <c r="E1884" i="48"/>
  <c r="E1885" i="48"/>
  <c r="E1886" i="48"/>
  <c r="E1887" i="48"/>
  <c r="E1888" i="48"/>
  <c r="E1889" i="48"/>
  <c r="E1890" i="48"/>
  <c r="E1891" i="48"/>
  <c r="E1892" i="48"/>
  <c r="E1893" i="48"/>
  <c r="E1894" i="48"/>
  <c r="E1895" i="48"/>
  <c r="E1896" i="48"/>
  <c r="E1897" i="48"/>
  <c r="E1898" i="48"/>
  <c r="E1899" i="48"/>
  <c r="E1900" i="48"/>
  <c r="E1901" i="48"/>
  <c r="E1902" i="48"/>
  <c r="E1903" i="48"/>
  <c r="E1904" i="48"/>
  <c r="E1905" i="48"/>
  <c r="E1906" i="48"/>
  <c r="E1907" i="48"/>
  <c r="E1908" i="48"/>
  <c r="E1909" i="48"/>
  <c r="E1910" i="48"/>
  <c r="E1911" i="48"/>
  <c r="E1912" i="48"/>
  <c r="E1913" i="48"/>
  <c r="E1914" i="48"/>
  <c r="E1915" i="48"/>
  <c r="E1916" i="48"/>
  <c r="E1917" i="48"/>
  <c r="E1918" i="48"/>
  <c r="E1919" i="48"/>
  <c r="E1920" i="48"/>
  <c r="E1921" i="48"/>
  <c r="E1922" i="48"/>
  <c r="E1923" i="48"/>
  <c r="E1924" i="48"/>
  <c r="E1925" i="48"/>
  <c r="E1926" i="48"/>
  <c r="E1927" i="48"/>
  <c r="E1928" i="48"/>
  <c r="E1929" i="48"/>
  <c r="E1930" i="48"/>
  <c r="E1931" i="48"/>
  <c r="E1932" i="48"/>
  <c r="E1933" i="48"/>
  <c r="E1934" i="48"/>
  <c r="E1935" i="48"/>
  <c r="E1936" i="48"/>
  <c r="E1937" i="48"/>
  <c r="E1938" i="48"/>
  <c r="E1939" i="48"/>
  <c r="E1940" i="48"/>
  <c r="E1941" i="48"/>
  <c r="E1942" i="48"/>
  <c r="E1943" i="48"/>
  <c r="E1944" i="48"/>
  <c r="E1945" i="48"/>
  <c r="E1946" i="48"/>
  <c r="E1947" i="48"/>
  <c r="E1948" i="48"/>
  <c r="E1949" i="48"/>
  <c r="E1950" i="48"/>
  <c r="E1951" i="48"/>
  <c r="E1952" i="48"/>
  <c r="E1953" i="48"/>
  <c r="E1954" i="48"/>
  <c r="E1955" i="48"/>
  <c r="E1956" i="48"/>
  <c r="E1957" i="48"/>
  <c r="E1958" i="48"/>
  <c r="E1959" i="48"/>
  <c r="E1960" i="48"/>
  <c r="E1961" i="48"/>
  <c r="E1962" i="48"/>
  <c r="E1963" i="48"/>
  <c r="E1964" i="48"/>
  <c r="E1965" i="48"/>
  <c r="E1966" i="48"/>
  <c r="E1967" i="48"/>
  <c r="E1968" i="48"/>
  <c r="E1969" i="48"/>
  <c r="E1970" i="48"/>
  <c r="E1971" i="48"/>
  <c r="E1972" i="48"/>
  <c r="E1973" i="48"/>
  <c r="E1974" i="48"/>
  <c r="E1975" i="48"/>
  <c r="E1976" i="48"/>
  <c r="E1977" i="48"/>
  <c r="E1978" i="48"/>
  <c r="E1979" i="48"/>
  <c r="E1980" i="48"/>
  <c r="E1981" i="48"/>
  <c r="E1982" i="48"/>
  <c r="E1983" i="48"/>
  <c r="E1984" i="48"/>
  <c r="E1985" i="48"/>
  <c r="E1986" i="48"/>
  <c r="E1987" i="48"/>
  <c r="E1988" i="48"/>
  <c r="E1989" i="48"/>
  <c r="E1990" i="48"/>
  <c r="E1991" i="48"/>
  <c r="E1992" i="48"/>
  <c r="E1993" i="48"/>
  <c r="E1994" i="48"/>
  <c r="E1995" i="48"/>
  <c r="E1996" i="48"/>
  <c r="E1997" i="48"/>
  <c r="E1998" i="48"/>
  <c r="E1999" i="48"/>
  <c r="E2000" i="48"/>
  <c r="E2001" i="48"/>
  <c r="E2002" i="48"/>
  <c r="E2003" i="48"/>
  <c r="E2004" i="48"/>
  <c r="E2005" i="48"/>
  <c r="E2006" i="48"/>
  <c r="E2007" i="48"/>
  <c r="E2008" i="48"/>
  <c r="E2009" i="48"/>
  <c r="E2010" i="48"/>
  <c r="E2011" i="48"/>
  <c r="E2012" i="48"/>
  <c r="E2013" i="48"/>
  <c r="E2014" i="48"/>
  <c r="E2015" i="48"/>
  <c r="E2016" i="48"/>
  <c r="E2017" i="48"/>
  <c r="E2018" i="48"/>
  <c r="E2019" i="48"/>
  <c r="E2020" i="48"/>
  <c r="E2021" i="48"/>
  <c r="E2022" i="48"/>
  <c r="E2023" i="48"/>
  <c r="E2024" i="48"/>
  <c r="E2025" i="48"/>
  <c r="E2026" i="48"/>
  <c r="E2027" i="48"/>
  <c r="E2028" i="48"/>
  <c r="E2029" i="48"/>
  <c r="E2030" i="48"/>
  <c r="E2031" i="48"/>
  <c r="E2032" i="48"/>
  <c r="E2033" i="48"/>
  <c r="E2034" i="48"/>
  <c r="E2035" i="48"/>
  <c r="E2036" i="48"/>
  <c r="E2037" i="48"/>
  <c r="E2038" i="48"/>
  <c r="E2039" i="48"/>
  <c r="E2040" i="48"/>
  <c r="E2041" i="48"/>
  <c r="E2042" i="48"/>
  <c r="E2043" i="48"/>
  <c r="E2044" i="48"/>
  <c r="E2045" i="48"/>
  <c r="E2046" i="48"/>
  <c r="E2047" i="48"/>
  <c r="E2048" i="48"/>
  <c r="E2049" i="48"/>
  <c r="E2050" i="48"/>
  <c r="E2051" i="48"/>
  <c r="E2052" i="48"/>
  <c r="E2053" i="48"/>
  <c r="E2054" i="48"/>
  <c r="E2055" i="48"/>
  <c r="E2056" i="48"/>
  <c r="E2057" i="48"/>
  <c r="E2058" i="48"/>
  <c r="E2059" i="48"/>
  <c r="E2060" i="48"/>
  <c r="E2061" i="48"/>
  <c r="E2062" i="48"/>
  <c r="E2063" i="48"/>
  <c r="E2064" i="48"/>
  <c r="E2065" i="48"/>
  <c r="E2066" i="48"/>
  <c r="E2067" i="48"/>
  <c r="E2068" i="48"/>
  <c r="E2069" i="48"/>
  <c r="E2070" i="48"/>
  <c r="E2071" i="48"/>
  <c r="E2072" i="48"/>
  <c r="E2073" i="48"/>
  <c r="E2074" i="48"/>
  <c r="E2075" i="48"/>
  <c r="E2076" i="48"/>
  <c r="E2077" i="48"/>
  <c r="E2078" i="48"/>
  <c r="E2079" i="48"/>
  <c r="E2080" i="48"/>
  <c r="E2081" i="48"/>
  <c r="E2082" i="48"/>
  <c r="E2083" i="48"/>
  <c r="E2084" i="48"/>
  <c r="E2085" i="48"/>
  <c r="E2086" i="48"/>
  <c r="E2087" i="48"/>
  <c r="E2088" i="48"/>
  <c r="E2089" i="48"/>
  <c r="E2090" i="48"/>
  <c r="E2091" i="48"/>
  <c r="E2092" i="48"/>
  <c r="E2093" i="48"/>
  <c r="E2094" i="48"/>
  <c r="E2095" i="48"/>
  <c r="E2096" i="48"/>
  <c r="E2097" i="48"/>
  <c r="E2098" i="48"/>
  <c r="E2099" i="48"/>
  <c r="E2100" i="48"/>
  <c r="E2101" i="48"/>
  <c r="E2102" i="48"/>
  <c r="E2103" i="48"/>
  <c r="E2104" i="48"/>
  <c r="E2105" i="48"/>
  <c r="E2106" i="48"/>
  <c r="E2107" i="48"/>
  <c r="E2108" i="48"/>
  <c r="E2109" i="48"/>
  <c r="E2110" i="48"/>
  <c r="E2111" i="48"/>
  <c r="E2112" i="48"/>
  <c r="E2113" i="48"/>
  <c r="E2114" i="48"/>
  <c r="E2115" i="48"/>
  <c r="E2116" i="48"/>
  <c r="E2117" i="48"/>
  <c r="E2118" i="48"/>
  <c r="E2119" i="48"/>
  <c r="E2120" i="48"/>
  <c r="E2121" i="48"/>
  <c r="E2122" i="48"/>
  <c r="E2123" i="48"/>
  <c r="E2124" i="48"/>
  <c r="E2125" i="48"/>
  <c r="E2126" i="48"/>
  <c r="E2127" i="48"/>
  <c r="E2128" i="48"/>
  <c r="E2129" i="48"/>
  <c r="E2130" i="48"/>
  <c r="E2131" i="48"/>
  <c r="E2132" i="48"/>
  <c r="E2133" i="48"/>
  <c r="E2134" i="48"/>
  <c r="E2135" i="48"/>
  <c r="E2136" i="48"/>
  <c r="E2137" i="48"/>
  <c r="E2138" i="48"/>
  <c r="E2139" i="48"/>
  <c r="E2140" i="48"/>
  <c r="E2141" i="48"/>
  <c r="E2142" i="48"/>
  <c r="E2143" i="48"/>
  <c r="E2144" i="48"/>
  <c r="E2145" i="48"/>
  <c r="E2146" i="48"/>
  <c r="E2147" i="48"/>
  <c r="E2148" i="48"/>
  <c r="E2149" i="48"/>
  <c r="E2150" i="48"/>
  <c r="E2151" i="48"/>
  <c r="E2152" i="48"/>
  <c r="E2153" i="48"/>
  <c r="E2154" i="48"/>
  <c r="E2155" i="48"/>
  <c r="E2156" i="48"/>
  <c r="E2157" i="48"/>
  <c r="E2158" i="48"/>
  <c r="E2159" i="48"/>
  <c r="E2160" i="48"/>
  <c r="E2161" i="48"/>
  <c r="E2162" i="48"/>
  <c r="E2163" i="48"/>
  <c r="E2164" i="48"/>
  <c r="E2165" i="48"/>
  <c r="E2166" i="48"/>
  <c r="E2167" i="48"/>
  <c r="E2168" i="48"/>
  <c r="E2169" i="48"/>
  <c r="E2170" i="48"/>
  <c r="E2171" i="48"/>
  <c r="E2172" i="48"/>
  <c r="E2173" i="48"/>
  <c r="E2174" i="48"/>
  <c r="E2175" i="48"/>
  <c r="E2176" i="48"/>
  <c r="E2177" i="48"/>
  <c r="E2178" i="48"/>
  <c r="E2179" i="48"/>
  <c r="E2180" i="48"/>
  <c r="E2181" i="48"/>
  <c r="E2182" i="48"/>
  <c r="E2183" i="48"/>
  <c r="E2184" i="48"/>
  <c r="E2185" i="48"/>
  <c r="E2186" i="48"/>
  <c r="E2187" i="48"/>
  <c r="E2188" i="48"/>
  <c r="E2189" i="48"/>
  <c r="E2190" i="48"/>
  <c r="E2191" i="48"/>
  <c r="E2192" i="48"/>
  <c r="E2193" i="48"/>
  <c r="E2194" i="48"/>
  <c r="E2195" i="48"/>
  <c r="E2196" i="48"/>
  <c r="E2197" i="48"/>
  <c r="E2198" i="48"/>
  <c r="E2199" i="48"/>
  <c r="E2200" i="48"/>
  <c r="E2201" i="48"/>
  <c r="E2202" i="48"/>
  <c r="E2203" i="48"/>
  <c r="E2204" i="48"/>
  <c r="E2205" i="48"/>
  <c r="E2206" i="48"/>
  <c r="E2207" i="48"/>
  <c r="E2208" i="48"/>
  <c r="E2209" i="48"/>
  <c r="E2210" i="48"/>
  <c r="E2211" i="48"/>
  <c r="E2212" i="48"/>
  <c r="E2213" i="48"/>
  <c r="E2214" i="48"/>
  <c r="E2215" i="48"/>
  <c r="E2216" i="48"/>
  <c r="E2217" i="48"/>
  <c r="E2218" i="48"/>
  <c r="E2219" i="48"/>
  <c r="E2220" i="48"/>
  <c r="E2221" i="48"/>
  <c r="E2222" i="48"/>
  <c r="E2223" i="48"/>
  <c r="E2224" i="48"/>
  <c r="E2225" i="48"/>
  <c r="E2226" i="48"/>
  <c r="E2227" i="48"/>
  <c r="E2228" i="48"/>
  <c r="E2229" i="48"/>
  <c r="E2230" i="48"/>
  <c r="E2231" i="48"/>
  <c r="E2232" i="48"/>
  <c r="E2233" i="48"/>
  <c r="E2234" i="48"/>
  <c r="E2235" i="48"/>
  <c r="E2236" i="48"/>
  <c r="E2237" i="48"/>
  <c r="E2238" i="48"/>
  <c r="E2239" i="48"/>
  <c r="E2240" i="48"/>
  <c r="E2241" i="48"/>
  <c r="E2242" i="48"/>
  <c r="E2243" i="48"/>
  <c r="E2244" i="48"/>
  <c r="E2245" i="48"/>
  <c r="E2246" i="48"/>
  <c r="E2247" i="48"/>
  <c r="E2248" i="48"/>
  <c r="E2249" i="48"/>
  <c r="E2250" i="48"/>
  <c r="E2251" i="48"/>
  <c r="E2252" i="48"/>
  <c r="E2253" i="48"/>
  <c r="E2254" i="48"/>
  <c r="E2255" i="48"/>
  <c r="E2256" i="48"/>
  <c r="E2257" i="48"/>
  <c r="E2258" i="48"/>
  <c r="E2259" i="48"/>
  <c r="E2260" i="48"/>
  <c r="E2261" i="48"/>
  <c r="E2262" i="48"/>
  <c r="E2263" i="48"/>
  <c r="E2264" i="48"/>
  <c r="E2265" i="48"/>
  <c r="E2266" i="48"/>
  <c r="E2267" i="48"/>
  <c r="E2268" i="48"/>
  <c r="E2269" i="48"/>
  <c r="E2270" i="48"/>
  <c r="E2271" i="48"/>
  <c r="E2272" i="48"/>
  <c r="E2273" i="48"/>
  <c r="E2274" i="48"/>
  <c r="E2275" i="48"/>
  <c r="E2276" i="48"/>
  <c r="E2277" i="48"/>
  <c r="E2278" i="48"/>
  <c r="E2279" i="48"/>
  <c r="E2280" i="48"/>
  <c r="E2281" i="48"/>
  <c r="E2282" i="48"/>
  <c r="E2283" i="48"/>
  <c r="E2284" i="48"/>
  <c r="E2285" i="48"/>
  <c r="E2286" i="48"/>
  <c r="E2287" i="48"/>
  <c r="E2288" i="48"/>
  <c r="E2289" i="48"/>
  <c r="E2290" i="48"/>
  <c r="E2291" i="48"/>
  <c r="E2292" i="48"/>
  <c r="E2293" i="48"/>
  <c r="E2294" i="48"/>
  <c r="E2295" i="48"/>
  <c r="E2296" i="48"/>
  <c r="E2297" i="48"/>
  <c r="E2298" i="48"/>
  <c r="E2299" i="48"/>
  <c r="E2300" i="48"/>
  <c r="E2301" i="48"/>
  <c r="E2302" i="48"/>
  <c r="E2303" i="48"/>
  <c r="E2304" i="48"/>
  <c r="E2305" i="48"/>
  <c r="E2306" i="48"/>
  <c r="E2307" i="48"/>
  <c r="E2308" i="48"/>
  <c r="E2309" i="48"/>
  <c r="E2310" i="48"/>
  <c r="E2311" i="48"/>
  <c r="E2312" i="48"/>
  <c r="E2313" i="48"/>
  <c r="E2314" i="48"/>
  <c r="E2315" i="48"/>
  <c r="E2316" i="48"/>
  <c r="E2317" i="48"/>
  <c r="E2318" i="48"/>
  <c r="E2319" i="48"/>
  <c r="E2320" i="48"/>
  <c r="E2321" i="48"/>
  <c r="E2322" i="48"/>
  <c r="E2323" i="48"/>
  <c r="E2324" i="48"/>
  <c r="E2325" i="48"/>
  <c r="E2326" i="48"/>
  <c r="E2327" i="48"/>
  <c r="E2328" i="48"/>
  <c r="E2329" i="48"/>
  <c r="E2330" i="48"/>
  <c r="E2331" i="48"/>
  <c r="E2332" i="48"/>
  <c r="E2333" i="48"/>
  <c r="E2334" i="48"/>
  <c r="E2335" i="48"/>
  <c r="E2336" i="48"/>
  <c r="E2337" i="48"/>
  <c r="E2338" i="48"/>
  <c r="E2339" i="48"/>
  <c r="E2340" i="48"/>
  <c r="E2341" i="48"/>
  <c r="E2342" i="48"/>
  <c r="E2343" i="48"/>
  <c r="E2344" i="48"/>
  <c r="E2345" i="48"/>
  <c r="E2346" i="48"/>
  <c r="E2347" i="48"/>
  <c r="E2348" i="48"/>
  <c r="E2349" i="48"/>
  <c r="E2350" i="48"/>
  <c r="E2351" i="48"/>
  <c r="E2352" i="48"/>
  <c r="E2353" i="48"/>
  <c r="E2354" i="48"/>
  <c r="E2355" i="48"/>
  <c r="E2356" i="48"/>
  <c r="E2357" i="48"/>
  <c r="E2358" i="48"/>
  <c r="E2359" i="48"/>
  <c r="E2360" i="48"/>
  <c r="E2361" i="48"/>
  <c r="E2362" i="48"/>
  <c r="E2363" i="48"/>
  <c r="E2364" i="48"/>
  <c r="E2365" i="48"/>
  <c r="E2366" i="48"/>
  <c r="E2367" i="48"/>
  <c r="E2368" i="48"/>
  <c r="E2369" i="48"/>
  <c r="E2370" i="48"/>
  <c r="E2371" i="48"/>
  <c r="E2372" i="48"/>
  <c r="E2373" i="48"/>
  <c r="E2374" i="48"/>
  <c r="E2375" i="48"/>
  <c r="E2376" i="48"/>
  <c r="E2377" i="48"/>
  <c r="E2378" i="48"/>
  <c r="E2379" i="48"/>
  <c r="E2380" i="48"/>
  <c r="E2381" i="48"/>
  <c r="E2382" i="48"/>
  <c r="E2383" i="48"/>
  <c r="E2384" i="48"/>
  <c r="E2385" i="48"/>
  <c r="E2386" i="48"/>
  <c r="E2387" i="48"/>
  <c r="E2388" i="48"/>
  <c r="E2389" i="48"/>
  <c r="E2390" i="48"/>
  <c r="E2391" i="48"/>
  <c r="E2392" i="48"/>
  <c r="E2393" i="48"/>
  <c r="E2394" i="48"/>
  <c r="E2395" i="48"/>
  <c r="E2396" i="48"/>
  <c r="E2397" i="48"/>
  <c r="E2398" i="48"/>
  <c r="E2399" i="48"/>
  <c r="E2400" i="48"/>
  <c r="E2401" i="48"/>
  <c r="E2402" i="48"/>
  <c r="E2403" i="48"/>
  <c r="E2404" i="48"/>
  <c r="E2405" i="48"/>
  <c r="E2406" i="48"/>
  <c r="E2407" i="48"/>
  <c r="E2408" i="48"/>
  <c r="E2409" i="48"/>
  <c r="E2410" i="48"/>
  <c r="E2411" i="48"/>
  <c r="E2412" i="48"/>
  <c r="E2413" i="48"/>
  <c r="E2414" i="48"/>
  <c r="E2415" i="48"/>
  <c r="E2416" i="48"/>
  <c r="E2417" i="48"/>
  <c r="E2418" i="48"/>
  <c r="E2419" i="48"/>
  <c r="E2420" i="48"/>
  <c r="E2421" i="48"/>
  <c r="E2422" i="48"/>
  <c r="E2423" i="48"/>
  <c r="E2424" i="48"/>
  <c r="E2425" i="48"/>
  <c r="E2426" i="48"/>
  <c r="E2427" i="48"/>
  <c r="E2428" i="48"/>
  <c r="E2429" i="48"/>
  <c r="E2430" i="48"/>
  <c r="E2431" i="48"/>
  <c r="E2432" i="48"/>
  <c r="E2433" i="48"/>
  <c r="E2434" i="48"/>
  <c r="E2435" i="48"/>
  <c r="E2436" i="48"/>
  <c r="E2437" i="48"/>
  <c r="E2438" i="48"/>
  <c r="E2439" i="48"/>
  <c r="E2440" i="48"/>
  <c r="E2441" i="48"/>
  <c r="E2442" i="48"/>
  <c r="E2443" i="48"/>
  <c r="E2444" i="48"/>
  <c r="E2445" i="48"/>
  <c r="E2446" i="48"/>
  <c r="E2447" i="48"/>
  <c r="E2448" i="48"/>
  <c r="E2449" i="48"/>
  <c r="E2450" i="48"/>
  <c r="E2451" i="48"/>
  <c r="E2452" i="48"/>
  <c r="E2453" i="48"/>
  <c r="E2454" i="48"/>
  <c r="E2455" i="48"/>
  <c r="E2456" i="48"/>
  <c r="E2457" i="48"/>
  <c r="E2458" i="48"/>
  <c r="E2459" i="48"/>
  <c r="E2460" i="48"/>
  <c r="E2461" i="48"/>
  <c r="E2462" i="48"/>
  <c r="E2463" i="48"/>
  <c r="E2464" i="48"/>
  <c r="E2465" i="48"/>
  <c r="E2466" i="48"/>
  <c r="E2467" i="48"/>
  <c r="E2468" i="48"/>
  <c r="E2469" i="48"/>
  <c r="E2470" i="48"/>
  <c r="E2471" i="48"/>
  <c r="E2472" i="48"/>
  <c r="E2473" i="48"/>
  <c r="E2474" i="48"/>
  <c r="E2475" i="48"/>
  <c r="E2476" i="48"/>
  <c r="E2477" i="48"/>
  <c r="E2478" i="48"/>
  <c r="E2479" i="48"/>
  <c r="E2480" i="48"/>
  <c r="E2481" i="48"/>
  <c r="E2482" i="48"/>
  <c r="E2483" i="48"/>
  <c r="E2484" i="48"/>
  <c r="E2485" i="48"/>
  <c r="E2486" i="48"/>
  <c r="E2487" i="48"/>
  <c r="E2488" i="48"/>
  <c r="E2489" i="48"/>
  <c r="E2490" i="48"/>
  <c r="E2491" i="48"/>
  <c r="E2492" i="48"/>
  <c r="E2493" i="48"/>
  <c r="E2494" i="48"/>
  <c r="E2495" i="48"/>
  <c r="E2496" i="48"/>
  <c r="E2497" i="48"/>
  <c r="E2498" i="48"/>
  <c r="E2499" i="48"/>
  <c r="E2500" i="48"/>
  <c r="E2501" i="48"/>
  <c r="E2502" i="48"/>
  <c r="E2503" i="48"/>
  <c r="E2504" i="48"/>
  <c r="E2505" i="48"/>
  <c r="E2506" i="48"/>
  <c r="E2507" i="48"/>
  <c r="E2508" i="48"/>
  <c r="E2509" i="48"/>
  <c r="E2510" i="48"/>
  <c r="E2511" i="48"/>
  <c r="E2512" i="48"/>
  <c r="E2513" i="48"/>
  <c r="E2514" i="48"/>
  <c r="E2515" i="48"/>
  <c r="E2516" i="48"/>
  <c r="E2517" i="48"/>
  <c r="E2518" i="48"/>
  <c r="E2519" i="48"/>
  <c r="E2520" i="48"/>
  <c r="E2521" i="48"/>
  <c r="E2522" i="48"/>
  <c r="E2523" i="48"/>
  <c r="E2524" i="48"/>
  <c r="E2525" i="48"/>
  <c r="E2526" i="48"/>
  <c r="E2527" i="48"/>
  <c r="E2528" i="48"/>
  <c r="E2529" i="48"/>
  <c r="E2530" i="48"/>
  <c r="E2531" i="48"/>
  <c r="E2532" i="48"/>
  <c r="E2533" i="48"/>
  <c r="E2534" i="48"/>
  <c r="E2535" i="48"/>
  <c r="E2536" i="48"/>
  <c r="E2537" i="48"/>
  <c r="E2538" i="48"/>
  <c r="E2539" i="48"/>
  <c r="E2540" i="48"/>
  <c r="E2541" i="48"/>
  <c r="E2542" i="48"/>
  <c r="E2543" i="48"/>
  <c r="E2544" i="48"/>
  <c r="E2545" i="48"/>
  <c r="E2546" i="48"/>
  <c r="E2547" i="48"/>
  <c r="E2548" i="48"/>
  <c r="E2549" i="48"/>
  <c r="E2550" i="48"/>
  <c r="E2551" i="48"/>
  <c r="E2552" i="48"/>
  <c r="E2553" i="48"/>
  <c r="E2554" i="48"/>
  <c r="E2555" i="48"/>
  <c r="E2556" i="48"/>
  <c r="E2557" i="48"/>
  <c r="E2558" i="48"/>
  <c r="E2559" i="48"/>
  <c r="E2560" i="48"/>
  <c r="E2561" i="48"/>
  <c r="E2562" i="48"/>
  <c r="E2563" i="48"/>
  <c r="E2564" i="48"/>
  <c r="E2565" i="48"/>
  <c r="E2566" i="48"/>
  <c r="E2567" i="48"/>
  <c r="E2568" i="48"/>
  <c r="E2569" i="48"/>
  <c r="E2570" i="48"/>
  <c r="E2571" i="48"/>
  <c r="E2572" i="48"/>
  <c r="E2573" i="48"/>
  <c r="E2574" i="48"/>
  <c r="E2575" i="48"/>
  <c r="E2576" i="48"/>
  <c r="E2577" i="48"/>
  <c r="E2578" i="48"/>
  <c r="E2579" i="48"/>
  <c r="E2580" i="48"/>
  <c r="E2581" i="48"/>
  <c r="E2582" i="48"/>
  <c r="E2583" i="48"/>
  <c r="E2584" i="48"/>
  <c r="E2585" i="48"/>
  <c r="E2586" i="48"/>
  <c r="E2587" i="48"/>
  <c r="E2588" i="48"/>
  <c r="E2589" i="48"/>
  <c r="E2590" i="48"/>
  <c r="E2591" i="48"/>
  <c r="E2592" i="48"/>
  <c r="E2593" i="48"/>
  <c r="E2594" i="48"/>
  <c r="E2595" i="48"/>
  <c r="E2596" i="48"/>
  <c r="E2597" i="48"/>
  <c r="E2598" i="48"/>
  <c r="E2599" i="48"/>
  <c r="E2600" i="48"/>
  <c r="E2601" i="48"/>
  <c r="E2602" i="48"/>
  <c r="E2603" i="48"/>
  <c r="E2604" i="48"/>
  <c r="E2605" i="48"/>
  <c r="E2606" i="48"/>
  <c r="E2607" i="48"/>
  <c r="E2608" i="48"/>
  <c r="E2609" i="48"/>
  <c r="E2610" i="48"/>
  <c r="E2611" i="48"/>
  <c r="E2612" i="48"/>
  <c r="E2613" i="48"/>
  <c r="E2614" i="48"/>
  <c r="E2615" i="48"/>
  <c r="E2616" i="48"/>
  <c r="E2617" i="48"/>
  <c r="E2618" i="48"/>
  <c r="E2619" i="48"/>
  <c r="E2620" i="48"/>
  <c r="E2621" i="48"/>
  <c r="E2622" i="48"/>
  <c r="E2623" i="48"/>
  <c r="E2624" i="48"/>
  <c r="E2625" i="48"/>
  <c r="E2626" i="48"/>
  <c r="E2627" i="48"/>
  <c r="E2628" i="48"/>
  <c r="E2629" i="48"/>
  <c r="E2630" i="48"/>
  <c r="E2631" i="48"/>
  <c r="E2632" i="48"/>
  <c r="E2633" i="48"/>
  <c r="E2634" i="48"/>
  <c r="E2635" i="48"/>
  <c r="E2636" i="48"/>
  <c r="E2637" i="48"/>
  <c r="E2638" i="48"/>
  <c r="E2639" i="48"/>
  <c r="E2640" i="48"/>
  <c r="E2641" i="48"/>
  <c r="E2642" i="48"/>
  <c r="E2643" i="48"/>
  <c r="E2644" i="48"/>
  <c r="E2645" i="48"/>
  <c r="E2646" i="48"/>
  <c r="E2647" i="48"/>
  <c r="E2648" i="48"/>
  <c r="E2649" i="48"/>
  <c r="E2650" i="48"/>
  <c r="E2651" i="48"/>
  <c r="E2652" i="48"/>
  <c r="E2653" i="48"/>
  <c r="E2654" i="48"/>
  <c r="E2655" i="48"/>
  <c r="E2656" i="48"/>
  <c r="E2657" i="48"/>
  <c r="E2658" i="48"/>
  <c r="E2659" i="48"/>
  <c r="E2660" i="48"/>
  <c r="E2661" i="48"/>
  <c r="E2662" i="48"/>
  <c r="E2663" i="48"/>
  <c r="E2664" i="48"/>
  <c r="E2665" i="48"/>
  <c r="E2666" i="48"/>
  <c r="E2667" i="48"/>
  <c r="E2668" i="48"/>
  <c r="E2669" i="48"/>
  <c r="E2670" i="48"/>
  <c r="E2671" i="48"/>
  <c r="E2672" i="48"/>
  <c r="E2673" i="48"/>
  <c r="E2674" i="48"/>
  <c r="E2675" i="48"/>
  <c r="E2676" i="48"/>
  <c r="E2677" i="48"/>
  <c r="E2678" i="48"/>
  <c r="E2679" i="48"/>
  <c r="E2680" i="48"/>
  <c r="E2681" i="48"/>
  <c r="E2682" i="48"/>
  <c r="E2683" i="48"/>
  <c r="E2684" i="48"/>
  <c r="E2685" i="48"/>
  <c r="E2686" i="48"/>
  <c r="E2687" i="48"/>
  <c r="E2688" i="48"/>
  <c r="E2689" i="48"/>
  <c r="E2690" i="48"/>
  <c r="E2691" i="48"/>
  <c r="E2692" i="48"/>
  <c r="E2693" i="48"/>
  <c r="E2694" i="48"/>
  <c r="E2695" i="48"/>
  <c r="E2696" i="48"/>
  <c r="E2697" i="48"/>
  <c r="E2698" i="48"/>
  <c r="E2699" i="48"/>
  <c r="E2700" i="48"/>
  <c r="E2701" i="48"/>
  <c r="E2702" i="48"/>
  <c r="E2703" i="48"/>
  <c r="E2704" i="48"/>
  <c r="E2705" i="48"/>
  <c r="E2706" i="48"/>
  <c r="E2707" i="48"/>
  <c r="E2708" i="48"/>
  <c r="E2709" i="48"/>
  <c r="E2710" i="48"/>
  <c r="E2711" i="48"/>
  <c r="E2712" i="48"/>
  <c r="E2713" i="48"/>
  <c r="E2714" i="48"/>
  <c r="E2715" i="48"/>
  <c r="E2716" i="48"/>
  <c r="E2717" i="48"/>
  <c r="E2718" i="48"/>
  <c r="E2719" i="48"/>
  <c r="E2720" i="48"/>
  <c r="E2721" i="48"/>
  <c r="E2722" i="48"/>
  <c r="E2723" i="48"/>
  <c r="E2724" i="48"/>
  <c r="E2725" i="48"/>
  <c r="E2726" i="48"/>
  <c r="E2727" i="48"/>
  <c r="E2728" i="48"/>
  <c r="E2729" i="48"/>
  <c r="E2730" i="48"/>
  <c r="E2731" i="48"/>
  <c r="E2732" i="48"/>
  <c r="E2733" i="48"/>
  <c r="E2734" i="48"/>
  <c r="E2735" i="48"/>
  <c r="E2736" i="48"/>
  <c r="E2737" i="48"/>
  <c r="E2738" i="48"/>
  <c r="E2739" i="48"/>
  <c r="E2740" i="48"/>
  <c r="E2741" i="48"/>
  <c r="E2742" i="48"/>
  <c r="E2743" i="48"/>
  <c r="E2744" i="48"/>
  <c r="E2745" i="48"/>
  <c r="E2746" i="48"/>
  <c r="E2747" i="48"/>
  <c r="E2748" i="48"/>
  <c r="E2749" i="48"/>
  <c r="E2750" i="48"/>
  <c r="E2751" i="48"/>
  <c r="E2752" i="48"/>
  <c r="E2753" i="48"/>
  <c r="E2754" i="48"/>
  <c r="E2755" i="48"/>
  <c r="E2756" i="48"/>
  <c r="E2757" i="48"/>
  <c r="E2758" i="48"/>
  <c r="E2759" i="48"/>
  <c r="E2760" i="48"/>
  <c r="E2761" i="48"/>
  <c r="E2762" i="48"/>
  <c r="E2763" i="48"/>
  <c r="E2764" i="48"/>
  <c r="E2765" i="48"/>
  <c r="E2766" i="48"/>
  <c r="E2767" i="48"/>
  <c r="E2768" i="48"/>
  <c r="E2769" i="48"/>
  <c r="E2770" i="48"/>
  <c r="E2771" i="48"/>
  <c r="E2772" i="48"/>
  <c r="E2773" i="48"/>
  <c r="E2774" i="48"/>
  <c r="E2775" i="48"/>
  <c r="E2776" i="48"/>
  <c r="E2777" i="48"/>
  <c r="E2778" i="48"/>
  <c r="E2779" i="48"/>
  <c r="E2780" i="48"/>
  <c r="E2781" i="48"/>
  <c r="E2782" i="48"/>
  <c r="E2783" i="48"/>
  <c r="E2784" i="48"/>
  <c r="E2785" i="48"/>
  <c r="E2786" i="48"/>
  <c r="E2787" i="48"/>
  <c r="E2788" i="48"/>
  <c r="E2789" i="48"/>
  <c r="E2790" i="48"/>
  <c r="E2791" i="48"/>
  <c r="E2792" i="48"/>
  <c r="E2793" i="48"/>
  <c r="E2794" i="48"/>
  <c r="E2795" i="48"/>
  <c r="E2796" i="48"/>
  <c r="E2797" i="48"/>
  <c r="E2798" i="48"/>
  <c r="E2799" i="48"/>
  <c r="E2800" i="48"/>
  <c r="E2801" i="48"/>
  <c r="E2802" i="48"/>
  <c r="E2803" i="48"/>
  <c r="E2804" i="48"/>
  <c r="E2805" i="48"/>
  <c r="E2806" i="48"/>
  <c r="E2807" i="48"/>
  <c r="E2808" i="48"/>
  <c r="E2809" i="48"/>
  <c r="E2810" i="48"/>
  <c r="E2811" i="48"/>
  <c r="E2812" i="48"/>
  <c r="E2813" i="48"/>
  <c r="E2814" i="48"/>
  <c r="E2815" i="48"/>
  <c r="E2816" i="48"/>
  <c r="E2817" i="48"/>
  <c r="E2818" i="48"/>
  <c r="E2819" i="48"/>
  <c r="E2820" i="48"/>
  <c r="E2821" i="48"/>
  <c r="E2822" i="48"/>
  <c r="E2823" i="48"/>
  <c r="E2824" i="48"/>
  <c r="E2825" i="48"/>
  <c r="E2826" i="48"/>
  <c r="E2827" i="48"/>
  <c r="E2828" i="48"/>
  <c r="E2829" i="48"/>
  <c r="E2830" i="48"/>
  <c r="E2831" i="48"/>
  <c r="E2832" i="48"/>
  <c r="E2833" i="48"/>
  <c r="E2834" i="48"/>
  <c r="E2835" i="48"/>
  <c r="E2836" i="48"/>
  <c r="E2837" i="48"/>
  <c r="E2838" i="48"/>
  <c r="E2839" i="48"/>
  <c r="E2840" i="48"/>
  <c r="E2841" i="48"/>
  <c r="E2842" i="48"/>
  <c r="E2843" i="48"/>
  <c r="E2844" i="48"/>
  <c r="E2845" i="48"/>
  <c r="E2846" i="48"/>
  <c r="E2847" i="48"/>
  <c r="E2848" i="48"/>
  <c r="E2849" i="48"/>
  <c r="E2850" i="48"/>
  <c r="E2851" i="48"/>
  <c r="E2852" i="48"/>
  <c r="E2853" i="48"/>
  <c r="E2854" i="48"/>
  <c r="E2855" i="48"/>
  <c r="E2856" i="48"/>
  <c r="E2857" i="48"/>
  <c r="E2858" i="48"/>
  <c r="E2859" i="48"/>
  <c r="E2860" i="48"/>
  <c r="E2861" i="48"/>
  <c r="E2862" i="48"/>
  <c r="E2863" i="48"/>
  <c r="E2864" i="48"/>
  <c r="E2865" i="48"/>
  <c r="E2866" i="48"/>
  <c r="E2867" i="48"/>
  <c r="E2868" i="48"/>
  <c r="E2869" i="48"/>
  <c r="E2870" i="48"/>
  <c r="E2871" i="48"/>
  <c r="E2872" i="48"/>
  <c r="E2873" i="48"/>
  <c r="E2874" i="48"/>
  <c r="E2875" i="48"/>
  <c r="E2876" i="48"/>
  <c r="E2877" i="48"/>
  <c r="E2878" i="48"/>
  <c r="E2879" i="48"/>
  <c r="E2880" i="48"/>
  <c r="E2881" i="48"/>
  <c r="E2882" i="48"/>
  <c r="E2883" i="48"/>
  <c r="E2884" i="48"/>
  <c r="E2885" i="48"/>
  <c r="E2886" i="48"/>
  <c r="E2887" i="48"/>
  <c r="E2888" i="48"/>
  <c r="E2889" i="48"/>
  <c r="E2890" i="48"/>
  <c r="E2891" i="48"/>
  <c r="E2892" i="48"/>
  <c r="E2893" i="48"/>
  <c r="E2894" i="48"/>
  <c r="E2895" i="48"/>
  <c r="E2896" i="48"/>
  <c r="E2897" i="48"/>
  <c r="E2898" i="48"/>
  <c r="E2899" i="48"/>
  <c r="E2900" i="48"/>
  <c r="E2901" i="48"/>
  <c r="E2902" i="48"/>
  <c r="E2903" i="48"/>
  <c r="E2904" i="48"/>
  <c r="E2905" i="48"/>
  <c r="E2906" i="48"/>
  <c r="E2907" i="48"/>
  <c r="E2908" i="48"/>
  <c r="E2909" i="48"/>
  <c r="E2910" i="48"/>
  <c r="E2911" i="48"/>
  <c r="E2912" i="48"/>
  <c r="E2913" i="48"/>
  <c r="E2914" i="48"/>
  <c r="E2915" i="48"/>
  <c r="E2916" i="48"/>
  <c r="E2917" i="48"/>
  <c r="E2918" i="48"/>
  <c r="E2919" i="48"/>
  <c r="E2920" i="48"/>
  <c r="E2921" i="48"/>
  <c r="E2922" i="48"/>
  <c r="E2923" i="48"/>
  <c r="E2924" i="48"/>
  <c r="E2925" i="48"/>
  <c r="E2926" i="48"/>
  <c r="E2927" i="48"/>
  <c r="E2928" i="48"/>
  <c r="E2929" i="48"/>
  <c r="E2930" i="48"/>
  <c r="E2931" i="48"/>
  <c r="E2932" i="48"/>
  <c r="E2933" i="48"/>
  <c r="E2934" i="48"/>
  <c r="E2935" i="48"/>
  <c r="E2936" i="48"/>
  <c r="E2937" i="48"/>
  <c r="E2938" i="48"/>
  <c r="E2939" i="48"/>
  <c r="E2940" i="48"/>
  <c r="E2941" i="48"/>
  <c r="E2942" i="48"/>
  <c r="E2943" i="48"/>
  <c r="E2944" i="48"/>
  <c r="E2945" i="48"/>
  <c r="E2946" i="48"/>
  <c r="E2947" i="48"/>
  <c r="E2948" i="48"/>
  <c r="E2949" i="48"/>
  <c r="E2950" i="48"/>
  <c r="E2951" i="48"/>
  <c r="E2952" i="48"/>
  <c r="E2953" i="48"/>
  <c r="E2954" i="48"/>
  <c r="E2955" i="48"/>
  <c r="E2956" i="48"/>
  <c r="E2957" i="48"/>
  <c r="E2958" i="48"/>
  <c r="E2959" i="48"/>
  <c r="E2960" i="48"/>
  <c r="E2961" i="48"/>
  <c r="E2962" i="48"/>
  <c r="E2963" i="48"/>
  <c r="E2964" i="48"/>
  <c r="E2965" i="48"/>
  <c r="E2966" i="48"/>
  <c r="E2967" i="48"/>
  <c r="E2968" i="48"/>
  <c r="E2969" i="48"/>
  <c r="E2970" i="48"/>
  <c r="E2971" i="48"/>
  <c r="E2972" i="48"/>
  <c r="E2973" i="48"/>
  <c r="E2974" i="48"/>
  <c r="E2975" i="48"/>
  <c r="E2976" i="48"/>
  <c r="E2977" i="48"/>
  <c r="E2978" i="48"/>
  <c r="E2979" i="48"/>
  <c r="E2980" i="48"/>
  <c r="E2981" i="48"/>
  <c r="E2982" i="48"/>
  <c r="E2983" i="48"/>
  <c r="E2984" i="48"/>
  <c r="E2985" i="48"/>
  <c r="E2986" i="48"/>
  <c r="E2987" i="48"/>
  <c r="E2988" i="48"/>
  <c r="E2989" i="48"/>
  <c r="E2990" i="48"/>
  <c r="E2991" i="48"/>
  <c r="E2992" i="48"/>
  <c r="E2993" i="48"/>
  <c r="E2994" i="48"/>
  <c r="E2995" i="48"/>
  <c r="E2996" i="48"/>
  <c r="E2997" i="48"/>
  <c r="E2998" i="48"/>
  <c r="E2999" i="48"/>
  <c r="E3000" i="48"/>
  <c r="E3001" i="48"/>
  <c r="E3002" i="48"/>
  <c r="E3003" i="48"/>
  <c r="E3004" i="48"/>
  <c r="E3005" i="48"/>
  <c r="E3006" i="48"/>
  <c r="E3007" i="48"/>
  <c r="E3008" i="48"/>
  <c r="E3009" i="48"/>
  <c r="E3010" i="48"/>
  <c r="E3011" i="48"/>
  <c r="E3012" i="48"/>
  <c r="E3013" i="48"/>
  <c r="E3014" i="48"/>
  <c r="E3015" i="48"/>
  <c r="E3016" i="48"/>
  <c r="E3017" i="48"/>
  <c r="E3018" i="48"/>
  <c r="E3019" i="48"/>
  <c r="E3020" i="48"/>
  <c r="E3021" i="48"/>
  <c r="E3022" i="48"/>
  <c r="E3023" i="48"/>
  <c r="E3024" i="48"/>
  <c r="E3025" i="48"/>
  <c r="E3026" i="48"/>
  <c r="E3027" i="48"/>
  <c r="E3028" i="48"/>
  <c r="E3029" i="48"/>
  <c r="E3030" i="48"/>
  <c r="E3031" i="48"/>
  <c r="E3032" i="48"/>
  <c r="E3033" i="48"/>
  <c r="E3034" i="48"/>
  <c r="E3035" i="48"/>
  <c r="E3036" i="48"/>
  <c r="E3037" i="48"/>
  <c r="E3038" i="48"/>
  <c r="E3039" i="48"/>
  <c r="E3040" i="48"/>
  <c r="E3041" i="48"/>
  <c r="E3042" i="48"/>
  <c r="E3043" i="48"/>
  <c r="E3044" i="48"/>
  <c r="E3045" i="48"/>
  <c r="E3046" i="48"/>
  <c r="E3047" i="48"/>
  <c r="E3048" i="48"/>
  <c r="E3049" i="48"/>
  <c r="E3050" i="48"/>
  <c r="E3051" i="48"/>
  <c r="E3052" i="48"/>
  <c r="E3053" i="48"/>
  <c r="E3054" i="48"/>
  <c r="E3055" i="48"/>
  <c r="E3056" i="48"/>
  <c r="E3057" i="48"/>
  <c r="E3058" i="48"/>
  <c r="E3059" i="48"/>
  <c r="E3060" i="48"/>
  <c r="E3061" i="48"/>
  <c r="E3062" i="48"/>
  <c r="E3063" i="48"/>
  <c r="E3064" i="48"/>
  <c r="E3065" i="48"/>
  <c r="E3066" i="48"/>
  <c r="E3067" i="48"/>
  <c r="E3068" i="48"/>
  <c r="E3069" i="48"/>
  <c r="E3070" i="48"/>
  <c r="E3071" i="48"/>
  <c r="E3072" i="48"/>
  <c r="E3073" i="48"/>
  <c r="E3074" i="48"/>
  <c r="E3075" i="48"/>
  <c r="E3076" i="48"/>
  <c r="E3077" i="48"/>
  <c r="E3078" i="48"/>
  <c r="E3079" i="48"/>
  <c r="E3080" i="48"/>
  <c r="E3081" i="48"/>
  <c r="E3082" i="48"/>
  <c r="E3083" i="48"/>
  <c r="E3084" i="48"/>
  <c r="E3085" i="48"/>
  <c r="E3086" i="48"/>
  <c r="E3087" i="48"/>
  <c r="E3088" i="48"/>
  <c r="E3089" i="48"/>
  <c r="E3090" i="48"/>
  <c r="E3091" i="48"/>
  <c r="E3092" i="48"/>
  <c r="E3093" i="48"/>
  <c r="E3094" i="48"/>
  <c r="E3095" i="48"/>
  <c r="E3096" i="48"/>
  <c r="E3097" i="48"/>
  <c r="E3098" i="48"/>
  <c r="E3099" i="48"/>
  <c r="E3100" i="48"/>
  <c r="E3101" i="48"/>
  <c r="E3102" i="48"/>
  <c r="E3103" i="48"/>
  <c r="E3104" i="48"/>
  <c r="E3105" i="48"/>
  <c r="E3106" i="48"/>
  <c r="E3107" i="48"/>
  <c r="E3108" i="48"/>
  <c r="E3109" i="48"/>
  <c r="E3110" i="48"/>
  <c r="E3111" i="48"/>
  <c r="E3112" i="48"/>
  <c r="E3113" i="48"/>
  <c r="E3114" i="48"/>
  <c r="E3115" i="48"/>
  <c r="E3116" i="48"/>
  <c r="E3117" i="48"/>
  <c r="E3118" i="48"/>
  <c r="E3119" i="48"/>
  <c r="E3120" i="48"/>
  <c r="E3121" i="48"/>
  <c r="E3122" i="48"/>
  <c r="E3123" i="48"/>
  <c r="E3124" i="48"/>
  <c r="E3125" i="48"/>
  <c r="E3126" i="48"/>
  <c r="E3127" i="48"/>
  <c r="E3128" i="48"/>
  <c r="E3129" i="48"/>
  <c r="E3130" i="48"/>
  <c r="E3131" i="48"/>
  <c r="E3132" i="48"/>
  <c r="E3133" i="48"/>
  <c r="E3134" i="48"/>
  <c r="E3135" i="48"/>
  <c r="E3136" i="48"/>
  <c r="E3137" i="48"/>
  <c r="E3138" i="48"/>
  <c r="E3139" i="48"/>
  <c r="E3140" i="48"/>
  <c r="E3141" i="48"/>
  <c r="E3142" i="48"/>
  <c r="E3143" i="48"/>
  <c r="E3144" i="48"/>
  <c r="E3145" i="48"/>
  <c r="E3146" i="48"/>
  <c r="E3147" i="48"/>
  <c r="E3148" i="48"/>
  <c r="E3149" i="48"/>
  <c r="E3150" i="48"/>
  <c r="E3151" i="48"/>
  <c r="E3152" i="48"/>
  <c r="E3153" i="48"/>
  <c r="E3154" i="48"/>
  <c r="E3155" i="48"/>
  <c r="E3156" i="48"/>
  <c r="E3157" i="48"/>
  <c r="E3158" i="48"/>
  <c r="E3159" i="48"/>
  <c r="E3160" i="48"/>
  <c r="E3161" i="48"/>
  <c r="E3162" i="48"/>
  <c r="E3163" i="48"/>
  <c r="E3164" i="48"/>
  <c r="E3165" i="48"/>
  <c r="E3166" i="48"/>
  <c r="E3167" i="48"/>
  <c r="E3168" i="48"/>
  <c r="E3169" i="48"/>
  <c r="E3170" i="48"/>
  <c r="E3171" i="48"/>
  <c r="E3172" i="48"/>
  <c r="E3173" i="48"/>
  <c r="E3174" i="48"/>
  <c r="E3175" i="48"/>
  <c r="E3176" i="48"/>
  <c r="E3177" i="48"/>
  <c r="E3178" i="48"/>
  <c r="E3179" i="48"/>
  <c r="E3180" i="48"/>
  <c r="E3181" i="48"/>
  <c r="E3182" i="48"/>
  <c r="E3183" i="48"/>
  <c r="E3184" i="48"/>
  <c r="E3185" i="48"/>
  <c r="E3186" i="48"/>
  <c r="E3187" i="48"/>
  <c r="E3188" i="48"/>
  <c r="E3189" i="48"/>
  <c r="E3190" i="48"/>
  <c r="E3191" i="48"/>
  <c r="E3192" i="48"/>
  <c r="E3193" i="48"/>
  <c r="E3194" i="48"/>
  <c r="E3195" i="48"/>
  <c r="E3196" i="48"/>
  <c r="E3197" i="48"/>
  <c r="E3198" i="48"/>
  <c r="E3199" i="48"/>
  <c r="E3200" i="48"/>
  <c r="E3201" i="48"/>
  <c r="E3202" i="48"/>
  <c r="E3203" i="48"/>
  <c r="E3204" i="48"/>
  <c r="E3205" i="48"/>
  <c r="E3206" i="48"/>
  <c r="E3207" i="48"/>
  <c r="E3208" i="48"/>
  <c r="E3209" i="48"/>
  <c r="E3210" i="48"/>
  <c r="E3211" i="48"/>
  <c r="E3212" i="48"/>
  <c r="E3213" i="48"/>
  <c r="E3214" i="48"/>
  <c r="E3215" i="48"/>
  <c r="E3216" i="48"/>
  <c r="E3217" i="48"/>
  <c r="E3218" i="48"/>
  <c r="E3219" i="48"/>
  <c r="E3220" i="48"/>
  <c r="E3221" i="48"/>
  <c r="E3222" i="48"/>
  <c r="E3223" i="48"/>
  <c r="E3224" i="48"/>
  <c r="E3225" i="48"/>
  <c r="E3226" i="48"/>
  <c r="E3227" i="48"/>
  <c r="E3228" i="48"/>
  <c r="E3229" i="48"/>
  <c r="E3230" i="48"/>
  <c r="E3231" i="48"/>
  <c r="E3232" i="48"/>
  <c r="E3233" i="48"/>
  <c r="E3234" i="48"/>
  <c r="E3235" i="48"/>
  <c r="E3236" i="48"/>
  <c r="E3237" i="48"/>
  <c r="E3238" i="48"/>
  <c r="E3239" i="48"/>
  <c r="E3240" i="48"/>
  <c r="E3241" i="48"/>
  <c r="E3242" i="48"/>
  <c r="E3243" i="48"/>
  <c r="E3244" i="48"/>
  <c r="E3245" i="48"/>
  <c r="E3246" i="48"/>
  <c r="E3247" i="48"/>
  <c r="E3248" i="48"/>
  <c r="E3249" i="48"/>
  <c r="E3250" i="48"/>
  <c r="E3251" i="48"/>
  <c r="E3252" i="48"/>
  <c r="E3253" i="48"/>
  <c r="E3254" i="48"/>
  <c r="E3255" i="48"/>
  <c r="E3256" i="48"/>
  <c r="E3257" i="48"/>
  <c r="E3258" i="48"/>
  <c r="E3259" i="48"/>
  <c r="E3260" i="48"/>
  <c r="E3261" i="48"/>
  <c r="E3262" i="48"/>
  <c r="E3263" i="48"/>
  <c r="E3264" i="48"/>
  <c r="E3265" i="48"/>
  <c r="E3266" i="48"/>
  <c r="E3267" i="48"/>
  <c r="E3268" i="48"/>
  <c r="E3269" i="48"/>
  <c r="E3270" i="48"/>
  <c r="E3271" i="48"/>
  <c r="E3272" i="48"/>
  <c r="E3273" i="48"/>
  <c r="E3274" i="48"/>
  <c r="E3275" i="48"/>
  <c r="E3276" i="48"/>
  <c r="E3277" i="48"/>
  <c r="E3278" i="48"/>
  <c r="E3279" i="48"/>
  <c r="E3280" i="48"/>
  <c r="E3281" i="48"/>
  <c r="E3282" i="48"/>
  <c r="E3283" i="48"/>
  <c r="E3284" i="48"/>
  <c r="E3285" i="48"/>
  <c r="E3286" i="48"/>
  <c r="E3287" i="48"/>
  <c r="E3288" i="48"/>
  <c r="E3289" i="48"/>
  <c r="E3290" i="48"/>
  <c r="E3291" i="48"/>
  <c r="E3292" i="48"/>
  <c r="E3293" i="48"/>
  <c r="E3294" i="48"/>
  <c r="E3295" i="48"/>
  <c r="E3296" i="48"/>
  <c r="E3297" i="48"/>
  <c r="E3298" i="48"/>
  <c r="E3299" i="48"/>
  <c r="E3300" i="48"/>
  <c r="E3301" i="48"/>
  <c r="E3302" i="48"/>
  <c r="E3303" i="48"/>
  <c r="E3304" i="48"/>
  <c r="E3305" i="48"/>
  <c r="E3306" i="48"/>
  <c r="E3307" i="48"/>
  <c r="E3308" i="48"/>
  <c r="E3309" i="48"/>
  <c r="E3310" i="48"/>
  <c r="E3311" i="48"/>
  <c r="E3312" i="48"/>
  <c r="E3313" i="48"/>
  <c r="E3314" i="48"/>
  <c r="E3315" i="48"/>
  <c r="E3316" i="48"/>
  <c r="E3317" i="48"/>
  <c r="E3318" i="48"/>
  <c r="E3319" i="48"/>
  <c r="E3320" i="48"/>
  <c r="E3321" i="48"/>
  <c r="E3322" i="48"/>
  <c r="E3323" i="48"/>
  <c r="E3324" i="48"/>
  <c r="E3325" i="48"/>
  <c r="E3326" i="48"/>
  <c r="E3327" i="48"/>
  <c r="E3328" i="48"/>
  <c r="E3329" i="48"/>
  <c r="E3330" i="48"/>
  <c r="E3331" i="48"/>
  <c r="E3332" i="48"/>
  <c r="E3333" i="48"/>
  <c r="E3334" i="48"/>
  <c r="E3335" i="48"/>
  <c r="E3336" i="48"/>
  <c r="E3337" i="48"/>
  <c r="E3338" i="48"/>
  <c r="E3339" i="48"/>
  <c r="E3340" i="48"/>
  <c r="E3341" i="48"/>
  <c r="E3342" i="48"/>
  <c r="E3343" i="48"/>
  <c r="E3344" i="48"/>
  <c r="E3345" i="48"/>
  <c r="E3346" i="48"/>
  <c r="E3347" i="48"/>
  <c r="E3348" i="48"/>
  <c r="E3349" i="48"/>
  <c r="E3350" i="48"/>
  <c r="E3351" i="48"/>
  <c r="E3352" i="48"/>
  <c r="E3353" i="48"/>
  <c r="E3354" i="48"/>
  <c r="E3355" i="48"/>
  <c r="E3356" i="48"/>
  <c r="E3357" i="48"/>
  <c r="E3358" i="48"/>
  <c r="E3359" i="48"/>
  <c r="E3360" i="48"/>
  <c r="E3361" i="48"/>
  <c r="E3362" i="48"/>
  <c r="E3363" i="48"/>
  <c r="E3364" i="48"/>
  <c r="E3365" i="48"/>
  <c r="E3366" i="48"/>
  <c r="E3367" i="48"/>
  <c r="E3368" i="48"/>
  <c r="E3369" i="48"/>
  <c r="E3370" i="48"/>
  <c r="E3371" i="48"/>
  <c r="E3372" i="48"/>
  <c r="E3373" i="48"/>
  <c r="E3374" i="48"/>
  <c r="E3375" i="48"/>
  <c r="E3376" i="48"/>
  <c r="E3377" i="48"/>
  <c r="E3378" i="48"/>
  <c r="E3379" i="48"/>
  <c r="E3380" i="48"/>
  <c r="E3381" i="48"/>
  <c r="E3382" i="48"/>
  <c r="E3383" i="48"/>
  <c r="E3384" i="48"/>
  <c r="E3385" i="48"/>
  <c r="E3386" i="48"/>
  <c r="E3387" i="48"/>
  <c r="E3388" i="48"/>
  <c r="E3389" i="48"/>
  <c r="E3390" i="48"/>
  <c r="E3391" i="48"/>
  <c r="E3392" i="48"/>
  <c r="E3393" i="48"/>
  <c r="E3394" i="48"/>
  <c r="E3395" i="48"/>
  <c r="E3396" i="48"/>
  <c r="E3397" i="48"/>
  <c r="E3398" i="48"/>
  <c r="E3399" i="48"/>
  <c r="E3400" i="48"/>
  <c r="E3401" i="48"/>
  <c r="E3402" i="48"/>
  <c r="E3403" i="48"/>
  <c r="E3404" i="48"/>
  <c r="E3405" i="48"/>
  <c r="E3406" i="48"/>
  <c r="E3407" i="48"/>
  <c r="E3408" i="48"/>
  <c r="E3409" i="48"/>
  <c r="E3410" i="48"/>
  <c r="E3411" i="48"/>
  <c r="E3412" i="48"/>
  <c r="E3413" i="48"/>
  <c r="E3414" i="48"/>
  <c r="E3415" i="48"/>
  <c r="E3416" i="48"/>
  <c r="E3417" i="48"/>
  <c r="E3418" i="48"/>
  <c r="E3419" i="48"/>
  <c r="E3420" i="48"/>
  <c r="E3421" i="48"/>
  <c r="E3422" i="48"/>
  <c r="E3423" i="48"/>
  <c r="E3424" i="48"/>
  <c r="E3425" i="48"/>
  <c r="E3426" i="48"/>
  <c r="E3427" i="48"/>
  <c r="E3428" i="48"/>
  <c r="E3429" i="48"/>
  <c r="E3430" i="48"/>
  <c r="E3431" i="48"/>
  <c r="E3432" i="48"/>
  <c r="E3433" i="48"/>
  <c r="E3434" i="48"/>
  <c r="E3435" i="48"/>
  <c r="E3436" i="48"/>
  <c r="E3437" i="48"/>
  <c r="E3438" i="48"/>
  <c r="E3439" i="48"/>
  <c r="E3440" i="48"/>
  <c r="E3441" i="48"/>
  <c r="E3442" i="48"/>
  <c r="E3443" i="48"/>
  <c r="E3444" i="48"/>
  <c r="E3445" i="48"/>
  <c r="E3446" i="48"/>
  <c r="E3447" i="48"/>
  <c r="E3448" i="48"/>
  <c r="E3449" i="48"/>
  <c r="E3450" i="48"/>
  <c r="E3451" i="48"/>
  <c r="E3452" i="48"/>
  <c r="E3453" i="48"/>
  <c r="E3454" i="48"/>
  <c r="E3455" i="48"/>
  <c r="E3456" i="48"/>
  <c r="E3457" i="48"/>
  <c r="E3458" i="48"/>
  <c r="E3459" i="48"/>
  <c r="E3460" i="48"/>
  <c r="E3461" i="48"/>
  <c r="E3462" i="48"/>
  <c r="E3463" i="48"/>
  <c r="E3464" i="48"/>
  <c r="E3465" i="48"/>
  <c r="E3466" i="48"/>
  <c r="E3467" i="48"/>
  <c r="E3468" i="48"/>
  <c r="E3469" i="48"/>
  <c r="E3470" i="48"/>
  <c r="E3471" i="48"/>
  <c r="E3472" i="48"/>
  <c r="E3473" i="48"/>
  <c r="E3474" i="48"/>
  <c r="E3475" i="48"/>
  <c r="E3476" i="48"/>
  <c r="E3477" i="48"/>
  <c r="E3478" i="48"/>
  <c r="E3479" i="48"/>
  <c r="E3480" i="48"/>
  <c r="E3481" i="48"/>
  <c r="E3482" i="48"/>
  <c r="E3483" i="48"/>
  <c r="E3484" i="48"/>
  <c r="E3485" i="48"/>
  <c r="E3486" i="48"/>
  <c r="E3487" i="48"/>
  <c r="E3488" i="48"/>
  <c r="E3489" i="48"/>
  <c r="E3490" i="48"/>
  <c r="E3491" i="48"/>
  <c r="E3492" i="48"/>
  <c r="E3493" i="48"/>
  <c r="E3494" i="48"/>
  <c r="E3495" i="48"/>
  <c r="E3496" i="48"/>
  <c r="E3497" i="48"/>
  <c r="E3498" i="48"/>
  <c r="E3499" i="48"/>
  <c r="E3500" i="48"/>
  <c r="E3501" i="48"/>
  <c r="E3502" i="48"/>
  <c r="E3503" i="48"/>
  <c r="E3504" i="48"/>
  <c r="E3505" i="48"/>
  <c r="E3506" i="48"/>
  <c r="E3507" i="48"/>
  <c r="E3508" i="48"/>
  <c r="E3509" i="48"/>
  <c r="E3510" i="48"/>
  <c r="E3511" i="48"/>
  <c r="E3512" i="48"/>
  <c r="E3513" i="48"/>
  <c r="E3514" i="48"/>
  <c r="E3515" i="48"/>
  <c r="E3516" i="48"/>
  <c r="E3517" i="48"/>
  <c r="E3518" i="48"/>
  <c r="E3519" i="48"/>
  <c r="E3520" i="48"/>
  <c r="E3521" i="48"/>
  <c r="E3522" i="48"/>
  <c r="E3523" i="48"/>
  <c r="E3524" i="48"/>
  <c r="E3525" i="48"/>
  <c r="E3526" i="48"/>
  <c r="E3527" i="48"/>
  <c r="E3528" i="48"/>
  <c r="E3529" i="48"/>
  <c r="E3530" i="48"/>
  <c r="E3531" i="48"/>
  <c r="E3532" i="48"/>
  <c r="E3533" i="48"/>
  <c r="E3534" i="48"/>
  <c r="E3535" i="48"/>
  <c r="E3536" i="48"/>
  <c r="E3537" i="48"/>
  <c r="E3538" i="48"/>
  <c r="E3539" i="48"/>
  <c r="E3540" i="48"/>
  <c r="E3541" i="48"/>
  <c r="E3542" i="48"/>
  <c r="E3543" i="48"/>
  <c r="E3544" i="48"/>
  <c r="E3545" i="48"/>
  <c r="E3546" i="48"/>
  <c r="E3547" i="48"/>
  <c r="E3548" i="48"/>
  <c r="E3549" i="48"/>
  <c r="E3550" i="48"/>
  <c r="E3551" i="48"/>
  <c r="E3552" i="48"/>
  <c r="E3553" i="48"/>
  <c r="E3554" i="48"/>
  <c r="E3555" i="48"/>
  <c r="E3556" i="48"/>
  <c r="E3557" i="48"/>
  <c r="E3558" i="48"/>
  <c r="E3559" i="48"/>
  <c r="E3560" i="48"/>
  <c r="E3561" i="48"/>
  <c r="E3562" i="48"/>
  <c r="E3563" i="48"/>
  <c r="E3564" i="48"/>
  <c r="E3565" i="48"/>
  <c r="E3566" i="48"/>
  <c r="E3567" i="48"/>
  <c r="E3568" i="48"/>
  <c r="E3569" i="48"/>
  <c r="E3570" i="48"/>
  <c r="E3571" i="48"/>
  <c r="E3572" i="48"/>
  <c r="E3573" i="48"/>
  <c r="E3574" i="48"/>
  <c r="E3575" i="48"/>
  <c r="E3576" i="48"/>
  <c r="E3577" i="48"/>
  <c r="E3578" i="48"/>
  <c r="E3579" i="48"/>
  <c r="E3580" i="48"/>
  <c r="E3581" i="48"/>
  <c r="E3582" i="48"/>
  <c r="E3583" i="48"/>
  <c r="E3584" i="48"/>
  <c r="E3585" i="48"/>
  <c r="E3586" i="48"/>
  <c r="E3587" i="48"/>
  <c r="E3588" i="48"/>
  <c r="E3589" i="48"/>
  <c r="E3590" i="48"/>
  <c r="E3591" i="48"/>
  <c r="E3592" i="48"/>
  <c r="E3593" i="48"/>
  <c r="E3594" i="48"/>
  <c r="E3595" i="48"/>
  <c r="E3596" i="48"/>
  <c r="E3597" i="48"/>
  <c r="E3598" i="48"/>
  <c r="E3599" i="48"/>
  <c r="E3600" i="48"/>
  <c r="E3601" i="48"/>
  <c r="E3602" i="48"/>
  <c r="E3603" i="48"/>
  <c r="E3604" i="48"/>
  <c r="E3605" i="48"/>
  <c r="E3606" i="48"/>
  <c r="E3607" i="48"/>
  <c r="E3608" i="48"/>
  <c r="E3609" i="48"/>
  <c r="E3610" i="48"/>
  <c r="E3611" i="48"/>
  <c r="E3612" i="48"/>
  <c r="E3613" i="48"/>
  <c r="E3614" i="48"/>
  <c r="E3615" i="48"/>
  <c r="E3616" i="48"/>
  <c r="E3617" i="48"/>
  <c r="E3618" i="48"/>
  <c r="E3619" i="48"/>
  <c r="E3620" i="48"/>
  <c r="E3621" i="48"/>
  <c r="E3622" i="48"/>
  <c r="E3623" i="48"/>
  <c r="E3624" i="48"/>
  <c r="E3625" i="48"/>
  <c r="E3626" i="48"/>
  <c r="E3627" i="48"/>
  <c r="E3628" i="48"/>
  <c r="E3629" i="48"/>
  <c r="E3630" i="48"/>
  <c r="E3631" i="48"/>
  <c r="E3632" i="48"/>
  <c r="E3633" i="48"/>
  <c r="E3634" i="48"/>
  <c r="E3635" i="48"/>
  <c r="E3636" i="48"/>
  <c r="E3637" i="48"/>
  <c r="E3638" i="48"/>
  <c r="E3639" i="48"/>
  <c r="E3640" i="48"/>
  <c r="E3641" i="48"/>
  <c r="E3642" i="48"/>
  <c r="E3643" i="48"/>
  <c r="E3644" i="48"/>
  <c r="E3645" i="48"/>
  <c r="E3646" i="48"/>
  <c r="E3647" i="48"/>
  <c r="E3648" i="48"/>
  <c r="E3649" i="48"/>
  <c r="E3650" i="48"/>
  <c r="E3651" i="48"/>
  <c r="E3652" i="48"/>
  <c r="E3653" i="48"/>
  <c r="E3654" i="48"/>
  <c r="E3655" i="48"/>
  <c r="E3656" i="48"/>
  <c r="E3657" i="48"/>
  <c r="E3658" i="48"/>
  <c r="E3659" i="48"/>
  <c r="E3660" i="48"/>
  <c r="E3661" i="48"/>
  <c r="E3662" i="48"/>
  <c r="E3663" i="48"/>
  <c r="E3664" i="48"/>
  <c r="E3665" i="48"/>
  <c r="E3666" i="48"/>
  <c r="E3667" i="48"/>
  <c r="E15" i="48"/>
  <c r="F3506" i="67"/>
  <c r="F3319" i="67"/>
  <c r="F3109" i="67"/>
  <c r="F2943" i="67"/>
  <c r="F2791" i="67"/>
  <c r="F2638" i="67"/>
  <c r="F2484" i="67"/>
  <c r="F2318" i="67"/>
  <c r="F2168" i="67"/>
  <c r="F1641" i="67"/>
  <c r="F1122" i="67"/>
  <c r="F1066" i="67"/>
  <c r="F973" i="67"/>
  <c r="F957" i="67"/>
  <c r="F941" i="67"/>
  <c r="F766" i="67"/>
  <c r="F763" i="67"/>
  <c r="F760" i="67"/>
  <c r="F718" i="67"/>
  <c r="F685" i="67"/>
  <c r="F682" i="67"/>
  <c r="F673" i="67"/>
  <c r="F671" i="67"/>
  <c r="F664" i="67"/>
  <c r="F660" i="67"/>
  <c r="F641" i="67"/>
  <c r="F640" i="67"/>
  <c r="F638" i="67"/>
  <c r="F616" i="67"/>
  <c r="F607" i="67"/>
  <c r="F606" i="67"/>
  <c r="F605" i="67"/>
  <c r="F596" i="67"/>
  <c r="F584" i="67"/>
  <c r="F582" i="67"/>
  <c r="F581" i="67"/>
  <c r="F574" i="67"/>
  <c r="F573" i="67"/>
  <c r="F552" i="67"/>
  <c r="F542" i="67"/>
  <c r="F541" i="67"/>
  <c r="F540" i="67"/>
  <c r="F539" i="67"/>
  <c r="F518" i="67"/>
  <c r="F516" i="67"/>
  <c r="F508" i="67"/>
  <c r="F507" i="67"/>
  <c r="F487" i="67"/>
  <c r="F486" i="67"/>
  <c r="F484" i="67"/>
  <c r="F464" i="67"/>
  <c r="F463" i="67"/>
  <c r="F443" i="67"/>
  <c r="F436" i="67"/>
  <c r="F434" i="67"/>
  <c r="F426" i="67"/>
  <c r="F416" i="67"/>
  <c r="F408" i="67"/>
  <c r="F396" i="67"/>
  <c r="F391" i="67"/>
  <c r="F378" i="67"/>
  <c r="F372" i="67"/>
  <c r="F371" i="67"/>
  <c r="F368" i="67"/>
  <c r="F361" i="67"/>
  <c r="F360" i="67"/>
  <c r="F359" i="67"/>
  <c r="F353" i="67"/>
  <c r="F344" i="67"/>
  <c r="F343" i="67"/>
  <c r="F341" i="67"/>
  <c r="F340" i="67"/>
  <c r="F338" i="67"/>
  <c r="F328" i="67"/>
  <c r="F326" i="67"/>
  <c r="F325" i="67"/>
  <c r="F324" i="67"/>
  <c r="F323" i="67"/>
  <c r="F321" i="67"/>
  <c r="F312" i="67"/>
  <c r="F307" i="67"/>
  <c r="F294" i="67"/>
  <c r="F292" i="67"/>
  <c r="F288" i="67"/>
  <c r="F287" i="67"/>
  <c r="F285" i="67"/>
  <c r="F278" i="67"/>
  <c r="F276" i="67"/>
  <c r="F267" i="67"/>
  <c r="F260" i="67"/>
  <c r="F258" i="67"/>
  <c r="F254" i="67"/>
  <c r="F252" i="67"/>
  <c r="F242" i="67"/>
  <c r="F241" i="67"/>
  <c r="F240" i="67"/>
  <c r="F238" i="67"/>
  <c r="F228" i="67"/>
  <c r="F224" i="67"/>
  <c r="F223" i="67"/>
  <c r="F220" i="67"/>
  <c r="F211" i="67"/>
  <c r="F208" i="67"/>
  <c r="F205" i="67"/>
  <c r="F196" i="67"/>
  <c r="F194" i="67"/>
  <c r="F193" i="67"/>
  <c r="F182" i="67"/>
  <c r="F181" i="67"/>
  <c r="F179" i="67"/>
  <c r="F178" i="67"/>
  <c r="F176" i="67"/>
  <c r="F171" i="67"/>
  <c r="F167" i="67"/>
  <c r="F165" i="67"/>
  <c r="F164" i="67"/>
  <c r="F161" i="67"/>
  <c r="F160" i="67"/>
  <c r="F152" i="67"/>
  <c r="F151" i="67"/>
  <c r="F146" i="67"/>
  <c r="F134" i="67"/>
  <c r="F133" i="67"/>
  <c r="F132" i="67"/>
  <c r="F124" i="67"/>
  <c r="F123" i="67"/>
  <c r="F122" i="67"/>
  <c r="F118" i="67"/>
  <c r="F108" i="67"/>
  <c r="F105" i="67"/>
  <c r="F103" i="67"/>
  <c r="F102" i="67"/>
  <c r="F96" i="67"/>
  <c r="F94" i="67"/>
  <c r="F92" i="67"/>
  <c r="F91" i="67"/>
  <c r="F87" i="67"/>
  <c r="F82" i="67"/>
  <c r="F81" i="67"/>
  <c r="F80" i="67"/>
  <c r="F79" i="67"/>
  <c r="F68" i="67"/>
  <c r="F67" i="67"/>
  <c r="F66" i="67"/>
  <c r="F60" i="67"/>
  <c r="F59" i="67"/>
  <c r="F58" i="67"/>
  <c r="F47" i="67"/>
  <c r="F46" i="67"/>
  <c r="F45" i="67"/>
  <c r="F38" i="67"/>
  <c r="F37" i="67"/>
  <c r="F33" i="67"/>
  <c r="F31" i="67"/>
  <c r="F26" i="67"/>
  <c r="F25" i="67"/>
  <c r="F24" i="67"/>
  <c r="F23" i="67"/>
  <c r="F17" i="67"/>
  <c r="H16" i="67"/>
  <c r="H17" i="67" s="1"/>
  <c r="H18" i="67" s="1"/>
  <c r="F16" i="67"/>
  <c r="F1353" i="67"/>
  <c r="H18" i="68" l="1"/>
  <c r="I17" i="68"/>
  <c r="H19" i="67"/>
  <c r="F39" i="67"/>
  <c r="F72" i="67"/>
  <c r="F140" i="67"/>
  <c r="F212" i="67"/>
  <c r="F296" i="67"/>
  <c r="F313" i="67"/>
  <c r="F362" i="67"/>
  <c r="F380" i="67"/>
  <c r="F494" i="67"/>
  <c r="F586" i="67"/>
  <c r="F618" i="67"/>
  <c r="F686" i="67"/>
  <c r="F731" i="67"/>
  <c r="F1187" i="67"/>
  <c r="F399" i="67"/>
  <c r="F418" i="67"/>
  <c r="F444" i="67"/>
  <c r="F466" i="67"/>
  <c r="F519" i="67"/>
  <c r="F585" i="67"/>
  <c r="F651" i="67"/>
  <c r="F18" i="67"/>
  <c r="F51" i="67"/>
  <c r="F61" i="67"/>
  <c r="F83" i="67"/>
  <c r="F153" i="67"/>
  <c r="F264" i="67"/>
  <c r="F279" i="67"/>
  <c r="F332" i="67"/>
  <c r="F381" i="67"/>
  <c r="F445" i="67"/>
  <c r="F560" i="67"/>
  <c r="F1264" i="67"/>
  <c r="F30" i="67"/>
  <c r="F84" i="67"/>
  <c r="F185" i="67"/>
  <c r="F199" i="67"/>
  <c r="F213" i="67"/>
  <c r="F248" i="67"/>
  <c r="F266" i="67"/>
  <c r="F366" i="67"/>
  <c r="F400" i="67"/>
  <c r="F593" i="67"/>
  <c r="F619" i="67"/>
  <c r="F652" i="67"/>
  <c r="F802" i="67"/>
  <c r="F3656" i="67"/>
  <c r="F3636" i="67"/>
  <c r="F3616" i="67"/>
  <c r="F3596" i="67"/>
  <c r="F3576" i="67"/>
  <c r="F3556" i="67"/>
  <c r="F3536" i="67"/>
  <c r="F3516" i="67"/>
  <c r="F3496" i="67"/>
  <c r="F3476" i="67"/>
  <c r="F3456" i="67"/>
  <c r="F3436" i="67"/>
  <c r="F3416" i="67"/>
  <c r="F3396" i="67"/>
  <c r="F3376" i="67"/>
  <c r="F3356" i="67"/>
  <c r="F3336" i="67"/>
  <c r="F3316" i="67"/>
  <c r="F3296" i="67"/>
  <c r="F3276" i="67"/>
  <c r="F3256" i="67"/>
  <c r="F3236" i="67"/>
  <c r="F3216" i="67"/>
  <c r="F3196" i="67"/>
  <c r="F3176" i="67"/>
  <c r="F3156" i="67"/>
  <c r="F3136" i="67"/>
  <c r="F3116" i="67"/>
  <c r="F3096" i="67"/>
  <c r="F3076" i="67"/>
  <c r="F3056" i="67"/>
  <c r="F3036" i="67"/>
  <c r="F3016" i="67"/>
  <c r="F2996" i="67"/>
  <c r="F2976" i="67"/>
  <c r="F2956" i="67"/>
  <c r="F2936" i="67"/>
  <c r="F2916" i="67"/>
  <c r="F2896" i="67"/>
  <c r="F2876" i="67"/>
  <c r="F2856" i="67"/>
  <c r="F2836" i="67"/>
  <c r="F2816" i="67"/>
  <c r="F2796" i="67"/>
  <c r="F2776" i="67"/>
  <c r="F2756" i="67"/>
  <c r="F2736" i="67"/>
  <c r="F2716" i="67"/>
  <c r="F2696" i="67"/>
  <c r="F2676" i="67"/>
  <c r="F2656" i="67"/>
  <c r="F2636" i="67"/>
  <c r="F2616" i="67"/>
  <c r="F2596" i="67"/>
  <c r="F2576" i="67"/>
  <c r="F2556" i="67"/>
  <c r="F2536" i="67"/>
  <c r="F2516" i="67"/>
  <c r="F2496" i="67"/>
  <c r="F2476" i="67"/>
  <c r="F2456" i="67"/>
  <c r="F2436" i="67"/>
  <c r="F2416" i="67"/>
  <c r="F2396" i="67"/>
  <c r="F2376" i="67"/>
  <c r="F2356" i="67"/>
  <c r="F2336" i="67"/>
  <c r="F2316" i="67"/>
  <c r="F2296" i="67"/>
  <c r="F2276" i="67"/>
  <c r="F2256" i="67"/>
  <c r="F2236" i="67"/>
  <c r="F2216" i="67"/>
  <c r="F2196" i="67"/>
  <c r="F2176" i="67"/>
  <c r="F2156" i="67"/>
  <c r="F2136" i="67"/>
  <c r="F2116" i="67"/>
  <c r="F2096" i="67"/>
  <c r="F2076" i="67"/>
  <c r="F2056" i="67"/>
  <c r="F2036" i="67"/>
  <c r="F2016" i="67"/>
  <c r="F1996" i="67"/>
  <c r="F1976" i="67"/>
  <c r="F3655" i="67"/>
  <c r="F3635" i="67"/>
  <c r="F3615" i="67"/>
  <c r="F3595" i="67"/>
  <c r="F3575" i="67"/>
  <c r="F3555" i="67"/>
  <c r="F3535" i="67"/>
  <c r="F3515" i="67"/>
  <c r="F3495" i="67"/>
  <c r="F3475" i="67"/>
  <c r="F3455" i="67"/>
  <c r="F3435" i="67"/>
  <c r="F3415" i="67"/>
  <c r="F3395" i="67"/>
  <c r="F3375" i="67"/>
  <c r="F3355" i="67"/>
  <c r="F3335" i="67"/>
  <c r="F3315" i="67"/>
  <c r="F3295" i="67"/>
  <c r="F3275" i="67"/>
  <c r="F3255" i="67"/>
  <c r="F3235" i="67"/>
  <c r="F3215" i="67"/>
  <c r="F3195" i="67"/>
  <c r="F3175" i="67"/>
  <c r="F3155" i="67"/>
  <c r="F3135" i="67"/>
  <c r="F3115" i="67"/>
  <c r="F3095" i="67"/>
  <c r="F3075" i="67"/>
  <c r="F3055" i="67"/>
  <c r="F3035" i="67"/>
  <c r="F3015" i="67"/>
  <c r="F2995" i="67"/>
  <c r="F2975" i="67"/>
  <c r="F2955" i="67"/>
  <c r="F2935" i="67"/>
  <c r="F2915" i="67"/>
  <c r="F2895" i="67"/>
  <c r="F2875" i="67"/>
  <c r="F2855" i="67"/>
  <c r="F2835" i="67"/>
  <c r="F2815" i="67"/>
  <c r="F2795" i="67"/>
  <c r="F2775" i="67"/>
  <c r="F2755" i="67"/>
  <c r="F2735" i="67"/>
  <c r="F2715" i="67"/>
  <c r="F2695" i="67"/>
  <c r="F2675" i="67"/>
  <c r="F2655" i="67"/>
  <c r="F2635" i="67"/>
  <c r="F2615" i="67"/>
  <c r="F2595" i="67"/>
  <c r="F2575" i="67"/>
  <c r="F2555" i="67"/>
  <c r="F2535" i="67"/>
  <c r="F2515" i="67"/>
  <c r="F2495" i="67"/>
  <c r="F2475" i="67"/>
  <c r="F2455" i="67"/>
  <c r="F2435" i="67"/>
  <c r="F2415" i="67"/>
  <c r="F2395" i="67"/>
  <c r="F2375" i="67"/>
  <c r="F2355" i="67"/>
  <c r="F2335" i="67"/>
  <c r="F2315" i="67"/>
  <c r="F2295" i="67"/>
  <c r="F2275" i="67"/>
  <c r="F2255" i="67"/>
  <c r="F2235" i="67"/>
  <c r="F2215" i="67"/>
  <c r="F2195" i="67"/>
  <c r="F2175" i="67"/>
  <c r="F2155" i="67"/>
  <c r="F2135" i="67"/>
  <c r="F2115" i="67"/>
  <c r="F2095" i="67"/>
  <c r="F2075" i="67"/>
  <c r="F2055" i="67"/>
  <c r="F2035" i="67"/>
  <c r="F2015" i="67"/>
  <c r="F1995" i="67"/>
  <c r="F1975" i="67"/>
  <c r="F3654" i="67"/>
  <c r="F3634" i="67"/>
  <c r="F3614" i="67"/>
  <c r="F3594" i="67"/>
  <c r="F3574" i="67"/>
  <c r="F3554" i="67"/>
  <c r="F3534" i="67"/>
  <c r="F3514" i="67"/>
  <c r="F3494" i="67"/>
  <c r="F3474" i="67"/>
  <c r="F3454" i="67"/>
  <c r="F3434" i="67"/>
  <c r="F3414" i="67"/>
  <c r="F3394" i="67"/>
  <c r="F3374" i="67"/>
  <c r="F3354" i="67"/>
  <c r="F3334" i="67"/>
  <c r="F3314" i="67"/>
  <c r="F3294" i="67"/>
  <c r="F3274" i="67"/>
  <c r="F3254" i="67"/>
  <c r="F3234" i="67"/>
  <c r="F3214" i="67"/>
  <c r="F3194" i="67"/>
  <c r="F3174" i="67"/>
  <c r="F3154" i="67"/>
  <c r="F3134" i="67"/>
  <c r="F3114" i="67"/>
  <c r="F3094" i="67"/>
  <c r="F3074" i="67"/>
  <c r="F3054" i="67"/>
  <c r="F3034" i="67"/>
  <c r="F3014" i="67"/>
  <c r="F2994" i="67"/>
  <c r="F2974" i="67"/>
  <c r="F2954" i="67"/>
  <c r="F2934" i="67"/>
  <c r="F2914" i="67"/>
  <c r="F2894" i="67"/>
  <c r="F2874" i="67"/>
  <c r="F2854" i="67"/>
  <c r="F2834" i="67"/>
  <c r="F2814" i="67"/>
  <c r="F2794" i="67"/>
  <c r="F2774" i="67"/>
  <c r="F2754" i="67"/>
  <c r="F2734" i="67"/>
  <c r="F2714" i="67"/>
  <c r="F2694" i="67"/>
  <c r="F2674" i="67"/>
  <c r="F2654" i="67"/>
  <c r="F2634" i="67"/>
  <c r="F2614" i="67"/>
  <c r="F2594" i="67"/>
  <c r="F2574" i="67"/>
  <c r="F2554" i="67"/>
  <c r="F2534" i="67"/>
  <c r="F2514" i="67"/>
  <c r="F2494" i="67"/>
  <c r="F2474" i="67"/>
  <c r="F2454" i="67"/>
  <c r="F2434" i="67"/>
  <c r="F2414" i="67"/>
  <c r="F2394" i="67"/>
  <c r="F2374" i="67"/>
  <c r="F2354" i="67"/>
  <c r="F2334" i="67"/>
  <c r="F2314" i="67"/>
  <c r="F2294" i="67"/>
  <c r="F2274" i="67"/>
  <c r="F2254" i="67"/>
  <c r="F2234" i="67"/>
  <c r="F2214" i="67"/>
  <c r="F2194" i="67"/>
  <c r="F2174" i="67"/>
  <c r="F2154" i="67"/>
  <c r="F2134" i="67"/>
  <c r="F2114" i="67"/>
  <c r="F2094" i="67"/>
  <c r="F2074" i="67"/>
  <c r="F2054" i="67"/>
  <c r="F2034" i="67"/>
  <c r="F2014" i="67"/>
  <c r="F1994" i="67"/>
  <c r="F1974" i="67"/>
  <c r="F3650" i="67"/>
  <c r="F3630" i="67"/>
  <c r="F3610" i="67"/>
  <c r="F3590" i="67"/>
  <c r="F3570" i="67"/>
  <c r="F3550" i="67"/>
  <c r="F3530" i="67"/>
  <c r="F3510" i="67"/>
  <c r="F3490" i="67"/>
  <c r="F3470" i="67"/>
  <c r="F3450" i="67"/>
  <c r="F3430" i="67"/>
  <c r="F3410" i="67"/>
  <c r="F3390" i="67"/>
  <c r="F3370" i="67"/>
  <c r="F3350" i="67"/>
  <c r="F3330" i="67"/>
  <c r="F3310" i="67"/>
  <c r="F3290" i="67"/>
  <c r="F3270" i="67"/>
  <c r="F3250" i="67"/>
  <c r="F3230" i="67"/>
  <c r="F3210" i="67"/>
  <c r="F3190" i="67"/>
  <c r="F3170" i="67"/>
  <c r="F3150" i="67"/>
  <c r="F3130" i="67"/>
  <c r="F3110" i="67"/>
  <c r="F3090" i="67"/>
  <c r="F3070" i="67"/>
  <c r="F3050" i="67"/>
  <c r="F3030" i="67"/>
  <c r="F3010" i="67"/>
  <c r="F2990" i="67"/>
  <c r="F2970" i="67"/>
  <c r="F2950" i="67"/>
  <c r="F2930" i="67"/>
  <c r="F2910" i="67"/>
  <c r="F2890" i="67"/>
  <c r="F2870" i="67"/>
  <c r="F2850" i="67"/>
  <c r="F2830" i="67"/>
  <c r="F2810" i="67"/>
  <c r="F2790" i="67"/>
  <c r="F2770" i="67"/>
  <c r="F2750" i="67"/>
  <c r="F2730" i="67"/>
  <c r="F2710" i="67"/>
  <c r="F2690" i="67"/>
  <c r="F2670" i="67"/>
  <c r="F2650" i="67"/>
  <c r="F2630" i="67"/>
  <c r="F2610" i="67"/>
  <c r="F2590" i="67"/>
  <c r="F2570" i="67"/>
  <c r="F2550" i="67"/>
  <c r="F2530" i="67"/>
  <c r="F2510" i="67"/>
  <c r="F2490" i="67"/>
  <c r="F2470" i="67"/>
  <c r="F2450" i="67"/>
  <c r="F2430" i="67"/>
  <c r="F2410" i="67"/>
  <c r="F2390" i="67"/>
  <c r="F2370" i="67"/>
  <c r="F2350" i="67"/>
  <c r="F2330" i="67"/>
  <c r="F2310" i="67"/>
  <c r="F2290" i="67"/>
  <c r="F2270" i="67"/>
  <c r="F2250" i="67"/>
  <c r="F2230" i="67"/>
  <c r="F2210" i="67"/>
  <c r="F2190" i="67"/>
  <c r="F2170" i="67"/>
  <c r="F2150" i="67"/>
  <c r="F2130" i="67"/>
  <c r="F2110" i="67"/>
  <c r="F2090" i="67"/>
  <c r="F2070" i="67"/>
  <c r="F2050" i="67"/>
  <c r="F2030" i="67"/>
  <c r="F2010" i="67"/>
  <c r="F1990" i="67"/>
  <c r="F1970" i="67"/>
  <c r="F3664" i="67"/>
  <c r="F3640" i="67"/>
  <c r="F3613" i="67"/>
  <c r="F3588" i="67"/>
  <c r="F3564" i="67"/>
  <c r="F3540" i="67"/>
  <c r="F3513" i="67"/>
  <c r="F3488" i="67"/>
  <c r="F3464" i="67"/>
  <c r="F3440" i="67"/>
  <c r="F3413" i="67"/>
  <c r="F3388" i="67"/>
  <c r="F3364" i="67"/>
  <c r="F3340" i="67"/>
  <c r="F3313" i="67"/>
  <c r="F3288" i="67"/>
  <c r="F3264" i="67"/>
  <c r="F3240" i="67"/>
  <c r="F3213" i="67"/>
  <c r="F3188" i="67"/>
  <c r="F3164" i="67"/>
  <c r="F3140" i="67"/>
  <c r="F3113" i="67"/>
  <c r="F3088" i="67"/>
  <c r="F3064" i="67"/>
  <c r="F3040" i="67"/>
  <c r="F3013" i="67"/>
  <c r="F2988" i="67"/>
  <c r="F2964" i="67"/>
  <c r="F2940" i="67"/>
  <c r="F2913" i="67"/>
  <c r="F2888" i="67"/>
  <c r="F2864" i="67"/>
  <c r="F2840" i="67"/>
  <c r="F2813" i="67"/>
  <c r="F2788" i="67"/>
  <c r="F3663" i="67"/>
  <c r="F3639" i="67"/>
  <c r="F3612" i="67"/>
  <c r="F3587" i="67"/>
  <c r="F3563" i="67"/>
  <c r="F3539" i="67"/>
  <c r="F3512" i="67"/>
  <c r="F3487" i="67"/>
  <c r="F3463" i="67"/>
  <c r="F3439" i="67"/>
  <c r="F3412" i="67"/>
  <c r="F3387" i="67"/>
  <c r="F3363" i="67"/>
  <c r="F3339" i="67"/>
  <c r="F3312" i="67"/>
  <c r="F3287" i="67"/>
  <c r="F3263" i="67"/>
  <c r="F3239" i="67"/>
  <c r="F3212" i="67"/>
  <c r="F3187" i="67"/>
  <c r="F3163" i="67"/>
  <c r="F3139" i="67"/>
  <c r="F3112" i="67"/>
  <c r="F3087" i="67"/>
  <c r="F3063" i="67"/>
  <c r="F3039" i="67"/>
  <c r="F3012" i="67"/>
  <c r="F2987" i="67"/>
  <c r="F2963" i="67"/>
  <c r="F2939" i="67"/>
  <c r="F2912" i="67"/>
  <c r="F3657" i="67"/>
  <c r="F3629" i="67"/>
  <c r="F3605" i="67"/>
  <c r="F3581" i="67"/>
  <c r="F3557" i="67"/>
  <c r="F3529" i="67"/>
  <c r="F3505" i="67"/>
  <c r="F3481" i="67"/>
  <c r="F3457" i="67"/>
  <c r="F3429" i="67"/>
  <c r="F3405" i="67"/>
  <c r="F3381" i="67"/>
  <c r="F3357" i="67"/>
  <c r="F3329" i="67"/>
  <c r="F3305" i="67"/>
  <c r="F3281" i="67"/>
  <c r="F3257" i="67"/>
  <c r="F3229" i="67"/>
  <c r="F3205" i="67"/>
  <c r="F3181" i="67"/>
  <c r="F3157" i="67"/>
  <c r="F3129" i="67"/>
  <c r="F3105" i="67"/>
  <c r="F3081" i="67"/>
  <c r="F3057" i="67"/>
  <c r="F3029" i="67"/>
  <c r="F3005" i="67"/>
  <c r="F2981" i="67"/>
  <c r="F2957" i="67"/>
  <c r="F2929" i="67"/>
  <c r="F2905" i="67"/>
  <c r="F2881" i="67"/>
  <c r="F2857" i="67"/>
  <c r="F2829" i="67"/>
  <c r="F2805" i="67"/>
  <c r="F2781" i="67"/>
  <c r="F2757" i="67"/>
  <c r="F2729" i="67"/>
  <c r="F2705" i="67"/>
  <c r="F2681" i="67"/>
  <c r="F2657" i="67"/>
  <c r="F2629" i="67"/>
  <c r="F2605" i="67"/>
  <c r="F2581" i="67"/>
  <c r="F2557" i="67"/>
  <c r="F2529" i="67"/>
  <c r="F2505" i="67"/>
  <c r="F2481" i="67"/>
  <c r="F2457" i="67"/>
  <c r="F2429" i="67"/>
  <c r="F2405" i="67"/>
  <c r="F2381" i="67"/>
  <c r="F2357" i="67"/>
  <c r="F2329" i="67"/>
  <c r="F2305" i="67"/>
  <c r="F2281" i="67"/>
  <c r="F2257" i="67"/>
  <c r="F2229" i="67"/>
  <c r="F2205" i="67"/>
  <c r="F2181" i="67"/>
  <c r="F2157" i="67"/>
  <c r="F2129" i="67"/>
  <c r="F2105" i="67"/>
  <c r="F2081" i="67"/>
  <c r="F2057" i="67"/>
  <c r="F2029" i="67"/>
  <c r="F2005" i="67"/>
  <c r="F1981" i="67"/>
  <c r="F1957" i="67"/>
  <c r="F1937" i="67"/>
  <c r="F1917" i="67"/>
  <c r="F1897" i="67"/>
  <c r="F1877" i="67"/>
  <c r="F1857" i="67"/>
  <c r="F1837" i="67"/>
  <c r="F1817" i="67"/>
  <c r="F1797" i="67"/>
  <c r="F1777" i="67"/>
  <c r="F1757" i="67"/>
  <c r="F1737" i="67"/>
  <c r="F1717" i="67"/>
  <c r="F1697" i="67"/>
  <c r="F1677" i="67"/>
  <c r="F1657" i="67"/>
  <c r="F1637" i="67"/>
  <c r="F3653" i="67"/>
  <c r="F3628" i="67"/>
  <c r="F3604" i="67"/>
  <c r="F3580" i="67"/>
  <c r="F3553" i="67"/>
  <c r="F3528" i="67"/>
  <c r="F3504" i="67"/>
  <c r="F3480" i="67"/>
  <c r="F3453" i="67"/>
  <c r="F3428" i="67"/>
  <c r="F3404" i="67"/>
  <c r="F3380" i="67"/>
  <c r="F3353" i="67"/>
  <c r="F3328" i="67"/>
  <c r="F3304" i="67"/>
  <c r="F3280" i="67"/>
  <c r="F3253" i="67"/>
  <c r="F3228" i="67"/>
  <c r="F3204" i="67"/>
  <c r="F3180" i="67"/>
  <c r="F3153" i="67"/>
  <c r="F3128" i="67"/>
  <c r="F3104" i="67"/>
  <c r="F3080" i="67"/>
  <c r="F3053" i="67"/>
  <c r="F3028" i="67"/>
  <c r="F3004" i="67"/>
  <c r="F2980" i="67"/>
  <c r="F2953" i="67"/>
  <c r="F2928" i="67"/>
  <c r="F2904" i="67"/>
  <c r="F2880" i="67"/>
  <c r="F2853" i="67"/>
  <c r="F2828" i="67"/>
  <c r="F2804" i="67"/>
  <c r="F2780" i="67"/>
  <c r="F2753" i="67"/>
  <c r="F2728" i="67"/>
  <c r="F2704" i="67"/>
  <c r="F2680" i="67"/>
  <c r="F2653" i="67"/>
  <c r="F2628" i="67"/>
  <c r="F2604" i="67"/>
  <c r="F2580" i="67"/>
  <c r="F2553" i="67"/>
  <c r="F2528" i="67"/>
  <c r="F2504" i="67"/>
  <c r="F2480" i="67"/>
  <c r="F2453" i="67"/>
  <c r="F2428" i="67"/>
  <c r="F2404" i="67"/>
  <c r="F2380" i="67"/>
  <c r="F2353" i="67"/>
  <c r="F2328" i="67"/>
  <c r="F2304" i="67"/>
  <c r="F2280" i="67"/>
  <c r="F2253" i="67"/>
  <c r="F2228" i="67"/>
  <c r="F2204" i="67"/>
  <c r="F2180" i="67"/>
  <c r="F2153" i="67"/>
  <c r="F2128" i="67"/>
  <c r="F2104" i="67"/>
  <c r="F2080" i="67"/>
  <c r="F2053" i="67"/>
  <c r="F2028" i="67"/>
  <c r="F2004" i="67"/>
  <c r="F1980" i="67"/>
  <c r="F1956" i="67"/>
  <c r="F1936" i="67"/>
  <c r="F1916" i="67"/>
  <c r="F1896" i="67"/>
  <c r="F1876" i="67"/>
  <c r="F1856" i="67"/>
  <c r="F1836" i="67"/>
  <c r="F1816" i="67"/>
  <c r="F1796" i="67"/>
  <c r="F1776" i="67"/>
  <c r="F1756" i="67"/>
  <c r="F1736" i="67"/>
  <c r="F1716" i="67"/>
  <c r="F1696" i="67"/>
  <c r="F1676" i="67"/>
  <c r="F1656" i="67"/>
  <c r="F1636" i="67"/>
  <c r="F1616" i="67"/>
  <c r="F3649" i="67"/>
  <c r="F3625" i="67"/>
  <c r="F3601" i="67"/>
  <c r="F3577" i="67"/>
  <c r="F3549" i="67"/>
  <c r="F3525" i="67"/>
  <c r="F3501" i="67"/>
  <c r="F3477" i="67"/>
  <c r="F3449" i="67"/>
  <c r="F3425" i="67"/>
  <c r="F3401" i="67"/>
  <c r="F3377" i="67"/>
  <c r="F3349" i="67"/>
  <c r="F3325" i="67"/>
  <c r="F3301" i="67"/>
  <c r="F3277" i="67"/>
  <c r="F3249" i="67"/>
  <c r="F3225" i="67"/>
  <c r="F3201" i="67"/>
  <c r="F3177" i="67"/>
  <c r="F3149" i="67"/>
  <c r="F3125" i="67"/>
  <c r="F3101" i="67"/>
  <c r="F3077" i="67"/>
  <c r="F3049" i="67"/>
  <c r="F3025" i="67"/>
  <c r="F3001" i="67"/>
  <c r="F2977" i="67"/>
  <c r="F2949" i="67"/>
  <c r="F2925" i="67"/>
  <c r="F2901" i="67"/>
  <c r="F2877" i="67"/>
  <c r="F2849" i="67"/>
  <c r="F2825" i="67"/>
  <c r="F2801" i="67"/>
  <c r="F2777" i="67"/>
  <c r="F2749" i="67"/>
  <c r="F2725" i="67"/>
  <c r="F2701" i="67"/>
  <c r="F2677" i="67"/>
  <c r="F2649" i="67"/>
  <c r="F2625" i="67"/>
  <c r="F2601" i="67"/>
  <c r="F2577" i="67"/>
  <c r="F2549" i="67"/>
  <c r="F2525" i="67"/>
  <c r="F2501" i="67"/>
  <c r="F2477" i="67"/>
  <c r="F2449" i="67"/>
  <c r="F2425" i="67"/>
  <c r="F2401" i="67"/>
  <c r="F2377" i="67"/>
  <c r="F2349" i="67"/>
  <c r="F2325" i="67"/>
  <c r="F2301" i="67"/>
  <c r="F2277" i="67"/>
  <c r="F2249" i="67"/>
  <c r="F2225" i="67"/>
  <c r="F2201" i="67"/>
  <c r="F2177" i="67"/>
  <c r="F2149" i="67"/>
  <c r="F2125" i="67"/>
  <c r="F2101" i="67"/>
  <c r="F2077" i="67"/>
  <c r="F2049" i="67"/>
  <c r="F2025" i="67"/>
  <c r="F2001" i="67"/>
  <c r="F1977" i="67"/>
  <c r="F1953" i="67"/>
  <c r="F1933" i="67"/>
  <c r="F1913" i="67"/>
  <c r="F1893" i="67"/>
  <c r="F1873" i="67"/>
  <c r="F1853" i="67"/>
  <c r="F1833" i="67"/>
  <c r="F1813" i="67"/>
  <c r="F1793" i="67"/>
  <c r="F1773" i="67"/>
  <c r="F1753" i="67"/>
  <c r="F1733" i="67"/>
  <c r="F1713" i="67"/>
  <c r="F1693" i="67"/>
  <c r="F1673" i="67"/>
  <c r="F1653" i="67"/>
  <c r="F1633" i="67"/>
  <c r="F3647" i="67"/>
  <c r="F3623" i="67"/>
  <c r="F3599" i="67"/>
  <c r="F3572" i="67"/>
  <c r="F3547" i="67"/>
  <c r="F3523" i="67"/>
  <c r="F3499" i="67"/>
  <c r="F3472" i="67"/>
  <c r="F3447" i="67"/>
  <c r="F3423" i="67"/>
  <c r="F3399" i="67"/>
  <c r="F3372" i="67"/>
  <c r="F3347" i="67"/>
  <c r="F3323" i="67"/>
  <c r="F3299" i="67"/>
  <c r="F3272" i="67"/>
  <c r="F3247" i="67"/>
  <c r="F3223" i="67"/>
  <c r="F3199" i="67"/>
  <c r="F3172" i="67"/>
  <c r="F3147" i="67"/>
  <c r="F3123" i="67"/>
  <c r="F3099" i="67"/>
  <c r="F3072" i="67"/>
  <c r="F3047" i="67"/>
  <c r="F3023" i="67"/>
  <c r="F2999" i="67"/>
  <c r="F2972" i="67"/>
  <c r="F2947" i="67"/>
  <c r="F2923" i="67"/>
  <c r="F2899" i="67"/>
  <c r="F2872" i="67"/>
  <c r="F2847" i="67"/>
  <c r="F2823" i="67"/>
  <c r="F2799" i="67"/>
  <c r="F2772" i="67"/>
  <c r="F2747" i="67"/>
  <c r="F2723" i="67"/>
  <c r="F2699" i="67"/>
  <c r="F2672" i="67"/>
  <c r="F2647" i="67"/>
  <c r="F2623" i="67"/>
  <c r="F2599" i="67"/>
  <c r="F2572" i="67"/>
  <c r="F2547" i="67"/>
  <c r="F2523" i="67"/>
  <c r="F2499" i="67"/>
  <c r="F2472" i="67"/>
  <c r="F2447" i="67"/>
  <c r="F2423" i="67"/>
  <c r="F2399" i="67"/>
  <c r="F2372" i="67"/>
  <c r="F2347" i="67"/>
  <c r="F2323" i="67"/>
  <c r="F2299" i="67"/>
  <c r="F2272" i="67"/>
  <c r="F2247" i="67"/>
  <c r="F2223" i="67"/>
  <c r="F2199" i="67"/>
  <c r="F2172" i="67"/>
  <c r="F2147" i="67"/>
  <c r="F2123" i="67"/>
  <c r="F2099" i="67"/>
  <c r="F2072" i="67"/>
  <c r="F2047" i="67"/>
  <c r="F2023" i="67"/>
  <c r="F1999" i="67"/>
  <c r="F1972" i="67"/>
  <c r="F1951" i="67"/>
  <c r="F1931" i="67"/>
  <c r="F1911" i="67"/>
  <c r="F1891" i="67"/>
  <c r="F1871" i="67"/>
  <c r="F1851" i="67"/>
  <c r="F1831" i="67"/>
  <c r="F1811" i="67"/>
  <c r="F1791" i="67"/>
  <c r="F1771" i="67"/>
  <c r="F1751" i="67"/>
  <c r="F1731" i="67"/>
  <c r="F1711" i="67"/>
  <c r="F1691" i="67"/>
  <c r="F1671" i="67"/>
  <c r="F1651" i="67"/>
  <c r="F1631" i="67"/>
  <c r="F3667" i="67"/>
  <c r="F3632" i="67"/>
  <c r="F3597" i="67"/>
  <c r="F3561" i="67"/>
  <c r="F3524" i="67"/>
  <c r="F3489" i="67"/>
  <c r="F3452" i="67"/>
  <c r="F3419" i="67"/>
  <c r="F3383" i="67"/>
  <c r="F3345" i="67"/>
  <c r="F3309" i="67"/>
  <c r="F3273" i="67"/>
  <c r="F3241" i="67"/>
  <c r="F3203" i="67"/>
  <c r="F3167" i="67"/>
  <c r="F3132" i="67"/>
  <c r="F3097" i="67"/>
  <c r="F3061" i="67"/>
  <c r="F3024" i="67"/>
  <c r="F2989" i="67"/>
  <c r="F2952" i="67"/>
  <c r="F2919" i="67"/>
  <c r="F2884" i="67"/>
  <c r="F2848" i="67"/>
  <c r="F2818" i="67"/>
  <c r="F2784" i="67"/>
  <c r="F2751" i="67"/>
  <c r="F2720" i="67"/>
  <c r="F2688" i="67"/>
  <c r="F2660" i="67"/>
  <c r="F2626" i="67"/>
  <c r="F2593" i="67"/>
  <c r="F2564" i="67"/>
  <c r="F2533" i="67"/>
  <c r="F2502" i="67"/>
  <c r="F2468" i="67"/>
  <c r="F2440" i="67"/>
  <c r="F2408" i="67"/>
  <c r="F2378" i="67"/>
  <c r="F2344" i="67"/>
  <c r="F2313" i="67"/>
  <c r="F2284" i="67"/>
  <c r="F2251" i="67"/>
  <c r="F2220" i="67"/>
  <c r="F2188" i="67"/>
  <c r="F2160" i="67"/>
  <c r="F2126" i="67"/>
  <c r="F2093" i="67"/>
  <c r="F2064" i="67"/>
  <c r="F2033" i="67"/>
  <c r="F2002" i="67"/>
  <c r="F1968" i="67"/>
  <c r="F1944" i="67"/>
  <c r="F1920" i="67"/>
  <c r="F1894" i="67"/>
  <c r="F1868" i="67"/>
  <c r="F1844" i="67"/>
  <c r="F1820" i="67"/>
  <c r="F1794" i="67"/>
  <c r="F1768" i="67"/>
  <c r="F1744" i="67"/>
  <c r="F1720" i="67"/>
  <c r="F1694" i="67"/>
  <c r="F1668" i="67"/>
  <c r="F1644" i="67"/>
  <c r="F1620" i="67"/>
  <c r="F1599" i="67"/>
  <c r="F1579" i="67"/>
  <c r="F1559" i="67"/>
  <c r="F1539" i="67"/>
  <c r="F1519" i="67"/>
  <c r="F1499" i="67"/>
  <c r="F1479" i="67"/>
  <c r="F1459" i="67"/>
  <c r="F1439" i="67"/>
  <c r="F3665" i="67"/>
  <c r="F3661" i="67"/>
  <c r="F3624" i="67"/>
  <c r="F3589" i="67"/>
  <c r="F3552" i="67"/>
  <c r="F3519" i="67"/>
  <c r="F3483" i="67"/>
  <c r="F3445" i="67"/>
  <c r="F3409" i="67"/>
  <c r="F3373" i="67"/>
  <c r="F3341" i="67"/>
  <c r="F3303" i="67"/>
  <c r="F3267" i="67"/>
  <c r="F3232" i="67"/>
  <c r="F3197" i="67"/>
  <c r="F3161" i="67"/>
  <c r="F3124" i="67"/>
  <c r="F3089" i="67"/>
  <c r="F3052" i="67"/>
  <c r="F3019" i="67"/>
  <c r="F2983" i="67"/>
  <c r="F2945" i="67"/>
  <c r="F2909" i="67"/>
  <c r="F2878" i="67"/>
  <c r="F2843" i="67"/>
  <c r="F2809" i="67"/>
  <c r="F2778" i="67"/>
  <c r="F2744" i="67"/>
  <c r="F2713" i="67"/>
  <c r="F2684" i="67"/>
  <c r="F2651" i="67"/>
  <c r="F2620" i="67"/>
  <c r="F2588" i="67"/>
  <c r="F2560" i="67"/>
  <c r="F2526" i="67"/>
  <c r="F2493" i="67"/>
  <c r="F2464" i="67"/>
  <c r="F2433" i="67"/>
  <c r="F2402" i="67"/>
  <c r="F2368" i="67"/>
  <c r="F2340" i="67"/>
  <c r="F2308" i="67"/>
  <c r="F2278" i="67"/>
  <c r="F2244" i="67"/>
  <c r="F2213" i="67"/>
  <c r="F2184" i="67"/>
  <c r="F2151" i="67"/>
  <c r="F2120" i="67"/>
  <c r="F2088" i="67"/>
  <c r="F2060" i="67"/>
  <c r="F2026" i="67"/>
  <c r="F1993" i="67"/>
  <c r="F1964" i="67"/>
  <c r="F1940" i="67"/>
  <c r="F1914" i="67"/>
  <c r="F1888" i="67"/>
  <c r="F1864" i="67"/>
  <c r="F1840" i="67"/>
  <c r="F1814" i="67"/>
  <c r="F1788" i="67"/>
  <c r="F1764" i="67"/>
  <c r="F1740" i="67"/>
  <c r="F1714" i="67"/>
  <c r="F1688" i="67"/>
  <c r="F1664" i="67"/>
  <c r="F1640" i="67"/>
  <c r="F1615" i="67"/>
  <c r="F1595" i="67"/>
  <c r="F1575" i="67"/>
  <c r="F1555" i="67"/>
  <c r="F1535" i="67"/>
  <c r="F1515" i="67"/>
  <c r="F1495" i="67"/>
  <c r="F1475" i="67"/>
  <c r="F1455" i="67"/>
  <c r="F1435" i="67"/>
  <c r="F1415" i="67"/>
  <c r="F1395" i="67"/>
  <c r="F1375" i="67"/>
  <c r="F1355" i="67"/>
  <c r="F1335" i="67"/>
  <c r="F1315" i="67"/>
  <c r="F1295" i="67"/>
  <c r="F1275" i="67"/>
  <c r="F1255" i="67"/>
  <c r="F1235" i="67"/>
  <c r="F3660" i="67"/>
  <c r="F3622" i="67"/>
  <c r="F3586" i="67"/>
  <c r="F3551" i="67"/>
  <c r="F3518" i="67"/>
  <c r="F3482" i="67"/>
  <c r="F3444" i="67"/>
  <c r="F3408" i="67"/>
  <c r="F3371" i="67"/>
  <c r="F3338" i="67"/>
  <c r="F3302" i="67"/>
  <c r="F3266" i="67"/>
  <c r="F3231" i="67"/>
  <c r="F3193" i="67"/>
  <c r="F3160" i="67"/>
  <c r="F3122" i="67"/>
  <c r="F3086" i="67"/>
  <c r="F3051" i="67"/>
  <c r="F3018" i="67"/>
  <c r="F2982" i="67"/>
  <c r="F2944" i="67"/>
  <c r="F2908" i="67"/>
  <c r="F2873" i="67"/>
  <c r="F2842" i="67"/>
  <c r="F2808" i="67"/>
  <c r="F2773" i="67"/>
  <c r="F2743" i="67"/>
  <c r="F2712" i="67"/>
  <c r="F2683" i="67"/>
  <c r="F2648" i="67"/>
  <c r="F2619" i="67"/>
  <c r="F2587" i="67"/>
  <c r="F2559" i="67"/>
  <c r="F2524" i="67"/>
  <c r="F2492" i="67"/>
  <c r="F2463" i="67"/>
  <c r="F2432" i="67"/>
  <c r="F2400" i="67"/>
  <c r="F2367" i="67"/>
  <c r="F2339" i="67"/>
  <c r="F2307" i="67"/>
  <c r="F2273" i="67"/>
  <c r="F2243" i="67"/>
  <c r="F2212" i="67"/>
  <c r="F2183" i="67"/>
  <c r="F2148" i="67"/>
  <c r="F2119" i="67"/>
  <c r="F2087" i="67"/>
  <c r="F2059" i="67"/>
  <c r="F2024" i="67"/>
  <c r="F1992" i="67"/>
  <c r="F1963" i="67"/>
  <c r="F1939" i="67"/>
  <c r="F1912" i="67"/>
  <c r="F1887" i="67"/>
  <c r="F1863" i="67"/>
  <c r="F1839" i="67"/>
  <c r="F1812" i="67"/>
  <c r="F1787" i="67"/>
  <c r="F1763" i="67"/>
  <c r="F1739" i="67"/>
  <c r="F1712" i="67"/>
  <c r="F1687" i="67"/>
  <c r="F1663" i="67"/>
  <c r="F1639" i="67"/>
  <c r="F1614" i="67"/>
  <c r="F1594" i="67"/>
  <c r="F1574" i="67"/>
  <c r="F1554" i="67"/>
  <c r="F1534" i="67"/>
  <c r="F1514" i="67"/>
  <c r="F1494" i="67"/>
  <c r="F1474" i="67"/>
  <c r="F1454" i="67"/>
  <c r="F1434" i="67"/>
  <c r="F1414" i="67"/>
  <c r="F1394" i="67"/>
  <c r="F1374" i="67"/>
  <c r="F1354" i="67"/>
  <c r="F1334" i="67"/>
  <c r="F1314" i="67"/>
  <c r="F1294" i="67"/>
  <c r="F1274" i="67"/>
  <c r="F1254" i="67"/>
  <c r="F1234" i="67"/>
  <c r="F3651" i="67"/>
  <c r="F3618" i="67"/>
  <c r="F3582" i="67"/>
  <c r="F3544" i="67"/>
  <c r="F3508" i="67"/>
  <c r="F3471" i="67"/>
  <c r="F3438" i="67"/>
  <c r="F3402" i="67"/>
  <c r="F3366" i="67"/>
  <c r="F3331" i="67"/>
  <c r="F3293" i="67"/>
  <c r="F3260" i="67"/>
  <c r="F3222" i="67"/>
  <c r="F3186" i="67"/>
  <c r="F3151" i="67"/>
  <c r="F3118" i="67"/>
  <c r="F3082" i="67"/>
  <c r="F3044" i="67"/>
  <c r="F3008" i="67"/>
  <c r="F2971" i="67"/>
  <c r="F2938" i="67"/>
  <c r="F2902" i="67"/>
  <c r="F2867" i="67"/>
  <c r="F2837" i="67"/>
  <c r="F2802" i="67"/>
  <c r="F2767" i="67"/>
  <c r="F2739" i="67"/>
  <c r="F2707" i="67"/>
  <c r="F2673" i="67"/>
  <c r="F2643" i="67"/>
  <c r="F2612" i="67"/>
  <c r="F2583" i="67"/>
  <c r="F2548" i="67"/>
  <c r="F2519" i="67"/>
  <c r="F2487" i="67"/>
  <c r="F2459" i="67"/>
  <c r="F2424" i="67"/>
  <c r="F2392" i="67"/>
  <c r="F2363" i="67"/>
  <c r="F2332" i="67"/>
  <c r="F2300" i="67"/>
  <c r="F2267" i="67"/>
  <c r="F2239" i="67"/>
  <c r="F2207" i="67"/>
  <c r="F2173" i="67"/>
  <c r="F2143" i="67"/>
  <c r="F2112" i="67"/>
  <c r="F2083" i="67"/>
  <c r="F2048" i="67"/>
  <c r="F2019" i="67"/>
  <c r="F1987" i="67"/>
  <c r="F1959" i="67"/>
  <c r="F1932" i="67"/>
  <c r="F1907" i="67"/>
  <c r="F1883" i="67"/>
  <c r="F1859" i="67"/>
  <c r="F1832" i="67"/>
  <c r="F1807" i="67"/>
  <c r="F1783" i="67"/>
  <c r="F1759" i="67"/>
  <c r="F1732" i="67"/>
  <c r="F1707" i="67"/>
  <c r="F1683" i="67"/>
  <c r="F1659" i="67"/>
  <c r="F1632" i="67"/>
  <c r="F1610" i="67"/>
  <c r="F1590" i="67"/>
  <c r="F1570" i="67"/>
  <c r="F1550" i="67"/>
  <c r="F1530" i="67"/>
  <c r="F1510" i="67"/>
  <c r="F1490" i="67"/>
  <c r="F1470" i="67"/>
  <c r="F1450" i="67"/>
  <c r="F1430" i="67"/>
  <c r="F1410" i="67"/>
  <c r="F1390" i="67"/>
  <c r="F1370" i="67"/>
  <c r="F1350" i="67"/>
  <c r="F1330" i="67"/>
  <c r="F1310" i="67"/>
  <c r="F1290" i="67"/>
  <c r="F1270" i="67"/>
  <c r="F1250" i="67"/>
  <c r="F1230" i="67"/>
  <c r="F3648" i="67"/>
  <c r="F3617" i="67"/>
  <c r="F3579" i="67"/>
  <c r="F3543" i="67"/>
  <c r="F3507" i="67"/>
  <c r="F3469" i="67"/>
  <c r="F3437" i="67"/>
  <c r="F3400" i="67"/>
  <c r="F3365" i="67"/>
  <c r="F3327" i="67"/>
  <c r="F3292" i="67"/>
  <c r="F3259" i="67"/>
  <c r="F3221" i="67"/>
  <c r="F3185" i="67"/>
  <c r="F3148" i="67"/>
  <c r="F3117" i="67"/>
  <c r="F3079" i="67"/>
  <c r="F3043" i="67"/>
  <c r="F3007" i="67"/>
  <c r="F2969" i="67"/>
  <c r="F2937" i="67"/>
  <c r="F2900" i="67"/>
  <c r="F2866" i="67"/>
  <c r="F2833" i="67"/>
  <c r="F2800" i="67"/>
  <c r="F2766" i="67"/>
  <c r="F2738" i="67"/>
  <c r="F2706" i="67"/>
  <c r="F2671" i="67"/>
  <c r="F2642" i="67"/>
  <c r="F2611" i="67"/>
  <c r="F2582" i="67"/>
  <c r="F2546" i="67"/>
  <c r="F2518" i="67"/>
  <c r="F2486" i="67"/>
  <c r="F2458" i="67"/>
  <c r="F2422" i="67"/>
  <c r="F2391" i="67"/>
  <c r="F2362" i="67"/>
  <c r="F2331" i="67"/>
  <c r="F2298" i="67"/>
  <c r="F2266" i="67"/>
  <c r="F2238" i="67"/>
  <c r="F2206" i="67"/>
  <c r="F2171" i="67"/>
  <c r="F2142" i="67"/>
  <c r="F2111" i="67"/>
  <c r="F2082" i="67"/>
  <c r="F2046" i="67"/>
  <c r="F2018" i="67"/>
  <c r="F1986" i="67"/>
  <c r="F1958" i="67"/>
  <c r="F1930" i="67"/>
  <c r="F1906" i="67"/>
  <c r="F1882" i="67"/>
  <c r="F1858" i="67"/>
  <c r="F1830" i="67"/>
  <c r="F1806" i="67"/>
  <c r="F1782" i="67"/>
  <c r="F1758" i="67"/>
  <c r="F1730" i="67"/>
  <c r="F1706" i="67"/>
  <c r="F1682" i="67"/>
  <c r="F1658" i="67"/>
  <c r="F1630" i="67"/>
  <c r="F1609" i="67"/>
  <c r="F1589" i="67"/>
  <c r="F1569" i="67"/>
  <c r="F1549" i="67"/>
  <c r="F1529" i="67"/>
  <c r="F1509" i="67"/>
  <c r="F1489" i="67"/>
  <c r="F1469" i="67"/>
  <c r="F1449" i="67"/>
  <c r="F1429" i="67"/>
  <c r="F1409" i="67"/>
  <c r="F1389" i="67"/>
  <c r="F1369" i="67"/>
  <c r="F1349" i="67"/>
  <c r="F1329" i="67"/>
  <c r="F1309" i="67"/>
  <c r="F1289" i="67"/>
  <c r="F1269" i="67"/>
  <c r="F1249" i="67"/>
  <c r="F1229" i="67"/>
  <c r="F1209" i="67"/>
  <c r="F3644" i="67"/>
  <c r="F3608" i="67"/>
  <c r="F3571" i="67"/>
  <c r="F3538" i="67"/>
  <c r="F3502" i="67"/>
  <c r="F3466" i="67"/>
  <c r="F3431" i="67"/>
  <c r="F3393" i="67"/>
  <c r="F3360" i="67"/>
  <c r="F3322" i="67"/>
  <c r="F3286" i="67"/>
  <c r="F3251" i="67"/>
  <c r="F3218" i="67"/>
  <c r="F3182" i="67"/>
  <c r="F3144" i="67"/>
  <c r="F3108" i="67"/>
  <c r="F3071" i="67"/>
  <c r="F3038" i="67"/>
  <c r="F3002" i="67"/>
  <c r="F2966" i="67"/>
  <c r="F2931" i="67"/>
  <c r="F2893" i="67"/>
  <c r="F2862" i="67"/>
  <c r="F2827" i="67"/>
  <c r="F2793" i="67"/>
  <c r="F2763" i="67"/>
  <c r="F2732" i="67"/>
  <c r="F2700" i="67"/>
  <c r="F2667" i="67"/>
  <c r="F2639" i="67"/>
  <c r="F2607" i="67"/>
  <c r="F2573" i="67"/>
  <c r="F2543" i="67"/>
  <c r="F2512" i="67"/>
  <c r="F2483" i="67"/>
  <c r="F2448" i="67"/>
  <c r="F2419" i="67"/>
  <c r="F2387" i="67"/>
  <c r="F2359" i="67"/>
  <c r="F2324" i="67"/>
  <c r="F2292" i="67"/>
  <c r="F2263" i="67"/>
  <c r="F2232" i="67"/>
  <c r="F2200" i="67"/>
  <c r="F2167" i="67"/>
  <c r="F2139" i="67"/>
  <c r="F2107" i="67"/>
  <c r="F2073" i="67"/>
  <c r="F2043" i="67"/>
  <c r="F2012" i="67"/>
  <c r="F1983" i="67"/>
  <c r="F1952" i="67"/>
  <c r="F1927" i="67"/>
  <c r="F1903" i="67"/>
  <c r="F1879" i="67"/>
  <c r="F1852" i="67"/>
  <c r="F1827" i="67"/>
  <c r="F1803" i="67"/>
  <c r="F1779" i="67"/>
  <c r="F1752" i="67"/>
  <c r="F1727" i="67"/>
  <c r="F1703" i="67"/>
  <c r="F1679" i="67"/>
  <c r="F1652" i="67"/>
  <c r="F1627" i="67"/>
  <c r="F1606" i="67"/>
  <c r="F1586" i="67"/>
  <c r="F1566" i="67"/>
  <c r="F1546" i="67"/>
  <c r="F1526" i="67"/>
  <c r="F1506" i="67"/>
  <c r="F1486" i="67"/>
  <c r="F1466" i="67"/>
  <c r="F1446" i="67"/>
  <c r="F1426" i="67"/>
  <c r="F1406" i="67"/>
  <c r="F1386" i="67"/>
  <c r="F1366" i="67"/>
  <c r="F1346" i="67"/>
  <c r="F1326" i="67"/>
  <c r="F1306" i="67"/>
  <c r="F1286" i="67"/>
  <c r="F1266" i="67"/>
  <c r="F1246" i="67"/>
  <c r="F1226" i="67"/>
  <c r="F3666" i="67"/>
  <c r="F3609" i="67"/>
  <c r="F3562" i="67"/>
  <c r="F3509" i="67"/>
  <c r="F3460" i="67"/>
  <c r="F3407" i="67"/>
  <c r="F3358" i="67"/>
  <c r="F3307" i="67"/>
  <c r="F3252" i="67"/>
  <c r="F3206" i="67"/>
  <c r="F3152" i="67"/>
  <c r="F3658" i="67"/>
  <c r="F3603" i="67"/>
  <c r="F3558" i="67"/>
  <c r="F3500" i="67"/>
  <c r="F3451" i="67"/>
  <c r="F3398" i="67"/>
  <c r="F3348" i="67"/>
  <c r="F3298" i="67"/>
  <c r="F3245" i="67"/>
  <c r="F3198" i="67"/>
  <c r="F3143" i="67"/>
  <c r="F3093" i="67"/>
  <c r="F3042" i="67"/>
  <c r="F2992" i="67"/>
  <c r="F2942" i="67"/>
  <c r="F2889" i="67"/>
  <c r="F2844" i="67"/>
  <c r="F2792" i="67"/>
  <c r="F2748" i="67"/>
  <c r="F2703" i="67"/>
  <c r="F2662" i="67"/>
  <c r="F2617" i="67"/>
  <c r="F2568" i="67"/>
  <c r="F2527" i="67"/>
  <c r="F2482" i="67"/>
  <c r="F2439" i="67"/>
  <c r="F2389" i="67"/>
  <c r="F2346" i="67"/>
  <c r="F2303" i="67"/>
  <c r="F2260" i="67"/>
  <c r="F2217" i="67"/>
  <c r="F2166" i="67"/>
  <c r="F2124" i="67"/>
  <c r="F2079" i="67"/>
  <c r="F2038" i="67"/>
  <c r="F1989" i="67"/>
  <c r="F1948" i="67"/>
  <c r="F1915" i="67"/>
  <c r="F1878" i="67"/>
  <c r="F1843" i="67"/>
  <c r="F1805" i="67"/>
  <c r="F1770" i="67"/>
  <c r="F1735" i="67"/>
  <c r="F1700" i="67"/>
  <c r="F1665" i="67"/>
  <c r="F1626" i="67"/>
  <c r="F1598" i="67"/>
  <c r="F1568" i="67"/>
  <c r="F1541" i="67"/>
  <c r="F1512" i="67"/>
  <c r="F1483" i="67"/>
  <c r="F1456" i="67"/>
  <c r="F1425" i="67"/>
  <c r="F1400" i="67"/>
  <c r="F1373" i="67"/>
  <c r="F1345" i="67"/>
  <c r="F1320" i="67"/>
  <c r="F1293" i="67"/>
  <c r="F1265" i="67"/>
  <c r="F1240" i="67"/>
  <c r="F1215" i="67"/>
  <c r="F1194" i="67"/>
  <c r="F1174" i="67"/>
  <c r="F1154" i="67"/>
  <c r="F1134" i="67"/>
  <c r="F1114" i="67"/>
  <c r="F1094" i="67"/>
  <c r="F1074" i="67"/>
  <c r="F1054" i="67"/>
  <c r="F1034" i="67"/>
  <c r="F1002" i="67"/>
  <c r="F982" i="67"/>
  <c r="F962" i="67"/>
  <c r="F942" i="67"/>
  <c r="F922" i="67"/>
  <c r="F3646" i="67"/>
  <c r="F3600" i="67"/>
  <c r="F3546" i="67"/>
  <c r="F3497" i="67"/>
  <c r="F3446" i="67"/>
  <c r="F3392" i="67"/>
  <c r="F3344" i="67"/>
  <c r="F3291" i="67"/>
  <c r="F3243" i="67"/>
  <c r="F3191" i="67"/>
  <c r="F3141" i="67"/>
  <c r="F3091" i="67"/>
  <c r="F3037" i="67"/>
  <c r="F2986" i="67"/>
  <c r="F2933" i="67"/>
  <c r="F2886" i="67"/>
  <c r="F2839" i="67"/>
  <c r="F2789" i="67"/>
  <c r="F2745" i="67"/>
  <c r="F2698" i="67"/>
  <c r="F2659" i="67"/>
  <c r="F2609" i="67"/>
  <c r="F2566" i="67"/>
  <c r="F2521" i="67"/>
  <c r="F2478" i="67"/>
  <c r="F2437" i="67"/>
  <c r="F2386" i="67"/>
  <c r="F2343" i="67"/>
  <c r="F2297" i="67"/>
  <c r="F2258" i="67"/>
  <c r="F2209" i="67"/>
  <c r="F2164" i="67"/>
  <c r="F2121" i="67"/>
  <c r="F2071" i="67"/>
  <c r="F2032" i="67"/>
  <c r="F1985" i="67"/>
  <c r="F1946" i="67"/>
  <c r="F1909" i="67"/>
  <c r="F1874" i="67"/>
  <c r="F1841" i="67"/>
  <c r="F1802" i="67"/>
  <c r="F1767" i="67"/>
  <c r="F1729" i="67"/>
  <c r="F1698" i="67"/>
  <c r="F1661" i="67"/>
  <c r="F1624" i="67"/>
  <c r="F1596" i="67"/>
  <c r="F1565" i="67"/>
  <c r="F1538" i="67"/>
  <c r="F1508" i="67"/>
  <c r="F1481" i="67"/>
  <c r="F1452" i="67"/>
  <c r="F1423" i="67"/>
  <c r="F1398" i="67"/>
  <c r="F1371" i="67"/>
  <c r="F1343" i="67"/>
  <c r="F1318" i="67"/>
  <c r="F1291" i="67"/>
  <c r="F1263" i="67"/>
  <c r="F1238" i="67"/>
  <c r="F1213" i="67"/>
  <c r="F1192" i="67"/>
  <c r="F1172" i="67"/>
  <c r="F1152" i="67"/>
  <c r="F1132" i="67"/>
  <c r="F1112" i="67"/>
  <c r="F1092" i="67"/>
  <c r="F1072" i="67"/>
  <c r="F1052" i="67"/>
  <c r="F1032" i="67"/>
  <c r="F1008" i="67"/>
  <c r="F988" i="67"/>
  <c r="F968" i="67"/>
  <c r="F948" i="67"/>
  <c r="F928" i="67"/>
  <c r="F3643" i="67"/>
  <c r="F3593" i="67"/>
  <c r="F3542" i="67"/>
  <c r="F3492" i="67"/>
  <c r="F3442" i="67"/>
  <c r="F3389" i="67"/>
  <c r="F3342" i="67"/>
  <c r="F3285" i="67"/>
  <c r="F3238" i="67"/>
  <c r="F3184" i="67"/>
  <c r="F3137" i="67"/>
  <c r="F3084" i="67"/>
  <c r="F3032" i="67"/>
  <c r="F2984" i="67"/>
  <c r="F2927" i="67"/>
  <c r="F2883" i="67"/>
  <c r="F2832" i="67"/>
  <c r="F2786" i="67"/>
  <c r="F2741" i="67"/>
  <c r="F2693" i="67"/>
  <c r="F2652" i="67"/>
  <c r="F2606" i="67"/>
  <c r="F2563" i="67"/>
  <c r="F2517" i="67"/>
  <c r="F2471" i="67"/>
  <c r="F2427" i="67"/>
  <c r="F2384" i="67"/>
  <c r="F2341" i="67"/>
  <c r="F2291" i="67"/>
  <c r="F2248" i="67"/>
  <c r="F2203" i="67"/>
  <c r="F2162" i="67"/>
  <c r="F2117" i="67"/>
  <c r="F2068" i="67"/>
  <c r="F2027" i="67"/>
  <c r="F1982" i="67"/>
  <c r="F1943" i="67"/>
  <c r="F1905" i="67"/>
  <c r="F1870" i="67"/>
  <c r="F1835" i="67"/>
  <c r="F1800" i="67"/>
  <c r="F1765" i="67"/>
  <c r="F1726" i="67"/>
  <c r="F1692" i="67"/>
  <c r="F1655" i="67"/>
  <c r="F1622" i="67"/>
  <c r="F1592" i="67"/>
  <c r="F1563" i="67"/>
  <c r="F1536" i="67"/>
  <c r="F1505" i="67"/>
  <c r="F1478" i="67"/>
  <c r="F1448" i="67"/>
  <c r="F1421" i="67"/>
  <c r="F1396" i="67"/>
  <c r="F1367" i="67"/>
  <c r="F1341" i="67"/>
  <c r="F1316" i="67"/>
  <c r="F1287" i="67"/>
  <c r="F1261" i="67"/>
  <c r="F1236" i="67"/>
  <c r="F1211" i="67"/>
  <c r="F1190" i="67"/>
  <c r="F1170" i="67"/>
  <c r="F1150" i="67"/>
  <c r="F1130" i="67"/>
  <c r="F1110" i="67"/>
  <c r="F1090" i="67"/>
  <c r="F1070" i="67"/>
  <c r="F1050" i="67"/>
  <c r="F1030" i="67"/>
  <c r="F1014" i="67"/>
  <c r="F994" i="67"/>
  <c r="F974" i="67"/>
  <c r="F954" i="67"/>
  <c r="F934" i="67"/>
  <c r="F3641" i="67"/>
  <c r="F3591" i="67"/>
  <c r="F3537" i="67"/>
  <c r="F3486" i="67"/>
  <c r="F3433" i="67"/>
  <c r="F3385" i="67"/>
  <c r="F3333" i="67"/>
  <c r="F3283" i="67"/>
  <c r="F3233" i="67"/>
  <c r="F3179" i="67"/>
  <c r="F3131" i="67"/>
  <c r="F3078" i="67"/>
  <c r="F3027" i="67"/>
  <c r="F2978" i="67"/>
  <c r="F2924" i="67"/>
  <c r="F2879" i="67"/>
  <c r="F2826" i="67"/>
  <c r="F2783" i="67"/>
  <c r="F2737" i="67"/>
  <c r="F2691" i="67"/>
  <c r="F2645" i="67"/>
  <c r="F2602" i="67"/>
  <c r="F2561" i="67"/>
  <c r="F2511" i="67"/>
  <c r="F2467" i="67"/>
  <c r="F2421" i="67"/>
  <c r="F2382" i="67"/>
  <c r="F2337" i="67"/>
  <c r="F2288" i="67"/>
  <c r="F2245" i="67"/>
  <c r="F2198" i="67"/>
  <c r="F2159" i="67"/>
  <c r="F2109" i="67"/>
  <c r="F2066" i="67"/>
  <c r="F2021" i="67"/>
  <c r="F1978" i="67"/>
  <c r="F1941" i="67"/>
  <c r="F1902" i="67"/>
  <c r="F1867" i="67"/>
  <c r="F1829" i="67"/>
  <c r="F1798" i="67"/>
  <c r="F1761" i="67"/>
  <c r="F1724" i="67"/>
  <c r="F1689" i="67"/>
  <c r="F1650" i="67"/>
  <c r="F1619" i="67"/>
  <c r="F1588" i="67"/>
  <c r="F1561" i="67"/>
  <c r="F1532" i="67"/>
  <c r="F1503" i="67"/>
  <c r="F1476" i="67"/>
  <c r="F1445" i="67"/>
  <c r="F1419" i="67"/>
  <c r="F1392" i="67"/>
  <c r="F1364" i="67"/>
  <c r="F1339" i="67"/>
  <c r="F1312" i="67"/>
  <c r="F1284" i="67"/>
  <c r="F1259" i="67"/>
  <c r="F1232" i="67"/>
  <c r="F1208" i="67"/>
  <c r="F1188" i="67"/>
  <c r="F1168" i="67"/>
  <c r="F1148" i="67"/>
  <c r="F1128" i="67"/>
  <c r="F1108" i="67"/>
  <c r="F1088" i="67"/>
  <c r="F1068" i="67"/>
  <c r="F1048" i="67"/>
  <c r="F1028" i="67"/>
  <c r="F1000" i="67"/>
  <c r="F980" i="67"/>
  <c r="F960" i="67"/>
  <c r="F3633" i="67"/>
  <c r="F3583" i="67"/>
  <c r="F3531" i="67"/>
  <c r="F3479" i="67"/>
  <c r="F3426" i="67"/>
  <c r="F3379" i="67"/>
  <c r="F3324" i="67"/>
  <c r="F3278" i="67"/>
  <c r="F3224" i="67"/>
  <c r="F3171" i="67"/>
  <c r="F3121" i="67"/>
  <c r="F3068" i="67"/>
  <c r="F3021" i="67"/>
  <c r="F2967" i="67"/>
  <c r="F2920" i="67"/>
  <c r="F2868" i="67"/>
  <c r="F2821" i="67"/>
  <c r="F2771" i="67"/>
  <c r="F2727" i="67"/>
  <c r="F2686" i="67"/>
  <c r="F2640" i="67"/>
  <c r="F2597" i="67"/>
  <c r="F2551" i="67"/>
  <c r="F2507" i="67"/>
  <c r="F2462" i="67"/>
  <c r="F2417" i="67"/>
  <c r="F2371" i="67"/>
  <c r="F2326" i="67"/>
  <c r="F2285" i="67"/>
  <c r="F2240" i="67"/>
  <c r="F2192" i="67"/>
  <c r="F2146" i="67"/>
  <c r="F2103" i="67"/>
  <c r="F2062" i="67"/>
  <c r="F2013" i="67"/>
  <c r="F1969" i="67"/>
  <c r="F1934" i="67"/>
  <c r="F1899" i="67"/>
  <c r="F1862" i="67"/>
  <c r="F1825" i="67"/>
  <c r="F1790" i="67"/>
  <c r="F1754" i="67"/>
  <c r="F1721" i="67"/>
  <c r="F1684" i="67"/>
  <c r="F1647" i="67"/>
  <c r="F1613" i="67"/>
  <c r="F1584" i="67"/>
  <c r="F1557" i="67"/>
  <c r="F1527" i="67"/>
  <c r="F1500" i="67"/>
  <c r="F1471" i="67"/>
  <c r="F1442" i="67"/>
  <c r="F1416" i="67"/>
  <c r="F1387" i="67"/>
  <c r="F1361" i="67"/>
  <c r="F1336" i="67"/>
  <c r="F1307" i="67"/>
  <c r="F1281" i="67"/>
  <c r="F1256" i="67"/>
  <c r="F1227" i="67"/>
  <c r="F1205" i="67"/>
  <c r="F1185" i="67"/>
  <c r="F1165" i="67"/>
  <c r="F1145" i="67"/>
  <c r="F1125" i="67"/>
  <c r="F1105" i="67"/>
  <c r="F1085" i="67"/>
  <c r="F1065" i="67"/>
  <c r="F1045" i="67"/>
  <c r="F1025" i="67"/>
  <c r="F3627" i="67"/>
  <c r="F3573" i="67"/>
  <c r="F3526" i="67"/>
  <c r="F3473" i="67"/>
  <c r="F3422" i="67"/>
  <c r="F3369" i="67"/>
  <c r="F3320" i="67"/>
  <c r="F3269" i="67"/>
  <c r="F3219" i="67"/>
  <c r="F3168" i="67"/>
  <c r="F3119" i="67"/>
  <c r="F3066" i="67"/>
  <c r="F3017" i="67"/>
  <c r="F2962" i="67"/>
  <c r="F2917" i="67"/>
  <c r="F2863" i="67"/>
  <c r="F2819" i="67"/>
  <c r="F2768" i="67"/>
  <c r="F2724" i="67"/>
  <c r="F2682" i="67"/>
  <c r="F2637" i="67"/>
  <c r="F2591" i="67"/>
  <c r="F2544" i="67"/>
  <c r="F2503" i="67"/>
  <c r="F2460" i="67"/>
  <c r="F2412" i="67"/>
  <c r="F2366" i="67"/>
  <c r="F2321" i="67"/>
  <c r="F2282" i="67"/>
  <c r="F2233" i="67"/>
  <c r="F2189" i="67"/>
  <c r="F2144" i="67"/>
  <c r="F2100" i="67"/>
  <c r="F2058" i="67"/>
  <c r="F2009" i="67"/>
  <c r="F1966" i="67"/>
  <c r="F1928" i="67"/>
  <c r="F1895" i="67"/>
  <c r="F1860" i="67"/>
  <c r="F1823" i="67"/>
  <c r="F1786" i="67"/>
  <c r="F1749" i="67"/>
  <c r="F1718" i="67"/>
  <c r="F1680" i="67"/>
  <c r="F1645" i="67"/>
  <c r="F1611" i="67"/>
  <c r="F1582" i="67"/>
  <c r="F1553" i="67"/>
  <c r="F1524" i="67"/>
  <c r="F1497" i="67"/>
  <c r="F1467" i="67"/>
  <c r="F1440" i="67"/>
  <c r="F1412" i="67"/>
  <c r="F1384" i="67"/>
  <c r="F1359" i="67"/>
  <c r="F1332" i="67"/>
  <c r="F1304" i="67"/>
  <c r="F1279" i="67"/>
  <c r="F1252" i="67"/>
  <c r="F1224" i="67"/>
  <c r="F1203" i="67"/>
  <c r="F1183" i="67"/>
  <c r="F1163" i="67"/>
  <c r="F1143" i="67"/>
  <c r="F3662" i="67"/>
  <c r="F3578" i="67"/>
  <c r="F3503" i="67"/>
  <c r="F3421" i="67"/>
  <c r="F3346" i="67"/>
  <c r="F3265" i="67"/>
  <c r="F3189" i="67"/>
  <c r="F3107" i="67"/>
  <c r="F3041" i="67"/>
  <c r="F2961" i="67"/>
  <c r="F2892" i="67"/>
  <c r="F2822" i="67"/>
  <c r="F2760" i="67"/>
  <c r="F2692" i="67"/>
  <c r="F2631" i="67"/>
  <c r="F2567" i="67"/>
  <c r="F2500" i="67"/>
  <c r="F2442" i="67"/>
  <c r="F2373" i="67"/>
  <c r="F2312" i="67"/>
  <c r="F2246" i="67"/>
  <c r="F2185" i="67"/>
  <c r="F2122" i="67"/>
  <c r="F2052" i="67"/>
  <c r="F1997" i="67"/>
  <c r="F1935" i="67"/>
  <c r="F1885" i="67"/>
  <c r="F1834" i="67"/>
  <c r="F1781" i="67"/>
  <c r="F1734" i="67"/>
  <c r="F1678" i="67"/>
  <c r="F1629" i="67"/>
  <c r="F1585" i="67"/>
  <c r="F1545" i="67"/>
  <c r="F1504" i="67"/>
  <c r="F1463" i="67"/>
  <c r="F1424" i="67"/>
  <c r="F1383" i="67"/>
  <c r="F1348" i="67"/>
  <c r="F1308" i="67"/>
  <c r="F1272" i="67"/>
  <c r="F1233" i="67"/>
  <c r="F1200" i="67"/>
  <c r="F1173" i="67"/>
  <c r="F1142" i="67"/>
  <c r="F1117" i="67"/>
  <c r="F1089" i="67"/>
  <c r="F1062" i="67"/>
  <c r="F1037" i="67"/>
  <c r="F1005" i="67"/>
  <c r="F997" i="67"/>
  <c r="F989" i="67"/>
  <c r="F947" i="67"/>
  <c r="F924" i="67"/>
  <c r="F896" i="67"/>
  <c r="F876" i="67"/>
  <c r="F856" i="67"/>
  <c r="F836" i="67"/>
  <c r="F816" i="67"/>
  <c r="F796" i="67"/>
  <c r="F776" i="67"/>
  <c r="F3626" i="67"/>
  <c r="F3548" i="67"/>
  <c r="F3467" i="67"/>
  <c r="F3391" i="67"/>
  <c r="F3317" i="67"/>
  <c r="F3237" i="67"/>
  <c r="F3159" i="67"/>
  <c r="F3083" i="67"/>
  <c r="F3006" i="67"/>
  <c r="F2941" i="67"/>
  <c r="F2861" i="67"/>
  <c r="F2798" i="67"/>
  <c r="F2731" i="67"/>
  <c r="F2666" i="67"/>
  <c r="F2603" i="67"/>
  <c r="F2540" i="67"/>
  <c r="F2479" i="67"/>
  <c r="F2411" i="67"/>
  <c r="F2351" i="67"/>
  <c r="F2286" i="67"/>
  <c r="F2222" i="67"/>
  <c r="F2161" i="67"/>
  <c r="F2092" i="67"/>
  <c r="F2037" i="67"/>
  <c r="F1965" i="67"/>
  <c r="F1919" i="67"/>
  <c r="F1865" i="67"/>
  <c r="F1815" i="67"/>
  <c r="F1762" i="67"/>
  <c r="F1709" i="67"/>
  <c r="F1662" i="67"/>
  <c r="F1608" i="67"/>
  <c r="F1572" i="67"/>
  <c r="F1528" i="67"/>
  <c r="F1488" i="67"/>
  <c r="F1447" i="67"/>
  <c r="F1407" i="67"/>
  <c r="F1372" i="67"/>
  <c r="F1331" i="67"/>
  <c r="F1297" i="67"/>
  <c r="F1257" i="67"/>
  <c r="F1219" i="67"/>
  <c r="F1189" i="67"/>
  <c r="F1160" i="67"/>
  <c r="F1133" i="67"/>
  <c r="F1104" i="67"/>
  <c r="F1079" i="67"/>
  <c r="F1053" i="67"/>
  <c r="F1024" i="67"/>
  <c r="F993" i="67"/>
  <c r="F985" i="67"/>
  <c r="F977" i="67"/>
  <c r="F969" i="67"/>
  <c r="F3619" i="67"/>
  <c r="F3533" i="67"/>
  <c r="F3461" i="67"/>
  <c r="F3382" i="67"/>
  <c r="F3306" i="67"/>
  <c r="F3220" i="67"/>
  <c r="F3145" i="67"/>
  <c r="F3067" i="67"/>
  <c r="F2998" i="67"/>
  <c r="F2922" i="67"/>
  <c r="F2858" i="67"/>
  <c r="F2787" i="67"/>
  <c r="F2721" i="67"/>
  <c r="F2663" i="67"/>
  <c r="F2592" i="67"/>
  <c r="F2537" i="67"/>
  <c r="F2466" i="67"/>
  <c r="F2406" i="67"/>
  <c r="F2342" i="67"/>
  <c r="F2271" i="67"/>
  <c r="F2218" i="67"/>
  <c r="F2145" i="67"/>
  <c r="F2086" i="67"/>
  <c r="F2020" i="67"/>
  <c r="F1960" i="67"/>
  <c r="F1908" i="67"/>
  <c r="F1854" i="67"/>
  <c r="F1808" i="67"/>
  <c r="F1750" i="67"/>
  <c r="F1704" i="67"/>
  <c r="F1649" i="67"/>
  <c r="F1604" i="67"/>
  <c r="F1564" i="67"/>
  <c r="F1522" i="67"/>
  <c r="F1484" i="67"/>
  <c r="F1441" i="67"/>
  <c r="F1403" i="67"/>
  <c r="F1363" i="67"/>
  <c r="F1325" i="67"/>
  <c r="F1288" i="67"/>
  <c r="F1248" i="67"/>
  <c r="F1216" i="67"/>
  <c r="F1184" i="67"/>
  <c r="F1157" i="67"/>
  <c r="F1127" i="67"/>
  <c r="F1101" i="67"/>
  <c r="F1076" i="67"/>
  <c r="F1047" i="67"/>
  <c r="F1021" i="67"/>
  <c r="F992" i="67"/>
  <c r="F984" i="67"/>
  <c r="F976" i="67"/>
  <c r="F967" i="67"/>
  <c r="F951" i="67"/>
  <c r="F927" i="67"/>
  <c r="F899" i="67"/>
  <c r="F879" i="67"/>
  <c r="F859" i="67"/>
  <c r="F839" i="67"/>
  <c r="F819" i="67"/>
  <c r="F799" i="67"/>
  <c r="F779" i="67"/>
  <c r="F759" i="67"/>
  <c r="F3611" i="67"/>
  <c r="F3532" i="67"/>
  <c r="F3459" i="67"/>
  <c r="F3378" i="67"/>
  <c r="F3300" i="67"/>
  <c r="F3217" i="67"/>
  <c r="F3142" i="67"/>
  <c r="F3065" i="67"/>
  <c r="F2997" i="67"/>
  <c r="F2921" i="67"/>
  <c r="F2852" i="67"/>
  <c r="F2785" i="67"/>
  <c r="F2719" i="67"/>
  <c r="F2661" i="67"/>
  <c r="F2589" i="67"/>
  <c r="F2532" i="67"/>
  <c r="F2465" i="67"/>
  <c r="F2403" i="67"/>
  <c r="F2338" i="67"/>
  <c r="F2269" i="67"/>
  <c r="F2211" i="67"/>
  <c r="F2141" i="67"/>
  <c r="F2085" i="67"/>
  <c r="F2017" i="67"/>
  <c r="F1955" i="67"/>
  <c r="F1904" i="67"/>
  <c r="F1850" i="67"/>
  <c r="F1804" i="67"/>
  <c r="F1748" i="67"/>
  <c r="F1702" i="67"/>
  <c r="F1648" i="67"/>
  <c r="F1603" i="67"/>
  <c r="F1562" i="67"/>
  <c r="F1521" i="67"/>
  <c r="F1482" i="67"/>
  <c r="F1438" i="67"/>
  <c r="F1402" i="67"/>
  <c r="F1362" i="67"/>
  <c r="F1324" i="67"/>
  <c r="F1285" i="67"/>
  <c r="F1247" i="67"/>
  <c r="F1214" i="67"/>
  <c r="F1182" i="67"/>
  <c r="F1156" i="67"/>
  <c r="F1126" i="67"/>
  <c r="F1100" i="67"/>
  <c r="F1075" i="67"/>
  <c r="F1046" i="67"/>
  <c r="F1020" i="67"/>
  <c r="F1009" i="67"/>
  <c r="F943" i="67"/>
  <c r="F935" i="67"/>
  <c r="F919" i="67"/>
  <c r="F3602" i="67"/>
  <c r="F3521" i="67"/>
  <c r="F3443" i="67"/>
  <c r="F3362" i="67"/>
  <c r="F3284" i="67"/>
  <c r="F3208" i="67"/>
  <c r="F3127" i="67"/>
  <c r="F3059" i="67"/>
  <c r="F2985" i="67"/>
  <c r="F2907" i="67"/>
  <c r="F2845" i="67"/>
  <c r="F2769" i="67"/>
  <c r="F2711" i="67"/>
  <c r="F2644" i="67"/>
  <c r="F2584" i="67"/>
  <c r="F2520" i="67"/>
  <c r="F2451" i="67"/>
  <c r="F2393" i="67"/>
  <c r="F2322" i="67"/>
  <c r="F2264" i="67"/>
  <c r="F2197" i="67"/>
  <c r="F2137" i="67"/>
  <c r="F2069" i="67"/>
  <c r="F2007" i="67"/>
  <c r="F1949" i="67"/>
  <c r="F1898" i="67"/>
  <c r="F1847" i="67"/>
  <c r="F1795" i="67"/>
  <c r="F1745" i="67"/>
  <c r="F1695" i="67"/>
  <c r="F1642" i="67"/>
  <c r="F1600" i="67"/>
  <c r="F1556" i="67"/>
  <c r="F1517" i="67"/>
  <c r="F1473" i="67"/>
  <c r="F1433" i="67"/>
  <c r="F1397" i="67"/>
  <c r="F1357" i="67"/>
  <c r="F1321" i="67"/>
  <c r="F1280" i="67"/>
  <c r="F3606" i="67"/>
  <c r="F3498" i="67"/>
  <c r="F3403" i="67"/>
  <c r="F3289" i="67"/>
  <c r="F3183" i="67"/>
  <c r="F3092" i="67"/>
  <c r="F2991" i="67"/>
  <c r="F2891" i="67"/>
  <c r="F2806" i="67"/>
  <c r="F2717" i="67"/>
  <c r="F2627" i="67"/>
  <c r="F2542" i="67"/>
  <c r="F2452" i="67"/>
  <c r="F2369" i="67"/>
  <c r="F2289" i="67"/>
  <c r="F2202" i="67"/>
  <c r="F2118" i="67"/>
  <c r="F2040" i="67"/>
  <c r="F1950" i="67"/>
  <c r="F1884" i="67"/>
  <c r="F1819" i="67"/>
  <c r="F1746" i="67"/>
  <c r="F1675" i="67"/>
  <c r="F1617" i="67"/>
  <c r="F1558" i="67"/>
  <c r="F1502" i="67"/>
  <c r="F1453" i="67"/>
  <c r="F1399" i="67"/>
  <c r="F1347" i="67"/>
  <c r="F1299" i="67"/>
  <c r="F1244" i="67"/>
  <c r="F1202" i="67"/>
  <c r="F1167" i="67"/>
  <c r="F1135" i="67"/>
  <c r="F1098" i="67"/>
  <c r="F1064" i="67"/>
  <c r="F1033" i="67"/>
  <c r="F999" i="67"/>
  <c r="F958" i="67"/>
  <c r="F913" i="67"/>
  <c r="F898" i="67"/>
  <c r="F861" i="67"/>
  <c r="F824" i="67"/>
  <c r="F809" i="67"/>
  <c r="F787" i="67"/>
  <c r="F772" i="67"/>
  <c r="F737" i="67"/>
  <c r="F717" i="67"/>
  <c r="F697" i="67"/>
  <c r="F677" i="67"/>
  <c r="F657" i="67"/>
  <c r="F637" i="67"/>
  <c r="F617" i="67"/>
  <c r="F597" i="67"/>
  <c r="F577" i="67"/>
  <c r="F557" i="67"/>
  <c r="F537" i="67"/>
  <c r="F517" i="67"/>
  <c r="F497" i="67"/>
  <c r="F477" i="67"/>
  <c r="F457" i="67"/>
  <c r="F437" i="67"/>
  <c r="F417" i="67"/>
  <c r="F397" i="67"/>
  <c r="F377" i="67"/>
  <c r="F357" i="67"/>
  <c r="F337" i="67"/>
  <c r="F317" i="67"/>
  <c r="F297" i="67"/>
  <c r="F277" i="67"/>
  <c r="F257" i="67"/>
  <c r="F237" i="67"/>
  <c r="F217" i="67"/>
  <c r="F197" i="67"/>
  <c r="F177" i="67"/>
  <c r="F157" i="67"/>
  <c r="F137" i="67"/>
  <c r="F117" i="67"/>
  <c r="F97" i="67"/>
  <c r="F3598" i="67"/>
  <c r="F3493" i="67"/>
  <c r="F3397" i="67"/>
  <c r="F3282" i="67"/>
  <c r="F3178" i="67"/>
  <c r="F3085" i="67"/>
  <c r="F2979" i="67"/>
  <c r="F2887" i="67"/>
  <c r="F2803" i="67"/>
  <c r="F2709" i="67"/>
  <c r="F2624" i="67"/>
  <c r="F2541" i="67"/>
  <c r="F2446" i="67"/>
  <c r="F2365" i="67"/>
  <c r="F2287" i="67"/>
  <c r="F2193" i="67"/>
  <c r="F2113" i="67"/>
  <c r="F2039" i="67"/>
  <c r="F1947" i="67"/>
  <c r="F1881" i="67"/>
  <c r="F1818" i="67"/>
  <c r="F1743" i="67"/>
  <c r="F1674" i="67"/>
  <c r="F1612" i="67"/>
  <c r="F1552" i="67"/>
  <c r="F1501" i="67"/>
  <c r="F1451" i="67"/>
  <c r="F1393" i="67"/>
  <c r="F1344" i="67"/>
  <c r="F1298" i="67"/>
  <c r="F1243" i="67"/>
  <c r="F1201" i="67"/>
  <c r="F1166" i="67"/>
  <c r="F1131" i="67"/>
  <c r="F1097" i="67"/>
  <c r="F1063" i="67"/>
  <c r="F1031" i="67"/>
  <c r="F1010" i="67"/>
  <c r="F949" i="67"/>
  <c r="F939" i="67"/>
  <c r="F921" i="67"/>
  <c r="F905" i="67"/>
  <c r="F883" i="67"/>
  <c r="F868" i="67"/>
  <c r="F846" i="67"/>
  <c r="F831" i="67"/>
  <c r="F794" i="67"/>
  <c r="F757" i="67"/>
  <c r="F750" i="67"/>
  <c r="F730" i="67"/>
  <c r="F710" i="67"/>
  <c r="F690" i="67"/>
  <c r="F670" i="67"/>
  <c r="F650" i="67"/>
  <c r="F630" i="67"/>
  <c r="F610" i="67"/>
  <c r="F590" i="67"/>
  <c r="F570" i="67"/>
  <c r="F550" i="67"/>
  <c r="F530" i="67"/>
  <c r="F510" i="67"/>
  <c r="F490" i="67"/>
  <c r="F470" i="67"/>
  <c r="F450" i="67"/>
  <c r="F430" i="67"/>
  <c r="F410" i="67"/>
  <c r="F390" i="67"/>
  <c r="F370" i="67"/>
  <c r="F350" i="67"/>
  <c r="F330" i="67"/>
  <c r="F310" i="67"/>
  <c r="F290" i="67"/>
  <c r="F270" i="67"/>
  <c r="F250" i="67"/>
  <c r="F230" i="67"/>
  <c r="F210" i="67"/>
  <c r="F190" i="67"/>
  <c r="F170" i="67"/>
  <c r="F150" i="67"/>
  <c r="F130" i="67"/>
  <c r="F110" i="67"/>
  <c r="F90" i="67"/>
  <c r="F3584" i="67"/>
  <c r="F3484" i="67"/>
  <c r="F3368" i="67"/>
  <c r="F3268" i="67"/>
  <c r="F3166" i="67"/>
  <c r="F3062" i="67"/>
  <c r="F2965" i="67"/>
  <c r="F2871" i="67"/>
  <c r="F2782" i="67"/>
  <c r="F2697" i="67"/>
  <c r="F2618" i="67"/>
  <c r="F2531" i="67"/>
  <c r="F2443" i="67"/>
  <c r="F2360" i="67"/>
  <c r="F2268" i="67"/>
  <c r="F2186" i="67"/>
  <c r="F2102" i="67"/>
  <c r="F2011" i="67"/>
  <c r="F1938" i="67"/>
  <c r="F1872" i="67"/>
  <c r="F1801" i="67"/>
  <c r="F1738" i="67"/>
  <c r="F1669" i="67"/>
  <c r="F1602" i="67"/>
  <c r="F1547" i="67"/>
  <c r="F1493" i="67"/>
  <c r="F1437" i="67"/>
  <c r="F1385" i="67"/>
  <c r="F1338" i="67"/>
  <c r="F1283" i="67"/>
  <c r="F1239" i="67"/>
  <c r="F1197" i="67"/>
  <c r="F1161" i="67"/>
  <c r="F1123" i="67"/>
  <c r="F1093" i="67"/>
  <c r="F1059" i="67"/>
  <c r="F1026" i="67"/>
  <c r="F987" i="67"/>
  <c r="F938" i="67"/>
  <c r="F904" i="67"/>
  <c r="F889" i="67"/>
  <c r="F867" i="67"/>
  <c r="F852" i="67"/>
  <c r="F830" i="67"/>
  <c r="F815" i="67"/>
  <c r="F793" i="67"/>
  <c r="F778" i="67"/>
  <c r="F756" i="67"/>
  <c r="F749" i="67"/>
  <c r="F729" i="67"/>
  <c r="F709" i="67"/>
  <c r="F689" i="67"/>
  <c r="F669" i="67"/>
  <c r="F649" i="67"/>
  <c r="F629" i="67"/>
  <c r="F609" i="67"/>
  <c r="F589" i="67"/>
  <c r="F569" i="67"/>
  <c r="F549" i="67"/>
  <c r="F529" i="67"/>
  <c r="F509" i="67"/>
  <c r="F489" i="67"/>
  <c r="F469" i="67"/>
  <c r="F449" i="67"/>
  <c r="F429" i="67"/>
  <c r="F409" i="67"/>
  <c r="F389" i="67"/>
  <c r="F369" i="67"/>
  <c r="F349" i="67"/>
  <c r="F329" i="67"/>
  <c r="F309" i="67"/>
  <c r="F289" i="67"/>
  <c r="F269" i="67"/>
  <c r="F249" i="67"/>
  <c r="F229" i="67"/>
  <c r="F209" i="67"/>
  <c r="F189" i="67"/>
  <c r="F169" i="67"/>
  <c r="F149" i="67"/>
  <c r="F129" i="67"/>
  <c r="F109" i="67"/>
  <c r="F89" i="67"/>
  <c r="F3568" i="67"/>
  <c r="F3468" i="67"/>
  <c r="F3361" i="67"/>
  <c r="F3261" i="67"/>
  <c r="F3162" i="67"/>
  <c r="F3058" i="67"/>
  <c r="F2959" i="67"/>
  <c r="F2865" i="67"/>
  <c r="F2765" i="67"/>
  <c r="F2687" i="67"/>
  <c r="F2608" i="67"/>
  <c r="F2513" i="67"/>
  <c r="F2438" i="67"/>
  <c r="F2352" i="67"/>
  <c r="F2262" i="67"/>
  <c r="F2179" i="67"/>
  <c r="F2097" i="67"/>
  <c r="F2006" i="67"/>
  <c r="F1926" i="67"/>
  <c r="F1866" i="67"/>
  <c r="F1792" i="67"/>
  <c r="F1725" i="67"/>
  <c r="F1666" i="67"/>
  <c r="F1597" i="67"/>
  <c r="F1543" i="67"/>
  <c r="F1491" i="67"/>
  <c r="F1432" i="67"/>
  <c r="F1381" i="67"/>
  <c r="F1333" i="67"/>
  <c r="F1278" i="67"/>
  <c r="F1231" i="67"/>
  <c r="F1195" i="67"/>
  <c r="F1158" i="67"/>
  <c r="F1121" i="67"/>
  <c r="F1087" i="67"/>
  <c r="F1057" i="67"/>
  <c r="F1022" i="67"/>
  <c r="F986" i="67"/>
  <c r="F965" i="67"/>
  <c r="F956" i="67"/>
  <c r="F946" i="67"/>
  <c r="F881" i="67"/>
  <c r="F844" i="67"/>
  <c r="F829" i="67"/>
  <c r="F807" i="67"/>
  <c r="F792" i="67"/>
  <c r="F770" i="67"/>
  <c r="F735" i="67"/>
  <c r="F715" i="67"/>
  <c r="F695" i="67"/>
  <c r="F675" i="67"/>
  <c r="F655" i="67"/>
  <c r="F635" i="67"/>
  <c r="F615" i="67"/>
  <c r="F595" i="67"/>
  <c r="F575" i="67"/>
  <c r="F555" i="67"/>
  <c r="F535" i="67"/>
  <c r="F515" i="67"/>
  <c r="F495" i="67"/>
  <c r="F475" i="67"/>
  <c r="F455" i="67"/>
  <c r="F435" i="67"/>
  <c r="F415" i="67"/>
  <c r="F395" i="67"/>
  <c r="F375" i="67"/>
  <c r="F355" i="67"/>
  <c r="F335" i="67"/>
  <c r="F315" i="67"/>
  <c r="F295" i="67"/>
  <c r="F275" i="67"/>
  <c r="F255" i="67"/>
  <c r="F235" i="67"/>
  <c r="F215" i="67"/>
  <c r="F195" i="67"/>
  <c r="F175" i="67"/>
  <c r="F155" i="67"/>
  <c r="F135" i="67"/>
  <c r="F115" i="67"/>
  <c r="F95" i="67"/>
  <c r="F3567" i="67"/>
  <c r="F3465" i="67"/>
  <c r="F3359" i="67"/>
  <c r="F3258" i="67"/>
  <c r="F3158" i="67"/>
  <c r="F3048" i="67"/>
  <c r="F2958" i="67"/>
  <c r="F2860" i="67"/>
  <c r="F2764" i="67"/>
  <c r="F2685" i="67"/>
  <c r="F2600" i="67"/>
  <c r="F2509" i="67"/>
  <c r="F2431" i="67"/>
  <c r="F2348" i="67"/>
  <c r="F2261" i="67"/>
  <c r="F2178" i="67"/>
  <c r="F2091" i="67"/>
  <c r="F2003" i="67"/>
  <c r="F1925" i="67"/>
  <c r="F1861" i="67"/>
  <c r="F1789" i="67"/>
  <c r="F1723" i="67"/>
  <c r="F1660" i="67"/>
  <c r="F1593" i="67"/>
  <c r="F1542" i="67"/>
  <c r="F1487" i="67"/>
  <c r="F1431" i="67"/>
  <c r="F1380" i="67"/>
  <c r="F1328" i="67"/>
  <c r="F1277" i="67"/>
  <c r="F1228" i="67"/>
  <c r="F1193" i="67"/>
  <c r="F1155" i="67"/>
  <c r="F1120" i="67"/>
  <c r="F1086" i="67"/>
  <c r="F1056" i="67"/>
  <c r="F1019" i="67"/>
  <c r="F1006" i="67"/>
  <c r="F975" i="67"/>
  <c r="F955" i="67"/>
  <c r="F937" i="67"/>
  <c r="F918" i="67"/>
  <c r="F903" i="67"/>
  <c r="F888" i="67"/>
  <c r="F866" i="67"/>
  <c r="F851" i="67"/>
  <c r="F814" i="67"/>
  <c r="F777" i="67"/>
  <c r="F762" i="67"/>
  <c r="F755" i="67"/>
  <c r="F748" i="67"/>
  <c r="F728" i="67"/>
  <c r="F708" i="67"/>
  <c r="F688" i="67"/>
  <c r="F668" i="67"/>
  <c r="F648" i="67"/>
  <c r="F628" i="67"/>
  <c r="F608" i="67"/>
  <c r="F588" i="67"/>
  <c r="F568" i="67"/>
  <c r="F548" i="67"/>
  <c r="F528" i="67"/>
  <c r="F3566" i="67"/>
  <c r="F3462" i="67"/>
  <c r="F3352" i="67"/>
  <c r="F3248" i="67"/>
  <c r="F3146" i="67"/>
  <c r="F3046" i="67"/>
  <c r="F2951" i="67"/>
  <c r="F2859" i="67"/>
  <c r="F2762" i="67"/>
  <c r="F2679" i="67"/>
  <c r="F2598" i="67"/>
  <c r="F2508" i="67"/>
  <c r="F2426" i="67"/>
  <c r="F2345" i="67"/>
  <c r="F2259" i="67"/>
  <c r="F2169" i="67"/>
  <c r="F2089" i="67"/>
  <c r="F2000" i="67"/>
  <c r="F1924" i="67"/>
  <c r="F1855" i="67"/>
  <c r="F1785" i="67"/>
  <c r="F1722" i="67"/>
  <c r="F1654" i="67"/>
  <c r="F1591" i="67"/>
  <c r="F1540" i="67"/>
  <c r="F1485" i="67"/>
  <c r="F1428" i="67"/>
  <c r="F1379" i="67"/>
  <c r="F1327" i="67"/>
  <c r="F1276" i="67"/>
  <c r="F1225" i="67"/>
  <c r="F1191" i="67"/>
  <c r="F1153" i="67"/>
  <c r="F1119" i="67"/>
  <c r="F1084" i="67"/>
  <c r="F1055" i="67"/>
  <c r="F1018" i="67"/>
  <c r="F996" i="67"/>
  <c r="F910" i="67"/>
  <c r="F895" i="67"/>
  <c r="F873" i="67"/>
  <c r="F858" i="67"/>
  <c r="F821" i="67"/>
  <c r="F784" i="67"/>
  <c r="F3607" i="67"/>
  <c r="F3441" i="67"/>
  <c r="F3311" i="67"/>
  <c r="F3138" i="67"/>
  <c r="F3011" i="67"/>
  <c r="F2882" i="67"/>
  <c r="F2746" i="67"/>
  <c r="F2632" i="67"/>
  <c r="F2497" i="67"/>
  <c r="F2385" i="67"/>
  <c r="F2252" i="67"/>
  <c r="F2138" i="67"/>
  <c r="F2022" i="67"/>
  <c r="F1910" i="67"/>
  <c r="F1821" i="67"/>
  <c r="F1710" i="67"/>
  <c r="F1623" i="67"/>
  <c r="F1537" i="67"/>
  <c r="F1462" i="67"/>
  <c r="F1388" i="67"/>
  <c r="F1313" i="67"/>
  <c r="F1245" i="67"/>
  <c r="F1181" i="67"/>
  <c r="F1138" i="67"/>
  <c r="F1083" i="67"/>
  <c r="F1040" i="67"/>
  <c r="F979" i="67"/>
  <c r="F963" i="67"/>
  <c r="F891" i="67"/>
  <c r="F848" i="67"/>
  <c r="F817" i="67"/>
  <c r="F805" i="67"/>
  <c r="F765" i="67"/>
  <c r="F719" i="67"/>
  <c r="F684" i="67"/>
  <c r="F674" i="67"/>
  <c r="F639" i="67"/>
  <c r="F604" i="67"/>
  <c r="F594" i="67"/>
  <c r="F559" i="67"/>
  <c r="F524" i="67"/>
  <c r="F514" i="67"/>
  <c r="F506" i="67"/>
  <c r="F498" i="67"/>
  <c r="F456" i="67"/>
  <c r="F414" i="67"/>
  <c r="F406" i="67"/>
  <c r="F398" i="67"/>
  <c r="F356" i="67"/>
  <c r="F314" i="67"/>
  <c r="F306" i="67"/>
  <c r="F298" i="67"/>
  <c r="F256" i="67"/>
  <c r="F214" i="67"/>
  <c r="F206" i="67"/>
  <c r="F198" i="67"/>
  <c r="F156" i="67"/>
  <c r="F114" i="67"/>
  <c r="F106" i="67"/>
  <c r="F98" i="67"/>
  <c r="F74" i="67"/>
  <c r="F54" i="67"/>
  <c r="F34" i="67"/>
  <c r="F3592" i="67"/>
  <c r="F3432" i="67"/>
  <c r="F3308" i="67"/>
  <c r="F3133" i="67"/>
  <c r="F3009" i="67"/>
  <c r="F2869" i="67"/>
  <c r="F2742" i="67"/>
  <c r="F2622" i="67"/>
  <c r="F2491" i="67"/>
  <c r="F2383" i="67"/>
  <c r="F2242" i="67"/>
  <c r="F2133" i="67"/>
  <c r="F2008" i="67"/>
  <c r="F1901" i="67"/>
  <c r="F1810" i="67"/>
  <c r="F1708" i="67"/>
  <c r="F1621" i="67"/>
  <c r="F1533" i="67"/>
  <c r="F1461" i="67"/>
  <c r="F1382" i="67"/>
  <c r="F1311" i="67"/>
  <c r="F1242" i="67"/>
  <c r="F1180" i="67"/>
  <c r="F1137" i="67"/>
  <c r="F1082" i="67"/>
  <c r="F1039" i="67"/>
  <c r="F1007" i="67"/>
  <c r="F978" i="67"/>
  <c r="F950" i="67"/>
  <c r="F936" i="67"/>
  <c r="F911" i="67"/>
  <c r="F890" i="67"/>
  <c r="F869" i="67"/>
  <c r="F837" i="67"/>
  <c r="F795" i="67"/>
  <c r="F774" i="67"/>
  <c r="F764" i="67"/>
  <c r="F754" i="67"/>
  <c r="F727" i="67"/>
  <c r="F692" i="67"/>
  <c r="F683" i="67"/>
  <c r="F647" i="67"/>
  <c r="F612" i="67"/>
  <c r="F603" i="67"/>
  <c r="F567" i="67"/>
  <c r="F532" i="67"/>
  <c r="F523" i="67"/>
  <c r="F447" i="67"/>
  <c r="F439" i="67"/>
  <c r="F431" i="67"/>
  <c r="F422" i="67"/>
  <c r="F347" i="67"/>
  <c r="F339" i="67"/>
  <c r="F331" i="67"/>
  <c r="F322" i="67"/>
  <c r="F247" i="67"/>
  <c r="F239" i="67"/>
  <c r="F231" i="67"/>
  <c r="F222" i="67"/>
  <c r="F3565" i="67"/>
  <c r="F3420" i="67"/>
  <c r="F3271" i="67"/>
  <c r="F3111" i="67"/>
  <c r="F2993" i="67"/>
  <c r="F2841" i="67"/>
  <c r="F2726" i="67"/>
  <c r="F2586" i="67"/>
  <c r="F2485" i="67"/>
  <c r="F2361" i="67"/>
  <c r="F2231" i="67"/>
  <c r="F2127" i="67"/>
  <c r="F1988" i="67"/>
  <c r="F1890" i="67"/>
  <c r="F1784" i="67"/>
  <c r="F1699" i="67"/>
  <c r="F1605" i="67"/>
  <c r="F1523" i="67"/>
  <c r="F1457" i="67"/>
  <c r="F1376" i="67"/>
  <c r="F1302" i="67"/>
  <c r="F1223" i="67"/>
  <c r="F1177" i="67"/>
  <c r="F1124" i="67"/>
  <c r="F1078" i="67"/>
  <c r="F1035" i="67"/>
  <c r="F961" i="67"/>
  <c r="F825" i="67"/>
  <c r="F782" i="67"/>
  <c r="F773" i="67"/>
  <c r="F753" i="67"/>
  <c r="F726" i="67"/>
  <c r="F691" i="67"/>
  <c r="F681" i="67"/>
  <c r="F646" i="67"/>
  <c r="F611" i="67"/>
  <c r="F601" i="67"/>
  <c r="F566" i="67"/>
  <c r="F531" i="67"/>
  <c r="F521" i="67"/>
  <c r="F496" i="67"/>
  <c r="F3559" i="67"/>
  <c r="F3417" i="67"/>
  <c r="F3246" i="67"/>
  <c r="F3106" i="67"/>
  <c r="F2968" i="67"/>
  <c r="F2831" i="67"/>
  <c r="F2718" i="67"/>
  <c r="F2579" i="67"/>
  <c r="F2473" i="67"/>
  <c r="F2333" i="67"/>
  <c r="F2226" i="67"/>
  <c r="F2106" i="67"/>
  <c r="F1979" i="67"/>
  <c r="F1886" i="67"/>
  <c r="F1778" i="67"/>
  <c r="F1686" i="67"/>
  <c r="F1587" i="67"/>
  <c r="F1518" i="67"/>
  <c r="F1443" i="67"/>
  <c r="F1365" i="67"/>
  <c r="F1300" i="67"/>
  <c r="F1221" i="67"/>
  <c r="F1175" i="67"/>
  <c r="F1118" i="67"/>
  <c r="F1073" i="67"/>
  <c r="F1027" i="67"/>
  <c r="F990" i="67"/>
  <c r="F945" i="67"/>
  <c r="F920" i="67"/>
  <c r="F908" i="67"/>
  <c r="F877" i="67"/>
  <c r="F865" i="67"/>
  <c r="F845" i="67"/>
  <c r="F834" i="67"/>
  <c r="F803" i="67"/>
  <c r="F791" i="67"/>
  <c r="F761" i="67"/>
  <c r="F752" i="67"/>
  <c r="F743" i="67"/>
  <c r="F707" i="67"/>
  <c r="F672" i="67"/>
  <c r="F663" i="67"/>
  <c r="F627" i="67"/>
  <c r="F592" i="67"/>
  <c r="F583" i="67"/>
  <c r="F547" i="67"/>
  <c r="F512" i="67"/>
  <c r="F504" i="67"/>
  <c r="F3659" i="67"/>
  <c r="F3491" i="67"/>
  <c r="F3318" i="67"/>
  <c r="F3103" i="67"/>
  <c r="F2932" i="67"/>
  <c r="F2779" i="67"/>
  <c r="F2633" i="67"/>
  <c r="F2469" i="67"/>
  <c r="F2317" i="67"/>
  <c r="F2165" i="67"/>
  <c r="F2031" i="67"/>
  <c r="F1880" i="67"/>
  <c r="F1766" i="67"/>
  <c r="F1638" i="67"/>
  <c r="F1544" i="67"/>
  <c r="F1436" i="67"/>
  <c r="F1352" i="67"/>
  <c r="F1262" i="67"/>
  <c r="F1186" i="67"/>
  <c r="F1116" i="67"/>
  <c r="F1061" i="67"/>
  <c r="F1012" i="67"/>
  <c r="F870" i="67"/>
  <c r="F855" i="67"/>
  <c r="F789" i="67"/>
  <c r="F3652" i="67"/>
  <c r="F3485" i="67"/>
  <c r="F3297" i="67"/>
  <c r="F3102" i="67"/>
  <c r="F2926" i="67"/>
  <c r="F2761" i="67"/>
  <c r="F2621" i="67"/>
  <c r="F2461" i="67"/>
  <c r="F2311" i="67"/>
  <c r="F2163" i="67"/>
  <c r="F1998" i="67"/>
  <c r="F1875" i="67"/>
  <c r="F1760" i="67"/>
  <c r="F1635" i="67"/>
  <c r="F1531" i="67"/>
  <c r="F1427" i="67"/>
  <c r="F1351" i="67"/>
  <c r="F1260" i="67"/>
  <c r="F1179" i="67"/>
  <c r="F1115" i="67"/>
  <c r="F1060" i="67"/>
  <c r="F972" i="67"/>
  <c r="F940" i="67"/>
  <c r="F923" i="67"/>
  <c r="F894" i="67"/>
  <c r="F882" i="67"/>
  <c r="F828" i="67"/>
  <c r="F3645" i="67"/>
  <c r="F3478" i="67"/>
  <c r="F3279" i="67"/>
  <c r="F3100" i="67"/>
  <c r="F2918" i="67"/>
  <c r="F2759" i="67"/>
  <c r="F2613" i="67"/>
  <c r="F2445" i="67"/>
  <c r="F2309" i="67"/>
  <c r="F2158" i="67"/>
  <c r="F1991" i="67"/>
  <c r="F1869" i="67"/>
  <c r="F1755" i="67"/>
  <c r="F1634" i="67"/>
  <c r="F1525" i="67"/>
  <c r="F1422" i="67"/>
  <c r="F1342" i="67"/>
  <c r="F1258" i="67"/>
  <c r="F1178" i="67"/>
  <c r="F1113" i="67"/>
  <c r="F1058" i="67"/>
  <c r="F991" i="67"/>
  <c r="F907" i="67"/>
  <c r="F841" i="67"/>
  <c r="F801" i="67"/>
  <c r="F3642" i="67"/>
  <c r="F3458" i="67"/>
  <c r="F3262" i="67"/>
  <c r="F3098" i="67"/>
  <c r="F2911" i="67"/>
  <c r="F2758" i="67"/>
  <c r="F2585" i="67"/>
  <c r="F2444" i="67"/>
  <c r="F2306" i="67"/>
  <c r="F2152" i="67"/>
  <c r="F1984" i="67"/>
  <c r="F1849" i="67"/>
  <c r="F1747" i="67"/>
  <c r="F1628" i="67"/>
  <c r="F1520" i="67"/>
  <c r="F1420" i="67"/>
  <c r="F1340" i="67"/>
  <c r="F1253" i="67"/>
  <c r="F1176" i="67"/>
  <c r="F1111" i="67"/>
  <c r="F1051" i="67"/>
  <c r="F1011" i="67"/>
  <c r="F971" i="67"/>
  <c r="F953" i="67"/>
  <c r="F880" i="67"/>
  <c r="F854" i="67"/>
  <c r="F813" i="67"/>
  <c r="F788" i="67"/>
  <c r="F775" i="67"/>
  <c r="F3638" i="67"/>
  <c r="F3448" i="67"/>
  <c r="F3244" i="67"/>
  <c r="F3073" i="67"/>
  <c r="F2906" i="67"/>
  <c r="F2752" i="67"/>
  <c r="F2578" i="67"/>
  <c r="F2441" i="67"/>
  <c r="F2302" i="67"/>
  <c r="F2140" i="67"/>
  <c r="F1973" i="67"/>
  <c r="F1848" i="67"/>
  <c r="F1742" i="67"/>
  <c r="F1625" i="67"/>
  <c r="F1516" i="67"/>
  <c r="F1418" i="67"/>
  <c r="F1337" i="67"/>
  <c r="F1251" i="67"/>
  <c r="F1171" i="67"/>
  <c r="F1109" i="67"/>
  <c r="F1049" i="67"/>
  <c r="F893" i="67"/>
  <c r="F853" i="67"/>
  <c r="F827" i="67"/>
  <c r="F812" i="67"/>
  <c r="F800" i="67"/>
  <c r="F739" i="67"/>
  <c r="F716" i="67"/>
  <c r="F694" i="67"/>
  <c r="F572" i="67"/>
  <c r="F551" i="67"/>
  <c r="F527" i="67"/>
  <c r="F485" i="67"/>
  <c r="F465" i="67"/>
  <c r="F454" i="67"/>
  <c r="F407" i="67"/>
  <c r="F379" i="67"/>
  <c r="F342" i="67"/>
  <c r="F333" i="67"/>
  <c r="F305" i="67"/>
  <c r="F259" i="67"/>
  <c r="F221" i="67"/>
  <c r="F204" i="67"/>
  <c r="F186" i="67"/>
  <c r="F168" i="67"/>
  <c r="F142" i="67"/>
  <c r="F125" i="67"/>
  <c r="F116" i="67"/>
  <c r="F107" i="67"/>
  <c r="F3637" i="67"/>
  <c r="F3427" i="67"/>
  <c r="F3242" i="67"/>
  <c r="F3069" i="67"/>
  <c r="F2903" i="67"/>
  <c r="F2740" i="67"/>
  <c r="F2571" i="67"/>
  <c r="F2420" i="67"/>
  <c r="F2293" i="67"/>
  <c r="F2132" i="67"/>
  <c r="F1971" i="67"/>
  <c r="F1846" i="67"/>
  <c r="F1741" i="67"/>
  <c r="F1618" i="67"/>
  <c r="F1513" i="67"/>
  <c r="F1417" i="67"/>
  <c r="F1323" i="67"/>
  <c r="F1241" i="67"/>
  <c r="F1169" i="67"/>
  <c r="F1107" i="67"/>
  <c r="F1044" i="67"/>
  <c r="F906" i="67"/>
  <c r="F840" i="67"/>
  <c r="F826" i="67"/>
  <c r="F705" i="67"/>
  <c r="F3631" i="67"/>
  <c r="F3424" i="67"/>
  <c r="F3227" i="67"/>
  <c r="F3060" i="67"/>
  <c r="F2898" i="67"/>
  <c r="F2733" i="67"/>
  <c r="F2569" i="67"/>
  <c r="F2418" i="67"/>
  <c r="F2283" i="67"/>
  <c r="F2131" i="67"/>
  <c r="F1967" i="67"/>
  <c r="F1845" i="67"/>
  <c r="F1728" i="67"/>
  <c r="F1607" i="67"/>
  <c r="F1511" i="67"/>
  <c r="F1413" i="67"/>
  <c r="F1322" i="67"/>
  <c r="F1237" i="67"/>
  <c r="F1164" i="67"/>
  <c r="F1106" i="67"/>
  <c r="F1043" i="67"/>
  <c r="F970" i="67"/>
  <c r="F952" i="67"/>
  <c r="F917" i="67"/>
  <c r="F892" i="67"/>
  <c r="F878" i="67"/>
  <c r="F864" i="67"/>
  <c r="F798" i="67"/>
  <c r="F3621" i="67"/>
  <c r="F3418" i="67"/>
  <c r="F3226" i="67"/>
  <c r="F3045" i="67"/>
  <c r="F2897" i="67"/>
  <c r="F2722" i="67"/>
  <c r="F2565" i="67"/>
  <c r="F2413" i="67"/>
  <c r="F2279" i="67"/>
  <c r="F2108" i="67"/>
  <c r="F1962" i="67"/>
  <c r="F1842" i="67"/>
  <c r="F1719" i="67"/>
  <c r="F1601" i="67"/>
  <c r="F1507" i="67"/>
  <c r="F1411" i="67"/>
  <c r="F1319" i="67"/>
  <c r="F1222" i="67"/>
  <c r="F1162" i="67"/>
  <c r="F1103" i="67"/>
  <c r="F1042" i="67"/>
  <c r="F1004" i="67"/>
  <c r="F933" i="67"/>
  <c r="F811" i="67"/>
  <c r="F786" i="67"/>
  <c r="F738" i="67"/>
  <c r="F714" i="67"/>
  <c r="F693" i="67"/>
  <c r="F571" i="67"/>
  <c r="F526" i="67"/>
  <c r="F3620" i="67"/>
  <c r="F3411" i="67"/>
  <c r="F3211" i="67"/>
  <c r="F3033" i="67"/>
  <c r="F2885" i="67"/>
  <c r="F2708" i="67"/>
  <c r="F2562" i="67"/>
  <c r="F2409" i="67"/>
  <c r="F2265" i="67"/>
  <c r="F2098" i="67"/>
  <c r="F1961" i="67"/>
  <c r="F1838" i="67"/>
  <c r="F1715" i="67"/>
  <c r="F1583" i="67"/>
  <c r="F1498" i="67"/>
  <c r="F1408" i="67"/>
  <c r="F1317" i="67"/>
  <c r="F1220" i="67"/>
  <c r="F1159" i="67"/>
  <c r="F1102" i="67"/>
  <c r="F1041" i="67"/>
  <c r="F916" i="67"/>
  <c r="F850" i="67"/>
  <c r="F838" i="67"/>
  <c r="F785" i="67"/>
  <c r="F771" i="67"/>
  <c r="F725" i="67"/>
  <c r="F704" i="67"/>
  <c r="F680" i="67"/>
  <c r="F659" i="67"/>
  <c r="F636" i="67"/>
  <c r="F614" i="67"/>
  <c r="F503" i="67"/>
  <c r="F493" i="67"/>
  <c r="F483" i="67"/>
  <c r="F473" i="67"/>
  <c r="F462" i="67"/>
  <c r="F433" i="67"/>
  <c r="F3585" i="67"/>
  <c r="F3406" i="67"/>
  <c r="F3209" i="67"/>
  <c r="F3031" i="67"/>
  <c r="F2851" i="67"/>
  <c r="F2702" i="67"/>
  <c r="F2558" i="67"/>
  <c r="F2407" i="67"/>
  <c r="F2241" i="67"/>
  <c r="F2084" i="67"/>
  <c r="F1954" i="67"/>
  <c r="F1828" i="67"/>
  <c r="F1705" i="67"/>
  <c r="F1581" i="67"/>
  <c r="F1496" i="67"/>
  <c r="F1405" i="67"/>
  <c r="F1305" i="67"/>
  <c r="F1218" i="67"/>
  <c r="F1151" i="67"/>
  <c r="F1099" i="67"/>
  <c r="F1038" i="67"/>
  <c r="F1003" i="67"/>
  <c r="F966" i="67"/>
  <c r="F932" i="67"/>
  <c r="F902" i="67"/>
  <c r="F863" i="67"/>
  <c r="F823" i="67"/>
  <c r="F797" i="67"/>
  <c r="F783" i="67"/>
  <c r="F747" i="67"/>
  <c r="F736" i="67"/>
  <c r="F703" i="67"/>
  <c r="F625" i="67"/>
  <c r="F580" i="67"/>
  <c r="F536" i="67"/>
  <c r="F472" i="67"/>
  <c r="F461" i="67"/>
  <c r="F452" i="67"/>
  <c r="F442" i="67"/>
  <c r="F424" i="67"/>
  <c r="F386" i="67"/>
  <c r="F3569" i="67"/>
  <c r="F3386" i="67"/>
  <c r="F3207" i="67"/>
  <c r="F3026" i="67"/>
  <c r="F2846" i="67"/>
  <c r="F2689" i="67"/>
  <c r="F2552" i="67"/>
  <c r="F2398" i="67"/>
  <c r="F2237" i="67"/>
  <c r="F2078" i="67"/>
  <c r="F1945" i="67"/>
  <c r="F1826" i="67"/>
  <c r="F1701" i="67"/>
  <c r="F1580" i="67"/>
  <c r="F1492" i="67"/>
  <c r="F1404" i="67"/>
  <c r="F1303" i="67"/>
  <c r="F1217" i="67"/>
  <c r="F1149" i="67"/>
  <c r="F1096" i="67"/>
  <c r="F1036" i="67"/>
  <c r="F983" i="67"/>
  <c r="F875" i="67"/>
  <c r="F849" i="67"/>
  <c r="F835" i="67"/>
  <c r="F822" i="67"/>
  <c r="F810" i="67"/>
  <c r="F769" i="67"/>
  <c r="F713" i="67"/>
  <c r="F602" i="67"/>
  <c r="F591" i="67"/>
  <c r="F558" i="67"/>
  <c r="F546" i="67"/>
  <c r="F525" i="67"/>
  <c r="F513" i="67"/>
  <c r="F502" i="67"/>
  <c r="F482" i="67"/>
  <c r="F423" i="67"/>
  <c r="F413" i="67"/>
  <c r="F367" i="67"/>
  <c r="F302" i="67"/>
  <c r="F293" i="67"/>
  <c r="F219" i="67"/>
  <c r="F184" i="67"/>
  <c r="F166" i="67"/>
  <c r="F148" i="67"/>
  <c r="F131" i="67"/>
  <c r="F113" i="67"/>
  <c r="F15" i="67"/>
  <c r="F3545" i="67"/>
  <c r="F2824" i="67"/>
  <c r="F2539" i="67"/>
  <c r="F2065" i="67"/>
  <c r="F1822" i="67"/>
  <c r="F1577" i="67"/>
  <c r="F1296" i="67"/>
  <c r="F1091" i="67"/>
  <c r="F1001" i="67"/>
  <c r="F930" i="67"/>
  <c r="F901" i="67"/>
  <c r="F874" i="67"/>
  <c r="F781" i="67"/>
  <c r="F723" i="67"/>
  <c r="F701" i="67"/>
  <c r="F579" i="67"/>
  <c r="F556" i="67"/>
  <c r="F481" i="67"/>
  <c r="F451" i="67"/>
  <c r="F421" i="67"/>
  <c r="F403" i="67"/>
  <c r="F385" i="67"/>
  <c r="F265" i="67"/>
  <c r="F227" i="67"/>
  <c r="F3560" i="67"/>
  <c r="F3384" i="67"/>
  <c r="F3202" i="67"/>
  <c r="F3022" i="67"/>
  <c r="F2838" i="67"/>
  <c r="F2678" i="67"/>
  <c r="F2545" i="67"/>
  <c r="F2397" i="67"/>
  <c r="F2227" i="67"/>
  <c r="F2067" i="67"/>
  <c r="F1942" i="67"/>
  <c r="F1824" i="67"/>
  <c r="F1690" i="67"/>
  <c r="F1578" i="67"/>
  <c r="F1480" i="67"/>
  <c r="F1401" i="67"/>
  <c r="F1301" i="67"/>
  <c r="F1212" i="67"/>
  <c r="F1147" i="67"/>
  <c r="F1095" i="67"/>
  <c r="F1029" i="67"/>
  <c r="F964" i="67"/>
  <c r="F931" i="67"/>
  <c r="F915" i="67"/>
  <c r="F887" i="67"/>
  <c r="F862" i="67"/>
  <c r="F758" i="67"/>
  <c r="F734" i="67"/>
  <c r="F724" i="67"/>
  <c r="F702" i="67"/>
  <c r="F679" i="67"/>
  <c r="F658" i="67"/>
  <c r="F634" i="67"/>
  <c r="F613" i="67"/>
  <c r="F492" i="67"/>
  <c r="F471" i="67"/>
  <c r="F441" i="67"/>
  <c r="F432" i="67"/>
  <c r="F404" i="67"/>
  <c r="F394" i="67"/>
  <c r="F376" i="67"/>
  <c r="F358" i="67"/>
  <c r="F348" i="67"/>
  <c r="F320" i="67"/>
  <c r="F284" i="67"/>
  <c r="F274" i="67"/>
  <c r="F246" i="67"/>
  <c r="F192" i="67"/>
  <c r="F183" i="67"/>
  <c r="F174" i="67"/>
  <c r="F139" i="67"/>
  <c r="F121" i="67"/>
  <c r="F78" i="67"/>
  <c r="F71" i="67"/>
  <c r="F64" i="67"/>
  <c r="F57" i="67"/>
  <c r="F50" i="67"/>
  <c r="F43" i="67"/>
  <c r="F36" i="67"/>
  <c r="F29" i="67"/>
  <c r="F22" i="67"/>
  <c r="F3367" i="67"/>
  <c r="F3020" i="67"/>
  <c r="F2669" i="67"/>
  <c r="F2224" i="67"/>
  <c r="F1929" i="67"/>
  <c r="F1685" i="67"/>
  <c r="F1477" i="67"/>
  <c r="F1391" i="67"/>
  <c r="F1210" i="67"/>
  <c r="F1023" i="67"/>
  <c r="F746" i="67"/>
  <c r="F645" i="67"/>
  <c r="F624" i="67"/>
  <c r="F534" i="67"/>
  <c r="F311" i="67"/>
  <c r="F283" i="67"/>
  <c r="F104" i="67"/>
  <c r="F86" i="67"/>
  <c r="F3200" i="67"/>
  <c r="F2388" i="67"/>
  <c r="F1146" i="67"/>
  <c r="F600" i="67"/>
  <c r="F501" i="67"/>
  <c r="F460" i="67"/>
  <c r="F301" i="67"/>
  <c r="F200" i="67"/>
  <c r="F147" i="67"/>
  <c r="F3541" i="67"/>
  <c r="F3351" i="67"/>
  <c r="F3192" i="67"/>
  <c r="F3003" i="67"/>
  <c r="F2820" i="67"/>
  <c r="F2668" i="67"/>
  <c r="F2538" i="67"/>
  <c r="F2379" i="67"/>
  <c r="F2221" i="67"/>
  <c r="F2063" i="67"/>
  <c r="F1923" i="67"/>
  <c r="F1809" i="67"/>
  <c r="F1681" i="67"/>
  <c r="F1576" i="67"/>
  <c r="F1472" i="67"/>
  <c r="F1378" i="67"/>
  <c r="F1292" i="67"/>
  <c r="F1207" i="67"/>
  <c r="F1144" i="67"/>
  <c r="F1081" i="67"/>
  <c r="F1017" i="67"/>
  <c r="F914" i="67"/>
  <c r="F900" i="67"/>
  <c r="F886" i="67"/>
  <c r="F820" i="67"/>
  <c r="F808" i="67"/>
  <c r="F768" i="67"/>
  <c r="F745" i="67"/>
  <c r="F733" i="67"/>
  <c r="F712" i="67"/>
  <c r="F700" i="67"/>
  <c r="F667" i="67"/>
  <c r="F656" i="67"/>
  <c r="F623" i="67"/>
  <c r="F545" i="67"/>
  <c r="F480" i="67"/>
  <c r="F412" i="67"/>
  <c r="F3527" i="67"/>
  <c r="F3343" i="67"/>
  <c r="F3173" i="67"/>
  <c r="F3000" i="67"/>
  <c r="F2817" i="67"/>
  <c r="F2665" i="67"/>
  <c r="F2522" i="67"/>
  <c r="F2364" i="67"/>
  <c r="F2219" i="67"/>
  <c r="F2061" i="67"/>
  <c r="F1922" i="67"/>
  <c r="F1799" i="67"/>
  <c r="F1672" i="67"/>
  <c r="F1573" i="67"/>
  <c r="F1468" i="67"/>
  <c r="F1377" i="67"/>
  <c r="F1282" i="67"/>
  <c r="F1206" i="67"/>
  <c r="F1141" i="67"/>
  <c r="F1080" i="67"/>
  <c r="F1016" i="67"/>
  <c r="F981" i="67"/>
  <c r="F944" i="67"/>
  <c r="F929" i="67"/>
  <c r="F872" i="67"/>
  <c r="F847" i="67"/>
  <c r="F833" i="67"/>
  <c r="F722" i="67"/>
  <c r="F678" i="67"/>
  <c r="F633" i="67"/>
  <c r="F522" i="67"/>
  <c r="F511" i="67"/>
  <c r="F491" i="67"/>
  <c r="F440" i="67"/>
  <c r="F402" i="67"/>
  <c r="F393" i="67"/>
  <c r="F319" i="67"/>
  <c r="F282" i="67"/>
  <c r="F273" i="67"/>
  <c r="F263" i="67"/>
  <c r="F245" i="67"/>
  <c r="F191" i="67"/>
  <c r="F173" i="67"/>
  <c r="F138" i="67"/>
  <c r="F120" i="67"/>
  <c r="F77" i="67"/>
  <c r="F70" i="67"/>
  <c r="F63" i="67"/>
  <c r="F56" i="67"/>
  <c r="F49" i="67"/>
  <c r="F42" i="67"/>
  <c r="F35" i="67"/>
  <c r="F28" i="67"/>
  <c r="F21" i="67"/>
  <c r="F3522" i="67"/>
  <c r="F2812" i="67"/>
  <c r="F2506" i="67"/>
  <c r="F2208" i="67"/>
  <c r="F2051" i="67"/>
  <c r="F1780" i="67"/>
  <c r="F1670" i="67"/>
  <c r="F1465" i="67"/>
  <c r="F1368" i="67"/>
  <c r="F1273" i="67"/>
  <c r="F1140" i="67"/>
  <c r="F1077" i="67"/>
  <c r="F926" i="67"/>
  <c r="F885" i="67"/>
  <c r="F860" i="67"/>
  <c r="F806" i="67"/>
  <c r="F780" i="67"/>
  <c r="F744" i="67"/>
  <c r="F721" i="67"/>
  <c r="F699" i="67"/>
  <c r="F500" i="67"/>
  <c r="F468" i="67"/>
  <c r="F420" i="67"/>
  <c r="F374" i="67"/>
  <c r="F300" i="67"/>
  <c r="F272" i="67"/>
  <c r="F3337" i="67"/>
  <c r="F3169" i="67"/>
  <c r="F2973" i="67"/>
  <c r="F2664" i="67"/>
  <c r="F2358" i="67"/>
  <c r="F1921" i="67"/>
  <c r="F1571" i="67"/>
  <c r="F1204" i="67"/>
  <c r="F998" i="67"/>
  <c r="F654" i="67"/>
  <c r="F644" i="67"/>
  <c r="F622" i="67"/>
  <c r="F599" i="67"/>
  <c r="F578" i="67"/>
  <c r="F554" i="67"/>
  <c r="F533" i="67"/>
  <c r="F479" i="67"/>
  <c r="F459" i="67"/>
  <c r="F384" i="67"/>
  <c r="F346" i="67"/>
  <c r="F226" i="67"/>
  <c r="F3520" i="67"/>
  <c r="F3332" i="67"/>
  <c r="F3165" i="67"/>
  <c r="F2960" i="67"/>
  <c r="F2811" i="67"/>
  <c r="F2658" i="67"/>
  <c r="F2498" i="67"/>
  <c r="F2327" i="67"/>
  <c r="F2191" i="67"/>
  <c r="F2045" i="67"/>
  <c r="F1918" i="67"/>
  <c r="F1775" i="67"/>
  <c r="F1667" i="67"/>
  <c r="F1567" i="67"/>
  <c r="F1464" i="67"/>
  <c r="F1360" i="67"/>
  <c r="F1271" i="67"/>
  <c r="F1199" i="67"/>
  <c r="F1139" i="67"/>
  <c r="F1071" i="67"/>
  <c r="F1015" i="67"/>
  <c r="F912" i="67"/>
  <c r="F832" i="67"/>
  <c r="F767" i="67"/>
  <c r="F732" i="67"/>
  <c r="F711" i="67"/>
  <c r="F687" i="67"/>
  <c r="F666" i="67"/>
  <c r="F643" i="67"/>
  <c r="F621" i="67"/>
  <c r="F565" i="67"/>
  <c r="F544" i="67"/>
  <c r="F520" i="67"/>
  <c r="F411" i="67"/>
  <c r="F401" i="67"/>
  <c r="F383" i="67"/>
  <c r="F365" i="67"/>
  <c r="F327" i="67"/>
  <c r="F291" i="67"/>
  <c r="F281" i="67"/>
  <c r="F262" i="67"/>
  <c r="F253" i="67"/>
  <c r="F207" i="67"/>
  <c r="F172" i="67"/>
  <c r="F163" i="67"/>
  <c r="F154" i="67"/>
  <c r="F111" i="67"/>
  <c r="F93" i="67"/>
  <c r="F27" i="67"/>
  <c r="F20" i="67"/>
  <c r="F3511" i="67"/>
  <c r="F2797" i="67"/>
  <c r="F2488" i="67"/>
  <c r="F2182" i="67"/>
  <c r="F1892" i="67"/>
  <c r="F1643" i="67"/>
  <c r="F1458" i="67"/>
  <c r="F1267" i="67"/>
  <c r="F1129" i="67"/>
  <c r="F1013" i="67"/>
  <c r="F909" i="67"/>
  <c r="F884" i="67"/>
  <c r="F818" i="67"/>
  <c r="F804" i="67"/>
  <c r="F741" i="67"/>
  <c r="F553" i="67"/>
  <c r="F499" i="67"/>
  <c r="F467" i="67"/>
  <c r="F373" i="67"/>
  <c r="F271" i="67"/>
  <c r="F225" i="67"/>
  <c r="F188" i="67"/>
  <c r="F136" i="67"/>
  <c r="F3517" i="67"/>
  <c r="F3326" i="67"/>
  <c r="F3126" i="67"/>
  <c r="F2948" i="67"/>
  <c r="F2807" i="67"/>
  <c r="F2646" i="67"/>
  <c r="F2489" i="67"/>
  <c r="F2320" i="67"/>
  <c r="F2187" i="67"/>
  <c r="F2044" i="67"/>
  <c r="F1900" i="67"/>
  <c r="F1774" i="67"/>
  <c r="F1646" i="67"/>
  <c r="F1560" i="67"/>
  <c r="F1460" i="67"/>
  <c r="F1358" i="67"/>
  <c r="F1268" i="67"/>
  <c r="F1198" i="67"/>
  <c r="F1136" i="67"/>
  <c r="F1069" i="67"/>
  <c r="F959" i="67"/>
  <c r="F897" i="67"/>
  <c r="F871" i="67"/>
  <c r="F857" i="67"/>
  <c r="F843" i="67"/>
  <c r="F742" i="67"/>
  <c r="F698" i="67"/>
  <c r="F665" i="67"/>
  <c r="F653" i="67"/>
  <c r="F632" i="67"/>
  <c r="F620" i="67"/>
  <c r="F587" i="67"/>
  <c r="F576" i="67"/>
  <c r="F543" i="67"/>
  <c r="F488" i="67"/>
  <c r="F478" i="67"/>
  <c r="F448" i="67"/>
  <c r="F428" i="67"/>
  <c r="F392" i="67"/>
  <c r="F364" i="67"/>
  <c r="F354" i="67"/>
  <c r="F336" i="67"/>
  <c r="F318" i="67"/>
  <c r="F308" i="67"/>
  <c r="F280" i="67"/>
  <c r="F244" i="67"/>
  <c r="F234" i="67"/>
  <c r="F216" i="67"/>
  <c r="F180" i="67"/>
  <c r="F119" i="67"/>
  <c r="F101" i="67"/>
  <c r="F76" i="67"/>
  <c r="F69" i="67"/>
  <c r="F62" i="67"/>
  <c r="F55" i="67"/>
  <c r="F48" i="67"/>
  <c r="F41" i="67"/>
  <c r="F3321" i="67"/>
  <c r="F3120" i="67"/>
  <c r="F2946" i="67"/>
  <c r="F2641" i="67"/>
  <c r="F2319" i="67"/>
  <c r="F2042" i="67"/>
  <c r="F1772" i="67"/>
  <c r="F1551" i="67"/>
  <c r="F1356" i="67"/>
  <c r="F1196" i="67"/>
  <c r="F1067" i="67"/>
  <c r="F995" i="67"/>
  <c r="F925" i="67"/>
  <c r="F790" i="67"/>
  <c r="F720" i="67"/>
  <c r="F676" i="67"/>
  <c r="F642" i="67"/>
  <c r="F598" i="67"/>
  <c r="F458" i="67"/>
  <c r="F438" i="67"/>
  <c r="F419" i="67"/>
  <c r="F382" i="67"/>
  <c r="F363" i="67"/>
  <c r="F345" i="67"/>
  <c r="F299" i="67"/>
  <c r="F261" i="67"/>
  <c r="F243" i="67"/>
  <c r="F162" i="67"/>
  <c r="F145" i="67"/>
  <c r="F127" i="67"/>
  <c r="F40" i="67"/>
  <c r="F73" i="67"/>
  <c r="F85" i="67"/>
  <c r="F99" i="67"/>
  <c r="F112" i="67"/>
  <c r="F126" i="67"/>
  <c r="F141" i="67"/>
  <c r="F232" i="67"/>
  <c r="F425" i="67"/>
  <c r="F446" i="67"/>
  <c r="F561" i="67"/>
  <c r="F626" i="67"/>
  <c r="F696" i="67"/>
  <c r="F740" i="67"/>
  <c r="F1444" i="67"/>
  <c r="F19" i="67"/>
  <c r="F52" i="67"/>
  <c r="F158" i="67"/>
  <c r="F201" i="67"/>
  <c r="F316" i="67"/>
  <c r="F351" i="67"/>
  <c r="F405" i="67"/>
  <c r="F474" i="67"/>
  <c r="F562" i="67"/>
  <c r="F1548" i="67"/>
  <c r="F53" i="67"/>
  <c r="F100" i="67"/>
  <c r="F128" i="67"/>
  <c r="F143" i="67"/>
  <c r="F202" i="67"/>
  <c r="F218" i="67"/>
  <c r="F233" i="67"/>
  <c r="F251" i="67"/>
  <c r="F334" i="67"/>
  <c r="F352" i="67"/>
  <c r="F387" i="67"/>
  <c r="F505" i="67"/>
  <c r="F563" i="67"/>
  <c r="F1769" i="67"/>
  <c r="F32" i="67"/>
  <c r="F65" i="67"/>
  <c r="F75" i="67"/>
  <c r="F144" i="67"/>
  <c r="F159" i="67"/>
  <c r="F187" i="67"/>
  <c r="F268" i="67"/>
  <c r="F303" i="67"/>
  <c r="F453" i="67"/>
  <c r="F476" i="67"/>
  <c r="F564" i="67"/>
  <c r="F661" i="67"/>
  <c r="F706" i="67"/>
  <c r="F751" i="67"/>
  <c r="F1889" i="67"/>
  <c r="F842" i="67"/>
  <c r="F44" i="67"/>
  <c r="F88" i="67"/>
  <c r="F203" i="67"/>
  <c r="F236" i="67"/>
  <c r="F286" i="67"/>
  <c r="F304" i="67"/>
  <c r="F388" i="67"/>
  <c r="F427" i="67"/>
  <c r="F538" i="67"/>
  <c r="F631" i="67"/>
  <c r="F662" i="67"/>
  <c r="F2041" i="67"/>
  <c r="H19" i="68" l="1"/>
  <c r="I18" i="68"/>
  <c r="F3" i="54"/>
  <c r="F4" i="54"/>
  <c r="L10" i="67"/>
  <c r="M10" i="67" s="1"/>
  <c r="F11" i="67"/>
  <c r="G11" i="67" s="1"/>
  <c r="L9" i="67"/>
  <c r="M9" i="67" s="1"/>
  <c r="I15" i="67"/>
  <c r="F10" i="67"/>
  <c r="G10" i="67" s="1"/>
  <c r="F9" i="67"/>
  <c r="G9" i="67" s="1"/>
  <c r="L8" i="67"/>
  <c r="F8" i="67"/>
  <c r="G8" i="67" s="1"/>
  <c r="L7" i="67"/>
  <c r="F7" i="67"/>
  <c r="G7" i="67" s="1"/>
  <c r="I16" i="67"/>
  <c r="I17" i="67"/>
  <c r="I18" i="67"/>
  <c r="I19" i="67"/>
  <c r="H20" i="67"/>
  <c r="I19" i="68" l="1"/>
  <c r="H20" i="68"/>
  <c r="M8" i="67"/>
  <c r="D4" i="54"/>
  <c r="M7" i="67"/>
  <c r="D3" i="54"/>
  <c r="I20" i="67"/>
  <c r="H21" i="67"/>
  <c r="F3667" i="62"/>
  <c r="F3666" i="62"/>
  <c r="F3665" i="62"/>
  <c r="F3664" i="62"/>
  <c r="F3663" i="62"/>
  <c r="F3662" i="62"/>
  <c r="F3661" i="62"/>
  <c r="F3660" i="62"/>
  <c r="F3659" i="62"/>
  <c r="F3658" i="62"/>
  <c r="F3657" i="62"/>
  <c r="F3656" i="62"/>
  <c r="F3655" i="62"/>
  <c r="F3654" i="62"/>
  <c r="F3653" i="62"/>
  <c r="F3652" i="62"/>
  <c r="F3651" i="62"/>
  <c r="F3650" i="62"/>
  <c r="F3649" i="62"/>
  <c r="F3648" i="62"/>
  <c r="F3647" i="62"/>
  <c r="F3646" i="62"/>
  <c r="F3645" i="62"/>
  <c r="F3644" i="62"/>
  <c r="F3643" i="62"/>
  <c r="F3642" i="62"/>
  <c r="F3641" i="62"/>
  <c r="F3640" i="62"/>
  <c r="F3639" i="62"/>
  <c r="F3638" i="62"/>
  <c r="F3637" i="62"/>
  <c r="F3636" i="62"/>
  <c r="F3635" i="62"/>
  <c r="F3634" i="62"/>
  <c r="F3633" i="62"/>
  <c r="F3632" i="62"/>
  <c r="F3631" i="62"/>
  <c r="F3630" i="62"/>
  <c r="F3629" i="62"/>
  <c r="F3628" i="62"/>
  <c r="F3627" i="62"/>
  <c r="F3626" i="62"/>
  <c r="F3625" i="62"/>
  <c r="F3624" i="62"/>
  <c r="F3623" i="62"/>
  <c r="F3622" i="62"/>
  <c r="F3621" i="62"/>
  <c r="F3620" i="62"/>
  <c r="F3619" i="62"/>
  <c r="F3618" i="62"/>
  <c r="F3617" i="62"/>
  <c r="F3616" i="62"/>
  <c r="F3615" i="62"/>
  <c r="F3614" i="62"/>
  <c r="F3613" i="62"/>
  <c r="F3612" i="62"/>
  <c r="F3611" i="62"/>
  <c r="F3610" i="62"/>
  <c r="F3609" i="62"/>
  <c r="F3608" i="62"/>
  <c r="F3607" i="62"/>
  <c r="F3606" i="62"/>
  <c r="F3605" i="62"/>
  <c r="F3604" i="62"/>
  <c r="F3603" i="62"/>
  <c r="F3602" i="62"/>
  <c r="F3601" i="62"/>
  <c r="F3600" i="62"/>
  <c r="F3599" i="62"/>
  <c r="F3598" i="62"/>
  <c r="F3597" i="62"/>
  <c r="F3596" i="62"/>
  <c r="F3595" i="62"/>
  <c r="F3594" i="62"/>
  <c r="F3593" i="62"/>
  <c r="F3592" i="62"/>
  <c r="F3591" i="62"/>
  <c r="F3590" i="62"/>
  <c r="F3589" i="62"/>
  <c r="F3588" i="62"/>
  <c r="F3587" i="62"/>
  <c r="F3586" i="62"/>
  <c r="F3585" i="62"/>
  <c r="F3584" i="62"/>
  <c r="F3583" i="62"/>
  <c r="F3582" i="62"/>
  <c r="F3581" i="62"/>
  <c r="F3580" i="62"/>
  <c r="F3579" i="62"/>
  <c r="F3578" i="62"/>
  <c r="F3577" i="62"/>
  <c r="F3576" i="62"/>
  <c r="F3575" i="62"/>
  <c r="F3574" i="62"/>
  <c r="F3573" i="62"/>
  <c r="F3572" i="62"/>
  <c r="F3571" i="62"/>
  <c r="F3570" i="62"/>
  <c r="F3569" i="62"/>
  <c r="F3568" i="62"/>
  <c r="F3567" i="62"/>
  <c r="F3566" i="62"/>
  <c r="F3565" i="62"/>
  <c r="F3564" i="62"/>
  <c r="F3563" i="62"/>
  <c r="F3562" i="62"/>
  <c r="F3561" i="62"/>
  <c r="F3560" i="62"/>
  <c r="F3559" i="62"/>
  <c r="F3558" i="62"/>
  <c r="F3557" i="62"/>
  <c r="F3556" i="62"/>
  <c r="F3555" i="62"/>
  <c r="F3554" i="62"/>
  <c r="F3553" i="62"/>
  <c r="F3552" i="62"/>
  <c r="F3551" i="62"/>
  <c r="F3550" i="62"/>
  <c r="F3549" i="62"/>
  <c r="F3548" i="62"/>
  <c r="F3547" i="62"/>
  <c r="F3546" i="62"/>
  <c r="F3545" i="62"/>
  <c r="F3544" i="62"/>
  <c r="F3543" i="62"/>
  <c r="F3542" i="62"/>
  <c r="F3541" i="62"/>
  <c r="F3540" i="62"/>
  <c r="F3539" i="62"/>
  <c r="F3538" i="62"/>
  <c r="F3537" i="62"/>
  <c r="F3536" i="62"/>
  <c r="F3535" i="62"/>
  <c r="F3534" i="62"/>
  <c r="F3533" i="62"/>
  <c r="F3532" i="62"/>
  <c r="F3531" i="62"/>
  <c r="F3530" i="62"/>
  <c r="F3529" i="62"/>
  <c r="F3528" i="62"/>
  <c r="F3527" i="62"/>
  <c r="F3526" i="62"/>
  <c r="F3525" i="62"/>
  <c r="F3524" i="62"/>
  <c r="F3523" i="62"/>
  <c r="F3522" i="62"/>
  <c r="F3521" i="62"/>
  <c r="F3520" i="62"/>
  <c r="F3519" i="62"/>
  <c r="F3518" i="62"/>
  <c r="F3517" i="62"/>
  <c r="F3516" i="62"/>
  <c r="F3515" i="62"/>
  <c r="F3514" i="62"/>
  <c r="F3513" i="62"/>
  <c r="F3512" i="62"/>
  <c r="F3511" i="62"/>
  <c r="F3510" i="62"/>
  <c r="F3509" i="62"/>
  <c r="F3508" i="62"/>
  <c r="F3507" i="62"/>
  <c r="F3506" i="62"/>
  <c r="F3505" i="62"/>
  <c r="F3504" i="62"/>
  <c r="F3503" i="62"/>
  <c r="F3502" i="62"/>
  <c r="F3501" i="62"/>
  <c r="F3500" i="62"/>
  <c r="F3499" i="62"/>
  <c r="F3498" i="62"/>
  <c r="F3497" i="62"/>
  <c r="F3496" i="62"/>
  <c r="F3495" i="62"/>
  <c r="F3494" i="62"/>
  <c r="F3493" i="62"/>
  <c r="F3492" i="62"/>
  <c r="F3491" i="62"/>
  <c r="F3490" i="62"/>
  <c r="F3489" i="62"/>
  <c r="F3488" i="62"/>
  <c r="F3487" i="62"/>
  <c r="F3486" i="62"/>
  <c r="F3485" i="62"/>
  <c r="F3484" i="62"/>
  <c r="F3483" i="62"/>
  <c r="F3482" i="62"/>
  <c r="F3481" i="62"/>
  <c r="F3480" i="62"/>
  <c r="F3479" i="62"/>
  <c r="F3478" i="62"/>
  <c r="F3477" i="62"/>
  <c r="F3476" i="62"/>
  <c r="F3475" i="62"/>
  <c r="F3474" i="62"/>
  <c r="F3473" i="62"/>
  <c r="F3472" i="62"/>
  <c r="F3471" i="62"/>
  <c r="F3470" i="62"/>
  <c r="F3469" i="62"/>
  <c r="F3468" i="62"/>
  <c r="F3467" i="62"/>
  <c r="F3466" i="62"/>
  <c r="F3465" i="62"/>
  <c r="F3464" i="62"/>
  <c r="F3463" i="62"/>
  <c r="F3462" i="62"/>
  <c r="F3461" i="62"/>
  <c r="F3460" i="62"/>
  <c r="F3459" i="62"/>
  <c r="F3458" i="62"/>
  <c r="F3457" i="62"/>
  <c r="F3456" i="62"/>
  <c r="F3455" i="62"/>
  <c r="F3454" i="62"/>
  <c r="F3453" i="62"/>
  <c r="F3452" i="62"/>
  <c r="F3451" i="62"/>
  <c r="F3450" i="62"/>
  <c r="F3449" i="62"/>
  <c r="F3448" i="62"/>
  <c r="F3447" i="62"/>
  <c r="F3446" i="62"/>
  <c r="F3445" i="62"/>
  <c r="F3444" i="62"/>
  <c r="F3443" i="62"/>
  <c r="F3442" i="62"/>
  <c r="F3441" i="62"/>
  <c r="F3440" i="62"/>
  <c r="F3439" i="62"/>
  <c r="F3438" i="62"/>
  <c r="F3437" i="62"/>
  <c r="F3436" i="62"/>
  <c r="F3435" i="62"/>
  <c r="F3434" i="62"/>
  <c r="F3433" i="62"/>
  <c r="F3432" i="62"/>
  <c r="F3431" i="62"/>
  <c r="F3430" i="62"/>
  <c r="F3429" i="62"/>
  <c r="F3428" i="62"/>
  <c r="F3427" i="62"/>
  <c r="F3426" i="62"/>
  <c r="F3425" i="62"/>
  <c r="F3424" i="62"/>
  <c r="F3423" i="62"/>
  <c r="F3422" i="62"/>
  <c r="F3421" i="62"/>
  <c r="F3420" i="62"/>
  <c r="F3419" i="62"/>
  <c r="F3418" i="62"/>
  <c r="F3417" i="62"/>
  <c r="F3416" i="62"/>
  <c r="F3415" i="62"/>
  <c r="F3414" i="62"/>
  <c r="F3413" i="62"/>
  <c r="F3412" i="62"/>
  <c r="F3411" i="62"/>
  <c r="F3410" i="62"/>
  <c r="F3409" i="62"/>
  <c r="F3408" i="62"/>
  <c r="F3407" i="62"/>
  <c r="F3406" i="62"/>
  <c r="F3405" i="62"/>
  <c r="F3404" i="62"/>
  <c r="F3403" i="62"/>
  <c r="F3402" i="62"/>
  <c r="F3401" i="62"/>
  <c r="F3400" i="62"/>
  <c r="F3399" i="62"/>
  <c r="F3398" i="62"/>
  <c r="F3397" i="62"/>
  <c r="F3396" i="62"/>
  <c r="F3395" i="62"/>
  <c r="F3394" i="62"/>
  <c r="F3393" i="62"/>
  <c r="F3392" i="62"/>
  <c r="F3391" i="62"/>
  <c r="F3390" i="62"/>
  <c r="F3389" i="62"/>
  <c r="F3388" i="62"/>
  <c r="F3387" i="62"/>
  <c r="F3386" i="62"/>
  <c r="F3385" i="62"/>
  <c r="F3384" i="62"/>
  <c r="F3383" i="62"/>
  <c r="F3382" i="62"/>
  <c r="F3381" i="62"/>
  <c r="F3380" i="62"/>
  <c r="F3379" i="62"/>
  <c r="F3378" i="62"/>
  <c r="F3377" i="62"/>
  <c r="F3376" i="62"/>
  <c r="F3375" i="62"/>
  <c r="F3374" i="62"/>
  <c r="F3373" i="62"/>
  <c r="F3372" i="62"/>
  <c r="F3371" i="62"/>
  <c r="F3370" i="62"/>
  <c r="F3369" i="62"/>
  <c r="F3368" i="62"/>
  <c r="F3367" i="62"/>
  <c r="F3366" i="62"/>
  <c r="F3365" i="62"/>
  <c r="F3364" i="62"/>
  <c r="F3363" i="62"/>
  <c r="F3362" i="62"/>
  <c r="F3361" i="62"/>
  <c r="F3360" i="62"/>
  <c r="F3359" i="62"/>
  <c r="F3358" i="62"/>
  <c r="F3357" i="62"/>
  <c r="F3356" i="62"/>
  <c r="F3355" i="62"/>
  <c r="F3354" i="62"/>
  <c r="F3353" i="62"/>
  <c r="F3352" i="62"/>
  <c r="F3351" i="62"/>
  <c r="F3350" i="62"/>
  <c r="F3349" i="62"/>
  <c r="F3348" i="62"/>
  <c r="F3347" i="62"/>
  <c r="F3346" i="62"/>
  <c r="F3345" i="62"/>
  <c r="F3344" i="62"/>
  <c r="F3343" i="62"/>
  <c r="F3342" i="62"/>
  <c r="F3341" i="62"/>
  <c r="F3340" i="62"/>
  <c r="F3339" i="62"/>
  <c r="F3338" i="62"/>
  <c r="F3337" i="62"/>
  <c r="F3336" i="62"/>
  <c r="F3335" i="62"/>
  <c r="F3334" i="62"/>
  <c r="F3333" i="62"/>
  <c r="F3332" i="62"/>
  <c r="F3331" i="62"/>
  <c r="F3330" i="62"/>
  <c r="F3329" i="62"/>
  <c r="F3328" i="62"/>
  <c r="F3327" i="62"/>
  <c r="F3326" i="62"/>
  <c r="F3325" i="62"/>
  <c r="F3324" i="62"/>
  <c r="F3323" i="62"/>
  <c r="F3322" i="62"/>
  <c r="F3321" i="62"/>
  <c r="F3320" i="62"/>
  <c r="F3319" i="62"/>
  <c r="F3318" i="62"/>
  <c r="F3317" i="62"/>
  <c r="F3316" i="62"/>
  <c r="F3315" i="62"/>
  <c r="F3314" i="62"/>
  <c r="F3313" i="62"/>
  <c r="F3312" i="62"/>
  <c r="F3311" i="62"/>
  <c r="F3310" i="62"/>
  <c r="F3309" i="62"/>
  <c r="F3308" i="62"/>
  <c r="F3307" i="62"/>
  <c r="F3306" i="62"/>
  <c r="F3305" i="62"/>
  <c r="F3304" i="62"/>
  <c r="F3303" i="62"/>
  <c r="F3302" i="62"/>
  <c r="F3301" i="62"/>
  <c r="F3300" i="62"/>
  <c r="F3299" i="62"/>
  <c r="F3298" i="62"/>
  <c r="F3297" i="62"/>
  <c r="F3296" i="62"/>
  <c r="F3295" i="62"/>
  <c r="F3294" i="62"/>
  <c r="F3293" i="62"/>
  <c r="F3292" i="62"/>
  <c r="F3291" i="62"/>
  <c r="F3290" i="62"/>
  <c r="F3289" i="62"/>
  <c r="F3288" i="62"/>
  <c r="F3287" i="62"/>
  <c r="F3286" i="62"/>
  <c r="F3285" i="62"/>
  <c r="F3284" i="62"/>
  <c r="F3283" i="62"/>
  <c r="F3282" i="62"/>
  <c r="F3281" i="62"/>
  <c r="F3280" i="62"/>
  <c r="F3279" i="62"/>
  <c r="F3278" i="62"/>
  <c r="F3277" i="62"/>
  <c r="F3276" i="62"/>
  <c r="F3275" i="62"/>
  <c r="F3274" i="62"/>
  <c r="F3273" i="62"/>
  <c r="F3272" i="62"/>
  <c r="F3271" i="62"/>
  <c r="F3270" i="62"/>
  <c r="F3269" i="62"/>
  <c r="F3268" i="62"/>
  <c r="F3267" i="62"/>
  <c r="F3266" i="62"/>
  <c r="F3265" i="62"/>
  <c r="F3264" i="62"/>
  <c r="F3263" i="62"/>
  <c r="F3262" i="62"/>
  <c r="F3261" i="62"/>
  <c r="F3260" i="62"/>
  <c r="F3259" i="62"/>
  <c r="F3258" i="62"/>
  <c r="F3257" i="62"/>
  <c r="F3256" i="62"/>
  <c r="F3255" i="62"/>
  <c r="F3254" i="62"/>
  <c r="F3253" i="62"/>
  <c r="F3252" i="62"/>
  <c r="F3251" i="62"/>
  <c r="F3250" i="62"/>
  <c r="F3249" i="62"/>
  <c r="F3248" i="62"/>
  <c r="F3247" i="62"/>
  <c r="F3246" i="62"/>
  <c r="F3245" i="62"/>
  <c r="F3244" i="62"/>
  <c r="F3243" i="62"/>
  <c r="F3242" i="62"/>
  <c r="F3241" i="62"/>
  <c r="F3240" i="62"/>
  <c r="F3239" i="62"/>
  <c r="F3238" i="62"/>
  <c r="F3237" i="62"/>
  <c r="F3236" i="62"/>
  <c r="F3235" i="62"/>
  <c r="F3234" i="62"/>
  <c r="F3233" i="62"/>
  <c r="F3232" i="62"/>
  <c r="F3231" i="62"/>
  <c r="F3230" i="62"/>
  <c r="F3229" i="62"/>
  <c r="F3228" i="62"/>
  <c r="F3227" i="62"/>
  <c r="F3226" i="62"/>
  <c r="F3225" i="62"/>
  <c r="F3224" i="62"/>
  <c r="F3223" i="62"/>
  <c r="F3222" i="62"/>
  <c r="F3221" i="62"/>
  <c r="F3220" i="62"/>
  <c r="F3219" i="62"/>
  <c r="F3218" i="62"/>
  <c r="F3217" i="62"/>
  <c r="F3216" i="62"/>
  <c r="F3215" i="62"/>
  <c r="F3214" i="62"/>
  <c r="F3213" i="62"/>
  <c r="F3212" i="62"/>
  <c r="F3211" i="62"/>
  <c r="F3210" i="62"/>
  <c r="F3209" i="62"/>
  <c r="F3208" i="62"/>
  <c r="F3207" i="62"/>
  <c r="F3206" i="62"/>
  <c r="F3205" i="62"/>
  <c r="F3204" i="62"/>
  <c r="F3203" i="62"/>
  <c r="F3202" i="62"/>
  <c r="F3201" i="62"/>
  <c r="F3200" i="62"/>
  <c r="F3199" i="62"/>
  <c r="F3198" i="62"/>
  <c r="F3197" i="62"/>
  <c r="F3196" i="62"/>
  <c r="F3195" i="62"/>
  <c r="F3194" i="62"/>
  <c r="F3193" i="62"/>
  <c r="F3192" i="62"/>
  <c r="F3191" i="62"/>
  <c r="F3190" i="62"/>
  <c r="F3189" i="62"/>
  <c r="F3188" i="62"/>
  <c r="F3187" i="62"/>
  <c r="F3186" i="62"/>
  <c r="F3185" i="62"/>
  <c r="F3184" i="62"/>
  <c r="F3183" i="62"/>
  <c r="F3182" i="62"/>
  <c r="F3181" i="62"/>
  <c r="F3180" i="62"/>
  <c r="F3179" i="62"/>
  <c r="F3178" i="62"/>
  <c r="F3177" i="62"/>
  <c r="F3176" i="62"/>
  <c r="F3175" i="62"/>
  <c r="F3174" i="62"/>
  <c r="F3173" i="62"/>
  <c r="F3172" i="62"/>
  <c r="F3171" i="62"/>
  <c r="F3170" i="62"/>
  <c r="F3169" i="62"/>
  <c r="F3168" i="62"/>
  <c r="F3167" i="62"/>
  <c r="F3166" i="62"/>
  <c r="F3165" i="62"/>
  <c r="F3164" i="62"/>
  <c r="F3163" i="62"/>
  <c r="F3162" i="62"/>
  <c r="F3161" i="62"/>
  <c r="F3160" i="62"/>
  <c r="F3159" i="62"/>
  <c r="F3158" i="62"/>
  <c r="F3157" i="62"/>
  <c r="F3156" i="62"/>
  <c r="F3155" i="62"/>
  <c r="F3154" i="62"/>
  <c r="F3153" i="62"/>
  <c r="F3152" i="62"/>
  <c r="F3151" i="62"/>
  <c r="F3150" i="62"/>
  <c r="F3149" i="62"/>
  <c r="F3148" i="62"/>
  <c r="F3147" i="62"/>
  <c r="F3146" i="62"/>
  <c r="F3145" i="62"/>
  <c r="F3144" i="62"/>
  <c r="F3143" i="62"/>
  <c r="F3142" i="62"/>
  <c r="F3141" i="62"/>
  <c r="F3140" i="62"/>
  <c r="F3139" i="62"/>
  <c r="F3138" i="62"/>
  <c r="F3137" i="62"/>
  <c r="F3136" i="62"/>
  <c r="F3135" i="62"/>
  <c r="F3134" i="62"/>
  <c r="F3133" i="62"/>
  <c r="F3132" i="62"/>
  <c r="F3131" i="62"/>
  <c r="F3130" i="62"/>
  <c r="F3129" i="62"/>
  <c r="F3128" i="62"/>
  <c r="F3127" i="62"/>
  <c r="F3126" i="62"/>
  <c r="F3125" i="62"/>
  <c r="F3124" i="62"/>
  <c r="F3123" i="62"/>
  <c r="F3122" i="62"/>
  <c r="F3121" i="62"/>
  <c r="F3120" i="62"/>
  <c r="F3119" i="62"/>
  <c r="F3118" i="62"/>
  <c r="F3117" i="62"/>
  <c r="F3116" i="62"/>
  <c r="F3115" i="62"/>
  <c r="F3114" i="62"/>
  <c r="F3113" i="62"/>
  <c r="F3112" i="62"/>
  <c r="F3111" i="62"/>
  <c r="F3110" i="62"/>
  <c r="F3109" i="62"/>
  <c r="F3108" i="62"/>
  <c r="F3107" i="62"/>
  <c r="F3106" i="62"/>
  <c r="F3105" i="62"/>
  <c r="F3104" i="62"/>
  <c r="F3103" i="62"/>
  <c r="F3102" i="62"/>
  <c r="F3101" i="62"/>
  <c r="F3100" i="62"/>
  <c r="F3099" i="62"/>
  <c r="F3098" i="62"/>
  <c r="F3097" i="62"/>
  <c r="F3096" i="62"/>
  <c r="F3095" i="62"/>
  <c r="F3094" i="62"/>
  <c r="F3093" i="62"/>
  <c r="F3092" i="62"/>
  <c r="F3091" i="62"/>
  <c r="F3090" i="62"/>
  <c r="F3089" i="62"/>
  <c r="F3088" i="62"/>
  <c r="F3087" i="62"/>
  <c r="F3086" i="62"/>
  <c r="F3085" i="62"/>
  <c r="F3084" i="62"/>
  <c r="F3083" i="62"/>
  <c r="F3082" i="62"/>
  <c r="F3081" i="62"/>
  <c r="F3080" i="62"/>
  <c r="F3079" i="62"/>
  <c r="F3078" i="62"/>
  <c r="F3077" i="62"/>
  <c r="F3076" i="62"/>
  <c r="F3075" i="62"/>
  <c r="F3074" i="62"/>
  <c r="F3073" i="62"/>
  <c r="F3072" i="62"/>
  <c r="F3071" i="62"/>
  <c r="F3070" i="62"/>
  <c r="F3069" i="62"/>
  <c r="F3068" i="62"/>
  <c r="F3067" i="62"/>
  <c r="F3066" i="62"/>
  <c r="F3065" i="62"/>
  <c r="F3064" i="62"/>
  <c r="F3063" i="62"/>
  <c r="F3062" i="62"/>
  <c r="F3061" i="62"/>
  <c r="F3060" i="62"/>
  <c r="F3059" i="62"/>
  <c r="F3058" i="62"/>
  <c r="F3057" i="62"/>
  <c r="F3056" i="62"/>
  <c r="F3055" i="62"/>
  <c r="F3054" i="62"/>
  <c r="F3053" i="62"/>
  <c r="F3052" i="62"/>
  <c r="F3051" i="62"/>
  <c r="F3050" i="62"/>
  <c r="F3049" i="62"/>
  <c r="F3048" i="62"/>
  <c r="F3047" i="62"/>
  <c r="F3046" i="62"/>
  <c r="F3045" i="62"/>
  <c r="F3044" i="62"/>
  <c r="F3043" i="62"/>
  <c r="F3042" i="62"/>
  <c r="F3041" i="62"/>
  <c r="F3040" i="62"/>
  <c r="F3039" i="62"/>
  <c r="F3038" i="62"/>
  <c r="F3037" i="62"/>
  <c r="F3036" i="62"/>
  <c r="F3035" i="62"/>
  <c r="F3034" i="62"/>
  <c r="F3033" i="62"/>
  <c r="F3032" i="62"/>
  <c r="F3031" i="62"/>
  <c r="F3030" i="62"/>
  <c r="F3029" i="62"/>
  <c r="F3028" i="62"/>
  <c r="F3027" i="62"/>
  <c r="F3026" i="62"/>
  <c r="F3025" i="62"/>
  <c r="F3024" i="62"/>
  <c r="F3023" i="62"/>
  <c r="F3022" i="62"/>
  <c r="F3021" i="62"/>
  <c r="F3020" i="62"/>
  <c r="F3019" i="62"/>
  <c r="F3018" i="62"/>
  <c r="F3017" i="62"/>
  <c r="F3016" i="62"/>
  <c r="F3015" i="62"/>
  <c r="F3014" i="62"/>
  <c r="F3013" i="62"/>
  <c r="F3012" i="62"/>
  <c r="F3011" i="62"/>
  <c r="F3010" i="62"/>
  <c r="F3009" i="62"/>
  <c r="F3008" i="62"/>
  <c r="F3007" i="62"/>
  <c r="F3006" i="62"/>
  <c r="F3005" i="62"/>
  <c r="F3004" i="62"/>
  <c r="F3003" i="62"/>
  <c r="F3002" i="62"/>
  <c r="F3001" i="62"/>
  <c r="F3000" i="62"/>
  <c r="F2999" i="62"/>
  <c r="F2998" i="62"/>
  <c r="F2997" i="62"/>
  <c r="F2996" i="62"/>
  <c r="F2995" i="62"/>
  <c r="F2994" i="62"/>
  <c r="F2993" i="62"/>
  <c r="F2992" i="62"/>
  <c r="F2991" i="62"/>
  <c r="F2990" i="62"/>
  <c r="F2989" i="62"/>
  <c r="F2988" i="62"/>
  <c r="F2987" i="62"/>
  <c r="F2986" i="62"/>
  <c r="F2985" i="62"/>
  <c r="F2984" i="62"/>
  <c r="F2983" i="62"/>
  <c r="F2982" i="62"/>
  <c r="F2981" i="62"/>
  <c r="F2980" i="62"/>
  <c r="F2979" i="62"/>
  <c r="F2978" i="62"/>
  <c r="F2977" i="62"/>
  <c r="F2976" i="62"/>
  <c r="F2975" i="62"/>
  <c r="F2974" i="62"/>
  <c r="F2973" i="62"/>
  <c r="F2972" i="62"/>
  <c r="F2971" i="62"/>
  <c r="F2970" i="62"/>
  <c r="F2969" i="62"/>
  <c r="F2968" i="62"/>
  <c r="F2967" i="62"/>
  <c r="F2966" i="62"/>
  <c r="F2965" i="62"/>
  <c r="F2964" i="62"/>
  <c r="F2963" i="62"/>
  <c r="F2962" i="62"/>
  <c r="F2961" i="62"/>
  <c r="F2960" i="62"/>
  <c r="F2959" i="62"/>
  <c r="F2958" i="62"/>
  <c r="F2957" i="62"/>
  <c r="F2956" i="62"/>
  <c r="F2955" i="62"/>
  <c r="F2954" i="62"/>
  <c r="F2953" i="62"/>
  <c r="F2952" i="62"/>
  <c r="F2951" i="62"/>
  <c r="F2950" i="62"/>
  <c r="F2949" i="62"/>
  <c r="F2948" i="62"/>
  <c r="F2947" i="62"/>
  <c r="F2946" i="62"/>
  <c r="F2945" i="62"/>
  <c r="F2944" i="62"/>
  <c r="F2943" i="62"/>
  <c r="F2942" i="62"/>
  <c r="F2941" i="62"/>
  <c r="F2940" i="62"/>
  <c r="F2939" i="62"/>
  <c r="F2938" i="62"/>
  <c r="F2937" i="62"/>
  <c r="F2936" i="62"/>
  <c r="F2935" i="62"/>
  <c r="F2934" i="62"/>
  <c r="F2933" i="62"/>
  <c r="F2932" i="62"/>
  <c r="F2931" i="62"/>
  <c r="F2930" i="62"/>
  <c r="F2929" i="62"/>
  <c r="F2928" i="62"/>
  <c r="F2927" i="62"/>
  <c r="F2926" i="62"/>
  <c r="F2925" i="62"/>
  <c r="F2924" i="62"/>
  <c r="F2923" i="62"/>
  <c r="F2922" i="62"/>
  <c r="F2921" i="62"/>
  <c r="F2920" i="62"/>
  <c r="F2919" i="62"/>
  <c r="F2918" i="62"/>
  <c r="F2917" i="62"/>
  <c r="F2916" i="62"/>
  <c r="F2915" i="62"/>
  <c r="F2914" i="62"/>
  <c r="F2913" i="62"/>
  <c r="F2912" i="62"/>
  <c r="F2911" i="62"/>
  <c r="F2910" i="62"/>
  <c r="F2909" i="62"/>
  <c r="F2908" i="62"/>
  <c r="F2907" i="62"/>
  <c r="F2906" i="62"/>
  <c r="F2905" i="62"/>
  <c r="F2904" i="62"/>
  <c r="F2903" i="62"/>
  <c r="F2902" i="62"/>
  <c r="F2901" i="62"/>
  <c r="F2900" i="62"/>
  <c r="F2899" i="62"/>
  <c r="F2898" i="62"/>
  <c r="F2897" i="62"/>
  <c r="F2896" i="62"/>
  <c r="F2895" i="62"/>
  <c r="F2894" i="62"/>
  <c r="F2893" i="62"/>
  <c r="F2892" i="62"/>
  <c r="F2891" i="62"/>
  <c r="F2890" i="62"/>
  <c r="F2889" i="62"/>
  <c r="F2888" i="62"/>
  <c r="F2887" i="62"/>
  <c r="F2886" i="62"/>
  <c r="F2885" i="62"/>
  <c r="F2884" i="62"/>
  <c r="F2883" i="62"/>
  <c r="F2882" i="62"/>
  <c r="F2881" i="62"/>
  <c r="F2880" i="62"/>
  <c r="F2879" i="62"/>
  <c r="F2878" i="62"/>
  <c r="F2877" i="62"/>
  <c r="F2876" i="62"/>
  <c r="F2875" i="62"/>
  <c r="F2874" i="62"/>
  <c r="F2873" i="62"/>
  <c r="F2872" i="62"/>
  <c r="F2871" i="62"/>
  <c r="F2870" i="62"/>
  <c r="F2869" i="62"/>
  <c r="F2868" i="62"/>
  <c r="F2867" i="62"/>
  <c r="F2866" i="62"/>
  <c r="F2865" i="62"/>
  <c r="F2864" i="62"/>
  <c r="F2863" i="62"/>
  <c r="F2862" i="62"/>
  <c r="F2861" i="62"/>
  <c r="F2860" i="62"/>
  <c r="F2859" i="62"/>
  <c r="F2858" i="62"/>
  <c r="F2857" i="62"/>
  <c r="F2856" i="62"/>
  <c r="F2855" i="62"/>
  <c r="F2854" i="62"/>
  <c r="F2853" i="62"/>
  <c r="F2852" i="62"/>
  <c r="F2851" i="62"/>
  <c r="F2850" i="62"/>
  <c r="F2849" i="62"/>
  <c r="F2848" i="62"/>
  <c r="F2847" i="62"/>
  <c r="F2846" i="62"/>
  <c r="F2845" i="62"/>
  <c r="F2844" i="62"/>
  <c r="F2843" i="62"/>
  <c r="F2842" i="62"/>
  <c r="F2841" i="62"/>
  <c r="F2840" i="62"/>
  <c r="F2839" i="62"/>
  <c r="F2838" i="62"/>
  <c r="F2837" i="62"/>
  <c r="F2836" i="62"/>
  <c r="F2835" i="62"/>
  <c r="F2834" i="62"/>
  <c r="F2833" i="62"/>
  <c r="F2832" i="62"/>
  <c r="F2831" i="62"/>
  <c r="F2830" i="62"/>
  <c r="F2829" i="62"/>
  <c r="F2828" i="62"/>
  <c r="F2827" i="62"/>
  <c r="F2826" i="62"/>
  <c r="F2825" i="62"/>
  <c r="F2824" i="62"/>
  <c r="F2823" i="62"/>
  <c r="F2822" i="62"/>
  <c r="F2821" i="62"/>
  <c r="F2820" i="62"/>
  <c r="F2819" i="62"/>
  <c r="F2818" i="62"/>
  <c r="F2817" i="62"/>
  <c r="F2816" i="62"/>
  <c r="F2815" i="62"/>
  <c r="F2814" i="62"/>
  <c r="F2813" i="62"/>
  <c r="F2812" i="62"/>
  <c r="F2811" i="62"/>
  <c r="F2810" i="62"/>
  <c r="F2809" i="62"/>
  <c r="F2808" i="62"/>
  <c r="F2807" i="62"/>
  <c r="F2806" i="62"/>
  <c r="F2805" i="62"/>
  <c r="F2804" i="62"/>
  <c r="F2803" i="62"/>
  <c r="F2802" i="62"/>
  <c r="F2801" i="62"/>
  <c r="F2800" i="62"/>
  <c r="F2799" i="62"/>
  <c r="F2798" i="62"/>
  <c r="F2797" i="62"/>
  <c r="F2796" i="62"/>
  <c r="F2795" i="62"/>
  <c r="F2794" i="62"/>
  <c r="F2793" i="62"/>
  <c r="F2792" i="62"/>
  <c r="F2791" i="62"/>
  <c r="F2790" i="62"/>
  <c r="F2789" i="62"/>
  <c r="F2788" i="62"/>
  <c r="F2787" i="62"/>
  <c r="F2786" i="62"/>
  <c r="F2785" i="62"/>
  <c r="F2784" i="62"/>
  <c r="F2783" i="62"/>
  <c r="F2782" i="62"/>
  <c r="F2781" i="62"/>
  <c r="F2780" i="62"/>
  <c r="F2779" i="62"/>
  <c r="F2778" i="62"/>
  <c r="F2777" i="62"/>
  <c r="F2776" i="62"/>
  <c r="F2775" i="62"/>
  <c r="F2774" i="62"/>
  <c r="F2773" i="62"/>
  <c r="F2772" i="62"/>
  <c r="F2771" i="62"/>
  <c r="F2770" i="62"/>
  <c r="F2769" i="62"/>
  <c r="F2768" i="62"/>
  <c r="F2767" i="62"/>
  <c r="F2766" i="62"/>
  <c r="F2765" i="62"/>
  <c r="F2764" i="62"/>
  <c r="F2763" i="62"/>
  <c r="F2762" i="62"/>
  <c r="F2761" i="62"/>
  <c r="F2760" i="62"/>
  <c r="F2759" i="62"/>
  <c r="F2758" i="62"/>
  <c r="F2757" i="62"/>
  <c r="F2756" i="62"/>
  <c r="F2755" i="62"/>
  <c r="F2754" i="62"/>
  <c r="F2753" i="62"/>
  <c r="F2752" i="62"/>
  <c r="F2751" i="62"/>
  <c r="F2750" i="62"/>
  <c r="F2749" i="62"/>
  <c r="F2748" i="62"/>
  <c r="F2747" i="62"/>
  <c r="F2746" i="62"/>
  <c r="F2745" i="62"/>
  <c r="F2744" i="62"/>
  <c r="F2743" i="62"/>
  <c r="F2742" i="62"/>
  <c r="F2741" i="62"/>
  <c r="F2740" i="62"/>
  <c r="F2739" i="62"/>
  <c r="F2738" i="62"/>
  <c r="F2737" i="62"/>
  <c r="F2736" i="62"/>
  <c r="F2735" i="62"/>
  <c r="F2734" i="62"/>
  <c r="F2733" i="62"/>
  <c r="F2732" i="62"/>
  <c r="F2731" i="62"/>
  <c r="F2730" i="62"/>
  <c r="F2729" i="62"/>
  <c r="F2728" i="62"/>
  <c r="F2727" i="62"/>
  <c r="F2726" i="62"/>
  <c r="F2725" i="62"/>
  <c r="F2724" i="62"/>
  <c r="F2723" i="62"/>
  <c r="F2722" i="62"/>
  <c r="F2721" i="62"/>
  <c r="F2720" i="62"/>
  <c r="F2719" i="62"/>
  <c r="F2718" i="62"/>
  <c r="F2717" i="62"/>
  <c r="F2716" i="62"/>
  <c r="F2715" i="62"/>
  <c r="F2714" i="62"/>
  <c r="F2713" i="62"/>
  <c r="F2712" i="62"/>
  <c r="F2711" i="62"/>
  <c r="F2710" i="62"/>
  <c r="F2709" i="62"/>
  <c r="F2708" i="62"/>
  <c r="F2707" i="62"/>
  <c r="F2706" i="62"/>
  <c r="F2705" i="62"/>
  <c r="F2704" i="62"/>
  <c r="F2703" i="62"/>
  <c r="F2702" i="62"/>
  <c r="F2701" i="62"/>
  <c r="F2700" i="62"/>
  <c r="F2699" i="62"/>
  <c r="F2698" i="62"/>
  <c r="F2697" i="62"/>
  <c r="F2696" i="62"/>
  <c r="F2695" i="62"/>
  <c r="F2694" i="62"/>
  <c r="F2693" i="62"/>
  <c r="F2692" i="62"/>
  <c r="F2691" i="62"/>
  <c r="F2690" i="62"/>
  <c r="F2689" i="62"/>
  <c r="F2688" i="62"/>
  <c r="F2687" i="62"/>
  <c r="F2686" i="62"/>
  <c r="F2685" i="62"/>
  <c r="F2684" i="62"/>
  <c r="F2683" i="62"/>
  <c r="F2682" i="62"/>
  <c r="F2681" i="62"/>
  <c r="F2680" i="62"/>
  <c r="F2679" i="62"/>
  <c r="F2678" i="62"/>
  <c r="F2677" i="62"/>
  <c r="F2676" i="62"/>
  <c r="F2675" i="62"/>
  <c r="F2674" i="62"/>
  <c r="F2673" i="62"/>
  <c r="F2672" i="62"/>
  <c r="F2671" i="62"/>
  <c r="F2670" i="62"/>
  <c r="F2669" i="62"/>
  <c r="F2668" i="62"/>
  <c r="F2667" i="62"/>
  <c r="F2666" i="62"/>
  <c r="F2665" i="62"/>
  <c r="F2664" i="62"/>
  <c r="F2663" i="62"/>
  <c r="F2662" i="62"/>
  <c r="F2661" i="62"/>
  <c r="F2660" i="62"/>
  <c r="F2659" i="62"/>
  <c r="F2658" i="62"/>
  <c r="F2657" i="62"/>
  <c r="F2656" i="62"/>
  <c r="F2655" i="62"/>
  <c r="F2654" i="62"/>
  <c r="F2653" i="62"/>
  <c r="F2652" i="62"/>
  <c r="F2651" i="62"/>
  <c r="F2650" i="62"/>
  <c r="F2649" i="62"/>
  <c r="F2648" i="62"/>
  <c r="F2647" i="62"/>
  <c r="F2646" i="62"/>
  <c r="F2645" i="62"/>
  <c r="F2644" i="62"/>
  <c r="F2643" i="62"/>
  <c r="F2642" i="62"/>
  <c r="F2641" i="62"/>
  <c r="F2640" i="62"/>
  <c r="F2639" i="62"/>
  <c r="F2638" i="62"/>
  <c r="F2637" i="62"/>
  <c r="F2636" i="62"/>
  <c r="F2635" i="62"/>
  <c r="F2634" i="62"/>
  <c r="F2633" i="62"/>
  <c r="F2632" i="62"/>
  <c r="F2631" i="62"/>
  <c r="F2630" i="62"/>
  <c r="F2629" i="62"/>
  <c r="F2628" i="62"/>
  <c r="F2627" i="62"/>
  <c r="F2626" i="62"/>
  <c r="F2625" i="62"/>
  <c r="F2624" i="62"/>
  <c r="F2623" i="62"/>
  <c r="F2622" i="62"/>
  <c r="F2621" i="62"/>
  <c r="F2620" i="62"/>
  <c r="F2619" i="62"/>
  <c r="F2618" i="62"/>
  <c r="F2617" i="62"/>
  <c r="F2616" i="62"/>
  <c r="F2615" i="62"/>
  <c r="F2614" i="62"/>
  <c r="F2613" i="62"/>
  <c r="F2612" i="62"/>
  <c r="F2611" i="62"/>
  <c r="F2610" i="62"/>
  <c r="F2609" i="62"/>
  <c r="F2608" i="62"/>
  <c r="F2607" i="62"/>
  <c r="F2606" i="62"/>
  <c r="F2605" i="62"/>
  <c r="F2604" i="62"/>
  <c r="F2603" i="62"/>
  <c r="F2602" i="62"/>
  <c r="F2601" i="62"/>
  <c r="F2600" i="62"/>
  <c r="F2599" i="62"/>
  <c r="F2598" i="62"/>
  <c r="F2597" i="62"/>
  <c r="F2596" i="62"/>
  <c r="F2595" i="62"/>
  <c r="F2594" i="62"/>
  <c r="F2593" i="62"/>
  <c r="F2592" i="62"/>
  <c r="F2591" i="62"/>
  <c r="F2590" i="62"/>
  <c r="F2589" i="62"/>
  <c r="F2588" i="62"/>
  <c r="F2587" i="62"/>
  <c r="F2586" i="62"/>
  <c r="F2585" i="62"/>
  <c r="F2584" i="62"/>
  <c r="F2583" i="62"/>
  <c r="F2582" i="62"/>
  <c r="F2581" i="62"/>
  <c r="F2580" i="62"/>
  <c r="F2579" i="62"/>
  <c r="F2578" i="62"/>
  <c r="F2577" i="62"/>
  <c r="F2576" i="62"/>
  <c r="F2575" i="62"/>
  <c r="F2574" i="62"/>
  <c r="F2573" i="62"/>
  <c r="F2572" i="62"/>
  <c r="F2571" i="62"/>
  <c r="F2570" i="62"/>
  <c r="F2569" i="62"/>
  <c r="F2568" i="62"/>
  <c r="F2567" i="62"/>
  <c r="F2566" i="62"/>
  <c r="F2565" i="62"/>
  <c r="F2564" i="62"/>
  <c r="F2563" i="62"/>
  <c r="F2562" i="62"/>
  <c r="F2561" i="62"/>
  <c r="F2560" i="62"/>
  <c r="F2559" i="62"/>
  <c r="F2558" i="62"/>
  <c r="F2557" i="62"/>
  <c r="F2556" i="62"/>
  <c r="F2555" i="62"/>
  <c r="F2554" i="62"/>
  <c r="F2553" i="62"/>
  <c r="F2552" i="62"/>
  <c r="F2551" i="62"/>
  <c r="F2550" i="62"/>
  <c r="F2549" i="62"/>
  <c r="F2548" i="62"/>
  <c r="F2547" i="62"/>
  <c r="F2546" i="62"/>
  <c r="F2545" i="62"/>
  <c r="F2544" i="62"/>
  <c r="F2543" i="62"/>
  <c r="F2542" i="62"/>
  <c r="F2541" i="62"/>
  <c r="F2540" i="62"/>
  <c r="F2539" i="62"/>
  <c r="F2538" i="62"/>
  <c r="F2537" i="62"/>
  <c r="F2536" i="62"/>
  <c r="F2535" i="62"/>
  <c r="F2534" i="62"/>
  <c r="F2533" i="62"/>
  <c r="F2532" i="62"/>
  <c r="F2531" i="62"/>
  <c r="F2530" i="62"/>
  <c r="F2529" i="62"/>
  <c r="F2528" i="62"/>
  <c r="F2527" i="62"/>
  <c r="F2526" i="62"/>
  <c r="F2525" i="62"/>
  <c r="F2524" i="62"/>
  <c r="F2523" i="62"/>
  <c r="F2522" i="62"/>
  <c r="F2521" i="62"/>
  <c r="F2520" i="62"/>
  <c r="F2519" i="62"/>
  <c r="F2518" i="62"/>
  <c r="F2517" i="62"/>
  <c r="F2516" i="62"/>
  <c r="F2515" i="62"/>
  <c r="F2514" i="62"/>
  <c r="F2513" i="62"/>
  <c r="F2512" i="62"/>
  <c r="F2511" i="62"/>
  <c r="F2510" i="62"/>
  <c r="F2509" i="62"/>
  <c r="F2508" i="62"/>
  <c r="F2507" i="62"/>
  <c r="F2506" i="62"/>
  <c r="F2505" i="62"/>
  <c r="F2504" i="62"/>
  <c r="F2503" i="62"/>
  <c r="F2502" i="62"/>
  <c r="F2501" i="62"/>
  <c r="F2500" i="62"/>
  <c r="F2499" i="62"/>
  <c r="F2498" i="62"/>
  <c r="F2497" i="62"/>
  <c r="F2496" i="62"/>
  <c r="F2495" i="62"/>
  <c r="F2494" i="62"/>
  <c r="F2493" i="62"/>
  <c r="F2492" i="62"/>
  <c r="F2491" i="62"/>
  <c r="F2490" i="62"/>
  <c r="F2489" i="62"/>
  <c r="F2488" i="62"/>
  <c r="F2487" i="62"/>
  <c r="F2486" i="62"/>
  <c r="F2485" i="62"/>
  <c r="F2484" i="62"/>
  <c r="F2483" i="62"/>
  <c r="F2482" i="62"/>
  <c r="F2481" i="62"/>
  <c r="F2480" i="62"/>
  <c r="F2479" i="62"/>
  <c r="F2478" i="62"/>
  <c r="F2477" i="62"/>
  <c r="F2476" i="62"/>
  <c r="F2475" i="62"/>
  <c r="F2474" i="62"/>
  <c r="F2473" i="62"/>
  <c r="F2472" i="62"/>
  <c r="F2471" i="62"/>
  <c r="F2470" i="62"/>
  <c r="F2469" i="62"/>
  <c r="F2468" i="62"/>
  <c r="F2467" i="62"/>
  <c r="F2466" i="62"/>
  <c r="F2465" i="62"/>
  <c r="F2464" i="62"/>
  <c r="F2463" i="62"/>
  <c r="F2462" i="62"/>
  <c r="F2461" i="62"/>
  <c r="F2460" i="62"/>
  <c r="F2459" i="62"/>
  <c r="F2458" i="62"/>
  <c r="F2457" i="62"/>
  <c r="F2456" i="62"/>
  <c r="F2455" i="62"/>
  <c r="F2454" i="62"/>
  <c r="F2453" i="62"/>
  <c r="F2452" i="62"/>
  <c r="F2451" i="62"/>
  <c r="F2450" i="62"/>
  <c r="F2449" i="62"/>
  <c r="F2448" i="62"/>
  <c r="F2447" i="62"/>
  <c r="F2446" i="62"/>
  <c r="F2445" i="62"/>
  <c r="F2444" i="62"/>
  <c r="F2443" i="62"/>
  <c r="F2442" i="62"/>
  <c r="F2441" i="62"/>
  <c r="F2440" i="62"/>
  <c r="F2439" i="62"/>
  <c r="F2438" i="62"/>
  <c r="F2437" i="62"/>
  <c r="F2436" i="62"/>
  <c r="F2435" i="62"/>
  <c r="F2434" i="62"/>
  <c r="F2433" i="62"/>
  <c r="F2432" i="62"/>
  <c r="F2431" i="62"/>
  <c r="F2430" i="62"/>
  <c r="F2429" i="62"/>
  <c r="F2428" i="62"/>
  <c r="F2427" i="62"/>
  <c r="F2426" i="62"/>
  <c r="F2425" i="62"/>
  <c r="F2424" i="62"/>
  <c r="F2423" i="62"/>
  <c r="F2422" i="62"/>
  <c r="F2421" i="62"/>
  <c r="F2420" i="62"/>
  <c r="F2419" i="62"/>
  <c r="F2418" i="62"/>
  <c r="F2417" i="62"/>
  <c r="F2416" i="62"/>
  <c r="F2415" i="62"/>
  <c r="F2414" i="62"/>
  <c r="F2413" i="62"/>
  <c r="F2412" i="62"/>
  <c r="F2411" i="62"/>
  <c r="F2410" i="62"/>
  <c r="F2409" i="62"/>
  <c r="F2408" i="62"/>
  <c r="F2407" i="62"/>
  <c r="F2406" i="62"/>
  <c r="F2405" i="62"/>
  <c r="F2404" i="62"/>
  <c r="F2403" i="62"/>
  <c r="F2402" i="62"/>
  <c r="F2401" i="62"/>
  <c r="F2400" i="62"/>
  <c r="F2399" i="62"/>
  <c r="F2398" i="62"/>
  <c r="F2397" i="62"/>
  <c r="F2396" i="62"/>
  <c r="F2395" i="62"/>
  <c r="F2394" i="62"/>
  <c r="F2393" i="62"/>
  <c r="F2392" i="62"/>
  <c r="F2391" i="62"/>
  <c r="F2390" i="62"/>
  <c r="F2389" i="62"/>
  <c r="F2388" i="62"/>
  <c r="F2387" i="62"/>
  <c r="F2386" i="62"/>
  <c r="F2385" i="62"/>
  <c r="F2384" i="62"/>
  <c r="F2383" i="62"/>
  <c r="F2382" i="62"/>
  <c r="F2381" i="62"/>
  <c r="F2380" i="62"/>
  <c r="F2379" i="62"/>
  <c r="F2378" i="62"/>
  <c r="F2377" i="62"/>
  <c r="F2376" i="62"/>
  <c r="F2375" i="62"/>
  <c r="F2374" i="62"/>
  <c r="F2373" i="62"/>
  <c r="F2372" i="62"/>
  <c r="F2371" i="62"/>
  <c r="F2370" i="62"/>
  <c r="F2369" i="62"/>
  <c r="F2368" i="62"/>
  <c r="F2367" i="62"/>
  <c r="F2366" i="62"/>
  <c r="F2365" i="62"/>
  <c r="F2364" i="62"/>
  <c r="F2363" i="62"/>
  <c r="F2362" i="62"/>
  <c r="F2361" i="62"/>
  <c r="F2360" i="62"/>
  <c r="F2359" i="62"/>
  <c r="F2358" i="62"/>
  <c r="F2357" i="62"/>
  <c r="F2356" i="62"/>
  <c r="F2355" i="62"/>
  <c r="F2354" i="62"/>
  <c r="F2353" i="62"/>
  <c r="F2352" i="62"/>
  <c r="F2351" i="62"/>
  <c r="F2350" i="62"/>
  <c r="F2349" i="62"/>
  <c r="F2348" i="62"/>
  <c r="F2347" i="62"/>
  <c r="F2346" i="62"/>
  <c r="F2345" i="62"/>
  <c r="F2344" i="62"/>
  <c r="F2343" i="62"/>
  <c r="F2342" i="62"/>
  <c r="F2341" i="62"/>
  <c r="F2340" i="62"/>
  <c r="F2339" i="62"/>
  <c r="F2338" i="62"/>
  <c r="F2337" i="62"/>
  <c r="F2336" i="62"/>
  <c r="F2335" i="62"/>
  <c r="F2334" i="62"/>
  <c r="F2333" i="62"/>
  <c r="F2332" i="62"/>
  <c r="F2331" i="62"/>
  <c r="F2330" i="62"/>
  <c r="F2329" i="62"/>
  <c r="F2328" i="62"/>
  <c r="F2327" i="62"/>
  <c r="F2326" i="62"/>
  <c r="F2325" i="62"/>
  <c r="F2324" i="62"/>
  <c r="F2323" i="62"/>
  <c r="F2322" i="62"/>
  <c r="F2321" i="62"/>
  <c r="F2320" i="62"/>
  <c r="F2319" i="62"/>
  <c r="F2318" i="62"/>
  <c r="F2317" i="62"/>
  <c r="F2316" i="62"/>
  <c r="F2315" i="62"/>
  <c r="F2314" i="62"/>
  <c r="F2313" i="62"/>
  <c r="F2312" i="62"/>
  <c r="F2311" i="62"/>
  <c r="F2310" i="62"/>
  <c r="F2309" i="62"/>
  <c r="F2308" i="62"/>
  <c r="F2307" i="62"/>
  <c r="F2306" i="62"/>
  <c r="F2305" i="62"/>
  <c r="F2304" i="62"/>
  <c r="F2303" i="62"/>
  <c r="F2302" i="62"/>
  <c r="F2301" i="62"/>
  <c r="F2300" i="62"/>
  <c r="F2299" i="62"/>
  <c r="F2298" i="62"/>
  <c r="F2297" i="62"/>
  <c r="F2296" i="62"/>
  <c r="F2295" i="62"/>
  <c r="F2294" i="62"/>
  <c r="F2293" i="62"/>
  <c r="F2292" i="62"/>
  <c r="F2291" i="62"/>
  <c r="F2290" i="62"/>
  <c r="F2289" i="62"/>
  <c r="F2288" i="62"/>
  <c r="F2287" i="62"/>
  <c r="F2286" i="62"/>
  <c r="F2285" i="62"/>
  <c r="F2284" i="62"/>
  <c r="F2283" i="62"/>
  <c r="F2282" i="62"/>
  <c r="F2281" i="62"/>
  <c r="F2280" i="62"/>
  <c r="F2279" i="62"/>
  <c r="F2278" i="62"/>
  <c r="F2277" i="62"/>
  <c r="F2276" i="62"/>
  <c r="F2275" i="62"/>
  <c r="F2274" i="62"/>
  <c r="F2273" i="62"/>
  <c r="F2272" i="62"/>
  <c r="F2271" i="62"/>
  <c r="F2270" i="62"/>
  <c r="F2269" i="62"/>
  <c r="F2268" i="62"/>
  <c r="F2267" i="62"/>
  <c r="F2266" i="62"/>
  <c r="F2265" i="62"/>
  <c r="F2264" i="62"/>
  <c r="F2263" i="62"/>
  <c r="F2262" i="62"/>
  <c r="F2261" i="62"/>
  <c r="F2260" i="62"/>
  <c r="F2259" i="62"/>
  <c r="F2258" i="62"/>
  <c r="F2257" i="62"/>
  <c r="F2256" i="62"/>
  <c r="F2255" i="62"/>
  <c r="F2254" i="62"/>
  <c r="F2253" i="62"/>
  <c r="F2252" i="62"/>
  <c r="F2251" i="62"/>
  <c r="F2250" i="62"/>
  <c r="F2249" i="62"/>
  <c r="F2248" i="62"/>
  <c r="F2247" i="62"/>
  <c r="F2246" i="62"/>
  <c r="F2245" i="62"/>
  <c r="F2244" i="62"/>
  <c r="F2243" i="62"/>
  <c r="F2242" i="62"/>
  <c r="F2241" i="62"/>
  <c r="F2240" i="62"/>
  <c r="F2239" i="62"/>
  <c r="F2238" i="62"/>
  <c r="F2237" i="62"/>
  <c r="F2236" i="62"/>
  <c r="F2235" i="62"/>
  <c r="F2234" i="62"/>
  <c r="F2233" i="62"/>
  <c r="F2232" i="62"/>
  <c r="F2231" i="62"/>
  <c r="F2230" i="62"/>
  <c r="F2229" i="62"/>
  <c r="F2228" i="62"/>
  <c r="F2227" i="62"/>
  <c r="F2226" i="62"/>
  <c r="F2225" i="62"/>
  <c r="F2224" i="62"/>
  <c r="F2223" i="62"/>
  <c r="F2222" i="62"/>
  <c r="F2221" i="62"/>
  <c r="F2220" i="62"/>
  <c r="F2219" i="62"/>
  <c r="F2218" i="62"/>
  <c r="F2217" i="62"/>
  <c r="F2216" i="62"/>
  <c r="F2215" i="62"/>
  <c r="F2214" i="62"/>
  <c r="F2213" i="62"/>
  <c r="F2212" i="62"/>
  <c r="F2211" i="62"/>
  <c r="F2210" i="62"/>
  <c r="F2209" i="62"/>
  <c r="F2208" i="62"/>
  <c r="F2207" i="62"/>
  <c r="F2206" i="62"/>
  <c r="F2205" i="62"/>
  <c r="F2204" i="62"/>
  <c r="F2203" i="62"/>
  <c r="F2202" i="62"/>
  <c r="F2201" i="62"/>
  <c r="F2200" i="62"/>
  <c r="F2199" i="62"/>
  <c r="F2198" i="62"/>
  <c r="F2197" i="62"/>
  <c r="F2196" i="62"/>
  <c r="F2195" i="62"/>
  <c r="F2194" i="62"/>
  <c r="F2193" i="62"/>
  <c r="F2192" i="62"/>
  <c r="F2191" i="62"/>
  <c r="F2190" i="62"/>
  <c r="F2189" i="62"/>
  <c r="F2188" i="62"/>
  <c r="F2187" i="62"/>
  <c r="F2186" i="62"/>
  <c r="F2185" i="62"/>
  <c r="F2184" i="62"/>
  <c r="F2183" i="62"/>
  <c r="F2182" i="62"/>
  <c r="F2181" i="62"/>
  <c r="F2180" i="62"/>
  <c r="F2179" i="62"/>
  <c r="F2178" i="62"/>
  <c r="F2177" i="62"/>
  <c r="F2176" i="62"/>
  <c r="F2175" i="62"/>
  <c r="F2174" i="62"/>
  <c r="F2173" i="62"/>
  <c r="F2172" i="62"/>
  <c r="F2171" i="62"/>
  <c r="F2170" i="62"/>
  <c r="F2169" i="62"/>
  <c r="F2168" i="62"/>
  <c r="F2167" i="62"/>
  <c r="F2166" i="62"/>
  <c r="F2165" i="62"/>
  <c r="F2164" i="62"/>
  <c r="F2163" i="62"/>
  <c r="F2162" i="62"/>
  <c r="F2161" i="62"/>
  <c r="F2160" i="62"/>
  <c r="F2159" i="62"/>
  <c r="F2158" i="62"/>
  <c r="F2157" i="62"/>
  <c r="F2156" i="62"/>
  <c r="F2155" i="62"/>
  <c r="F2154" i="62"/>
  <c r="F2153" i="62"/>
  <c r="F2152" i="62"/>
  <c r="F2151" i="62"/>
  <c r="F2150" i="62"/>
  <c r="F2149" i="62"/>
  <c r="F2148" i="62"/>
  <c r="F2147" i="62"/>
  <c r="F2146" i="62"/>
  <c r="F2145" i="62"/>
  <c r="F2144" i="62"/>
  <c r="F2143" i="62"/>
  <c r="F2142" i="62"/>
  <c r="F2141" i="62"/>
  <c r="F2140" i="62"/>
  <c r="F2139" i="62"/>
  <c r="F2138" i="62"/>
  <c r="F2137" i="62"/>
  <c r="F2136" i="62"/>
  <c r="F2135" i="62"/>
  <c r="F2134" i="62"/>
  <c r="F2133" i="62"/>
  <c r="F2132" i="62"/>
  <c r="F2131" i="62"/>
  <c r="F2130" i="62"/>
  <c r="F2129" i="62"/>
  <c r="F2128" i="62"/>
  <c r="F2127" i="62"/>
  <c r="F2126" i="62"/>
  <c r="F2125" i="62"/>
  <c r="F2124" i="62"/>
  <c r="F2123" i="62"/>
  <c r="F2122" i="62"/>
  <c r="F2121" i="62"/>
  <c r="F2120" i="62"/>
  <c r="F2119" i="62"/>
  <c r="F2118" i="62"/>
  <c r="F2117" i="62"/>
  <c r="F2116" i="62"/>
  <c r="F2115" i="62"/>
  <c r="F2114" i="62"/>
  <c r="F2113" i="62"/>
  <c r="F2112" i="62"/>
  <c r="F2111" i="62"/>
  <c r="F2110" i="62"/>
  <c r="F2109" i="62"/>
  <c r="F2108" i="62"/>
  <c r="F2107" i="62"/>
  <c r="F2106" i="62"/>
  <c r="F2105" i="62"/>
  <c r="F2104" i="62"/>
  <c r="F2103" i="62"/>
  <c r="F2102" i="62"/>
  <c r="F2101" i="62"/>
  <c r="F2100" i="62"/>
  <c r="F2099" i="62"/>
  <c r="F2098" i="62"/>
  <c r="F2097" i="62"/>
  <c r="F2096" i="62"/>
  <c r="F2095" i="62"/>
  <c r="F2094" i="62"/>
  <c r="F2093" i="62"/>
  <c r="F2092" i="62"/>
  <c r="F2091" i="62"/>
  <c r="F2090" i="62"/>
  <c r="F2089" i="62"/>
  <c r="F2088" i="62"/>
  <c r="F2087" i="62"/>
  <c r="F2086" i="62"/>
  <c r="F2085" i="62"/>
  <c r="F2084" i="62"/>
  <c r="F2083" i="62"/>
  <c r="F2082" i="62"/>
  <c r="F2081" i="62"/>
  <c r="F2080" i="62"/>
  <c r="F2079" i="62"/>
  <c r="F2078" i="62"/>
  <c r="F2077" i="62"/>
  <c r="F2076" i="62"/>
  <c r="F2075" i="62"/>
  <c r="F2074" i="62"/>
  <c r="F2073" i="62"/>
  <c r="F2072" i="62"/>
  <c r="F2071" i="62"/>
  <c r="F2070" i="62"/>
  <c r="F2069" i="62"/>
  <c r="F2068" i="62"/>
  <c r="F2067" i="62"/>
  <c r="F2066" i="62"/>
  <c r="F2065" i="62"/>
  <c r="F2064" i="62"/>
  <c r="F2063" i="62"/>
  <c r="F2062" i="62"/>
  <c r="F2061" i="62"/>
  <c r="F2060" i="62"/>
  <c r="F2059" i="62"/>
  <c r="F2058" i="62"/>
  <c r="F2057" i="62"/>
  <c r="F2056" i="62"/>
  <c r="F2055" i="62"/>
  <c r="F2054" i="62"/>
  <c r="F2053" i="62"/>
  <c r="F2052" i="62"/>
  <c r="F2051" i="62"/>
  <c r="F2050" i="62"/>
  <c r="F2049" i="62"/>
  <c r="F2048" i="62"/>
  <c r="F2047" i="62"/>
  <c r="F2046" i="62"/>
  <c r="F2045" i="62"/>
  <c r="F2044" i="62"/>
  <c r="F2043" i="62"/>
  <c r="F2042" i="62"/>
  <c r="F2041" i="62"/>
  <c r="F2040" i="62"/>
  <c r="F2039" i="62"/>
  <c r="F2038" i="62"/>
  <c r="F2037" i="62"/>
  <c r="F2036" i="62"/>
  <c r="F2035" i="62"/>
  <c r="F2034" i="62"/>
  <c r="F2033" i="62"/>
  <c r="F2032" i="62"/>
  <c r="F2031" i="62"/>
  <c r="F2030" i="62"/>
  <c r="F2029" i="62"/>
  <c r="F2028" i="62"/>
  <c r="F2027" i="62"/>
  <c r="F2026" i="62"/>
  <c r="F2025" i="62"/>
  <c r="F2024" i="62"/>
  <c r="F2023" i="62"/>
  <c r="F2022" i="62"/>
  <c r="F2021" i="62"/>
  <c r="F2020" i="62"/>
  <c r="F2019" i="62"/>
  <c r="F2018" i="62"/>
  <c r="F2017" i="62"/>
  <c r="F2016" i="62"/>
  <c r="F2015" i="62"/>
  <c r="F2014" i="62"/>
  <c r="F2013" i="62"/>
  <c r="F2012" i="62"/>
  <c r="F2011" i="62"/>
  <c r="F2010" i="62"/>
  <c r="F2009" i="62"/>
  <c r="F2008" i="62"/>
  <c r="F2007" i="62"/>
  <c r="F2006" i="62"/>
  <c r="F2005" i="62"/>
  <c r="F2004" i="62"/>
  <c r="F2003" i="62"/>
  <c r="F2002" i="62"/>
  <c r="F2001" i="62"/>
  <c r="F2000" i="62"/>
  <c r="F1999" i="62"/>
  <c r="F1998" i="62"/>
  <c r="F1997" i="62"/>
  <c r="F1996" i="62"/>
  <c r="F1995" i="62"/>
  <c r="F1994" i="62"/>
  <c r="F1993" i="62"/>
  <c r="F1992" i="62"/>
  <c r="F1991" i="62"/>
  <c r="F1990" i="62"/>
  <c r="F1989" i="62"/>
  <c r="F1988" i="62"/>
  <c r="F1987" i="62"/>
  <c r="F1986" i="62"/>
  <c r="F1985" i="62"/>
  <c r="F1984" i="62"/>
  <c r="F1983" i="62"/>
  <c r="F1982" i="62"/>
  <c r="F1981" i="62"/>
  <c r="F1980" i="62"/>
  <c r="F1979" i="62"/>
  <c r="F1978" i="62"/>
  <c r="F1977" i="62"/>
  <c r="F1976" i="62"/>
  <c r="F1975" i="62"/>
  <c r="F1974" i="62"/>
  <c r="F1973" i="62"/>
  <c r="F1972" i="62"/>
  <c r="F1971" i="62"/>
  <c r="F1970" i="62"/>
  <c r="F1969" i="62"/>
  <c r="F1968" i="62"/>
  <c r="F1967" i="62"/>
  <c r="F1966" i="62"/>
  <c r="F1965" i="62"/>
  <c r="F1964" i="62"/>
  <c r="F1963" i="62"/>
  <c r="F1962" i="62"/>
  <c r="F1961" i="62"/>
  <c r="F1960" i="62"/>
  <c r="F1959" i="62"/>
  <c r="F1958" i="62"/>
  <c r="F1957" i="62"/>
  <c r="F1956" i="62"/>
  <c r="F1955" i="62"/>
  <c r="F1954" i="62"/>
  <c r="F1953" i="62"/>
  <c r="F1952" i="62"/>
  <c r="F1951" i="62"/>
  <c r="F1950" i="62"/>
  <c r="F1949" i="62"/>
  <c r="F1948" i="62"/>
  <c r="F1947" i="62"/>
  <c r="F1946" i="62"/>
  <c r="F1945" i="62"/>
  <c r="F1944" i="62"/>
  <c r="F1943" i="62"/>
  <c r="F1942" i="62"/>
  <c r="F1941" i="62"/>
  <c r="F1940" i="62"/>
  <c r="F1939" i="62"/>
  <c r="F1938" i="62"/>
  <c r="F1937" i="62"/>
  <c r="F1936" i="62"/>
  <c r="F1935" i="62"/>
  <c r="F1934" i="62"/>
  <c r="F1933" i="62"/>
  <c r="F1932" i="62"/>
  <c r="F1931" i="62"/>
  <c r="F1930" i="62"/>
  <c r="F1929" i="62"/>
  <c r="F1928" i="62"/>
  <c r="F1927" i="62"/>
  <c r="F1926" i="62"/>
  <c r="F1925" i="62"/>
  <c r="F1924" i="62"/>
  <c r="F1923" i="62"/>
  <c r="F1922" i="62"/>
  <c r="F1921" i="62"/>
  <c r="F1920" i="62"/>
  <c r="F1919" i="62"/>
  <c r="F1918" i="62"/>
  <c r="F1917" i="62"/>
  <c r="F1916" i="62"/>
  <c r="F1915" i="62"/>
  <c r="F1914" i="62"/>
  <c r="F1913" i="62"/>
  <c r="F1912" i="62"/>
  <c r="F1911" i="62"/>
  <c r="F1910" i="62"/>
  <c r="F1909" i="62"/>
  <c r="F1908" i="62"/>
  <c r="F1907" i="62"/>
  <c r="F1906" i="62"/>
  <c r="F1905" i="62"/>
  <c r="F1904" i="62"/>
  <c r="F1903" i="62"/>
  <c r="F1902" i="62"/>
  <c r="F1901" i="62"/>
  <c r="F1900" i="62"/>
  <c r="F1899" i="62"/>
  <c r="F1898" i="62"/>
  <c r="F1897" i="62"/>
  <c r="F1896" i="62"/>
  <c r="F1895" i="62"/>
  <c r="F1894" i="62"/>
  <c r="F1893" i="62"/>
  <c r="F1892" i="62"/>
  <c r="F1891" i="62"/>
  <c r="F1890" i="62"/>
  <c r="F1889" i="62"/>
  <c r="F1888" i="62"/>
  <c r="F1887" i="62"/>
  <c r="F1886" i="62"/>
  <c r="F1885" i="62"/>
  <c r="F1884" i="62"/>
  <c r="F1883" i="62"/>
  <c r="F1882" i="62"/>
  <c r="F1881" i="62"/>
  <c r="F1880" i="62"/>
  <c r="F1879" i="62"/>
  <c r="F1878" i="62"/>
  <c r="F1877" i="62"/>
  <c r="F1876" i="62"/>
  <c r="F1875" i="62"/>
  <c r="F1874" i="62"/>
  <c r="F1873" i="62"/>
  <c r="F1872" i="62"/>
  <c r="F1871" i="62"/>
  <c r="F1870" i="62"/>
  <c r="F1869" i="62"/>
  <c r="F1868" i="62"/>
  <c r="F1867" i="62"/>
  <c r="F1866" i="62"/>
  <c r="F1865" i="62"/>
  <c r="F1864" i="62"/>
  <c r="F1863" i="62"/>
  <c r="F1862" i="62"/>
  <c r="F1861" i="62"/>
  <c r="F1860" i="62"/>
  <c r="F1859" i="62"/>
  <c r="F1858" i="62"/>
  <c r="F1857" i="62"/>
  <c r="F1856" i="62"/>
  <c r="F1855" i="62"/>
  <c r="F1854" i="62"/>
  <c r="F1853" i="62"/>
  <c r="F1852" i="62"/>
  <c r="F1851" i="62"/>
  <c r="F1850" i="62"/>
  <c r="F1849" i="62"/>
  <c r="F1848" i="62"/>
  <c r="F1847" i="62"/>
  <c r="F1846" i="62"/>
  <c r="F1845" i="62"/>
  <c r="F1844" i="62"/>
  <c r="F1843" i="62"/>
  <c r="F1842" i="62"/>
  <c r="F1841" i="62"/>
  <c r="F1840" i="62"/>
  <c r="F1839" i="62"/>
  <c r="F1838" i="62"/>
  <c r="F1837" i="62"/>
  <c r="F1836" i="62"/>
  <c r="F1835" i="62"/>
  <c r="F1834" i="62"/>
  <c r="F1833" i="62"/>
  <c r="F1832" i="62"/>
  <c r="F1831" i="62"/>
  <c r="F1830" i="62"/>
  <c r="F1829" i="62"/>
  <c r="F1828" i="62"/>
  <c r="F1827" i="62"/>
  <c r="F1826" i="62"/>
  <c r="F1825" i="62"/>
  <c r="F1824" i="62"/>
  <c r="F1823" i="62"/>
  <c r="F1822" i="62"/>
  <c r="F1821" i="62"/>
  <c r="F1820" i="62"/>
  <c r="F1819" i="62"/>
  <c r="F1818" i="62"/>
  <c r="F1817" i="62"/>
  <c r="F1816" i="62"/>
  <c r="F1815" i="62"/>
  <c r="F1814" i="62"/>
  <c r="F1813" i="62"/>
  <c r="F1812" i="62"/>
  <c r="F1811" i="62"/>
  <c r="F1810" i="62"/>
  <c r="F1809" i="62"/>
  <c r="F1808" i="62"/>
  <c r="F1807" i="62"/>
  <c r="F1806" i="62"/>
  <c r="F1805" i="62"/>
  <c r="F1804" i="62"/>
  <c r="F1803" i="62"/>
  <c r="F1802" i="62"/>
  <c r="F1801" i="62"/>
  <c r="F1800" i="62"/>
  <c r="F1799" i="62"/>
  <c r="F1798" i="62"/>
  <c r="F1797" i="62"/>
  <c r="F1796" i="62"/>
  <c r="F1795" i="62"/>
  <c r="F1794" i="62"/>
  <c r="F1793" i="62"/>
  <c r="F1792" i="62"/>
  <c r="F1791" i="62"/>
  <c r="F1790" i="62"/>
  <c r="F1789" i="62"/>
  <c r="F1788" i="62"/>
  <c r="F1787" i="62"/>
  <c r="F1786" i="62"/>
  <c r="F1785" i="62"/>
  <c r="F1784" i="62"/>
  <c r="F1783" i="62"/>
  <c r="F1782" i="62"/>
  <c r="F1781" i="62"/>
  <c r="F1780" i="62"/>
  <c r="F1779" i="62"/>
  <c r="F1778" i="62"/>
  <c r="F1777" i="62"/>
  <c r="F1776" i="62"/>
  <c r="F1775" i="62"/>
  <c r="F1774" i="62"/>
  <c r="F1773" i="62"/>
  <c r="F1772" i="62"/>
  <c r="F1771" i="62"/>
  <c r="F1770" i="62"/>
  <c r="F1769" i="62"/>
  <c r="F1768" i="62"/>
  <c r="F1767" i="62"/>
  <c r="F1766" i="62"/>
  <c r="F1765" i="62"/>
  <c r="F1764" i="62"/>
  <c r="F1763" i="62"/>
  <c r="F1762" i="62"/>
  <c r="F1761" i="62"/>
  <c r="F1760" i="62"/>
  <c r="F1759" i="62"/>
  <c r="F1758" i="62"/>
  <c r="F1757" i="62"/>
  <c r="F1756" i="62"/>
  <c r="F1755" i="62"/>
  <c r="F1754" i="62"/>
  <c r="F1753" i="62"/>
  <c r="F1752" i="62"/>
  <c r="F1751" i="62"/>
  <c r="F1750" i="62"/>
  <c r="F1749" i="62"/>
  <c r="F1748" i="62"/>
  <c r="F1747" i="62"/>
  <c r="F1746" i="62"/>
  <c r="F1745" i="62"/>
  <c r="F1744" i="62"/>
  <c r="F1743" i="62"/>
  <c r="F1742" i="62"/>
  <c r="F1741" i="62"/>
  <c r="F1740" i="62"/>
  <c r="F1739" i="62"/>
  <c r="F1738" i="62"/>
  <c r="F1737" i="62"/>
  <c r="F1736" i="62"/>
  <c r="F1735" i="62"/>
  <c r="F1734" i="62"/>
  <c r="F1733" i="62"/>
  <c r="F1732" i="62"/>
  <c r="F1731" i="62"/>
  <c r="F1730" i="62"/>
  <c r="F1729" i="62"/>
  <c r="F1728" i="62"/>
  <c r="F1727" i="62"/>
  <c r="F1726" i="62"/>
  <c r="F1725" i="62"/>
  <c r="F1724" i="62"/>
  <c r="F1723" i="62"/>
  <c r="F1722" i="62"/>
  <c r="F1721" i="62"/>
  <c r="F1720" i="62"/>
  <c r="F1719" i="62"/>
  <c r="F1718" i="62"/>
  <c r="F1717" i="62"/>
  <c r="F1716" i="62"/>
  <c r="F1715" i="62"/>
  <c r="F1714" i="62"/>
  <c r="F1713" i="62"/>
  <c r="F1712" i="62"/>
  <c r="F1711" i="62"/>
  <c r="F1710" i="62"/>
  <c r="F1709" i="62"/>
  <c r="F1708" i="62"/>
  <c r="F1707" i="62"/>
  <c r="F1706" i="62"/>
  <c r="F1705" i="62"/>
  <c r="F1704" i="62"/>
  <c r="F1703" i="62"/>
  <c r="F1702" i="62"/>
  <c r="F1701" i="62"/>
  <c r="F1700" i="62"/>
  <c r="F1699" i="62"/>
  <c r="F1698" i="62"/>
  <c r="F1697" i="62"/>
  <c r="F1696" i="62"/>
  <c r="F1695" i="62"/>
  <c r="F1694" i="62"/>
  <c r="F1693" i="62"/>
  <c r="F1692" i="62"/>
  <c r="F1691" i="62"/>
  <c r="F1690" i="62"/>
  <c r="F1689" i="62"/>
  <c r="F1688" i="62"/>
  <c r="F1687" i="62"/>
  <c r="F1686" i="62"/>
  <c r="F1685" i="62"/>
  <c r="F1684" i="62"/>
  <c r="F1683" i="62"/>
  <c r="F1682" i="62"/>
  <c r="F1681" i="62"/>
  <c r="F1680" i="62"/>
  <c r="F1679" i="62"/>
  <c r="F1678" i="62"/>
  <c r="F1677" i="62"/>
  <c r="F1676" i="62"/>
  <c r="F1675" i="62"/>
  <c r="F1674" i="62"/>
  <c r="F1673" i="62"/>
  <c r="F1672" i="62"/>
  <c r="F1671" i="62"/>
  <c r="F1670" i="62"/>
  <c r="F1669" i="62"/>
  <c r="F1668" i="62"/>
  <c r="F1667" i="62"/>
  <c r="F1666" i="62"/>
  <c r="F1665" i="62"/>
  <c r="F1664" i="62"/>
  <c r="F1663" i="62"/>
  <c r="F1662" i="62"/>
  <c r="F1661" i="62"/>
  <c r="F1660" i="62"/>
  <c r="F1659" i="62"/>
  <c r="F1658" i="62"/>
  <c r="F1657" i="62"/>
  <c r="F1656" i="62"/>
  <c r="F1655" i="62"/>
  <c r="F1654" i="62"/>
  <c r="F1653" i="62"/>
  <c r="F1652" i="62"/>
  <c r="F1651" i="62"/>
  <c r="F1650" i="62"/>
  <c r="F1649" i="62"/>
  <c r="F1648" i="62"/>
  <c r="F1647" i="62"/>
  <c r="F1646" i="62"/>
  <c r="F1645" i="62"/>
  <c r="F1644" i="62"/>
  <c r="F1643" i="62"/>
  <c r="F1642" i="62"/>
  <c r="F1641" i="62"/>
  <c r="F1640" i="62"/>
  <c r="F1639" i="62"/>
  <c r="F1638" i="62"/>
  <c r="F1637" i="62"/>
  <c r="F1636" i="62"/>
  <c r="F1635" i="62"/>
  <c r="F1634" i="62"/>
  <c r="F1633" i="62"/>
  <c r="F1632" i="62"/>
  <c r="F1631" i="62"/>
  <c r="F1630" i="62"/>
  <c r="F1629" i="62"/>
  <c r="F1628" i="62"/>
  <c r="F1627" i="62"/>
  <c r="F1626" i="62"/>
  <c r="F1625" i="62"/>
  <c r="F1624" i="62"/>
  <c r="F1623" i="62"/>
  <c r="F1622" i="62"/>
  <c r="F1621" i="62"/>
  <c r="F1620" i="62"/>
  <c r="F1619" i="62"/>
  <c r="F1618" i="62"/>
  <c r="F1617" i="62"/>
  <c r="F1616" i="62"/>
  <c r="F1615" i="62"/>
  <c r="F1614" i="62"/>
  <c r="F1613" i="62"/>
  <c r="F1612" i="62"/>
  <c r="F1611" i="62"/>
  <c r="F1610" i="62"/>
  <c r="F1609" i="62"/>
  <c r="F1608" i="62"/>
  <c r="F1607" i="62"/>
  <c r="F1606" i="62"/>
  <c r="F1605" i="62"/>
  <c r="F1604" i="62"/>
  <c r="F1603" i="62"/>
  <c r="F1602" i="62"/>
  <c r="F1601" i="62"/>
  <c r="F1600" i="62"/>
  <c r="F1599" i="62"/>
  <c r="F1598" i="62"/>
  <c r="F1597" i="62"/>
  <c r="F1596" i="62"/>
  <c r="F1595" i="62"/>
  <c r="F1594" i="62"/>
  <c r="F1593" i="62"/>
  <c r="F1592" i="62"/>
  <c r="F1591" i="62"/>
  <c r="F1590" i="62"/>
  <c r="F1589" i="62"/>
  <c r="F1588" i="62"/>
  <c r="F1587" i="62"/>
  <c r="F1586" i="62"/>
  <c r="F1585" i="62"/>
  <c r="F1584" i="62"/>
  <c r="F1583" i="62"/>
  <c r="F1582" i="62"/>
  <c r="F1581" i="62"/>
  <c r="F1580" i="62"/>
  <c r="F1579" i="62"/>
  <c r="F1578" i="62"/>
  <c r="F1577" i="62"/>
  <c r="F1576" i="62"/>
  <c r="F1575" i="62"/>
  <c r="F1574" i="62"/>
  <c r="F1573" i="62"/>
  <c r="F1572" i="62"/>
  <c r="F1571" i="62"/>
  <c r="F1570" i="62"/>
  <c r="F1569" i="62"/>
  <c r="F1568" i="62"/>
  <c r="F1567" i="62"/>
  <c r="F1566" i="62"/>
  <c r="F1565" i="62"/>
  <c r="F1564" i="62"/>
  <c r="F1563" i="62"/>
  <c r="F1562" i="62"/>
  <c r="F1561" i="62"/>
  <c r="F1560" i="62"/>
  <c r="F1559" i="62"/>
  <c r="F1558" i="62"/>
  <c r="F1557" i="62"/>
  <c r="F1556" i="62"/>
  <c r="F1555" i="62"/>
  <c r="F1554" i="62"/>
  <c r="F1553" i="62"/>
  <c r="F1552" i="62"/>
  <c r="F1551" i="62"/>
  <c r="F1550" i="62"/>
  <c r="F1549" i="62"/>
  <c r="F1548" i="62"/>
  <c r="F1547" i="62"/>
  <c r="F1546" i="62"/>
  <c r="F1545" i="62"/>
  <c r="F1544" i="62"/>
  <c r="F1543" i="62"/>
  <c r="F1542" i="62"/>
  <c r="F1541" i="62"/>
  <c r="F1540" i="62"/>
  <c r="F1539" i="62"/>
  <c r="F1538" i="62"/>
  <c r="F1537" i="62"/>
  <c r="F1536" i="62"/>
  <c r="F1535" i="62"/>
  <c r="F1534" i="62"/>
  <c r="F1533" i="62"/>
  <c r="F1532" i="62"/>
  <c r="F1531" i="62"/>
  <c r="F1530" i="62"/>
  <c r="F1529" i="62"/>
  <c r="F1528" i="62"/>
  <c r="F1527" i="62"/>
  <c r="F1526" i="62"/>
  <c r="F1525" i="62"/>
  <c r="F1524" i="62"/>
  <c r="F1523" i="62"/>
  <c r="F1522" i="62"/>
  <c r="F1521" i="62"/>
  <c r="F1520" i="62"/>
  <c r="F1519" i="62"/>
  <c r="F1518" i="62"/>
  <c r="F1517" i="62"/>
  <c r="F1516" i="62"/>
  <c r="F1515" i="62"/>
  <c r="F1514" i="62"/>
  <c r="F1513" i="62"/>
  <c r="F1512" i="62"/>
  <c r="F1511" i="62"/>
  <c r="F1510" i="62"/>
  <c r="F1509" i="62"/>
  <c r="F1508" i="62"/>
  <c r="F1507" i="62"/>
  <c r="F1506" i="62"/>
  <c r="F1505" i="62"/>
  <c r="F1504" i="62"/>
  <c r="F1503" i="62"/>
  <c r="F1502" i="62"/>
  <c r="F1501" i="62"/>
  <c r="F1500" i="62"/>
  <c r="F1499" i="62"/>
  <c r="F1498" i="62"/>
  <c r="F1497" i="62"/>
  <c r="F1496" i="62"/>
  <c r="F1495" i="62"/>
  <c r="F1494" i="62"/>
  <c r="F1493" i="62"/>
  <c r="F1492" i="62"/>
  <c r="F1491" i="62"/>
  <c r="F1490" i="62"/>
  <c r="F1489" i="62"/>
  <c r="F1488" i="62"/>
  <c r="F1487" i="62"/>
  <c r="F1486" i="62"/>
  <c r="F1485" i="62"/>
  <c r="F1484" i="62"/>
  <c r="F1483" i="62"/>
  <c r="F1482" i="62"/>
  <c r="F1481" i="62"/>
  <c r="F1480" i="62"/>
  <c r="F1479" i="62"/>
  <c r="F1478" i="62"/>
  <c r="F1477" i="62"/>
  <c r="F1476" i="62"/>
  <c r="F1475" i="62"/>
  <c r="F1474" i="62"/>
  <c r="F1473" i="62"/>
  <c r="F1472" i="62"/>
  <c r="F1471" i="62"/>
  <c r="F1470" i="62"/>
  <c r="F1469" i="62"/>
  <c r="F1468" i="62"/>
  <c r="F1467" i="62"/>
  <c r="F1466" i="62"/>
  <c r="F1465" i="62"/>
  <c r="F1464" i="62"/>
  <c r="F1463" i="62"/>
  <c r="F1462" i="62"/>
  <c r="F1461" i="62"/>
  <c r="F1460" i="62"/>
  <c r="F1459" i="62"/>
  <c r="F1458" i="62"/>
  <c r="F1457" i="62"/>
  <c r="F1456" i="62"/>
  <c r="F1455" i="62"/>
  <c r="F1454" i="62"/>
  <c r="F1453" i="62"/>
  <c r="F1452" i="62"/>
  <c r="F1451" i="62"/>
  <c r="F1450" i="62"/>
  <c r="F1449" i="62"/>
  <c r="F1448" i="62"/>
  <c r="F1447" i="62"/>
  <c r="F1446" i="62"/>
  <c r="F1445" i="62"/>
  <c r="F1444" i="62"/>
  <c r="F1443" i="62"/>
  <c r="F1442" i="62"/>
  <c r="F1441" i="62"/>
  <c r="F1440" i="62"/>
  <c r="F1439" i="62"/>
  <c r="F1438" i="62"/>
  <c r="F1437" i="62"/>
  <c r="F1436" i="62"/>
  <c r="F1435" i="62"/>
  <c r="F1434" i="62"/>
  <c r="F1433" i="62"/>
  <c r="F1432" i="62"/>
  <c r="F1431" i="62"/>
  <c r="F1430" i="62"/>
  <c r="F1429" i="62"/>
  <c r="F1428" i="62"/>
  <c r="F1427" i="62"/>
  <c r="F1426" i="62"/>
  <c r="F1425" i="62"/>
  <c r="F1424" i="62"/>
  <c r="F1423" i="62"/>
  <c r="F1422" i="62"/>
  <c r="F1421" i="62"/>
  <c r="F1420" i="62"/>
  <c r="F1419" i="62"/>
  <c r="F1418" i="62"/>
  <c r="F1417" i="62"/>
  <c r="F1416" i="62"/>
  <c r="F1415" i="62"/>
  <c r="F1414" i="62"/>
  <c r="F1413" i="62"/>
  <c r="F1412" i="62"/>
  <c r="F1411" i="62"/>
  <c r="F1410" i="62"/>
  <c r="F1409" i="62"/>
  <c r="F1408" i="62"/>
  <c r="F1407" i="62"/>
  <c r="F1406" i="62"/>
  <c r="F1405" i="62"/>
  <c r="F1404" i="62"/>
  <c r="F1403" i="62"/>
  <c r="F1402" i="62"/>
  <c r="F1401" i="62"/>
  <c r="F1400" i="62"/>
  <c r="F1399" i="62"/>
  <c r="F1398" i="62"/>
  <c r="F1397" i="62"/>
  <c r="F1396" i="62"/>
  <c r="F1395" i="62"/>
  <c r="F1394" i="62"/>
  <c r="F1393" i="62"/>
  <c r="F1392" i="62"/>
  <c r="F1391" i="62"/>
  <c r="F1390" i="62"/>
  <c r="F1389" i="62"/>
  <c r="F1388" i="62"/>
  <c r="F1387" i="62"/>
  <c r="F1386" i="62"/>
  <c r="F1385" i="62"/>
  <c r="F1384" i="62"/>
  <c r="F1383" i="62"/>
  <c r="F1382" i="62"/>
  <c r="F1381" i="62"/>
  <c r="F1380" i="62"/>
  <c r="F1379" i="62"/>
  <c r="F1378" i="62"/>
  <c r="F1377" i="62"/>
  <c r="F1376" i="62"/>
  <c r="F1375" i="62"/>
  <c r="F1374" i="62"/>
  <c r="F1373" i="62"/>
  <c r="F1372" i="62"/>
  <c r="F1371" i="62"/>
  <c r="F1370" i="62"/>
  <c r="F1369" i="62"/>
  <c r="F1368" i="62"/>
  <c r="F1367" i="62"/>
  <c r="F1366" i="62"/>
  <c r="F1365" i="62"/>
  <c r="F1364" i="62"/>
  <c r="F1363" i="62"/>
  <c r="F1362" i="62"/>
  <c r="F1361" i="62"/>
  <c r="F1360" i="62"/>
  <c r="F1359" i="62"/>
  <c r="F1358" i="62"/>
  <c r="F1357" i="62"/>
  <c r="F1356" i="62"/>
  <c r="F1355" i="62"/>
  <c r="F1354" i="62"/>
  <c r="F1353" i="62"/>
  <c r="F1352" i="62"/>
  <c r="F1351" i="62"/>
  <c r="F1350" i="62"/>
  <c r="F1349" i="62"/>
  <c r="F1348" i="62"/>
  <c r="F1347" i="62"/>
  <c r="F1346" i="62"/>
  <c r="F1345" i="62"/>
  <c r="F1344" i="62"/>
  <c r="F1343" i="62"/>
  <c r="F1342" i="62"/>
  <c r="F1341" i="62"/>
  <c r="F1340" i="62"/>
  <c r="F1339" i="62"/>
  <c r="F1338" i="62"/>
  <c r="F1337" i="62"/>
  <c r="F1336" i="62"/>
  <c r="F1335" i="62"/>
  <c r="F1334" i="62"/>
  <c r="F1333" i="62"/>
  <c r="F1332" i="62"/>
  <c r="F1331" i="62"/>
  <c r="F1330" i="62"/>
  <c r="F1329" i="62"/>
  <c r="F1328" i="62"/>
  <c r="F1327" i="62"/>
  <c r="F1326" i="62"/>
  <c r="F1325" i="62"/>
  <c r="F1324" i="62"/>
  <c r="F1323" i="62"/>
  <c r="F1322" i="62"/>
  <c r="F1321" i="62"/>
  <c r="F1320" i="62"/>
  <c r="F1319" i="62"/>
  <c r="F1318" i="62"/>
  <c r="F1317" i="62"/>
  <c r="F1316" i="62"/>
  <c r="F1315" i="62"/>
  <c r="F1314" i="62"/>
  <c r="F1313" i="62"/>
  <c r="F1312" i="62"/>
  <c r="F1311" i="62"/>
  <c r="F1310" i="62"/>
  <c r="F1309" i="62"/>
  <c r="F1308" i="62"/>
  <c r="F1307" i="62"/>
  <c r="F1306" i="62"/>
  <c r="F1305" i="62"/>
  <c r="F1304" i="62"/>
  <c r="F1303" i="62"/>
  <c r="F1302" i="62"/>
  <c r="F1301" i="62"/>
  <c r="F1300" i="62"/>
  <c r="F1299" i="62"/>
  <c r="F1298" i="62"/>
  <c r="F1297" i="62"/>
  <c r="F1296" i="62"/>
  <c r="F1295" i="62"/>
  <c r="F1294" i="62"/>
  <c r="F1293" i="62"/>
  <c r="F1292" i="62"/>
  <c r="F1291" i="62"/>
  <c r="F1290" i="62"/>
  <c r="F1289" i="62"/>
  <c r="F1288" i="62"/>
  <c r="F1287" i="62"/>
  <c r="F1286" i="62"/>
  <c r="F1285" i="62"/>
  <c r="F1284" i="62"/>
  <c r="F1283" i="62"/>
  <c r="F1282" i="62"/>
  <c r="F1281" i="62"/>
  <c r="F1280" i="62"/>
  <c r="F1279" i="62"/>
  <c r="F1278" i="62"/>
  <c r="F1277" i="62"/>
  <c r="F1276" i="62"/>
  <c r="F1275" i="62"/>
  <c r="F1274" i="62"/>
  <c r="F1273" i="62"/>
  <c r="F1272" i="62"/>
  <c r="F1271" i="62"/>
  <c r="F1270" i="62"/>
  <c r="F1269" i="62"/>
  <c r="F1268" i="62"/>
  <c r="F1267" i="62"/>
  <c r="F1266" i="62"/>
  <c r="F1265" i="62"/>
  <c r="F1264" i="62"/>
  <c r="F1263" i="62"/>
  <c r="F1262" i="62"/>
  <c r="F1261" i="62"/>
  <c r="F1260" i="62"/>
  <c r="F1259" i="62"/>
  <c r="F1258" i="62"/>
  <c r="F1257" i="62"/>
  <c r="F1256" i="62"/>
  <c r="F1255" i="62"/>
  <c r="F1254" i="62"/>
  <c r="F1253" i="62"/>
  <c r="F1252" i="62"/>
  <c r="F1251" i="62"/>
  <c r="F1250" i="62"/>
  <c r="F1249" i="62"/>
  <c r="F1248" i="62"/>
  <c r="F1247" i="62"/>
  <c r="F1246" i="62"/>
  <c r="F1245" i="62"/>
  <c r="F1244" i="62"/>
  <c r="F1243" i="62"/>
  <c r="F1242" i="62"/>
  <c r="F1241" i="62"/>
  <c r="F1240" i="62"/>
  <c r="F1239" i="62"/>
  <c r="F1238" i="62"/>
  <c r="F1237" i="62"/>
  <c r="F1236" i="62"/>
  <c r="F1235" i="62"/>
  <c r="F1234" i="62"/>
  <c r="F1233" i="62"/>
  <c r="F1232" i="62"/>
  <c r="F1231" i="62"/>
  <c r="F1230" i="62"/>
  <c r="F1229" i="62"/>
  <c r="F1228" i="62"/>
  <c r="F1227" i="62"/>
  <c r="F1226" i="62"/>
  <c r="F1225" i="62"/>
  <c r="F1224" i="62"/>
  <c r="F1223" i="62"/>
  <c r="F1222" i="62"/>
  <c r="F1221" i="62"/>
  <c r="F1220" i="62"/>
  <c r="F1219" i="62"/>
  <c r="F1218" i="62"/>
  <c r="F1217" i="62"/>
  <c r="F1216" i="62"/>
  <c r="F1215" i="62"/>
  <c r="F1214" i="62"/>
  <c r="F1213" i="62"/>
  <c r="F1212" i="62"/>
  <c r="F1211" i="62"/>
  <c r="F1210" i="62"/>
  <c r="F1209" i="62"/>
  <c r="F1208" i="62"/>
  <c r="F1207" i="62"/>
  <c r="F1206" i="62"/>
  <c r="F1205" i="62"/>
  <c r="F1204" i="62"/>
  <c r="F1203" i="62"/>
  <c r="F1202" i="62"/>
  <c r="F1201" i="62"/>
  <c r="F1200" i="62"/>
  <c r="F1199" i="62"/>
  <c r="F1198" i="62"/>
  <c r="F1197" i="62"/>
  <c r="F1196" i="62"/>
  <c r="F1195" i="62"/>
  <c r="F1194" i="62"/>
  <c r="F1193" i="62"/>
  <c r="F1192" i="62"/>
  <c r="F1191" i="62"/>
  <c r="F1190" i="62"/>
  <c r="F1189" i="62"/>
  <c r="F1188" i="62"/>
  <c r="F1187" i="62"/>
  <c r="F1186" i="62"/>
  <c r="F1185" i="62"/>
  <c r="F1184" i="62"/>
  <c r="F1183" i="62"/>
  <c r="F1182" i="62"/>
  <c r="F1181" i="62"/>
  <c r="F1180" i="62"/>
  <c r="F1179" i="62"/>
  <c r="F1178" i="62"/>
  <c r="F1177" i="62"/>
  <c r="F1176" i="62"/>
  <c r="F1175" i="62"/>
  <c r="F1174" i="62"/>
  <c r="F1173" i="62"/>
  <c r="F1172" i="62"/>
  <c r="F1171" i="62"/>
  <c r="F1170" i="62"/>
  <c r="F1169" i="62"/>
  <c r="F1168" i="62"/>
  <c r="F1167" i="62"/>
  <c r="F1166" i="62"/>
  <c r="F1165" i="62"/>
  <c r="F1164" i="62"/>
  <c r="F1163" i="62"/>
  <c r="F1162" i="62"/>
  <c r="F1161" i="62"/>
  <c r="F1160" i="62"/>
  <c r="F1159" i="62"/>
  <c r="F1158" i="62"/>
  <c r="F1157" i="62"/>
  <c r="F1156" i="62"/>
  <c r="F1155" i="62"/>
  <c r="F1154" i="62"/>
  <c r="F1153" i="62"/>
  <c r="F1152" i="62"/>
  <c r="F1151" i="62"/>
  <c r="F1150" i="62"/>
  <c r="F1149" i="62"/>
  <c r="F1148" i="62"/>
  <c r="F1147" i="62"/>
  <c r="F1146" i="62"/>
  <c r="F1145" i="62"/>
  <c r="F1144" i="62"/>
  <c r="F1143" i="62"/>
  <c r="F1142" i="62"/>
  <c r="F1141" i="62"/>
  <c r="F1140" i="62"/>
  <c r="F1139" i="62"/>
  <c r="F1138" i="62"/>
  <c r="F1137" i="62"/>
  <c r="F1136" i="62"/>
  <c r="F1135" i="62"/>
  <c r="F1134" i="62"/>
  <c r="F1133" i="62"/>
  <c r="F1132" i="62"/>
  <c r="F1131" i="62"/>
  <c r="F1130" i="62"/>
  <c r="F1129" i="62"/>
  <c r="F1128" i="62"/>
  <c r="F1127" i="62"/>
  <c r="F1126" i="62"/>
  <c r="F1125" i="62"/>
  <c r="F1124" i="62"/>
  <c r="F1123" i="62"/>
  <c r="F1122" i="62"/>
  <c r="F1121" i="62"/>
  <c r="F1120" i="62"/>
  <c r="F1119" i="62"/>
  <c r="F1118" i="62"/>
  <c r="F1117" i="62"/>
  <c r="F1116" i="62"/>
  <c r="F1115" i="62"/>
  <c r="F1114" i="62"/>
  <c r="F1113" i="62"/>
  <c r="F1112" i="62"/>
  <c r="F1111" i="62"/>
  <c r="F1110" i="62"/>
  <c r="F1109" i="62"/>
  <c r="F1108" i="62"/>
  <c r="F1107" i="62"/>
  <c r="F1106" i="62"/>
  <c r="F1105" i="62"/>
  <c r="F1104" i="62"/>
  <c r="F1103" i="62"/>
  <c r="F1102" i="62"/>
  <c r="F1101" i="62"/>
  <c r="F1100" i="62"/>
  <c r="F1099" i="62"/>
  <c r="F1098" i="62"/>
  <c r="F1097" i="62"/>
  <c r="F1096" i="62"/>
  <c r="F1095" i="62"/>
  <c r="F1094" i="62"/>
  <c r="F1093" i="62"/>
  <c r="F1092" i="62"/>
  <c r="F1091" i="62"/>
  <c r="F1090" i="62"/>
  <c r="F1089" i="62"/>
  <c r="F1088" i="62"/>
  <c r="F1087" i="62"/>
  <c r="F1086" i="62"/>
  <c r="F1085" i="62"/>
  <c r="F1084" i="62"/>
  <c r="F1083" i="62"/>
  <c r="F1082" i="62"/>
  <c r="F1081" i="62"/>
  <c r="F1080" i="62"/>
  <c r="F1079" i="62"/>
  <c r="F1078" i="62"/>
  <c r="F1077" i="62"/>
  <c r="F1076" i="62"/>
  <c r="F1075" i="62"/>
  <c r="F1074" i="62"/>
  <c r="F1073" i="62"/>
  <c r="F1072" i="62"/>
  <c r="F1071" i="62"/>
  <c r="F1070" i="62"/>
  <c r="F1069" i="62"/>
  <c r="F1068" i="62"/>
  <c r="F1067" i="62"/>
  <c r="F1066" i="62"/>
  <c r="F1065" i="62"/>
  <c r="F1064" i="62"/>
  <c r="F1063" i="62"/>
  <c r="F1062" i="62"/>
  <c r="F1061" i="62"/>
  <c r="F1060" i="62"/>
  <c r="F1059" i="62"/>
  <c r="F1058" i="62"/>
  <c r="F1057" i="62"/>
  <c r="F1056" i="62"/>
  <c r="F1055" i="62"/>
  <c r="F1054" i="62"/>
  <c r="F1053" i="62"/>
  <c r="F1052" i="62"/>
  <c r="F1051" i="62"/>
  <c r="F1050" i="62"/>
  <c r="F1049" i="62"/>
  <c r="F1048" i="62"/>
  <c r="F1047" i="62"/>
  <c r="F1046" i="62"/>
  <c r="F1045" i="62"/>
  <c r="F1044" i="62"/>
  <c r="F1043" i="62"/>
  <c r="F1042" i="62"/>
  <c r="F1041" i="62"/>
  <c r="F1040" i="62"/>
  <c r="F1039" i="62"/>
  <c r="F1038" i="62"/>
  <c r="F1037" i="62"/>
  <c r="F1036" i="62"/>
  <c r="F1035" i="62"/>
  <c r="F1034" i="62"/>
  <c r="F1033" i="62"/>
  <c r="F1032" i="62"/>
  <c r="F1031" i="62"/>
  <c r="F1030" i="62"/>
  <c r="F1029" i="62"/>
  <c r="F1028" i="62"/>
  <c r="F1027" i="62"/>
  <c r="F1026" i="62"/>
  <c r="F1025" i="62"/>
  <c r="F1024" i="62"/>
  <c r="F1023" i="62"/>
  <c r="F1022" i="62"/>
  <c r="F1021" i="62"/>
  <c r="F1020" i="62"/>
  <c r="F1019" i="62"/>
  <c r="F1018" i="62"/>
  <c r="F1017" i="62"/>
  <c r="F1016" i="62"/>
  <c r="F1015" i="62"/>
  <c r="F1014" i="62"/>
  <c r="F1013" i="62"/>
  <c r="F1012" i="62"/>
  <c r="F1011" i="62"/>
  <c r="F1010" i="62"/>
  <c r="F1009" i="62"/>
  <c r="F1008" i="62"/>
  <c r="F1007" i="62"/>
  <c r="F1006" i="62"/>
  <c r="F1005" i="62"/>
  <c r="F1004" i="62"/>
  <c r="F1003" i="62"/>
  <c r="F1002" i="62"/>
  <c r="F1001" i="62"/>
  <c r="F1000" i="62"/>
  <c r="F999" i="62"/>
  <c r="F998" i="62"/>
  <c r="F997" i="62"/>
  <c r="F996" i="62"/>
  <c r="F995" i="62"/>
  <c r="F994" i="62"/>
  <c r="F993" i="62"/>
  <c r="F992" i="62"/>
  <c r="F991" i="62"/>
  <c r="F990" i="62"/>
  <c r="F989" i="62"/>
  <c r="F988" i="62"/>
  <c r="F987" i="62"/>
  <c r="F986" i="62"/>
  <c r="F985" i="62"/>
  <c r="F984" i="62"/>
  <c r="F983" i="62"/>
  <c r="F982" i="62"/>
  <c r="F981" i="62"/>
  <c r="F980" i="62"/>
  <c r="F979" i="62"/>
  <c r="F978" i="62"/>
  <c r="F977" i="62"/>
  <c r="F976" i="62"/>
  <c r="F975" i="62"/>
  <c r="F974" i="62"/>
  <c r="F973" i="62"/>
  <c r="F972" i="62"/>
  <c r="F971" i="62"/>
  <c r="F970" i="62"/>
  <c r="F969" i="62"/>
  <c r="F968" i="62"/>
  <c r="F967" i="62"/>
  <c r="F966" i="62"/>
  <c r="F965" i="62"/>
  <c r="F964" i="62"/>
  <c r="F963" i="62"/>
  <c r="F962" i="62"/>
  <c r="F961" i="62"/>
  <c r="F960" i="62"/>
  <c r="F959" i="62"/>
  <c r="F958" i="62"/>
  <c r="F957" i="62"/>
  <c r="F956" i="62"/>
  <c r="F955" i="62"/>
  <c r="F954" i="62"/>
  <c r="F953" i="62"/>
  <c r="F952" i="62"/>
  <c r="F951" i="62"/>
  <c r="F950" i="62"/>
  <c r="F949" i="62"/>
  <c r="F948" i="62"/>
  <c r="F947" i="62"/>
  <c r="F946" i="62"/>
  <c r="F945" i="62"/>
  <c r="F944" i="62"/>
  <c r="F943" i="62"/>
  <c r="F942" i="62"/>
  <c r="F941" i="62"/>
  <c r="F940" i="62"/>
  <c r="F939" i="62"/>
  <c r="F938" i="62"/>
  <c r="F937" i="62"/>
  <c r="F936" i="62"/>
  <c r="F935" i="62"/>
  <c r="F934" i="62"/>
  <c r="F933" i="62"/>
  <c r="F932" i="62"/>
  <c r="F931" i="62"/>
  <c r="F930" i="62"/>
  <c r="F929" i="62"/>
  <c r="F928" i="62"/>
  <c r="F927" i="62"/>
  <c r="F926" i="62"/>
  <c r="F925" i="62"/>
  <c r="F924" i="62"/>
  <c r="F923" i="62"/>
  <c r="F922" i="62"/>
  <c r="F921" i="62"/>
  <c r="F920" i="62"/>
  <c r="F919" i="62"/>
  <c r="F918" i="62"/>
  <c r="F917" i="62"/>
  <c r="F916" i="62"/>
  <c r="F915" i="62"/>
  <c r="F914" i="62"/>
  <c r="F913" i="62"/>
  <c r="F912" i="62"/>
  <c r="F911" i="62"/>
  <c r="F910" i="62"/>
  <c r="F909" i="62"/>
  <c r="F908" i="62"/>
  <c r="F907" i="62"/>
  <c r="F906" i="62"/>
  <c r="F905" i="62"/>
  <c r="F904" i="62"/>
  <c r="F903" i="62"/>
  <c r="F902" i="62"/>
  <c r="F901" i="62"/>
  <c r="F900" i="62"/>
  <c r="F899" i="62"/>
  <c r="F898" i="62"/>
  <c r="F897" i="62"/>
  <c r="F896" i="62"/>
  <c r="F895" i="62"/>
  <c r="F894" i="62"/>
  <c r="F893" i="62"/>
  <c r="F892" i="62"/>
  <c r="F891" i="62"/>
  <c r="F890" i="62"/>
  <c r="F889" i="62"/>
  <c r="F888" i="62"/>
  <c r="F887" i="62"/>
  <c r="F886" i="62"/>
  <c r="F885" i="62"/>
  <c r="F884" i="62"/>
  <c r="F883" i="62"/>
  <c r="F882" i="62"/>
  <c r="F881" i="62"/>
  <c r="F880" i="62"/>
  <c r="F879" i="62"/>
  <c r="F878" i="62"/>
  <c r="F877" i="62"/>
  <c r="F876" i="62"/>
  <c r="F875" i="62"/>
  <c r="F874" i="62"/>
  <c r="F873" i="62"/>
  <c r="F872" i="62"/>
  <c r="F871" i="62"/>
  <c r="F870" i="62"/>
  <c r="F869" i="62"/>
  <c r="F868" i="62"/>
  <c r="F867" i="62"/>
  <c r="F866" i="62"/>
  <c r="F865" i="62"/>
  <c r="F864" i="62"/>
  <c r="F863" i="62"/>
  <c r="F862" i="62"/>
  <c r="F861" i="62"/>
  <c r="F860" i="62"/>
  <c r="F859" i="62"/>
  <c r="F858" i="62"/>
  <c r="F857" i="62"/>
  <c r="F856" i="62"/>
  <c r="F855" i="62"/>
  <c r="F854" i="62"/>
  <c r="F853" i="62"/>
  <c r="F852" i="62"/>
  <c r="F851" i="62"/>
  <c r="F850" i="62"/>
  <c r="F849" i="62"/>
  <c r="F848" i="62"/>
  <c r="F847" i="62"/>
  <c r="F846" i="62"/>
  <c r="F845" i="62"/>
  <c r="F844" i="62"/>
  <c r="F843" i="62"/>
  <c r="F842" i="62"/>
  <c r="F841" i="62"/>
  <c r="F840" i="62"/>
  <c r="F839" i="62"/>
  <c r="F838" i="62"/>
  <c r="F837" i="62"/>
  <c r="F836" i="62"/>
  <c r="F835" i="62"/>
  <c r="F834" i="62"/>
  <c r="F833" i="62"/>
  <c r="F832" i="62"/>
  <c r="F831" i="62"/>
  <c r="F830" i="62"/>
  <c r="F829" i="62"/>
  <c r="F828" i="62"/>
  <c r="F827" i="62"/>
  <c r="F826" i="62"/>
  <c r="F825" i="62"/>
  <c r="F824" i="62"/>
  <c r="F823" i="62"/>
  <c r="F822" i="62"/>
  <c r="F821" i="62"/>
  <c r="F820" i="62"/>
  <c r="F819" i="62"/>
  <c r="F818" i="62"/>
  <c r="F817" i="62"/>
  <c r="F816" i="62"/>
  <c r="F815" i="62"/>
  <c r="F814" i="62"/>
  <c r="F813" i="62"/>
  <c r="F812" i="62"/>
  <c r="F811" i="62"/>
  <c r="F810" i="62"/>
  <c r="F809" i="62"/>
  <c r="F808" i="62"/>
  <c r="F807" i="62"/>
  <c r="F806" i="62"/>
  <c r="F805" i="62"/>
  <c r="F804" i="62"/>
  <c r="F803" i="62"/>
  <c r="F802" i="62"/>
  <c r="F801" i="62"/>
  <c r="F800" i="62"/>
  <c r="F799" i="62"/>
  <c r="F798" i="62"/>
  <c r="F797" i="62"/>
  <c r="F796" i="62"/>
  <c r="F795" i="62"/>
  <c r="F794" i="62"/>
  <c r="F793" i="62"/>
  <c r="F792" i="62"/>
  <c r="F791" i="62"/>
  <c r="F790" i="62"/>
  <c r="F789" i="62"/>
  <c r="F788" i="62"/>
  <c r="F787" i="62"/>
  <c r="F786" i="62"/>
  <c r="F785" i="62"/>
  <c r="F784" i="62"/>
  <c r="F783" i="62"/>
  <c r="F782" i="62"/>
  <c r="F781" i="62"/>
  <c r="F780" i="62"/>
  <c r="F779" i="62"/>
  <c r="F778" i="62"/>
  <c r="F777" i="62"/>
  <c r="F776" i="62"/>
  <c r="F775" i="62"/>
  <c r="F774" i="62"/>
  <c r="F773" i="62"/>
  <c r="F772" i="62"/>
  <c r="F771" i="62"/>
  <c r="F770" i="62"/>
  <c r="F769" i="62"/>
  <c r="F768" i="62"/>
  <c r="F767" i="62"/>
  <c r="F766" i="62"/>
  <c r="F765" i="62"/>
  <c r="F764" i="62"/>
  <c r="F763" i="62"/>
  <c r="F762" i="62"/>
  <c r="F761" i="62"/>
  <c r="F760" i="62"/>
  <c r="F759" i="62"/>
  <c r="F758" i="62"/>
  <c r="F757" i="62"/>
  <c r="F756" i="62"/>
  <c r="F755" i="62"/>
  <c r="F754" i="62"/>
  <c r="F753" i="62"/>
  <c r="F752" i="62"/>
  <c r="F751" i="62"/>
  <c r="F750" i="62"/>
  <c r="F749" i="62"/>
  <c r="F748" i="62"/>
  <c r="F747" i="62"/>
  <c r="F746" i="62"/>
  <c r="F745" i="62"/>
  <c r="F744" i="62"/>
  <c r="F743" i="62"/>
  <c r="F742" i="62"/>
  <c r="F741" i="62"/>
  <c r="F740" i="62"/>
  <c r="F739" i="62"/>
  <c r="F738" i="62"/>
  <c r="F737" i="62"/>
  <c r="F736" i="62"/>
  <c r="F735" i="62"/>
  <c r="F734" i="62"/>
  <c r="F733" i="62"/>
  <c r="F732" i="62"/>
  <c r="F731" i="62"/>
  <c r="F730" i="62"/>
  <c r="F729" i="62"/>
  <c r="F728" i="62"/>
  <c r="F727" i="62"/>
  <c r="F726" i="62"/>
  <c r="F725" i="62"/>
  <c r="F724" i="62"/>
  <c r="F723" i="62"/>
  <c r="F722" i="62"/>
  <c r="F721" i="62"/>
  <c r="F720" i="62"/>
  <c r="F719" i="62"/>
  <c r="F718" i="62"/>
  <c r="F717" i="62"/>
  <c r="F716" i="62"/>
  <c r="F715" i="62"/>
  <c r="F714" i="62"/>
  <c r="F713" i="62"/>
  <c r="F712" i="62"/>
  <c r="F711" i="62"/>
  <c r="F710" i="62"/>
  <c r="F709" i="62"/>
  <c r="F708" i="62"/>
  <c r="F707" i="62"/>
  <c r="F706" i="62"/>
  <c r="F705" i="62"/>
  <c r="F704" i="62"/>
  <c r="F703" i="62"/>
  <c r="F702" i="62"/>
  <c r="F701" i="62"/>
  <c r="F700" i="62"/>
  <c r="F699" i="62"/>
  <c r="F698" i="62"/>
  <c r="F697" i="62"/>
  <c r="F696" i="62"/>
  <c r="F695" i="62"/>
  <c r="F694" i="62"/>
  <c r="F693" i="62"/>
  <c r="F692" i="62"/>
  <c r="F691" i="62"/>
  <c r="F690" i="62"/>
  <c r="F689" i="62"/>
  <c r="F688" i="62"/>
  <c r="F687" i="62"/>
  <c r="F686" i="62"/>
  <c r="F685" i="62"/>
  <c r="F684" i="62"/>
  <c r="F683" i="62"/>
  <c r="F682" i="62"/>
  <c r="F681" i="62"/>
  <c r="F680" i="62"/>
  <c r="F679" i="62"/>
  <c r="F678" i="62"/>
  <c r="F677" i="62"/>
  <c r="F676" i="62"/>
  <c r="F675" i="62"/>
  <c r="F674" i="62"/>
  <c r="F673" i="62"/>
  <c r="F672" i="62"/>
  <c r="F671" i="62"/>
  <c r="F670" i="62"/>
  <c r="F669" i="62"/>
  <c r="F668" i="62"/>
  <c r="F667" i="62"/>
  <c r="F666" i="62"/>
  <c r="F665" i="62"/>
  <c r="F664" i="62"/>
  <c r="F663" i="62"/>
  <c r="F662" i="62"/>
  <c r="F661" i="62"/>
  <c r="F660" i="62"/>
  <c r="F659" i="62"/>
  <c r="F658" i="62"/>
  <c r="F657" i="62"/>
  <c r="F656" i="62"/>
  <c r="F655" i="62"/>
  <c r="F654" i="62"/>
  <c r="F653" i="62"/>
  <c r="F652" i="62"/>
  <c r="F651" i="62"/>
  <c r="F650" i="62"/>
  <c r="F649" i="62"/>
  <c r="F648" i="62"/>
  <c r="F647" i="62"/>
  <c r="F646" i="62"/>
  <c r="F645" i="62"/>
  <c r="F644" i="62"/>
  <c r="F643" i="62"/>
  <c r="F642" i="62"/>
  <c r="F641" i="62"/>
  <c r="F640" i="62"/>
  <c r="F639" i="62"/>
  <c r="F638" i="62"/>
  <c r="F637" i="62"/>
  <c r="F636" i="62"/>
  <c r="F635" i="62"/>
  <c r="F634" i="62"/>
  <c r="F633" i="62"/>
  <c r="F632" i="62"/>
  <c r="F631" i="62"/>
  <c r="F630" i="62"/>
  <c r="F629" i="62"/>
  <c r="F628" i="62"/>
  <c r="F627" i="62"/>
  <c r="F626" i="62"/>
  <c r="F625" i="62"/>
  <c r="F624" i="62"/>
  <c r="F623" i="62"/>
  <c r="F622" i="62"/>
  <c r="F621" i="62"/>
  <c r="F620" i="62"/>
  <c r="F619" i="62"/>
  <c r="F618" i="62"/>
  <c r="F617" i="62"/>
  <c r="F616" i="62"/>
  <c r="F615" i="62"/>
  <c r="F614" i="62"/>
  <c r="F613" i="62"/>
  <c r="F612" i="62"/>
  <c r="F611" i="62"/>
  <c r="F610" i="62"/>
  <c r="F609" i="62"/>
  <c r="F608" i="62"/>
  <c r="F607" i="62"/>
  <c r="F606" i="62"/>
  <c r="F605" i="62"/>
  <c r="F604" i="62"/>
  <c r="F603" i="62"/>
  <c r="F602" i="62"/>
  <c r="F601" i="62"/>
  <c r="F600" i="62"/>
  <c r="F599" i="62"/>
  <c r="F598" i="62"/>
  <c r="F597" i="62"/>
  <c r="F596" i="62"/>
  <c r="F595" i="62"/>
  <c r="F594" i="62"/>
  <c r="F593" i="62"/>
  <c r="F592" i="62"/>
  <c r="F591" i="62"/>
  <c r="F590" i="62"/>
  <c r="F589" i="62"/>
  <c r="F588" i="62"/>
  <c r="F587" i="62"/>
  <c r="F586" i="62"/>
  <c r="F585" i="62"/>
  <c r="F584" i="62"/>
  <c r="F583" i="62"/>
  <c r="F582" i="62"/>
  <c r="F581" i="62"/>
  <c r="F580" i="62"/>
  <c r="F579" i="62"/>
  <c r="F578" i="62"/>
  <c r="F577" i="62"/>
  <c r="F576" i="62"/>
  <c r="F575" i="62"/>
  <c r="F574" i="62"/>
  <c r="F573" i="62"/>
  <c r="F572" i="62"/>
  <c r="F571" i="62"/>
  <c r="F570" i="62"/>
  <c r="F569" i="62"/>
  <c r="F568" i="62"/>
  <c r="F567" i="62"/>
  <c r="F566" i="62"/>
  <c r="F565" i="62"/>
  <c r="F564" i="62"/>
  <c r="F563" i="62"/>
  <c r="F562" i="62"/>
  <c r="F561" i="62"/>
  <c r="F560" i="62"/>
  <c r="F559" i="62"/>
  <c r="F558" i="62"/>
  <c r="F557" i="62"/>
  <c r="F556" i="62"/>
  <c r="F555" i="62"/>
  <c r="F554" i="62"/>
  <c r="F553" i="62"/>
  <c r="F552" i="62"/>
  <c r="F551" i="62"/>
  <c r="F550" i="62"/>
  <c r="F549" i="62"/>
  <c r="F548" i="62"/>
  <c r="F547" i="62"/>
  <c r="F546" i="62"/>
  <c r="F545" i="62"/>
  <c r="F544" i="62"/>
  <c r="F543" i="62"/>
  <c r="F542" i="62"/>
  <c r="F541" i="62"/>
  <c r="F540" i="62"/>
  <c r="F539" i="62"/>
  <c r="F538" i="62"/>
  <c r="F537" i="62"/>
  <c r="F536" i="62"/>
  <c r="F535" i="62"/>
  <c r="F534" i="62"/>
  <c r="F533" i="62"/>
  <c r="F532" i="62"/>
  <c r="F531" i="62"/>
  <c r="F530" i="62"/>
  <c r="F529" i="62"/>
  <c r="F528" i="62"/>
  <c r="F527" i="62"/>
  <c r="F526" i="62"/>
  <c r="F525" i="62"/>
  <c r="F524" i="62"/>
  <c r="F523" i="62"/>
  <c r="F522" i="62"/>
  <c r="F521" i="62"/>
  <c r="F520" i="62"/>
  <c r="F519" i="62"/>
  <c r="F518" i="62"/>
  <c r="F517" i="62"/>
  <c r="F516" i="62"/>
  <c r="F515" i="62"/>
  <c r="F514" i="62"/>
  <c r="F513" i="62"/>
  <c r="F512" i="62"/>
  <c r="F511" i="62"/>
  <c r="F510" i="62"/>
  <c r="F509" i="62"/>
  <c r="F508" i="62"/>
  <c r="F507" i="62"/>
  <c r="F506" i="62"/>
  <c r="F505" i="62"/>
  <c r="F504" i="62"/>
  <c r="F503" i="62"/>
  <c r="F502" i="62"/>
  <c r="F501" i="62"/>
  <c r="F500" i="62"/>
  <c r="F499" i="62"/>
  <c r="F498" i="62"/>
  <c r="F497" i="62"/>
  <c r="F496" i="62"/>
  <c r="F495" i="62"/>
  <c r="F494" i="62"/>
  <c r="F493" i="62"/>
  <c r="F492" i="62"/>
  <c r="F491" i="62"/>
  <c r="F490" i="62"/>
  <c r="F489" i="62"/>
  <c r="F488" i="62"/>
  <c r="F487" i="62"/>
  <c r="F486" i="62"/>
  <c r="F485" i="62"/>
  <c r="F484" i="62"/>
  <c r="F483" i="62"/>
  <c r="F482" i="62"/>
  <c r="F481" i="62"/>
  <c r="F480" i="62"/>
  <c r="F479" i="62"/>
  <c r="F478" i="62"/>
  <c r="F477" i="62"/>
  <c r="F476" i="62"/>
  <c r="F475" i="62"/>
  <c r="F474" i="62"/>
  <c r="F473" i="62"/>
  <c r="F472" i="62"/>
  <c r="F471" i="62"/>
  <c r="F470" i="62"/>
  <c r="F469" i="62"/>
  <c r="F468" i="62"/>
  <c r="F467" i="62"/>
  <c r="F466" i="62"/>
  <c r="F465" i="62"/>
  <c r="F464" i="62"/>
  <c r="F463" i="62"/>
  <c r="F462" i="62"/>
  <c r="F461" i="62"/>
  <c r="F460" i="62"/>
  <c r="F459" i="62"/>
  <c r="F458" i="62"/>
  <c r="F457" i="62"/>
  <c r="F456" i="62"/>
  <c r="F455" i="62"/>
  <c r="F454" i="62"/>
  <c r="F453" i="62"/>
  <c r="F452" i="62"/>
  <c r="F451" i="62"/>
  <c r="F450" i="62"/>
  <c r="F449" i="62"/>
  <c r="F448" i="62"/>
  <c r="F447" i="62"/>
  <c r="F446" i="62"/>
  <c r="F445" i="62"/>
  <c r="F444" i="62"/>
  <c r="F443" i="62"/>
  <c r="F442" i="62"/>
  <c r="F441" i="62"/>
  <c r="F440" i="62"/>
  <c r="F439" i="62"/>
  <c r="F438" i="62"/>
  <c r="F437" i="62"/>
  <c r="F436" i="62"/>
  <c r="F435" i="62"/>
  <c r="F434" i="62"/>
  <c r="F433" i="62"/>
  <c r="F432" i="62"/>
  <c r="F431" i="62"/>
  <c r="F430" i="62"/>
  <c r="F429" i="62"/>
  <c r="F428" i="62"/>
  <c r="F427" i="62"/>
  <c r="F426" i="62"/>
  <c r="F425" i="62"/>
  <c r="F424" i="62"/>
  <c r="F423" i="62"/>
  <c r="F422" i="62"/>
  <c r="F421" i="62"/>
  <c r="F420" i="62"/>
  <c r="F419" i="62"/>
  <c r="F418" i="62"/>
  <c r="F417" i="62"/>
  <c r="F416" i="62"/>
  <c r="F415" i="62"/>
  <c r="F414" i="62"/>
  <c r="F413" i="62"/>
  <c r="F412" i="62"/>
  <c r="F411" i="62"/>
  <c r="F410" i="62"/>
  <c r="F409" i="62"/>
  <c r="F408" i="62"/>
  <c r="F407" i="62"/>
  <c r="F406" i="62"/>
  <c r="F405" i="62"/>
  <c r="F404" i="62"/>
  <c r="F403" i="62"/>
  <c r="F402" i="62"/>
  <c r="F401" i="62"/>
  <c r="F400" i="62"/>
  <c r="F399" i="62"/>
  <c r="F398" i="62"/>
  <c r="F397" i="62"/>
  <c r="F396" i="62"/>
  <c r="F395" i="62"/>
  <c r="F394" i="62"/>
  <c r="F393" i="62"/>
  <c r="F392" i="62"/>
  <c r="F391" i="62"/>
  <c r="F390" i="62"/>
  <c r="F389" i="62"/>
  <c r="F388" i="62"/>
  <c r="F387" i="62"/>
  <c r="F386" i="62"/>
  <c r="F385" i="62"/>
  <c r="F384" i="62"/>
  <c r="F383" i="62"/>
  <c r="F382" i="62"/>
  <c r="F381" i="62"/>
  <c r="F380" i="62"/>
  <c r="F379" i="62"/>
  <c r="F378" i="62"/>
  <c r="F377" i="62"/>
  <c r="F376" i="62"/>
  <c r="F375" i="62"/>
  <c r="F374" i="62"/>
  <c r="F373" i="62"/>
  <c r="F372" i="62"/>
  <c r="F371" i="62"/>
  <c r="F370" i="62"/>
  <c r="F369" i="62"/>
  <c r="F368" i="62"/>
  <c r="F367" i="62"/>
  <c r="F366" i="62"/>
  <c r="F365" i="62"/>
  <c r="F364" i="62"/>
  <c r="F363" i="62"/>
  <c r="F362" i="62"/>
  <c r="F361" i="62"/>
  <c r="F360" i="62"/>
  <c r="F359" i="62"/>
  <c r="F358" i="62"/>
  <c r="F357" i="62"/>
  <c r="F356" i="62"/>
  <c r="F355" i="62"/>
  <c r="F354" i="62"/>
  <c r="F353" i="62"/>
  <c r="F352" i="62"/>
  <c r="F351" i="62"/>
  <c r="F350" i="62"/>
  <c r="F349" i="62"/>
  <c r="F348" i="62"/>
  <c r="F347" i="62"/>
  <c r="F346" i="62"/>
  <c r="F345" i="62"/>
  <c r="F344" i="62"/>
  <c r="F343" i="62"/>
  <c r="F342" i="62"/>
  <c r="F341" i="62"/>
  <c r="F340" i="62"/>
  <c r="F339" i="62"/>
  <c r="F338" i="62"/>
  <c r="F337" i="62"/>
  <c r="F336" i="62"/>
  <c r="F335" i="62"/>
  <c r="F334" i="62"/>
  <c r="F333" i="62"/>
  <c r="F332" i="62"/>
  <c r="F331" i="62"/>
  <c r="F330" i="62"/>
  <c r="F329" i="62"/>
  <c r="F328" i="62"/>
  <c r="F327" i="62"/>
  <c r="F326" i="62"/>
  <c r="F325" i="62"/>
  <c r="F324" i="62"/>
  <c r="F323" i="62"/>
  <c r="F322" i="62"/>
  <c r="F321" i="62"/>
  <c r="F320" i="62"/>
  <c r="F319" i="62"/>
  <c r="F318" i="62"/>
  <c r="F317" i="62"/>
  <c r="F316" i="62"/>
  <c r="F315" i="62"/>
  <c r="F314" i="62"/>
  <c r="F313" i="62"/>
  <c r="F312" i="62"/>
  <c r="F311" i="62"/>
  <c r="F310" i="62"/>
  <c r="F309" i="62"/>
  <c r="F308" i="62"/>
  <c r="F307" i="62"/>
  <c r="F306" i="62"/>
  <c r="F305" i="62"/>
  <c r="F304" i="62"/>
  <c r="F303" i="62"/>
  <c r="F302" i="62"/>
  <c r="F301" i="62"/>
  <c r="F300" i="62"/>
  <c r="F299" i="62"/>
  <c r="F298" i="62"/>
  <c r="F297" i="62"/>
  <c r="F296" i="62"/>
  <c r="F295" i="62"/>
  <c r="F294" i="62"/>
  <c r="F293" i="62"/>
  <c r="F292" i="62"/>
  <c r="F291" i="62"/>
  <c r="F290" i="62"/>
  <c r="F289" i="62"/>
  <c r="F288" i="62"/>
  <c r="F287" i="62"/>
  <c r="F286" i="62"/>
  <c r="F285" i="62"/>
  <c r="F284" i="62"/>
  <c r="F283" i="62"/>
  <c r="F282" i="62"/>
  <c r="F281" i="62"/>
  <c r="F280" i="62"/>
  <c r="F279" i="62"/>
  <c r="F278" i="62"/>
  <c r="F277" i="62"/>
  <c r="F276" i="62"/>
  <c r="F275" i="62"/>
  <c r="F274" i="62"/>
  <c r="F273" i="62"/>
  <c r="F272" i="62"/>
  <c r="F271" i="62"/>
  <c r="F270" i="62"/>
  <c r="F269" i="62"/>
  <c r="F268" i="62"/>
  <c r="F267" i="62"/>
  <c r="F266" i="62"/>
  <c r="F265" i="62"/>
  <c r="F264" i="62"/>
  <c r="F263" i="62"/>
  <c r="F262" i="62"/>
  <c r="F261" i="62"/>
  <c r="F260" i="62"/>
  <c r="F259" i="62"/>
  <c r="F258" i="62"/>
  <c r="F257" i="62"/>
  <c r="F256" i="62"/>
  <c r="F255" i="62"/>
  <c r="F254" i="62"/>
  <c r="F253" i="62"/>
  <c r="F252" i="62"/>
  <c r="F251" i="62"/>
  <c r="F250" i="62"/>
  <c r="F249" i="62"/>
  <c r="F248" i="62"/>
  <c r="F247" i="62"/>
  <c r="F246" i="62"/>
  <c r="F245" i="62"/>
  <c r="F244" i="62"/>
  <c r="F243" i="62"/>
  <c r="F242" i="62"/>
  <c r="F241" i="62"/>
  <c r="F240" i="62"/>
  <c r="F239" i="62"/>
  <c r="F238" i="62"/>
  <c r="F237" i="62"/>
  <c r="F236" i="62"/>
  <c r="F235" i="62"/>
  <c r="F234" i="62"/>
  <c r="F233" i="62"/>
  <c r="F232" i="62"/>
  <c r="F231" i="62"/>
  <c r="F230" i="62"/>
  <c r="F229" i="62"/>
  <c r="F228" i="62"/>
  <c r="F227" i="62"/>
  <c r="F226" i="62"/>
  <c r="F225" i="62"/>
  <c r="F224" i="62"/>
  <c r="F223" i="62"/>
  <c r="F222" i="62"/>
  <c r="F221" i="62"/>
  <c r="F220" i="62"/>
  <c r="F219" i="62"/>
  <c r="F218" i="62"/>
  <c r="F217" i="62"/>
  <c r="F216" i="62"/>
  <c r="F215" i="62"/>
  <c r="F214" i="62"/>
  <c r="F213" i="62"/>
  <c r="F212" i="62"/>
  <c r="F211" i="62"/>
  <c r="F210" i="62"/>
  <c r="F209" i="62"/>
  <c r="F208" i="62"/>
  <c r="F207" i="62"/>
  <c r="F206" i="62"/>
  <c r="F205" i="62"/>
  <c r="F204" i="62"/>
  <c r="F203" i="62"/>
  <c r="F202" i="62"/>
  <c r="F201" i="62"/>
  <c r="F200" i="62"/>
  <c r="F199" i="62"/>
  <c r="F198" i="62"/>
  <c r="F197" i="62"/>
  <c r="F196" i="62"/>
  <c r="F195" i="62"/>
  <c r="F194" i="62"/>
  <c r="F193" i="62"/>
  <c r="F192" i="62"/>
  <c r="F191" i="62"/>
  <c r="F190" i="62"/>
  <c r="F189" i="62"/>
  <c r="F188" i="62"/>
  <c r="F187" i="62"/>
  <c r="F186" i="62"/>
  <c r="F185" i="62"/>
  <c r="F184" i="62"/>
  <c r="F183" i="62"/>
  <c r="F182" i="62"/>
  <c r="F181" i="62"/>
  <c r="F180" i="62"/>
  <c r="F179" i="62"/>
  <c r="F178" i="62"/>
  <c r="F177" i="62"/>
  <c r="F176" i="62"/>
  <c r="F175" i="62"/>
  <c r="F174" i="62"/>
  <c r="F173" i="62"/>
  <c r="F172" i="62"/>
  <c r="F171" i="62"/>
  <c r="F170" i="62"/>
  <c r="F169" i="62"/>
  <c r="F168" i="62"/>
  <c r="F167" i="62"/>
  <c r="F166" i="62"/>
  <c r="F165" i="62"/>
  <c r="F164" i="62"/>
  <c r="F163" i="62"/>
  <c r="F162" i="62"/>
  <c r="F161" i="62"/>
  <c r="F160" i="62"/>
  <c r="F159" i="62"/>
  <c r="F158" i="62"/>
  <c r="F157" i="62"/>
  <c r="F156" i="62"/>
  <c r="F155" i="62"/>
  <c r="F154" i="62"/>
  <c r="F153" i="62"/>
  <c r="F152" i="62"/>
  <c r="F151" i="62"/>
  <c r="F150" i="62"/>
  <c r="F149" i="62"/>
  <c r="F148" i="62"/>
  <c r="F147" i="62"/>
  <c r="F146" i="62"/>
  <c r="F145" i="62"/>
  <c r="F144" i="62"/>
  <c r="F143" i="62"/>
  <c r="F142" i="62"/>
  <c r="F141" i="62"/>
  <c r="F140" i="62"/>
  <c r="F139" i="62"/>
  <c r="F138" i="62"/>
  <c r="F137" i="62"/>
  <c r="F136" i="62"/>
  <c r="F135" i="62"/>
  <c r="F134" i="62"/>
  <c r="F133" i="62"/>
  <c r="F132" i="62"/>
  <c r="F131" i="62"/>
  <c r="F130" i="62"/>
  <c r="F129" i="62"/>
  <c r="F128" i="62"/>
  <c r="F127" i="62"/>
  <c r="F126" i="62"/>
  <c r="F125" i="62"/>
  <c r="F124" i="62"/>
  <c r="F123" i="62"/>
  <c r="F122" i="62"/>
  <c r="F121" i="62"/>
  <c r="F120" i="62"/>
  <c r="F119" i="62"/>
  <c r="F118" i="62"/>
  <c r="F117" i="62"/>
  <c r="F116" i="62"/>
  <c r="F115" i="62"/>
  <c r="F114" i="62"/>
  <c r="F113" i="62"/>
  <c r="F112" i="62"/>
  <c r="F111" i="62"/>
  <c r="F110" i="62"/>
  <c r="F109" i="62"/>
  <c r="F108" i="62"/>
  <c r="F107" i="62"/>
  <c r="F106" i="62"/>
  <c r="F105" i="62"/>
  <c r="F104" i="62"/>
  <c r="F103" i="62"/>
  <c r="F102" i="62"/>
  <c r="F101" i="62"/>
  <c r="F100" i="62"/>
  <c r="F99" i="62"/>
  <c r="F98" i="62"/>
  <c r="F97" i="62"/>
  <c r="F96" i="62"/>
  <c r="F95" i="62"/>
  <c r="F94" i="62"/>
  <c r="F93" i="62"/>
  <c r="F92" i="62"/>
  <c r="F91" i="62"/>
  <c r="F90" i="62"/>
  <c r="F89" i="62"/>
  <c r="F88" i="62"/>
  <c r="F87" i="62"/>
  <c r="F86" i="62"/>
  <c r="F85" i="62"/>
  <c r="F84" i="62"/>
  <c r="F83" i="62"/>
  <c r="F82" i="62"/>
  <c r="F81" i="62"/>
  <c r="F80" i="62"/>
  <c r="F79" i="62"/>
  <c r="F78" i="62"/>
  <c r="F77" i="62"/>
  <c r="F76" i="62"/>
  <c r="F75" i="62"/>
  <c r="F74" i="62"/>
  <c r="F73" i="62"/>
  <c r="F72" i="62"/>
  <c r="F71" i="62"/>
  <c r="F70" i="62"/>
  <c r="F69" i="62"/>
  <c r="F68" i="62"/>
  <c r="F67" i="62"/>
  <c r="F66" i="62"/>
  <c r="F65" i="62"/>
  <c r="F64" i="62"/>
  <c r="F63" i="62"/>
  <c r="F62" i="62"/>
  <c r="F61" i="62"/>
  <c r="F60" i="62"/>
  <c r="F59" i="62"/>
  <c r="F58" i="62"/>
  <c r="F57" i="62"/>
  <c r="F56" i="62"/>
  <c r="F55" i="62"/>
  <c r="F54" i="62"/>
  <c r="F53" i="62"/>
  <c r="F52" i="62"/>
  <c r="F51" i="62"/>
  <c r="F50" i="62"/>
  <c r="F49" i="62"/>
  <c r="F48" i="62"/>
  <c r="F47" i="62"/>
  <c r="F46" i="62"/>
  <c r="F45" i="62"/>
  <c r="F44" i="62"/>
  <c r="F43" i="62"/>
  <c r="F42" i="62"/>
  <c r="F41" i="62"/>
  <c r="F40" i="62"/>
  <c r="F39" i="62"/>
  <c r="F38" i="62"/>
  <c r="F37" i="62"/>
  <c r="F36" i="62"/>
  <c r="F35" i="62"/>
  <c r="F34" i="62"/>
  <c r="F33" i="62"/>
  <c r="F32" i="62"/>
  <c r="F31" i="62"/>
  <c r="F30" i="62"/>
  <c r="F29" i="62"/>
  <c r="F28" i="62"/>
  <c r="F27" i="62"/>
  <c r="F26" i="62"/>
  <c r="F25" i="62"/>
  <c r="F24" i="62"/>
  <c r="F23" i="62"/>
  <c r="F22" i="62"/>
  <c r="F21" i="62"/>
  <c r="F20" i="62"/>
  <c r="F19" i="62"/>
  <c r="F18" i="62"/>
  <c r="H17" i="62"/>
  <c r="H18" i="62" s="1"/>
  <c r="F17" i="62"/>
  <c r="H16" i="62"/>
  <c r="F16" i="62"/>
  <c r="F15" i="62"/>
  <c r="H21" i="68" l="1"/>
  <c r="I20" i="68"/>
  <c r="H22" i="67"/>
  <c r="I21" i="67"/>
  <c r="F9" i="62"/>
  <c r="G9" i="62" s="1"/>
  <c r="I16" i="62"/>
  <c r="I18" i="62"/>
  <c r="H19" i="62"/>
  <c r="L8" i="62"/>
  <c r="I15" i="62"/>
  <c r="L10" i="62"/>
  <c r="M10" i="62" s="1"/>
  <c r="L7" i="62"/>
  <c r="L9" i="62"/>
  <c r="M9" i="62" s="1"/>
  <c r="F10" i="62"/>
  <c r="G10" i="62" s="1"/>
  <c r="I17" i="62"/>
  <c r="F7" i="62"/>
  <c r="G7" i="62" s="1"/>
  <c r="F11" i="62"/>
  <c r="G11" i="62" s="1"/>
  <c r="F8" i="62"/>
  <c r="G8" i="62" s="1"/>
  <c r="H22" i="68" l="1"/>
  <c r="I21" i="68"/>
  <c r="M7" i="62"/>
  <c r="E3" i="54"/>
  <c r="M8" i="62"/>
  <c r="E4" i="54"/>
  <c r="H23" i="67"/>
  <c r="I22" i="67"/>
  <c r="H20" i="62"/>
  <c r="I19" i="62"/>
  <c r="H23" i="68" l="1"/>
  <c r="I22" i="68"/>
  <c r="H24" i="67"/>
  <c r="I23" i="67"/>
  <c r="H21" i="62"/>
  <c r="I20" i="62"/>
  <c r="I23" i="68" l="1"/>
  <c r="H24" i="68"/>
  <c r="H25" i="67"/>
  <c r="I24" i="67"/>
  <c r="H22" i="62"/>
  <c r="I21" i="62"/>
  <c r="H25" i="68" l="1"/>
  <c r="I24" i="68"/>
  <c r="I25" i="67"/>
  <c r="H26" i="67"/>
  <c r="I22" i="62"/>
  <c r="H23" i="62"/>
  <c r="H26" i="68" l="1"/>
  <c r="I25" i="68"/>
  <c r="H27" i="67"/>
  <c r="I26" i="67"/>
  <c r="H24" i="62"/>
  <c r="I23" i="62"/>
  <c r="H27" i="68" l="1"/>
  <c r="I26" i="68"/>
  <c r="I27" i="67"/>
  <c r="H28" i="67"/>
  <c r="H25" i="62"/>
  <c r="I24" i="62"/>
  <c r="I27" i="68" l="1"/>
  <c r="H28" i="68"/>
  <c r="H29" i="67"/>
  <c r="I28" i="67"/>
  <c r="H26" i="62"/>
  <c r="I25" i="62"/>
  <c r="H29" i="68" l="1"/>
  <c r="I28" i="68"/>
  <c r="H30" i="67"/>
  <c r="I29" i="67"/>
  <c r="I26" i="62"/>
  <c r="H27" i="62"/>
  <c r="H30" i="68" l="1"/>
  <c r="I29" i="68"/>
  <c r="H31" i="67"/>
  <c r="I30" i="67"/>
  <c r="H28" i="62"/>
  <c r="I27" i="62"/>
  <c r="H31" i="68" l="1"/>
  <c r="I30" i="68"/>
  <c r="H32" i="67"/>
  <c r="I31" i="67"/>
  <c r="H29" i="62"/>
  <c r="I28" i="62"/>
  <c r="I31" i="68" l="1"/>
  <c r="H32" i="68"/>
  <c r="H33" i="67"/>
  <c r="I32" i="67"/>
  <c r="H30" i="62"/>
  <c r="I29" i="62"/>
  <c r="H33" i="68" l="1"/>
  <c r="I32" i="68"/>
  <c r="H34" i="67"/>
  <c r="I33" i="67"/>
  <c r="I30" i="62"/>
  <c r="H31" i="62"/>
  <c r="H34" i="68" l="1"/>
  <c r="I33" i="68"/>
  <c r="H35" i="67"/>
  <c r="I34" i="67"/>
  <c r="H32" i="62"/>
  <c r="I31" i="62"/>
  <c r="H35" i="68" l="1"/>
  <c r="I34" i="68"/>
  <c r="H36" i="67"/>
  <c r="I35" i="67"/>
  <c r="H33" i="62"/>
  <c r="I32" i="62"/>
  <c r="I35" i="68" l="1"/>
  <c r="H36" i="68"/>
  <c r="H37" i="67"/>
  <c r="I36" i="67"/>
  <c r="H34" i="62"/>
  <c r="I33" i="62"/>
  <c r="H37" i="68" l="1"/>
  <c r="I36" i="68"/>
  <c r="H38" i="67"/>
  <c r="I37" i="67"/>
  <c r="I34" i="62"/>
  <c r="H35" i="62"/>
  <c r="H38" i="68" l="1"/>
  <c r="I37" i="68"/>
  <c r="H39" i="67"/>
  <c r="I38" i="67"/>
  <c r="H36" i="62"/>
  <c r="I35" i="62"/>
  <c r="H39" i="68" l="1"/>
  <c r="I38" i="68"/>
  <c r="H40" i="67"/>
  <c r="I39" i="67"/>
  <c r="H37" i="62"/>
  <c r="I36" i="62"/>
  <c r="I39" i="68" l="1"/>
  <c r="H40" i="68"/>
  <c r="I40" i="67"/>
  <c r="H41" i="67"/>
  <c r="H38" i="62"/>
  <c r="I37" i="62"/>
  <c r="H41" i="68" l="1"/>
  <c r="I40" i="68"/>
  <c r="H42" i="67"/>
  <c r="I41" i="67"/>
  <c r="I38" i="62"/>
  <c r="H39" i="62"/>
  <c r="H42" i="68" l="1"/>
  <c r="I41" i="68"/>
  <c r="H43" i="67"/>
  <c r="I42" i="67"/>
  <c r="H40" i="62"/>
  <c r="I39" i="62"/>
  <c r="H43" i="68" l="1"/>
  <c r="I42" i="68"/>
  <c r="H44" i="67"/>
  <c r="I43" i="67"/>
  <c r="H41" i="62"/>
  <c r="I40" i="62"/>
  <c r="I43" i="68" l="1"/>
  <c r="H44" i="68"/>
  <c r="H45" i="67"/>
  <c r="I44" i="67"/>
  <c r="H42" i="62"/>
  <c r="I41" i="62"/>
  <c r="H45" i="68" l="1"/>
  <c r="I44" i="68"/>
  <c r="H46" i="67"/>
  <c r="I45" i="67"/>
  <c r="I42" i="62"/>
  <c r="H43" i="62"/>
  <c r="H46" i="68" l="1"/>
  <c r="I45" i="68"/>
  <c r="H47" i="67"/>
  <c r="I46" i="67"/>
  <c r="H44" i="62"/>
  <c r="I43" i="62"/>
  <c r="H47" i="68" l="1"/>
  <c r="I46" i="68"/>
  <c r="H48" i="67"/>
  <c r="I47" i="67"/>
  <c r="H45" i="62"/>
  <c r="I44" i="62"/>
  <c r="I47" i="68" l="1"/>
  <c r="H48" i="68"/>
  <c r="I48" i="67"/>
  <c r="H49" i="67"/>
  <c r="H46" i="62"/>
  <c r="I45" i="62"/>
  <c r="A17" i="56"/>
  <c r="A10" i="56"/>
  <c r="H19" i="56" s="1"/>
  <c r="H16" i="55"/>
  <c r="H17" i="55" s="1"/>
  <c r="H49" i="68" l="1"/>
  <c r="I48" i="68"/>
  <c r="H50" i="67"/>
  <c r="I49" i="67"/>
  <c r="F113" i="55"/>
  <c r="F65" i="55"/>
  <c r="F53" i="55"/>
  <c r="F29" i="55"/>
  <c r="F184" i="55"/>
  <c r="F148" i="55"/>
  <c r="F40" i="55"/>
  <c r="F16" i="55"/>
  <c r="F195" i="55"/>
  <c r="F159" i="55"/>
  <c r="F135" i="55"/>
  <c r="F99" i="55"/>
  <c r="F75" i="55"/>
  <c r="F63" i="55"/>
  <c r="F134" i="55"/>
  <c r="F98" i="55"/>
  <c r="F86" i="55"/>
  <c r="F50" i="55"/>
  <c r="F38" i="55"/>
  <c r="F26" i="55"/>
  <c r="F145" i="55"/>
  <c r="F121" i="55"/>
  <c r="F109" i="55"/>
  <c r="F85" i="55"/>
  <c r="F61" i="55"/>
  <c r="F49" i="55"/>
  <c r="F25" i="55"/>
  <c r="F96" i="55"/>
  <c r="F48" i="55"/>
  <c r="F36" i="55"/>
  <c r="F24" i="55"/>
  <c r="F155" i="55"/>
  <c r="F131" i="55"/>
  <c r="F95" i="55"/>
  <c r="F83" i="55"/>
  <c r="F71" i="55"/>
  <c r="F35" i="55"/>
  <c r="F23" i="55"/>
  <c r="F166" i="55"/>
  <c r="F142" i="55"/>
  <c r="F130" i="55"/>
  <c r="F106" i="55"/>
  <c r="F94" i="55"/>
  <c r="F46" i="55"/>
  <c r="F861" i="55"/>
  <c r="F117" i="55"/>
  <c r="F105" i="55"/>
  <c r="F57" i="55"/>
  <c r="F45" i="55"/>
  <c r="F33" i="55"/>
  <c r="F320" i="55"/>
  <c r="F92" i="55"/>
  <c r="F32" i="55"/>
  <c r="F127" i="55"/>
  <c r="F103" i="55"/>
  <c r="F79" i="55"/>
  <c r="F43" i="55"/>
  <c r="F31" i="55"/>
  <c r="F19" i="55"/>
  <c r="F102" i="55"/>
  <c r="F78" i="55"/>
  <c r="F42" i="55"/>
  <c r="F18" i="55"/>
  <c r="I46" i="62"/>
  <c r="H47" i="62"/>
  <c r="H3" i="56"/>
  <c r="H18" i="55"/>
  <c r="F60" i="55"/>
  <c r="F67" i="55"/>
  <c r="F74" i="55"/>
  <c r="F81" i="55"/>
  <c r="F88" i="55"/>
  <c r="F104" i="55"/>
  <c r="F125" i="55"/>
  <c r="F189" i="55"/>
  <c r="F202" i="55"/>
  <c r="F214" i="55"/>
  <c r="F234" i="55"/>
  <c r="F300" i="55"/>
  <c r="F307" i="55"/>
  <c r="F331" i="55"/>
  <c r="F341" i="55"/>
  <c r="F356" i="55"/>
  <c r="F364" i="55"/>
  <c r="F413" i="55"/>
  <c r="F441" i="55"/>
  <c r="F535" i="55"/>
  <c r="F3659" i="55"/>
  <c r="F3623" i="55"/>
  <c r="F3587" i="55"/>
  <c r="F3551" i="55"/>
  <c r="F3191" i="55"/>
  <c r="F3644" i="55"/>
  <c r="F3615" i="55"/>
  <c r="F3608" i="55"/>
  <c r="F3572" i="55"/>
  <c r="F3536" i="55"/>
  <c r="F3665" i="55"/>
  <c r="F3629" i="55"/>
  <c r="F3593" i="55"/>
  <c r="F3557" i="55"/>
  <c r="F3341" i="55"/>
  <c r="F3269" i="55"/>
  <c r="F3233" i="55"/>
  <c r="F3197" i="55"/>
  <c r="F3161" i="55"/>
  <c r="F3650" i="55"/>
  <c r="F3614" i="55"/>
  <c r="F3578" i="55"/>
  <c r="F3542" i="55"/>
  <c r="F3635" i="55"/>
  <c r="F3599" i="55"/>
  <c r="F3563" i="55"/>
  <c r="F3527" i="55"/>
  <c r="F3656" i="55"/>
  <c r="F3620" i="55"/>
  <c r="F3584" i="55"/>
  <c r="F3548" i="55"/>
  <c r="F3641" i="55"/>
  <c r="F3605" i="55"/>
  <c r="F3569" i="55"/>
  <c r="F3533" i="55"/>
  <c r="F3632" i="55"/>
  <c r="F3596" i="55"/>
  <c r="F3560" i="55"/>
  <c r="F3524" i="55"/>
  <c r="F3617" i="55"/>
  <c r="F3422" i="55"/>
  <c r="F3278" i="55"/>
  <c r="F3626" i="55"/>
  <c r="F3451" i="55"/>
  <c r="F3431" i="55"/>
  <c r="F3393" i="55"/>
  <c r="F3383" i="55"/>
  <c r="F3307" i="55"/>
  <c r="F3287" i="55"/>
  <c r="F3249" i="55"/>
  <c r="F3239" i="55"/>
  <c r="F3163" i="55"/>
  <c r="F3645" i="55"/>
  <c r="F3566" i="55"/>
  <c r="F3537" i="55"/>
  <c r="F3595" i="55"/>
  <c r="F3575" i="55"/>
  <c r="F3458" i="55"/>
  <c r="F3314" i="55"/>
  <c r="F3170" i="55"/>
  <c r="F3653" i="55"/>
  <c r="F3633" i="55"/>
  <c r="F3545" i="55"/>
  <c r="F3525" i="55"/>
  <c r="F3487" i="55"/>
  <c r="F3467" i="55"/>
  <c r="F3429" i="55"/>
  <c r="F3419" i="55"/>
  <c r="F3662" i="55"/>
  <c r="F3554" i="55"/>
  <c r="F3602" i="55"/>
  <c r="F3573" i="55"/>
  <c r="F3494" i="55"/>
  <c r="F3475" i="55"/>
  <c r="F3437" i="55"/>
  <c r="F3350" i="55"/>
  <c r="F3331" i="55"/>
  <c r="F3293" i="55"/>
  <c r="F3206" i="55"/>
  <c r="F3187" i="55"/>
  <c r="F3631" i="55"/>
  <c r="F3611" i="55"/>
  <c r="F3523" i="55"/>
  <c r="F3503" i="55"/>
  <c r="F3465" i="55"/>
  <c r="F3455" i="55"/>
  <c r="F3379" i="55"/>
  <c r="F3359" i="55"/>
  <c r="F3321" i="55"/>
  <c r="F3311" i="55"/>
  <c r="F3302" i="55"/>
  <c r="F3273" i="55"/>
  <c r="F3235" i="55"/>
  <c r="F3215" i="55"/>
  <c r="F3177" i="55"/>
  <c r="F3167" i="55"/>
  <c r="F3158" i="55"/>
  <c r="F3140" i="55"/>
  <c r="F3122" i="55"/>
  <c r="F3104" i="55"/>
  <c r="F3086" i="55"/>
  <c r="F3068" i="55"/>
  <c r="F3581" i="55"/>
  <c r="F3590" i="55"/>
  <c r="F3386" i="55"/>
  <c r="F3242" i="55"/>
  <c r="F3609" i="55"/>
  <c r="F3539" i="55"/>
  <c r="F3357" i="55"/>
  <c r="F3213" i="55"/>
  <c r="F3090" i="55"/>
  <c r="F3060" i="55"/>
  <c r="F3011" i="55"/>
  <c r="F3138" i="55"/>
  <c r="F3128" i="55"/>
  <c r="F3020" i="55"/>
  <c r="F3559" i="55"/>
  <c r="F3491" i="55"/>
  <c r="F3156" i="55"/>
  <c r="F3146" i="55"/>
  <c r="F2988" i="55"/>
  <c r="F3501" i="55"/>
  <c r="F3410" i="55"/>
  <c r="F3343" i="55"/>
  <c r="F3266" i="55"/>
  <c r="F3275" i="55"/>
  <c r="F3056" i="55"/>
  <c r="F3036" i="55"/>
  <c r="F2987" i="55"/>
  <c r="F3638" i="55"/>
  <c r="F3285" i="55"/>
  <c r="F3144" i="55"/>
  <c r="F3114" i="55"/>
  <c r="F2996" i="55"/>
  <c r="F2966" i="55"/>
  <c r="F2948" i="55"/>
  <c r="F2930" i="55"/>
  <c r="F2912" i="55"/>
  <c r="F2894" i="55"/>
  <c r="F2876" i="55"/>
  <c r="F2858" i="55"/>
  <c r="F2840" i="55"/>
  <c r="F2822" i="55"/>
  <c r="F2799" i="55"/>
  <c r="F3453" i="55"/>
  <c r="F3074" i="55"/>
  <c r="F3035" i="55"/>
  <c r="F3647" i="55"/>
  <c r="F3395" i="55"/>
  <c r="F3251" i="55"/>
  <c r="F3132" i="55"/>
  <c r="F3054" i="55"/>
  <c r="F3044" i="55"/>
  <c r="F2955" i="55"/>
  <c r="F2937" i="55"/>
  <c r="F2919" i="55"/>
  <c r="F2901" i="55"/>
  <c r="F2883" i="55"/>
  <c r="F2865" i="55"/>
  <c r="F2847" i="55"/>
  <c r="F2829" i="55"/>
  <c r="F2798" i="55"/>
  <c r="F3102" i="55"/>
  <c r="F3092" i="55"/>
  <c r="F2984" i="55"/>
  <c r="F3381" i="55"/>
  <c r="F3096" i="55"/>
  <c r="F2960" i="55"/>
  <c r="F2888" i="55"/>
  <c r="F2736" i="55"/>
  <c r="F2664" i="55"/>
  <c r="F2433" i="55"/>
  <c r="F3415" i="55"/>
  <c r="F3323" i="55"/>
  <c r="F3150" i="55"/>
  <c r="F2949" i="55"/>
  <c r="F2918" i="55"/>
  <c r="F2877" i="55"/>
  <c r="F2766" i="55"/>
  <c r="F2694" i="55"/>
  <c r="F3126" i="55"/>
  <c r="F3072" i="55"/>
  <c r="F2906" i="55"/>
  <c r="F2834" i="55"/>
  <c r="F2754" i="55"/>
  <c r="F2682" i="55"/>
  <c r="F3203" i="55"/>
  <c r="F3012" i="55"/>
  <c r="F2978" i="55"/>
  <c r="F2936" i="55"/>
  <c r="F2895" i="55"/>
  <c r="F2823" i="55"/>
  <c r="F3271" i="55"/>
  <c r="F2924" i="55"/>
  <c r="F2852" i="55"/>
  <c r="F2811" i="55"/>
  <c r="F2772" i="55"/>
  <c r="F2700" i="55"/>
  <c r="F2628" i="55"/>
  <c r="F2556" i="55"/>
  <c r="F2484" i="55"/>
  <c r="F2437" i="55"/>
  <c r="F2430" i="55"/>
  <c r="F2415" i="55"/>
  <c r="F2408" i="55"/>
  <c r="F2401" i="55"/>
  <c r="F2394" i="55"/>
  <c r="F2388" i="55"/>
  <c r="F2382" i="55"/>
  <c r="F2376" i="55"/>
  <c r="F2370" i="55"/>
  <c r="F2364" i="55"/>
  <c r="F2358" i="55"/>
  <c r="F3179" i="55"/>
  <c r="F3078" i="55"/>
  <c r="F3032" i="55"/>
  <c r="F2954" i="55"/>
  <c r="F2913" i="55"/>
  <c r="F2841" i="55"/>
  <c r="F2801" i="55"/>
  <c r="F2730" i="55"/>
  <c r="F2658" i="55"/>
  <c r="F3110" i="55"/>
  <c r="F2760" i="55"/>
  <c r="F2688" i="55"/>
  <c r="F3199" i="55"/>
  <c r="F3120" i="55"/>
  <c r="F3008" i="55"/>
  <c r="F2942" i="55"/>
  <c r="F2870" i="55"/>
  <c r="F2800" i="55"/>
  <c r="F2790" i="55"/>
  <c r="F2718" i="55"/>
  <c r="F2646" i="55"/>
  <c r="F3237" i="55"/>
  <c r="F2390" i="55"/>
  <c r="F2374" i="55"/>
  <c r="F2366" i="55"/>
  <c r="F2350" i="55"/>
  <c r="F2342" i="55"/>
  <c r="F2326" i="55"/>
  <c r="F2318" i="55"/>
  <c r="F2302" i="55"/>
  <c r="F2294" i="55"/>
  <c r="F2778" i="55"/>
  <c r="F2676" i="55"/>
  <c r="F2598" i="55"/>
  <c r="F2508" i="55"/>
  <c r="F2425" i="55"/>
  <c r="F2496" i="55"/>
  <c r="F2442" i="55"/>
  <c r="F2406" i="55"/>
  <c r="F2389" i="55"/>
  <c r="F2365" i="55"/>
  <c r="F2341" i="55"/>
  <c r="F2317" i="55"/>
  <c r="F2293" i="55"/>
  <c r="F2269" i="55"/>
  <c r="F2254" i="55"/>
  <c r="F2218" i="55"/>
  <c r="F2182" i="55"/>
  <c r="F2162" i="55"/>
  <c r="F2972" i="55"/>
  <c r="F2742" i="55"/>
  <c r="F2652" i="55"/>
  <c r="F2432" i="55"/>
  <c r="F2396" i="55"/>
  <c r="F2372" i="55"/>
  <c r="F2348" i="55"/>
  <c r="F2324" i="55"/>
  <c r="F2300" i="55"/>
  <c r="F2640" i="55"/>
  <c r="F2562" i="55"/>
  <c r="F2460" i="55"/>
  <c r="F2450" i="55"/>
  <c r="F2260" i="55"/>
  <c r="F2224" i="55"/>
  <c r="F2188" i="55"/>
  <c r="F2174" i="55"/>
  <c r="F2161" i="55"/>
  <c r="F3530" i="55"/>
  <c r="F2900" i="55"/>
  <c r="F2807" i="55"/>
  <c r="F2431" i="55"/>
  <c r="F2413" i="55"/>
  <c r="F2395" i="55"/>
  <c r="F2371" i="55"/>
  <c r="F2347" i="55"/>
  <c r="F2323" i="55"/>
  <c r="F2299" i="55"/>
  <c r="F2275" i="55"/>
  <c r="F2252" i="55"/>
  <c r="F2245" i="55"/>
  <c r="F2238" i="55"/>
  <c r="F2216" i="55"/>
  <c r="F2209" i="55"/>
  <c r="F2202" i="55"/>
  <c r="F2180" i="55"/>
  <c r="F2167" i="55"/>
  <c r="F2154" i="55"/>
  <c r="F2148" i="55"/>
  <c r="F2142" i="55"/>
  <c r="F2136" i="55"/>
  <c r="F2130" i="55"/>
  <c r="F2124" i="55"/>
  <c r="F2118" i="55"/>
  <c r="F2112" i="55"/>
  <c r="F2106" i="55"/>
  <c r="F2100" i="55"/>
  <c r="F2094" i="55"/>
  <c r="F2088" i="55"/>
  <c r="F2082" i="55"/>
  <c r="F2076" i="55"/>
  <c r="F2070" i="55"/>
  <c r="F2784" i="55"/>
  <c r="F2706" i="55"/>
  <c r="F2526" i="55"/>
  <c r="F2439" i="55"/>
  <c r="F2403" i="55"/>
  <c r="F2378" i="55"/>
  <c r="F2354" i="55"/>
  <c r="F2330" i="55"/>
  <c r="F2306" i="55"/>
  <c r="F2748" i="55"/>
  <c r="F2670" i="55"/>
  <c r="F2580" i="55"/>
  <c r="F2724" i="55"/>
  <c r="F2454" i="55"/>
  <c r="F2335" i="55"/>
  <c r="F2712" i="55"/>
  <c r="F2312" i="55"/>
  <c r="F2220" i="55"/>
  <c r="F2151" i="55"/>
  <c r="F2133" i="55"/>
  <c r="F2115" i="55"/>
  <c r="F2097" i="55"/>
  <c r="F2079" i="55"/>
  <c r="F2061" i="55"/>
  <c r="F2043" i="55"/>
  <c r="F2025" i="55"/>
  <c r="F2007" i="55"/>
  <c r="F1989" i="55"/>
  <c r="F1971" i="55"/>
  <c r="F1953" i="55"/>
  <c r="F1935" i="55"/>
  <c r="F1917" i="55"/>
  <c r="F1899" i="55"/>
  <c r="F1881" i="55"/>
  <c r="F2228" i="55"/>
  <c r="F2198" i="55"/>
  <c r="F2418" i="55"/>
  <c r="F2311" i="55"/>
  <c r="F2803" i="55"/>
  <c r="F2532" i="55"/>
  <c r="F2384" i="55"/>
  <c r="F2320" i="55"/>
  <c r="F2288" i="55"/>
  <c r="F2257" i="55"/>
  <c r="F2227" i="55"/>
  <c r="F2158" i="55"/>
  <c r="F2177" i="55"/>
  <c r="F2139" i="55"/>
  <c r="F2121" i="55"/>
  <c r="F2103" i="55"/>
  <c r="F2085" i="55"/>
  <c r="F2067" i="55"/>
  <c r="F2049" i="55"/>
  <c r="F2031" i="55"/>
  <c r="F2013" i="55"/>
  <c r="F1995" i="55"/>
  <c r="F1977" i="55"/>
  <c r="F1959" i="55"/>
  <c r="F1941" i="55"/>
  <c r="F1923" i="55"/>
  <c r="F1905" i="55"/>
  <c r="F1887" i="55"/>
  <c r="F2931" i="55"/>
  <c r="F2383" i="55"/>
  <c r="F2287" i="55"/>
  <c r="F2256" i="55"/>
  <c r="F2185" i="55"/>
  <c r="F1437" i="55"/>
  <c r="F2859" i="55"/>
  <c r="F2360" i="55"/>
  <c r="F2234" i="55"/>
  <c r="F3347" i="55"/>
  <c r="F3108" i="55"/>
  <c r="F2634" i="55"/>
  <c r="F2184" i="55"/>
  <c r="F2490" i="55"/>
  <c r="F2221" i="55"/>
  <c r="F2164" i="55"/>
  <c r="F1087" i="55"/>
  <c r="F2359" i="55"/>
  <c r="F2336" i="55"/>
  <c r="F2152" i="55"/>
  <c r="F2109" i="55"/>
  <c r="F2098" i="55"/>
  <c r="F2055" i="55"/>
  <c r="F2044" i="55"/>
  <c r="F2001" i="55"/>
  <c r="F1990" i="55"/>
  <c r="F1947" i="55"/>
  <c r="F1936" i="55"/>
  <c r="F1893" i="55"/>
  <c r="F1882" i="55"/>
  <c r="F1828" i="55"/>
  <c r="F1774" i="55"/>
  <c r="F1720" i="55"/>
  <c r="F1666" i="55"/>
  <c r="F1612" i="55"/>
  <c r="F1558" i="55"/>
  <c r="F1504" i="55"/>
  <c r="F1450" i="55"/>
  <c r="F1391" i="55"/>
  <c r="F1373" i="55"/>
  <c r="F1355" i="55"/>
  <c r="F1337" i="55"/>
  <c r="F2242" i="55"/>
  <c r="F1086" i="55"/>
  <c r="F1062" i="55"/>
  <c r="F1038" i="55"/>
  <c r="F1438" i="55"/>
  <c r="F1419" i="55"/>
  <c r="F1398" i="55"/>
  <c r="F1380" i="55"/>
  <c r="F1362" i="55"/>
  <c r="F1344" i="55"/>
  <c r="F1326" i="55"/>
  <c r="F1308" i="55"/>
  <c r="F1290" i="55"/>
  <c r="F1272" i="55"/>
  <c r="F1254" i="55"/>
  <c r="F1236" i="55"/>
  <c r="F1218" i="55"/>
  <c r="F1200" i="55"/>
  <c r="F1182" i="55"/>
  <c r="F1164" i="55"/>
  <c r="F1146" i="55"/>
  <c r="F1128" i="55"/>
  <c r="F1110" i="55"/>
  <c r="F1093" i="55"/>
  <c r="F1069" i="55"/>
  <c r="F1045" i="55"/>
  <c r="F1022" i="55"/>
  <c r="F1012" i="55"/>
  <c r="F1001" i="55"/>
  <c r="F2263" i="55"/>
  <c r="F1427" i="55"/>
  <c r="F1085" i="55"/>
  <c r="F1061" i="55"/>
  <c r="F1037" i="55"/>
  <c r="F2127" i="55"/>
  <c r="F2116" i="55"/>
  <c r="F2073" i="55"/>
  <c r="F2062" i="55"/>
  <c r="F2019" i="55"/>
  <c r="F2008" i="55"/>
  <c r="F1965" i="55"/>
  <c r="F1954" i="55"/>
  <c r="F1911" i="55"/>
  <c r="F1900" i="55"/>
  <c r="F1846" i="55"/>
  <c r="F1792" i="55"/>
  <c r="F1738" i="55"/>
  <c r="F1695" i="55"/>
  <c r="F1684" i="55"/>
  <c r="F1641" i="55"/>
  <c r="F1630" i="55"/>
  <c r="F1587" i="55"/>
  <c r="F1576" i="55"/>
  <c r="F1533" i="55"/>
  <c r="F1522" i="55"/>
  <c r="F1479" i="55"/>
  <c r="F1468" i="55"/>
  <c r="F1397" i="55"/>
  <c r="F1379" i="55"/>
  <c r="F1361" i="55"/>
  <c r="F1343" i="55"/>
  <c r="F1325" i="55"/>
  <c r="F1307" i="55"/>
  <c r="F1289" i="55"/>
  <c r="F1271" i="55"/>
  <c r="F1253" i="55"/>
  <c r="F1235" i="55"/>
  <c r="F1217" i="55"/>
  <c r="F1426" i="55"/>
  <c r="F2145" i="55"/>
  <c r="F2134" i="55"/>
  <c r="F1983" i="55"/>
  <c r="F1972" i="55"/>
  <c r="F1821" i="55"/>
  <c r="F1810" i="55"/>
  <c r="F1659" i="55"/>
  <c r="F1648" i="55"/>
  <c r="F1497" i="55"/>
  <c r="F1486" i="55"/>
  <c r="F1188" i="55"/>
  <c r="F1134" i="55"/>
  <c r="F1091" i="55"/>
  <c r="F1039" i="55"/>
  <c r="F984" i="55"/>
  <c r="F732" i="55"/>
  <c r="F729" i="55"/>
  <c r="F726" i="55"/>
  <c r="F723" i="55"/>
  <c r="F720" i="55"/>
  <c r="F717" i="55"/>
  <c r="F714" i="55"/>
  <c r="F711" i="55"/>
  <c r="F708" i="55"/>
  <c r="F705" i="55"/>
  <c r="F702" i="55"/>
  <c r="F699" i="55"/>
  <c r="F696" i="55"/>
  <c r="F693" i="55"/>
  <c r="F690" i="55"/>
  <c r="F687" i="55"/>
  <c r="F684" i="55"/>
  <c r="F681" i="55"/>
  <c r="F678" i="55"/>
  <c r="F675" i="55"/>
  <c r="F672" i="55"/>
  <c r="F669" i="55"/>
  <c r="F666" i="55"/>
  <c r="F663" i="55"/>
  <c r="F660" i="55"/>
  <c r="F657" i="55"/>
  <c r="F654" i="55"/>
  <c r="F651" i="55"/>
  <c r="F648" i="55"/>
  <c r="F645" i="55"/>
  <c r="F642" i="55"/>
  <c r="F639" i="55"/>
  <c r="F636" i="55"/>
  <c r="F633" i="55"/>
  <c r="F630" i="55"/>
  <c r="F627" i="55"/>
  <c r="F624" i="55"/>
  <c r="F2191" i="55"/>
  <c r="F1404" i="55"/>
  <c r="F1019" i="55"/>
  <c r="F1349" i="55"/>
  <c r="F1295" i="55"/>
  <c r="F1241" i="55"/>
  <c r="F1187" i="55"/>
  <c r="F1133" i="55"/>
  <c r="F1027" i="55"/>
  <c r="F978" i="55"/>
  <c r="F1057" i="55"/>
  <c r="F1010" i="55"/>
  <c r="F993" i="55"/>
  <c r="F963" i="55"/>
  <c r="F954" i="55"/>
  <c r="F945" i="55"/>
  <c r="F936" i="55"/>
  <c r="F927" i="55"/>
  <c r="F918" i="55"/>
  <c r="F909" i="55"/>
  <c r="F900" i="55"/>
  <c r="F891" i="55"/>
  <c r="F2037" i="55"/>
  <c r="F2026" i="55"/>
  <c r="F1875" i="55"/>
  <c r="F1864" i="55"/>
  <c r="F1713" i="55"/>
  <c r="F1702" i="55"/>
  <c r="F1551" i="55"/>
  <c r="F1540" i="55"/>
  <c r="F1368" i="55"/>
  <c r="F1314" i="55"/>
  <c r="F1260" i="55"/>
  <c r="F1206" i="55"/>
  <c r="F1152" i="55"/>
  <c r="F1098" i="55"/>
  <c r="F1026" i="55"/>
  <c r="F998" i="55"/>
  <c r="F972" i="55"/>
  <c r="F1003" i="55"/>
  <c r="F987" i="55"/>
  <c r="F1367" i="55"/>
  <c r="F1313" i="55"/>
  <c r="F1259" i="55"/>
  <c r="F1205" i="55"/>
  <c r="F1151" i="55"/>
  <c r="F1033" i="55"/>
  <c r="F981" i="55"/>
  <c r="F966" i="55"/>
  <c r="F957" i="55"/>
  <c r="F948" i="55"/>
  <c r="F939" i="55"/>
  <c r="F930" i="55"/>
  <c r="F921" i="55"/>
  <c r="F912" i="55"/>
  <c r="F903" i="55"/>
  <c r="F894" i="55"/>
  <c r="F885" i="55"/>
  <c r="F876" i="55"/>
  <c r="F2091" i="55"/>
  <c r="F2080" i="55"/>
  <c r="F1929" i="55"/>
  <c r="F1918" i="55"/>
  <c r="F1767" i="55"/>
  <c r="F1756" i="55"/>
  <c r="F1605" i="55"/>
  <c r="F1594" i="55"/>
  <c r="F1443" i="55"/>
  <c r="F1063" i="55"/>
  <c r="F1223" i="55"/>
  <c r="F975" i="55"/>
  <c r="F960" i="55"/>
  <c r="F906" i="55"/>
  <c r="F753" i="55"/>
  <c r="F713" i="55"/>
  <c r="F677" i="55"/>
  <c r="F641" i="55"/>
  <c r="F605" i="55"/>
  <c r="F569" i="55"/>
  <c r="F468" i="55"/>
  <c r="F457" i="55"/>
  <c r="F450" i="55"/>
  <c r="F440" i="55"/>
  <c r="F427" i="55"/>
  <c r="F414" i="55"/>
  <c r="F404" i="55"/>
  <c r="F391" i="55"/>
  <c r="F378" i="55"/>
  <c r="F368" i="55"/>
  <c r="F355" i="55"/>
  <c r="F342" i="55"/>
  <c r="F332" i="55"/>
  <c r="F319" i="55"/>
  <c r="F306" i="55"/>
  <c r="F296" i="55"/>
  <c r="F283" i="55"/>
  <c r="F270" i="55"/>
  <c r="F1081" i="55"/>
  <c r="F728" i="55"/>
  <c r="F692" i="55"/>
  <c r="F656" i="55"/>
  <c r="F1115" i="55"/>
  <c r="F951" i="55"/>
  <c r="F897" i="55"/>
  <c r="F852" i="55"/>
  <c r="F816" i="55"/>
  <c r="F780" i="55"/>
  <c r="F759" i="55"/>
  <c r="F707" i="55"/>
  <c r="F671" i="55"/>
  <c r="F635" i="55"/>
  <c r="F599" i="55"/>
  <c r="F563" i="55"/>
  <c r="F471" i="55"/>
  <c r="F460" i="55"/>
  <c r="F453" i="55"/>
  <c r="F446" i="55"/>
  <c r="F1385" i="55"/>
  <c r="F765" i="55"/>
  <c r="F738" i="55"/>
  <c r="F722" i="55"/>
  <c r="F686" i="55"/>
  <c r="F650" i="55"/>
  <c r="F1020" i="55"/>
  <c r="F1000" i="55"/>
  <c r="F942" i="55"/>
  <c r="F888" i="55"/>
  <c r="F701" i="55"/>
  <c r="F665" i="55"/>
  <c r="F629" i="55"/>
  <c r="F593" i="55"/>
  <c r="F557" i="55"/>
  <c r="F494" i="55"/>
  <c r="F490" i="55"/>
  <c r="F482" i="55"/>
  <c r="F478" i="55"/>
  <c r="F463" i="55"/>
  <c r="F456" i="55"/>
  <c r="F1277" i="55"/>
  <c r="F990" i="55"/>
  <c r="F843" i="55"/>
  <c r="F807" i="55"/>
  <c r="F771" i="55"/>
  <c r="F716" i="55"/>
  <c r="F680" i="55"/>
  <c r="F644" i="55"/>
  <c r="F511" i="55"/>
  <c r="F502" i="55"/>
  <c r="F470" i="55"/>
  <c r="F452" i="55"/>
  <c r="F442" i="55"/>
  <c r="F429" i="55"/>
  <c r="F419" i="55"/>
  <c r="F406" i="55"/>
  <c r="F393" i="55"/>
  <c r="F383" i="55"/>
  <c r="F370" i="55"/>
  <c r="F357" i="55"/>
  <c r="F347" i="55"/>
  <c r="F334" i="55"/>
  <c r="F321" i="55"/>
  <c r="F311" i="55"/>
  <c r="F933" i="55"/>
  <c r="F879" i="55"/>
  <c r="F731" i="55"/>
  <c r="F695" i="55"/>
  <c r="F659" i="55"/>
  <c r="F623" i="55"/>
  <c r="F587" i="55"/>
  <c r="F466" i="55"/>
  <c r="F459" i="55"/>
  <c r="F445" i="55"/>
  <c r="F432" i="55"/>
  <c r="F422" i="55"/>
  <c r="F409" i="55"/>
  <c r="F396" i="55"/>
  <c r="F386" i="55"/>
  <c r="F373" i="55"/>
  <c r="F360" i="55"/>
  <c r="F350" i="55"/>
  <c r="F337" i="55"/>
  <c r="F324" i="55"/>
  <c r="F314" i="55"/>
  <c r="F301" i="55"/>
  <c r="F288" i="55"/>
  <c r="F278" i="55"/>
  <c r="F265" i="55"/>
  <c r="F262" i="55"/>
  <c r="F259" i="55"/>
  <c r="F256" i="55"/>
  <c r="F253" i="55"/>
  <c r="F250" i="55"/>
  <c r="F247" i="55"/>
  <c r="F244" i="55"/>
  <c r="F241" i="55"/>
  <c r="F238" i="55"/>
  <c r="F235" i="55"/>
  <c r="F232" i="55"/>
  <c r="F229" i="55"/>
  <c r="F226" i="55"/>
  <c r="F1169" i="55"/>
  <c r="F710" i="55"/>
  <c r="F674" i="55"/>
  <c r="F638" i="55"/>
  <c r="F924" i="55"/>
  <c r="F870" i="55"/>
  <c r="F834" i="55"/>
  <c r="F798" i="55"/>
  <c r="F725" i="55"/>
  <c r="F689" i="55"/>
  <c r="F653" i="55"/>
  <c r="F509" i="55"/>
  <c r="F469" i="55"/>
  <c r="F438" i="55"/>
  <c r="F402" i="55"/>
  <c r="F366" i="55"/>
  <c r="F330" i="55"/>
  <c r="F267" i="55"/>
  <c r="F255" i="55"/>
  <c r="F243" i="55"/>
  <c r="F231" i="55"/>
  <c r="F223" i="55"/>
  <c r="F216" i="55"/>
  <c r="F212" i="55"/>
  <c r="F205" i="55"/>
  <c r="F198" i="55"/>
  <c r="F194" i="55"/>
  <c r="F187" i="55"/>
  <c r="F180" i="55"/>
  <c r="F176" i="55"/>
  <c r="F169" i="55"/>
  <c r="F276" i="55"/>
  <c r="F87" i="55"/>
  <c r="F825" i="55"/>
  <c r="F698" i="55"/>
  <c r="F662" i="55"/>
  <c r="F626" i="55"/>
  <c r="F590" i="55"/>
  <c r="F554" i="55"/>
  <c r="F500" i="55"/>
  <c r="F285" i="55"/>
  <c r="F266" i="55"/>
  <c r="F254" i="55"/>
  <c r="F242" i="55"/>
  <c r="F230" i="55"/>
  <c r="F215" i="55"/>
  <c r="F208" i="55"/>
  <c r="F197" i="55"/>
  <c r="F179" i="55"/>
  <c r="F1050" i="55"/>
  <c r="F969" i="55"/>
  <c r="F437" i="55"/>
  <c r="F416" i="55"/>
  <c r="F411" i="55"/>
  <c r="F401" i="55"/>
  <c r="F380" i="55"/>
  <c r="F375" i="55"/>
  <c r="F365" i="55"/>
  <c r="F344" i="55"/>
  <c r="F339" i="55"/>
  <c r="F329" i="55"/>
  <c r="F308" i="55"/>
  <c r="F289" i="55"/>
  <c r="F280" i="55"/>
  <c r="F545" i="55"/>
  <c r="F461" i="55"/>
  <c r="F454" i="55"/>
  <c r="F431" i="55"/>
  <c r="F426" i="55"/>
  <c r="F421" i="55"/>
  <c r="F395" i="55"/>
  <c r="F390" i="55"/>
  <c r="F385" i="55"/>
  <c r="F359" i="55"/>
  <c r="F354" i="55"/>
  <c r="F349" i="55"/>
  <c r="F323" i="55"/>
  <c r="F318" i="55"/>
  <c r="F313" i="55"/>
  <c r="F303" i="55"/>
  <c r="F284" i="55"/>
  <c r="F275" i="55"/>
  <c r="F222" i="55"/>
  <c r="F218" i="55"/>
  <c r="F211" i="55"/>
  <c r="F204" i="55"/>
  <c r="F200" i="55"/>
  <c r="F193" i="55"/>
  <c r="F186" i="55"/>
  <c r="F182" i="55"/>
  <c r="F175" i="55"/>
  <c r="F168" i="55"/>
  <c r="F164" i="55"/>
  <c r="F157" i="55"/>
  <c r="F150" i="55"/>
  <c r="F146" i="55"/>
  <c r="F139" i="55"/>
  <c r="F132" i="55"/>
  <c r="F915" i="55"/>
  <c r="F741" i="55"/>
  <c r="F447" i="55"/>
  <c r="F410" i="55"/>
  <c r="F374" i="55"/>
  <c r="F338" i="55"/>
  <c r="F298" i="55"/>
  <c r="F257" i="55"/>
  <c r="F245" i="55"/>
  <c r="F233" i="55"/>
  <c r="F704" i="55"/>
  <c r="F668" i="55"/>
  <c r="F632" i="55"/>
  <c r="F596" i="55"/>
  <c r="F560" i="55"/>
  <c r="F536" i="55"/>
  <c r="F420" i="55"/>
  <c r="F1331" i="55"/>
  <c r="F424" i="55"/>
  <c r="F388" i="55"/>
  <c r="F352" i="55"/>
  <c r="F316" i="55"/>
  <c r="F2445" i="55"/>
  <c r="F747" i="55"/>
  <c r="F719" i="55"/>
  <c r="F683" i="55"/>
  <c r="F647" i="55"/>
  <c r="F518" i="55"/>
  <c r="F439" i="55"/>
  <c r="F403" i="55"/>
  <c r="F367" i="55"/>
  <c r="F100" i="55"/>
  <c r="F149" i="55"/>
  <c r="F171" i="55"/>
  <c r="F190" i="55"/>
  <c r="F196" i="55"/>
  <c r="F227" i="55"/>
  <c r="F261" i="55"/>
  <c r="F348" i="55"/>
  <c r="F384" i="55"/>
  <c r="F451" i="55"/>
  <c r="F514" i="55"/>
  <c r="F559" i="55"/>
  <c r="F840" i="55"/>
  <c r="F1569" i="55"/>
  <c r="F64" i="55"/>
  <c r="F126" i="55"/>
  <c r="F140" i="55"/>
  <c r="F161" i="55"/>
  <c r="F172" i="55"/>
  <c r="F178" i="55"/>
  <c r="F209" i="55"/>
  <c r="F221" i="55"/>
  <c r="F228" i="55"/>
  <c r="F248" i="55"/>
  <c r="F277" i="55"/>
  <c r="F333" i="55"/>
  <c r="F377" i="55"/>
  <c r="F462" i="55"/>
  <c r="F472" i="55"/>
  <c r="F548" i="55"/>
  <c r="F584" i="55"/>
  <c r="F595" i="55"/>
  <c r="F54" i="55"/>
  <c r="F122" i="55"/>
  <c r="F191" i="55"/>
  <c r="F203" i="55"/>
  <c r="F293" i="55"/>
  <c r="F405" i="55"/>
  <c r="F415" i="55"/>
  <c r="F433" i="55"/>
  <c r="F484" i="55"/>
  <c r="F505" i="55"/>
  <c r="F527" i="55"/>
  <c r="F620" i="55"/>
  <c r="F631" i="55"/>
  <c r="F736" i="55"/>
  <c r="F17" i="55"/>
  <c r="F20" i="55"/>
  <c r="F30" i="55"/>
  <c r="F47" i="55"/>
  <c r="F68" i="55"/>
  <c r="F82" i="55"/>
  <c r="F89" i="55"/>
  <c r="F93" i="55"/>
  <c r="F97" i="55"/>
  <c r="F101" i="55"/>
  <c r="F118" i="55"/>
  <c r="F136" i="55"/>
  <c r="F141" i="55"/>
  <c r="F151" i="55"/>
  <c r="F156" i="55"/>
  <c r="F162" i="55"/>
  <c r="F173" i="55"/>
  <c r="F185" i="55"/>
  <c r="F210" i="55"/>
  <c r="F249" i="55"/>
  <c r="F263" i="55"/>
  <c r="F287" i="55"/>
  <c r="F294" i="55"/>
  <c r="F310" i="55"/>
  <c r="F317" i="55"/>
  <c r="F325" i="55"/>
  <c r="F343" i="55"/>
  <c r="F434" i="55"/>
  <c r="F444" i="55"/>
  <c r="F464" i="55"/>
  <c r="F550" i="55"/>
  <c r="F667" i="55"/>
  <c r="F1332" i="55"/>
  <c r="F160" i="55"/>
  <c r="F27" i="55"/>
  <c r="F37" i="55"/>
  <c r="F44" i="55"/>
  <c r="F51" i="55"/>
  <c r="F58" i="55"/>
  <c r="F72" i="55"/>
  <c r="F114" i="55"/>
  <c r="F123" i="55"/>
  <c r="F167" i="55"/>
  <c r="F192" i="55"/>
  <c r="F236" i="55"/>
  <c r="F264" i="55"/>
  <c r="F271" i="55"/>
  <c r="F279" i="55"/>
  <c r="F295" i="55"/>
  <c r="F302" i="55"/>
  <c r="F326" i="55"/>
  <c r="F369" i="55"/>
  <c r="F379" i="55"/>
  <c r="F465" i="55"/>
  <c r="F496" i="55"/>
  <c r="F575" i="55"/>
  <c r="F703" i="55"/>
  <c r="F796" i="55"/>
  <c r="F90" i="55"/>
  <c r="F174" i="55"/>
  <c r="F217" i="55"/>
  <c r="F258" i="55"/>
  <c r="F336" i="55"/>
  <c r="F397" i="55"/>
  <c r="F476" i="55"/>
  <c r="F519" i="55"/>
  <c r="F611" i="55"/>
  <c r="F739" i="55"/>
  <c r="F21" i="55"/>
  <c r="F34" i="55"/>
  <c r="F41" i="55"/>
  <c r="F55" i="55"/>
  <c r="F62" i="55"/>
  <c r="F69" i="55"/>
  <c r="F76" i="55"/>
  <c r="F110" i="55"/>
  <c r="F115" i="55"/>
  <c r="F119" i="55"/>
  <c r="F137" i="55"/>
  <c r="F147" i="55"/>
  <c r="F199" i="55"/>
  <c r="F237" i="55"/>
  <c r="F251" i="55"/>
  <c r="F272" i="55"/>
  <c r="F398" i="55"/>
  <c r="F408" i="55"/>
  <c r="F418" i="55"/>
  <c r="F541" i="55"/>
  <c r="F565" i="55"/>
  <c r="F111" i="55"/>
  <c r="F152" i="55"/>
  <c r="F158" i="55"/>
  <c r="F163" i="55"/>
  <c r="F181" i="55"/>
  <c r="F224" i="55"/>
  <c r="F252" i="55"/>
  <c r="F273" i="55"/>
  <c r="F305" i="55"/>
  <c r="F328" i="55"/>
  <c r="F346" i="55"/>
  <c r="F353" i="55"/>
  <c r="F361" i="55"/>
  <c r="F428" i="55"/>
  <c r="F488" i="55"/>
  <c r="F542" i="55"/>
  <c r="F601" i="55"/>
  <c r="F15" i="55"/>
  <c r="F28" i="55"/>
  <c r="F52" i="55"/>
  <c r="F59" i="55"/>
  <c r="F66" i="55"/>
  <c r="F73" i="55"/>
  <c r="F80" i="55"/>
  <c r="F91" i="55"/>
  <c r="F107" i="55"/>
  <c r="F120" i="55"/>
  <c r="F124" i="55"/>
  <c r="F133" i="55"/>
  <c r="F138" i="55"/>
  <c r="F143" i="55"/>
  <c r="F206" i="55"/>
  <c r="F213" i="55"/>
  <c r="F219" i="55"/>
  <c r="F246" i="55"/>
  <c r="F274" i="55"/>
  <c r="F282" i="55"/>
  <c r="F290" i="55"/>
  <c r="F297" i="55"/>
  <c r="F312" i="55"/>
  <c r="F362" i="55"/>
  <c r="F372" i="55"/>
  <c r="F382" i="55"/>
  <c r="F458" i="55"/>
  <c r="F532" i="55"/>
  <c r="F637" i="55"/>
  <c r="F84" i="55"/>
  <c r="F128" i="55"/>
  <c r="F153" i="55"/>
  <c r="F188" i="55"/>
  <c r="F201" i="55"/>
  <c r="F225" i="55"/>
  <c r="F239" i="55"/>
  <c r="F291" i="55"/>
  <c r="F523" i="55"/>
  <c r="F673" i="55"/>
  <c r="F789" i="55"/>
  <c r="F22" i="55"/>
  <c r="F39" i="55"/>
  <c r="F56" i="55"/>
  <c r="F70" i="55"/>
  <c r="F77" i="55"/>
  <c r="F108" i="55"/>
  <c r="F112" i="55"/>
  <c r="F116" i="55"/>
  <c r="F129" i="55"/>
  <c r="F144" i="55"/>
  <c r="F154" i="55"/>
  <c r="F165" i="55"/>
  <c r="F170" i="55"/>
  <c r="F177" i="55"/>
  <c r="F183" i="55"/>
  <c r="F207" i="55"/>
  <c r="F220" i="55"/>
  <c r="F240" i="55"/>
  <c r="F260" i="55"/>
  <c r="F392" i="55"/>
  <c r="F709" i="55"/>
  <c r="F768" i="55"/>
  <c r="F479" i="55"/>
  <c r="F487" i="55"/>
  <c r="F510" i="55"/>
  <c r="F526" i="55"/>
  <c r="F533" i="55"/>
  <c r="F566" i="55"/>
  <c r="F585" i="55"/>
  <c r="F602" i="55"/>
  <c r="F621" i="55"/>
  <c r="F797" i="55"/>
  <c r="F839" i="55"/>
  <c r="F869" i="55"/>
  <c r="F985" i="55"/>
  <c r="F1319" i="55"/>
  <c r="F1342" i="55"/>
  <c r="F1498" i="55"/>
  <c r="F1510" i="55"/>
  <c r="F1822" i="55"/>
  <c r="F1834" i="55"/>
  <c r="F2146" i="55"/>
  <c r="F3657" i="55"/>
  <c r="F268" i="55"/>
  <c r="F292" i="55"/>
  <c r="F480" i="55"/>
  <c r="F503" i="55"/>
  <c r="F819" i="55"/>
  <c r="F1224" i="55"/>
  <c r="F1296" i="55"/>
  <c r="F1320" i="55"/>
  <c r="F1487" i="55"/>
  <c r="F1811" i="55"/>
  <c r="F2135" i="55"/>
  <c r="F2446" i="55"/>
  <c r="F269" i="55"/>
  <c r="F322" i="55"/>
  <c r="F327" i="55"/>
  <c r="F358" i="55"/>
  <c r="F363" i="55"/>
  <c r="F394" i="55"/>
  <c r="F399" i="55"/>
  <c r="F430" i="55"/>
  <c r="F435" i="55"/>
  <c r="F512" i="55"/>
  <c r="F389" i="55"/>
  <c r="F400" i="55"/>
  <c r="F425" i="55"/>
  <c r="F436" i="55"/>
  <c r="F473" i="55"/>
  <c r="F481" i="55"/>
  <c r="F489" i="55"/>
  <c r="F497" i="55"/>
  <c r="F520" i="55"/>
  <c r="F528" i="55"/>
  <c r="F544" i="55"/>
  <c r="F551" i="55"/>
  <c r="F578" i="55"/>
  <c r="F614" i="55"/>
  <c r="F1083" i="55"/>
  <c r="F1179" i="55"/>
  <c r="F467" i="55"/>
  <c r="F521" i="55"/>
  <c r="F570" i="55"/>
  <c r="F606" i="55"/>
  <c r="F832" i="55"/>
  <c r="F884" i="55"/>
  <c r="F475" i="55"/>
  <c r="F491" i="55"/>
  <c r="F499" i="55"/>
  <c r="F506" i="55"/>
  <c r="F529" i="55"/>
  <c r="F537" i="55"/>
  <c r="F553" i="55"/>
  <c r="F762" i="55"/>
  <c r="F803" i="55"/>
  <c r="F833" i="55"/>
  <c r="F1014" i="55"/>
  <c r="F1073" i="55"/>
  <c r="F299" i="55"/>
  <c r="F492" i="55"/>
  <c r="F530" i="55"/>
  <c r="F580" i="55"/>
  <c r="F616" i="55"/>
  <c r="F652" i="55"/>
  <c r="F688" i="55"/>
  <c r="F724" i="55"/>
  <c r="F783" i="55"/>
  <c r="F855" i="55"/>
  <c r="F938" i="55"/>
  <c r="F1074" i="55"/>
  <c r="F309" i="55"/>
  <c r="F345" i="55"/>
  <c r="F381" i="55"/>
  <c r="F417" i="55"/>
  <c r="F448" i="55"/>
  <c r="F455" i="55"/>
  <c r="F508" i="55"/>
  <c r="F515" i="55"/>
  <c r="F538" i="55"/>
  <c r="F546" i="55"/>
  <c r="F572" i="55"/>
  <c r="F581" i="55"/>
  <c r="F608" i="55"/>
  <c r="F617" i="55"/>
  <c r="F804" i="55"/>
  <c r="F304" i="55"/>
  <c r="F335" i="55"/>
  <c r="F371" i="55"/>
  <c r="F407" i="55"/>
  <c r="F443" i="55"/>
  <c r="F449" i="55"/>
  <c r="F539" i="55"/>
  <c r="F735" i="55"/>
  <c r="F281" i="55"/>
  <c r="F286" i="55"/>
  <c r="F315" i="55"/>
  <c r="F340" i="55"/>
  <c r="F351" i="55"/>
  <c r="F376" i="55"/>
  <c r="F387" i="55"/>
  <c r="F412" i="55"/>
  <c r="F423" i="55"/>
  <c r="F477" i="55"/>
  <c r="F485" i="55"/>
  <c r="F493" i="55"/>
  <c r="F501" i="55"/>
  <c r="F517" i="55"/>
  <c r="F524" i="55"/>
  <c r="F547" i="55"/>
  <c r="F555" i="55"/>
  <c r="F591" i="55"/>
  <c r="F755" i="55"/>
  <c r="F995" i="55"/>
  <c r="F1006" i="55"/>
  <c r="F576" i="55"/>
  <c r="F586" i="55"/>
  <c r="F612" i="55"/>
  <c r="F622" i="55"/>
  <c r="F658" i="55"/>
  <c r="F694" i="55"/>
  <c r="F730" i="55"/>
  <c r="F769" i="55"/>
  <c r="F776" i="55"/>
  <c r="F805" i="55"/>
  <c r="F812" i="55"/>
  <c r="F841" i="55"/>
  <c r="F848" i="55"/>
  <c r="F893" i="55"/>
  <c r="F947" i="55"/>
  <c r="F979" i="55"/>
  <c r="F1051" i="55"/>
  <c r="F1157" i="55"/>
  <c r="F1180" i="55"/>
  <c r="F1488" i="55"/>
  <c r="F1812" i="55"/>
  <c r="F561" i="55"/>
  <c r="F571" i="55"/>
  <c r="F597" i="55"/>
  <c r="F607" i="55"/>
  <c r="F643" i="55"/>
  <c r="F679" i="55"/>
  <c r="F715" i="55"/>
  <c r="F763" i="55"/>
  <c r="F770" i="55"/>
  <c r="F806" i="55"/>
  <c r="F842" i="55"/>
  <c r="F980" i="55"/>
  <c r="F1007" i="55"/>
  <c r="F1158" i="55"/>
  <c r="F1181" i="55"/>
  <c r="F1287" i="55"/>
  <c r="F1465" i="55"/>
  <c r="F556" i="55"/>
  <c r="F582" i="55"/>
  <c r="F592" i="55"/>
  <c r="F618" i="55"/>
  <c r="F628" i="55"/>
  <c r="F664" i="55"/>
  <c r="F700" i="55"/>
  <c r="F743" i="55"/>
  <c r="F750" i="55"/>
  <c r="F756" i="55"/>
  <c r="F777" i="55"/>
  <c r="F792" i="55"/>
  <c r="F813" i="55"/>
  <c r="F828" i="55"/>
  <c r="F849" i="55"/>
  <c r="F864" i="55"/>
  <c r="F902" i="55"/>
  <c r="F956" i="55"/>
  <c r="F1042" i="55"/>
  <c r="F1170" i="55"/>
  <c r="F1265" i="55"/>
  <c r="F1288" i="55"/>
  <c r="F1478" i="55"/>
  <c r="F1802" i="55"/>
  <c r="F2126" i="55"/>
  <c r="F474" i="55"/>
  <c r="F486" i="55"/>
  <c r="F498" i="55"/>
  <c r="F507" i="55"/>
  <c r="F516" i="55"/>
  <c r="F525" i="55"/>
  <c r="F534" i="55"/>
  <c r="F543" i="55"/>
  <c r="F552" i="55"/>
  <c r="F567" i="55"/>
  <c r="F577" i="55"/>
  <c r="F603" i="55"/>
  <c r="F613" i="55"/>
  <c r="F649" i="55"/>
  <c r="F685" i="55"/>
  <c r="F721" i="55"/>
  <c r="F757" i="55"/>
  <c r="F778" i="55"/>
  <c r="F785" i="55"/>
  <c r="F814" i="55"/>
  <c r="F821" i="55"/>
  <c r="F850" i="55"/>
  <c r="F857" i="55"/>
  <c r="F1031" i="55"/>
  <c r="F1043" i="55"/>
  <c r="F1242" i="55"/>
  <c r="F1266" i="55"/>
  <c r="F1395" i="55"/>
  <c r="F1731" i="55"/>
  <c r="F562" i="55"/>
  <c r="F588" i="55"/>
  <c r="F598" i="55"/>
  <c r="F634" i="55"/>
  <c r="F670" i="55"/>
  <c r="F706" i="55"/>
  <c r="F751" i="55"/>
  <c r="F758" i="55"/>
  <c r="F779" i="55"/>
  <c r="F815" i="55"/>
  <c r="F851" i="55"/>
  <c r="F911" i="55"/>
  <c r="F965" i="55"/>
  <c r="F1032" i="55"/>
  <c r="F1067" i="55"/>
  <c r="F1125" i="55"/>
  <c r="F1278" i="55"/>
  <c r="F1396" i="55"/>
  <c r="F1420" i="55"/>
  <c r="F1660" i="55"/>
  <c r="F1672" i="55"/>
  <c r="F1984" i="55"/>
  <c r="F1996" i="55"/>
  <c r="F573" i="55"/>
  <c r="F583" i="55"/>
  <c r="F609" i="55"/>
  <c r="F619" i="55"/>
  <c r="F655" i="55"/>
  <c r="F691" i="55"/>
  <c r="F727" i="55"/>
  <c r="F744" i="55"/>
  <c r="F786" i="55"/>
  <c r="F801" i="55"/>
  <c r="F822" i="55"/>
  <c r="F837" i="55"/>
  <c r="F858" i="55"/>
  <c r="F873" i="55"/>
  <c r="F1021" i="55"/>
  <c r="F1103" i="55"/>
  <c r="F1126" i="55"/>
  <c r="F1350" i="55"/>
  <c r="F1374" i="55"/>
  <c r="F1649" i="55"/>
  <c r="F1973" i="55"/>
  <c r="F483" i="55"/>
  <c r="F495" i="55"/>
  <c r="F558" i="55"/>
  <c r="F568" i="55"/>
  <c r="F594" i="55"/>
  <c r="F604" i="55"/>
  <c r="F640" i="55"/>
  <c r="F676" i="55"/>
  <c r="F712" i="55"/>
  <c r="F745" i="55"/>
  <c r="F787" i="55"/>
  <c r="F794" i="55"/>
  <c r="F823" i="55"/>
  <c r="F830" i="55"/>
  <c r="F866" i="55"/>
  <c r="F920" i="55"/>
  <c r="F1092" i="55"/>
  <c r="F1104" i="55"/>
  <c r="F1127" i="55"/>
  <c r="F1233" i="55"/>
  <c r="F1386" i="55"/>
  <c r="F1434" i="55"/>
  <c r="F1650" i="55"/>
  <c r="F1974" i="55"/>
  <c r="F504" i="55"/>
  <c r="F513" i="55"/>
  <c r="F522" i="55"/>
  <c r="F531" i="55"/>
  <c r="F540" i="55"/>
  <c r="F549" i="55"/>
  <c r="F579" i="55"/>
  <c r="F589" i="55"/>
  <c r="F615" i="55"/>
  <c r="F625" i="55"/>
  <c r="F661" i="55"/>
  <c r="F697" i="55"/>
  <c r="F733" i="55"/>
  <c r="F746" i="55"/>
  <c r="F788" i="55"/>
  <c r="F824" i="55"/>
  <c r="F860" i="55"/>
  <c r="F882" i="55"/>
  <c r="F1116" i="55"/>
  <c r="F1211" i="55"/>
  <c r="F1234" i="55"/>
  <c r="F1627" i="55"/>
  <c r="F564" i="55"/>
  <c r="F574" i="55"/>
  <c r="F600" i="55"/>
  <c r="F610" i="55"/>
  <c r="F646" i="55"/>
  <c r="F682" i="55"/>
  <c r="F718" i="55"/>
  <c r="F767" i="55"/>
  <c r="F774" i="55"/>
  <c r="F795" i="55"/>
  <c r="F810" i="55"/>
  <c r="F831" i="55"/>
  <c r="F846" i="55"/>
  <c r="F867" i="55"/>
  <c r="F875" i="55"/>
  <c r="F929" i="55"/>
  <c r="F1013" i="55"/>
  <c r="F1082" i="55"/>
  <c r="F1212" i="55"/>
  <c r="F1341" i="55"/>
  <c r="F1640" i="55"/>
  <c r="F1964" i="55"/>
  <c r="F740" i="55"/>
  <c r="F752" i="55"/>
  <c r="F764" i="55"/>
  <c r="F772" i="55"/>
  <c r="F781" i="55"/>
  <c r="F790" i="55"/>
  <c r="F799" i="55"/>
  <c r="F808" i="55"/>
  <c r="F817" i="55"/>
  <c r="F826" i="55"/>
  <c r="F835" i="55"/>
  <c r="F844" i="55"/>
  <c r="F853" i="55"/>
  <c r="F862" i="55"/>
  <c r="F871" i="55"/>
  <c r="F880" i="55"/>
  <c r="F889" i="55"/>
  <c r="F898" i="55"/>
  <c r="F907" i="55"/>
  <c r="F916" i="55"/>
  <c r="F925" i="55"/>
  <c r="F934" i="55"/>
  <c r="F943" i="55"/>
  <c r="F952" i="55"/>
  <c r="F961" i="55"/>
  <c r="F970" i="55"/>
  <c r="F986" i="55"/>
  <c r="F1023" i="55"/>
  <c r="F1106" i="55"/>
  <c r="F1160" i="55"/>
  <c r="F1214" i="55"/>
  <c r="F1268" i="55"/>
  <c r="F1322" i="55"/>
  <c r="F1376" i="55"/>
  <c r="F1455" i="55"/>
  <c r="F1467" i="55"/>
  <c r="F1617" i="55"/>
  <c r="F1629" i="55"/>
  <c r="F1779" i="55"/>
  <c r="F1791" i="55"/>
  <c r="F1803" i="55"/>
  <c r="F2400" i="55"/>
  <c r="F2424" i="55"/>
  <c r="F748" i="55"/>
  <c r="F760" i="55"/>
  <c r="F971" i="55"/>
  <c r="F991" i="55"/>
  <c r="F1107" i="55"/>
  <c r="F1139" i="55"/>
  <c r="F1161" i="55"/>
  <c r="F1193" i="55"/>
  <c r="F1215" i="55"/>
  <c r="F1247" i="55"/>
  <c r="F1269" i="55"/>
  <c r="F1301" i="55"/>
  <c r="F1323" i="55"/>
  <c r="F1377" i="55"/>
  <c r="F1444" i="55"/>
  <c r="F1456" i="55"/>
  <c r="F1595" i="55"/>
  <c r="F1606" i="55"/>
  <c r="F1618" i="55"/>
  <c r="F1757" i="55"/>
  <c r="F1768" i="55"/>
  <c r="F1780" i="55"/>
  <c r="F1919" i="55"/>
  <c r="F1930" i="55"/>
  <c r="F1942" i="55"/>
  <c r="F2081" i="55"/>
  <c r="F2092" i="55"/>
  <c r="F2104" i="55"/>
  <c r="F2305" i="55"/>
  <c r="F737" i="55"/>
  <c r="F773" i="55"/>
  <c r="F782" i="55"/>
  <c r="F791" i="55"/>
  <c r="F800" i="55"/>
  <c r="F809" i="55"/>
  <c r="F818" i="55"/>
  <c r="F827" i="55"/>
  <c r="F836" i="55"/>
  <c r="F845" i="55"/>
  <c r="F854" i="55"/>
  <c r="F863" i="55"/>
  <c r="F872" i="55"/>
  <c r="F881" i="55"/>
  <c r="F890" i="55"/>
  <c r="F899" i="55"/>
  <c r="F908" i="55"/>
  <c r="F917" i="55"/>
  <c r="F926" i="55"/>
  <c r="F935" i="55"/>
  <c r="F944" i="55"/>
  <c r="F953" i="55"/>
  <c r="F962" i="55"/>
  <c r="F976" i="55"/>
  <c r="F992" i="55"/>
  <c r="F997" i="55"/>
  <c r="F1009" i="55"/>
  <c r="F1015" i="55"/>
  <c r="F1025" i="55"/>
  <c r="F1034" i="55"/>
  <c r="F1044" i="55"/>
  <c r="F1055" i="55"/>
  <c r="F1075" i="55"/>
  <c r="F1097" i="55"/>
  <c r="F1108" i="55"/>
  <c r="F1140" i="55"/>
  <c r="F1162" i="55"/>
  <c r="F1194" i="55"/>
  <c r="F1216" i="55"/>
  <c r="F1248" i="55"/>
  <c r="F1270" i="55"/>
  <c r="F1302" i="55"/>
  <c r="F1324" i="55"/>
  <c r="F1356" i="55"/>
  <c r="F1378" i="55"/>
  <c r="F1515" i="55"/>
  <c r="F1573" i="55"/>
  <c r="F1596" i="55"/>
  <c r="F1677" i="55"/>
  <c r="F1735" i="55"/>
  <c r="F1758" i="55"/>
  <c r="F1839" i="55"/>
  <c r="F1920" i="55"/>
  <c r="F734" i="55"/>
  <c r="F749" i="55"/>
  <c r="F761" i="55"/>
  <c r="F977" i="55"/>
  <c r="F1016" i="55"/>
  <c r="F1035" i="55"/>
  <c r="F1056" i="55"/>
  <c r="F1066" i="55"/>
  <c r="F1109" i="55"/>
  <c r="F1163" i="55"/>
  <c r="F1435" i="55"/>
  <c r="F1586" i="55"/>
  <c r="F1748" i="55"/>
  <c r="F1910" i="55"/>
  <c r="F2072" i="55"/>
  <c r="F2295" i="55"/>
  <c r="F859" i="55"/>
  <c r="F868" i="55"/>
  <c r="F877" i="55"/>
  <c r="F886" i="55"/>
  <c r="F895" i="55"/>
  <c r="F904" i="55"/>
  <c r="F913" i="55"/>
  <c r="F922" i="55"/>
  <c r="F931" i="55"/>
  <c r="F940" i="55"/>
  <c r="F949" i="55"/>
  <c r="F958" i="55"/>
  <c r="F967" i="55"/>
  <c r="F982" i="55"/>
  <c r="F1017" i="55"/>
  <c r="F1142" i="55"/>
  <c r="F1196" i="55"/>
  <c r="F1250" i="55"/>
  <c r="F1304" i="55"/>
  <c r="F1358" i="55"/>
  <c r="F1413" i="55"/>
  <c r="F1425" i="55"/>
  <c r="F1563" i="55"/>
  <c r="F1575" i="55"/>
  <c r="F1725" i="55"/>
  <c r="F1737" i="55"/>
  <c r="F1749" i="55"/>
  <c r="F2272" i="55"/>
  <c r="F2368" i="55"/>
  <c r="F983" i="55"/>
  <c r="F1099" i="55"/>
  <c r="F1121" i="55"/>
  <c r="F1143" i="55"/>
  <c r="F1175" i="55"/>
  <c r="F1197" i="55"/>
  <c r="F1229" i="55"/>
  <c r="F1251" i="55"/>
  <c r="F1283" i="55"/>
  <c r="F1305" i="55"/>
  <c r="F1359" i="55"/>
  <c r="F1414" i="55"/>
  <c r="F1541" i="55"/>
  <c r="F1552" i="55"/>
  <c r="F1564" i="55"/>
  <c r="F1703" i="55"/>
  <c r="F1714" i="55"/>
  <c r="F1726" i="55"/>
  <c r="F1865" i="55"/>
  <c r="F1876" i="55"/>
  <c r="F1888" i="55"/>
  <c r="F2027" i="55"/>
  <c r="F2038" i="55"/>
  <c r="F2050" i="55"/>
  <c r="F2213" i="55"/>
  <c r="F878" i="55"/>
  <c r="F887" i="55"/>
  <c r="F896" i="55"/>
  <c r="F905" i="55"/>
  <c r="F914" i="55"/>
  <c r="F923" i="55"/>
  <c r="F932" i="55"/>
  <c r="F941" i="55"/>
  <c r="F950" i="55"/>
  <c r="F959" i="55"/>
  <c r="F968" i="55"/>
  <c r="F988" i="55"/>
  <c r="F1004" i="55"/>
  <c r="F1048" i="55"/>
  <c r="F1058" i="55"/>
  <c r="F1068" i="55"/>
  <c r="F1079" i="55"/>
  <c r="F1090" i="55"/>
  <c r="F1122" i="55"/>
  <c r="F1144" i="55"/>
  <c r="F1176" i="55"/>
  <c r="F1198" i="55"/>
  <c r="F1230" i="55"/>
  <c r="F1252" i="55"/>
  <c r="F1284" i="55"/>
  <c r="F1306" i="55"/>
  <c r="F1338" i="55"/>
  <c r="F1360" i="55"/>
  <c r="F1392" i="55"/>
  <c r="F1415" i="55"/>
  <c r="F1461" i="55"/>
  <c r="F1519" i="55"/>
  <c r="F1542" i="55"/>
  <c r="F1623" i="55"/>
  <c r="F1681" i="55"/>
  <c r="F1704" i="55"/>
  <c r="F1785" i="55"/>
  <c r="F1866" i="55"/>
  <c r="F2028" i="55"/>
  <c r="F2214" i="55"/>
  <c r="F742" i="55"/>
  <c r="F754" i="55"/>
  <c r="F766" i="55"/>
  <c r="F973" i="55"/>
  <c r="F989" i="55"/>
  <c r="F1011" i="55"/>
  <c r="F1028" i="55"/>
  <c r="F1049" i="55"/>
  <c r="F1059" i="55"/>
  <c r="F1080" i="55"/>
  <c r="F1145" i="55"/>
  <c r="F1199" i="55"/>
  <c r="F1416" i="55"/>
  <c r="F1532" i="55"/>
  <c r="F1694" i="55"/>
  <c r="F1856" i="55"/>
  <c r="F2018" i="55"/>
  <c r="F2203" i="55"/>
  <c r="F775" i="55"/>
  <c r="F784" i="55"/>
  <c r="F793" i="55"/>
  <c r="F802" i="55"/>
  <c r="F811" i="55"/>
  <c r="F820" i="55"/>
  <c r="F829" i="55"/>
  <c r="F838" i="55"/>
  <c r="F847" i="55"/>
  <c r="F856" i="55"/>
  <c r="F865" i="55"/>
  <c r="F874" i="55"/>
  <c r="F883" i="55"/>
  <c r="F892" i="55"/>
  <c r="F901" i="55"/>
  <c r="F910" i="55"/>
  <c r="F919" i="55"/>
  <c r="F928" i="55"/>
  <c r="F937" i="55"/>
  <c r="F946" i="55"/>
  <c r="F955" i="55"/>
  <c r="F964" i="55"/>
  <c r="F974" i="55"/>
  <c r="F994" i="55"/>
  <c r="F1124" i="55"/>
  <c r="F1178" i="55"/>
  <c r="F1232" i="55"/>
  <c r="F1286" i="55"/>
  <c r="F1340" i="55"/>
  <c r="F1394" i="55"/>
  <c r="F1405" i="55"/>
  <c r="F1509" i="55"/>
  <c r="F1521" i="55"/>
  <c r="F1671" i="55"/>
  <c r="F1683" i="55"/>
  <c r="F1833" i="55"/>
  <c r="F1845" i="55"/>
  <c r="F1857" i="55"/>
  <c r="F2192" i="55"/>
  <c r="F1036" i="55"/>
  <c r="F1060" i="55"/>
  <c r="F1084" i="55"/>
  <c r="F1117" i="55"/>
  <c r="F1135" i="55"/>
  <c r="F1153" i="55"/>
  <c r="F1171" i="55"/>
  <c r="F1189" i="55"/>
  <c r="F1207" i="55"/>
  <c r="F1225" i="55"/>
  <c r="F1243" i="55"/>
  <c r="F1261" i="55"/>
  <c r="F1279" i="55"/>
  <c r="F1297" i="55"/>
  <c r="F1315" i="55"/>
  <c r="F1333" i="55"/>
  <c r="F1351" i="55"/>
  <c r="F1369" i="55"/>
  <c r="F1387" i="55"/>
  <c r="F1406" i="55"/>
  <c r="F1417" i="55"/>
  <c r="F1457" i="55"/>
  <c r="F1511" i="55"/>
  <c r="F1565" i="55"/>
  <c r="F2250" i="55"/>
  <c r="F2262" i="55"/>
  <c r="F2284" i="55"/>
  <c r="F2296" i="55"/>
  <c r="F1008" i="55"/>
  <c r="F1052" i="55"/>
  <c r="F1076" i="55"/>
  <c r="F1100" i="55"/>
  <c r="F1118" i="55"/>
  <c r="F1136" i="55"/>
  <c r="F1154" i="55"/>
  <c r="F1172" i="55"/>
  <c r="F1190" i="55"/>
  <c r="F1208" i="55"/>
  <c r="F1226" i="55"/>
  <c r="F1244" i="55"/>
  <c r="F1262" i="55"/>
  <c r="F1280" i="55"/>
  <c r="F1298" i="55"/>
  <c r="F1316" i="55"/>
  <c r="F1334" i="55"/>
  <c r="F1352" i="55"/>
  <c r="F1370" i="55"/>
  <c r="F1388" i="55"/>
  <c r="F1407" i="55"/>
  <c r="F1447" i="55"/>
  <c r="F1501" i="55"/>
  <c r="F1555" i="55"/>
  <c r="F1609" i="55"/>
  <c r="F1663" i="55"/>
  <c r="F1717" i="55"/>
  <c r="F1771" i="55"/>
  <c r="F2171" i="55"/>
  <c r="F2344" i="55"/>
  <c r="F2402" i="55"/>
  <c r="F2568" i="55"/>
  <c r="F1029" i="55"/>
  <c r="F1053" i="55"/>
  <c r="F1077" i="55"/>
  <c r="F1101" i="55"/>
  <c r="F1119" i="55"/>
  <c r="F1137" i="55"/>
  <c r="F1155" i="55"/>
  <c r="F1173" i="55"/>
  <c r="F1191" i="55"/>
  <c r="F1209" i="55"/>
  <c r="F1227" i="55"/>
  <c r="F1245" i="55"/>
  <c r="F1263" i="55"/>
  <c r="F1281" i="55"/>
  <c r="F1299" i="55"/>
  <c r="F1317" i="55"/>
  <c r="F1335" i="55"/>
  <c r="F1353" i="55"/>
  <c r="F1371" i="55"/>
  <c r="F1389" i="55"/>
  <c r="F1408" i="55"/>
  <c r="F1469" i="55"/>
  <c r="F1480" i="55"/>
  <c r="F1491" i="55"/>
  <c r="F1523" i="55"/>
  <c r="F1534" i="55"/>
  <c r="F1545" i="55"/>
  <c r="F1577" i="55"/>
  <c r="F1588" i="55"/>
  <c r="F1599" i="55"/>
  <c r="F1631" i="55"/>
  <c r="F1642" i="55"/>
  <c r="F1653" i="55"/>
  <c r="F1685" i="55"/>
  <c r="F1696" i="55"/>
  <c r="F1707" i="55"/>
  <c r="F1739" i="55"/>
  <c r="F1750" i="55"/>
  <c r="F1761" i="55"/>
  <c r="F1793" i="55"/>
  <c r="F1804" i="55"/>
  <c r="F1815" i="55"/>
  <c r="F1847" i="55"/>
  <c r="F1858" i="55"/>
  <c r="F1869" i="55"/>
  <c r="F1901" i="55"/>
  <c r="F1912" i="55"/>
  <c r="F1955" i="55"/>
  <c r="F1966" i="55"/>
  <c r="F2009" i="55"/>
  <c r="F2020" i="55"/>
  <c r="F2063" i="55"/>
  <c r="F2074" i="55"/>
  <c r="F2117" i="55"/>
  <c r="F2128" i="55"/>
  <c r="F2172" i="55"/>
  <c r="F2206" i="55"/>
  <c r="F2391" i="55"/>
  <c r="F2427" i="55"/>
  <c r="F2737" i="55"/>
  <c r="F1005" i="55"/>
  <c r="F1030" i="55"/>
  <c r="F1054" i="55"/>
  <c r="F1078" i="55"/>
  <c r="F1102" i="55"/>
  <c r="F1120" i="55"/>
  <c r="F1138" i="55"/>
  <c r="F1156" i="55"/>
  <c r="F1174" i="55"/>
  <c r="F1192" i="55"/>
  <c r="F1210" i="55"/>
  <c r="F1228" i="55"/>
  <c r="F1246" i="55"/>
  <c r="F1264" i="55"/>
  <c r="F1282" i="55"/>
  <c r="F1300" i="55"/>
  <c r="F1318" i="55"/>
  <c r="F1336" i="55"/>
  <c r="F1354" i="55"/>
  <c r="F1372" i="55"/>
  <c r="F1390" i="55"/>
  <c r="F1409" i="55"/>
  <c r="F1428" i="55"/>
  <c r="F1449" i="55"/>
  <c r="F1460" i="55"/>
  <c r="F1470" i="55"/>
  <c r="F1492" i="55"/>
  <c r="F1503" i="55"/>
  <c r="F1514" i="55"/>
  <c r="F1524" i="55"/>
  <c r="F1546" i="55"/>
  <c r="F1557" i="55"/>
  <c r="F1568" i="55"/>
  <c r="F1578" i="55"/>
  <c r="F1600" i="55"/>
  <c r="F1611" i="55"/>
  <c r="F1622" i="55"/>
  <c r="F1632" i="55"/>
  <c r="F1654" i="55"/>
  <c r="F1665" i="55"/>
  <c r="F1676" i="55"/>
  <c r="F1686" i="55"/>
  <c r="F1708" i="55"/>
  <c r="F1719" i="55"/>
  <c r="F1730" i="55"/>
  <c r="F1740" i="55"/>
  <c r="F1762" i="55"/>
  <c r="F1773" i="55"/>
  <c r="F1784" i="55"/>
  <c r="F1794" i="55"/>
  <c r="F1816" i="55"/>
  <c r="F1827" i="55"/>
  <c r="F1838" i="55"/>
  <c r="F1848" i="55"/>
  <c r="F1870" i="55"/>
  <c r="F1892" i="55"/>
  <c r="F1902" i="55"/>
  <c r="F1924" i="55"/>
  <c r="F1946" i="55"/>
  <c r="F1956" i="55"/>
  <c r="F1978" i="55"/>
  <c r="F2000" i="55"/>
  <c r="F2010" i="55"/>
  <c r="F2032" i="55"/>
  <c r="F2054" i="55"/>
  <c r="F2064" i="55"/>
  <c r="F2086" i="55"/>
  <c r="F2108" i="55"/>
  <c r="F2140" i="55"/>
  <c r="F2173" i="55"/>
  <c r="F2264" i="55"/>
  <c r="F2380" i="55"/>
  <c r="F2392" i="55"/>
  <c r="F2714" i="55"/>
  <c r="F1046" i="55"/>
  <c r="F1070" i="55"/>
  <c r="F1094" i="55"/>
  <c r="F1111" i="55"/>
  <c r="F1129" i="55"/>
  <c r="F1147" i="55"/>
  <c r="F1165" i="55"/>
  <c r="F1183" i="55"/>
  <c r="F1201" i="55"/>
  <c r="F1219" i="55"/>
  <c r="F1237" i="55"/>
  <c r="F1255" i="55"/>
  <c r="F1273" i="55"/>
  <c r="F1291" i="55"/>
  <c r="F1309" i="55"/>
  <c r="F1327" i="55"/>
  <c r="F1345" i="55"/>
  <c r="F1363" i="55"/>
  <c r="F1381" i="55"/>
  <c r="F1410" i="55"/>
  <c r="F1493" i="55"/>
  <c r="F1547" i="55"/>
  <c r="F2691" i="55"/>
  <c r="F1002" i="55"/>
  <c r="F1024" i="55"/>
  <c r="F1047" i="55"/>
  <c r="F1071" i="55"/>
  <c r="F1095" i="55"/>
  <c r="F1112" i="55"/>
  <c r="F1130" i="55"/>
  <c r="F1148" i="55"/>
  <c r="F1166" i="55"/>
  <c r="F1184" i="55"/>
  <c r="F1202" i="55"/>
  <c r="F1220" i="55"/>
  <c r="F1238" i="55"/>
  <c r="F1256" i="55"/>
  <c r="F1274" i="55"/>
  <c r="F1292" i="55"/>
  <c r="F1310" i="55"/>
  <c r="F1328" i="55"/>
  <c r="F1346" i="55"/>
  <c r="F1364" i="55"/>
  <c r="F1382" i="55"/>
  <c r="F1440" i="55"/>
  <c r="F1483" i="55"/>
  <c r="F1537" i="55"/>
  <c r="F1591" i="55"/>
  <c r="F1645" i="55"/>
  <c r="F1699" i="55"/>
  <c r="F1753" i="55"/>
  <c r="F2232" i="55"/>
  <c r="F2243" i="55"/>
  <c r="F2656" i="55"/>
  <c r="F2692" i="55"/>
  <c r="F2704" i="55"/>
  <c r="F1072" i="55"/>
  <c r="F1096" i="55"/>
  <c r="F1113" i="55"/>
  <c r="F1131" i="55"/>
  <c r="F1149" i="55"/>
  <c r="F1167" i="55"/>
  <c r="F1185" i="55"/>
  <c r="F1203" i="55"/>
  <c r="F1221" i="55"/>
  <c r="F1239" i="55"/>
  <c r="F1257" i="55"/>
  <c r="F1275" i="55"/>
  <c r="F1293" i="55"/>
  <c r="F1311" i="55"/>
  <c r="F1329" i="55"/>
  <c r="F1347" i="55"/>
  <c r="F1365" i="55"/>
  <c r="F1383" i="55"/>
  <c r="F1401" i="55"/>
  <c r="F1412" i="55"/>
  <c r="F1421" i="55"/>
  <c r="F1431" i="55"/>
  <c r="F1451" i="55"/>
  <c r="F1462" i="55"/>
  <c r="F1473" i="55"/>
  <c r="F1505" i="55"/>
  <c r="F1516" i="55"/>
  <c r="F1527" i="55"/>
  <c r="F1559" i="55"/>
  <c r="F1570" i="55"/>
  <c r="F1581" i="55"/>
  <c r="F1613" i="55"/>
  <c r="F1624" i="55"/>
  <c r="F1635" i="55"/>
  <c r="F1667" i="55"/>
  <c r="F1678" i="55"/>
  <c r="F1689" i="55"/>
  <c r="F1721" i="55"/>
  <c r="F1732" i="55"/>
  <c r="F1743" i="55"/>
  <c r="F1775" i="55"/>
  <c r="F1786" i="55"/>
  <c r="F1797" i="55"/>
  <c r="F1829" i="55"/>
  <c r="F1840" i="55"/>
  <c r="F1851" i="55"/>
  <c r="F1883" i="55"/>
  <c r="F1894" i="55"/>
  <c r="F1937" i="55"/>
  <c r="F1948" i="55"/>
  <c r="F1991" i="55"/>
  <c r="F2002" i="55"/>
  <c r="F2045" i="55"/>
  <c r="F2056" i="55"/>
  <c r="F2099" i="55"/>
  <c r="F2110" i="55"/>
  <c r="F2153" i="55"/>
  <c r="F2233" i="55"/>
  <c r="F2314" i="55"/>
  <c r="F2645" i="55"/>
  <c r="F999" i="55"/>
  <c r="F1018" i="55"/>
  <c r="F1040" i="55"/>
  <c r="F1064" i="55"/>
  <c r="F1088" i="55"/>
  <c r="F1114" i="55"/>
  <c r="F1132" i="55"/>
  <c r="F1150" i="55"/>
  <c r="F1168" i="55"/>
  <c r="F1186" i="55"/>
  <c r="F1204" i="55"/>
  <c r="F1222" i="55"/>
  <c r="F1240" i="55"/>
  <c r="F1258" i="55"/>
  <c r="F1276" i="55"/>
  <c r="F1294" i="55"/>
  <c r="F1312" i="55"/>
  <c r="F1330" i="55"/>
  <c r="F1348" i="55"/>
  <c r="F1366" i="55"/>
  <c r="F1384" i="55"/>
  <c r="F1402" i="55"/>
  <c r="F1422" i="55"/>
  <c r="F1432" i="55"/>
  <c r="F1442" i="55"/>
  <c r="F1452" i="55"/>
  <c r="F1474" i="55"/>
  <c r="F1485" i="55"/>
  <c r="F1496" i="55"/>
  <c r="F1506" i="55"/>
  <c r="F1528" i="55"/>
  <c r="F1539" i="55"/>
  <c r="F1550" i="55"/>
  <c r="F1560" i="55"/>
  <c r="F1582" i="55"/>
  <c r="F1593" i="55"/>
  <c r="F1604" i="55"/>
  <c r="F1614" i="55"/>
  <c r="F1636" i="55"/>
  <c r="F1647" i="55"/>
  <c r="F1658" i="55"/>
  <c r="F1668" i="55"/>
  <c r="F1690" i="55"/>
  <c r="F1701" i="55"/>
  <c r="F1712" i="55"/>
  <c r="F1722" i="55"/>
  <c r="F1744" i="55"/>
  <c r="F1755" i="55"/>
  <c r="F1766" i="55"/>
  <c r="F1776" i="55"/>
  <c r="F1798" i="55"/>
  <c r="F1809" i="55"/>
  <c r="F1820" i="55"/>
  <c r="F1830" i="55"/>
  <c r="F1852" i="55"/>
  <c r="F1863" i="55"/>
  <c r="F1874" i="55"/>
  <c r="F1884" i="55"/>
  <c r="F1906" i="55"/>
  <c r="F1928" i="55"/>
  <c r="F1938" i="55"/>
  <c r="F1960" i="55"/>
  <c r="F1982" i="55"/>
  <c r="F1992" i="55"/>
  <c r="F2014" i="55"/>
  <c r="F2036" i="55"/>
  <c r="F2046" i="55"/>
  <c r="F2068" i="55"/>
  <c r="F2090" i="55"/>
  <c r="F2122" i="55"/>
  <c r="F2144" i="55"/>
  <c r="F2165" i="55"/>
  <c r="F2222" i="55"/>
  <c r="F2327" i="55"/>
  <c r="F2455" i="55"/>
  <c r="F2467" i="55"/>
  <c r="F996" i="55"/>
  <c r="F1041" i="55"/>
  <c r="F1065" i="55"/>
  <c r="F1089" i="55"/>
  <c r="F1105" i="55"/>
  <c r="F1123" i="55"/>
  <c r="F1141" i="55"/>
  <c r="F1159" i="55"/>
  <c r="F1177" i="55"/>
  <c r="F1195" i="55"/>
  <c r="F1213" i="55"/>
  <c r="F1231" i="55"/>
  <c r="F1249" i="55"/>
  <c r="F1267" i="55"/>
  <c r="F1285" i="55"/>
  <c r="F1303" i="55"/>
  <c r="F1321" i="55"/>
  <c r="F1339" i="55"/>
  <c r="F1357" i="55"/>
  <c r="F1375" i="55"/>
  <c r="F1393" i="55"/>
  <c r="F1403" i="55"/>
  <c r="F1423" i="55"/>
  <c r="F1475" i="55"/>
  <c r="F1529" i="55"/>
  <c r="F2178" i="55"/>
  <c r="F2212" i="55"/>
  <c r="F2304" i="55"/>
  <c r="F2409" i="55"/>
  <c r="F1399" i="55"/>
  <c r="F1436" i="55"/>
  <c r="F1453" i="55"/>
  <c r="F1471" i="55"/>
  <c r="F1489" i="55"/>
  <c r="F1507" i="55"/>
  <c r="F1525" i="55"/>
  <c r="F1543" i="55"/>
  <c r="F1561" i="55"/>
  <c r="F1579" i="55"/>
  <c r="F1597" i="55"/>
  <c r="F1615" i="55"/>
  <c r="F1633" i="55"/>
  <c r="F1651" i="55"/>
  <c r="F1669" i="55"/>
  <c r="F1687" i="55"/>
  <c r="F1705" i="55"/>
  <c r="F1723" i="55"/>
  <c r="F1741" i="55"/>
  <c r="F1759" i="55"/>
  <c r="F1777" i="55"/>
  <c r="F1795" i="55"/>
  <c r="F1813" i="55"/>
  <c r="F1831" i="55"/>
  <c r="F1849" i="55"/>
  <c r="F1867" i="55"/>
  <c r="F1885" i="55"/>
  <c r="F1903" i="55"/>
  <c r="F1921" i="55"/>
  <c r="F1939" i="55"/>
  <c r="F1957" i="55"/>
  <c r="F1975" i="55"/>
  <c r="F1993" i="55"/>
  <c r="F2011" i="55"/>
  <c r="F2029" i="55"/>
  <c r="F2047" i="55"/>
  <c r="F2065" i="55"/>
  <c r="F2083" i="55"/>
  <c r="F2101" i="55"/>
  <c r="F2119" i="55"/>
  <c r="F2137" i="55"/>
  <c r="F2155" i="55"/>
  <c r="F2204" i="55"/>
  <c r="F2244" i="55"/>
  <c r="F2328" i="55"/>
  <c r="F2338" i="55"/>
  <c r="F2436" i="55"/>
  <c r="F2611" i="55"/>
  <c r="F2941" i="55"/>
  <c r="F1400" i="55"/>
  <c r="F1454" i="55"/>
  <c r="F1472" i="55"/>
  <c r="F1490" i="55"/>
  <c r="F1508" i="55"/>
  <c r="F1526" i="55"/>
  <c r="F1544" i="55"/>
  <c r="F1562" i="55"/>
  <c r="F1580" i="55"/>
  <c r="F1598" i="55"/>
  <c r="F1616" i="55"/>
  <c r="F1634" i="55"/>
  <c r="F1652" i="55"/>
  <c r="F1670" i="55"/>
  <c r="F1688" i="55"/>
  <c r="F1706" i="55"/>
  <c r="F1724" i="55"/>
  <c r="F1742" i="55"/>
  <c r="F1760" i="55"/>
  <c r="F1778" i="55"/>
  <c r="F1796" i="55"/>
  <c r="F1814" i="55"/>
  <c r="F1832" i="55"/>
  <c r="F1850" i="55"/>
  <c r="F1868" i="55"/>
  <c r="F1886" i="55"/>
  <c r="F1904" i="55"/>
  <c r="F1922" i="55"/>
  <c r="F1940" i="55"/>
  <c r="F1958" i="55"/>
  <c r="F1976" i="55"/>
  <c r="F1994" i="55"/>
  <c r="F2012" i="55"/>
  <c r="F2030" i="55"/>
  <c r="F2048" i="55"/>
  <c r="F2066" i="55"/>
  <c r="F2084" i="55"/>
  <c r="F2102" i="55"/>
  <c r="F2120" i="55"/>
  <c r="F2138" i="55"/>
  <c r="F2156" i="55"/>
  <c r="F2176" i="55"/>
  <c r="F2194" i="55"/>
  <c r="F2215" i="55"/>
  <c r="F2308" i="55"/>
  <c r="F2329" i="55"/>
  <c r="F2624" i="55"/>
  <c r="F2635" i="55"/>
  <c r="F3098" i="55"/>
  <c r="F1429" i="55"/>
  <c r="F1445" i="55"/>
  <c r="F1463" i="55"/>
  <c r="F1481" i="55"/>
  <c r="F1499" i="55"/>
  <c r="F1517" i="55"/>
  <c r="F1535" i="55"/>
  <c r="F1553" i="55"/>
  <c r="F1571" i="55"/>
  <c r="F1589" i="55"/>
  <c r="F1607" i="55"/>
  <c r="F1625" i="55"/>
  <c r="F1643" i="55"/>
  <c r="F1661" i="55"/>
  <c r="F1679" i="55"/>
  <c r="F1697" i="55"/>
  <c r="F1715" i="55"/>
  <c r="F1733" i="55"/>
  <c r="F1751" i="55"/>
  <c r="F1769" i="55"/>
  <c r="F1787" i="55"/>
  <c r="F1805" i="55"/>
  <c r="F1823" i="55"/>
  <c r="F1841" i="55"/>
  <c r="F1859" i="55"/>
  <c r="F1877" i="55"/>
  <c r="F1895" i="55"/>
  <c r="F1913" i="55"/>
  <c r="F1931" i="55"/>
  <c r="F1949" i="55"/>
  <c r="F1967" i="55"/>
  <c r="F1985" i="55"/>
  <c r="F2003" i="55"/>
  <c r="F2021" i="55"/>
  <c r="F2039" i="55"/>
  <c r="F2057" i="55"/>
  <c r="F2075" i="55"/>
  <c r="F2093" i="55"/>
  <c r="F2111" i="55"/>
  <c r="F2129" i="55"/>
  <c r="F2147" i="55"/>
  <c r="F2166" i="55"/>
  <c r="F2226" i="55"/>
  <c r="F2235" i="55"/>
  <c r="F2246" i="55"/>
  <c r="F2276" i="55"/>
  <c r="F2319" i="55"/>
  <c r="F2351" i="55"/>
  <c r="F2438" i="55"/>
  <c r="F2589" i="55"/>
  <c r="F2601" i="55"/>
  <c r="F2625" i="55"/>
  <c r="F2825" i="55"/>
  <c r="F1430" i="55"/>
  <c r="F1446" i="55"/>
  <c r="F1464" i="55"/>
  <c r="F1482" i="55"/>
  <c r="F1500" i="55"/>
  <c r="F1518" i="55"/>
  <c r="F1536" i="55"/>
  <c r="F1554" i="55"/>
  <c r="F1572" i="55"/>
  <c r="F1590" i="55"/>
  <c r="F1608" i="55"/>
  <c r="F1626" i="55"/>
  <c r="F1644" i="55"/>
  <c r="F1662" i="55"/>
  <c r="F1680" i="55"/>
  <c r="F1698" i="55"/>
  <c r="F1716" i="55"/>
  <c r="F1734" i="55"/>
  <c r="F1752" i="55"/>
  <c r="F1770" i="55"/>
  <c r="F1788" i="55"/>
  <c r="F1806" i="55"/>
  <c r="F1824" i="55"/>
  <c r="F1842" i="55"/>
  <c r="F1860" i="55"/>
  <c r="F1878" i="55"/>
  <c r="F1896" i="55"/>
  <c r="F1914" i="55"/>
  <c r="F1932" i="55"/>
  <c r="F1950" i="55"/>
  <c r="F1968" i="55"/>
  <c r="F1986" i="55"/>
  <c r="F2004" i="55"/>
  <c r="F2022" i="55"/>
  <c r="F2040" i="55"/>
  <c r="F2058" i="55"/>
  <c r="F2186" i="55"/>
  <c r="F2196" i="55"/>
  <c r="F2236" i="55"/>
  <c r="F2266" i="55"/>
  <c r="F2352" i="55"/>
  <c r="F2362" i="55"/>
  <c r="F2578" i="55"/>
  <c r="F1789" i="55"/>
  <c r="F1807" i="55"/>
  <c r="F1825" i="55"/>
  <c r="F1843" i="55"/>
  <c r="F1861" i="55"/>
  <c r="F1879" i="55"/>
  <c r="F1897" i="55"/>
  <c r="F1915" i="55"/>
  <c r="F1933" i="55"/>
  <c r="F1951" i="55"/>
  <c r="F1969" i="55"/>
  <c r="F1987" i="55"/>
  <c r="F2005" i="55"/>
  <c r="F2023" i="55"/>
  <c r="F2041" i="55"/>
  <c r="F2059" i="55"/>
  <c r="F2077" i="55"/>
  <c r="F2095" i="55"/>
  <c r="F2113" i="55"/>
  <c r="F2131" i="55"/>
  <c r="F2149" i="55"/>
  <c r="F2168" i="55"/>
  <c r="F2197" i="55"/>
  <c r="F2207" i="55"/>
  <c r="F2248" i="55"/>
  <c r="F2278" i="55"/>
  <c r="F2332" i="55"/>
  <c r="F2353" i="55"/>
  <c r="F2544" i="55"/>
  <c r="F2579" i="55"/>
  <c r="F2591" i="55"/>
  <c r="F1424" i="55"/>
  <c r="F1439" i="55"/>
  <c r="F1448" i="55"/>
  <c r="F1466" i="55"/>
  <c r="F1484" i="55"/>
  <c r="F1502" i="55"/>
  <c r="F1520" i="55"/>
  <c r="F1538" i="55"/>
  <c r="F1556" i="55"/>
  <c r="F1574" i="55"/>
  <c r="F1592" i="55"/>
  <c r="F1610" i="55"/>
  <c r="F1628" i="55"/>
  <c r="F1646" i="55"/>
  <c r="F1664" i="55"/>
  <c r="F1682" i="55"/>
  <c r="F1700" i="55"/>
  <c r="F1718" i="55"/>
  <c r="F1736" i="55"/>
  <c r="F1754" i="55"/>
  <c r="F1772" i="55"/>
  <c r="F1790" i="55"/>
  <c r="F1808" i="55"/>
  <c r="F1826" i="55"/>
  <c r="F1844" i="55"/>
  <c r="F1862" i="55"/>
  <c r="F1880" i="55"/>
  <c r="F1898" i="55"/>
  <c r="F1916" i="55"/>
  <c r="F1934" i="55"/>
  <c r="F1952" i="55"/>
  <c r="F1970" i="55"/>
  <c r="F1988" i="55"/>
  <c r="F2006" i="55"/>
  <c r="F2024" i="55"/>
  <c r="F2042" i="55"/>
  <c r="F2060" i="55"/>
  <c r="F2078" i="55"/>
  <c r="F2096" i="55"/>
  <c r="F2114" i="55"/>
  <c r="F2132" i="55"/>
  <c r="F2150" i="55"/>
  <c r="F2159" i="55"/>
  <c r="F2208" i="55"/>
  <c r="F2249" i="55"/>
  <c r="F2258" i="55"/>
  <c r="F2279" i="55"/>
  <c r="F2343" i="55"/>
  <c r="F2375" i="55"/>
  <c r="F2522" i="55"/>
  <c r="F2557" i="55"/>
  <c r="F2604" i="55"/>
  <c r="F2769" i="55"/>
  <c r="F2828" i="55"/>
  <c r="F1583" i="55"/>
  <c r="F1601" i="55"/>
  <c r="F1619" i="55"/>
  <c r="F1637" i="55"/>
  <c r="F1655" i="55"/>
  <c r="F1673" i="55"/>
  <c r="F1691" i="55"/>
  <c r="F1709" i="55"/>
  <c r="F1727" i="55"/>
  <c r="F1745" i="55"/>
  <c r="F1763" i="55"/>
  <c r="F1781" i="55"/>
  <c r="F1799" i="55"/>
  <c r="F1817" i="55"/>
  <c r="F1835" i="55"/>
  <c r="F1853" i="55"/>
  <c r="F1871" i="55"/>
  <c r="F1889" i="55"/>
  <c r="F1907" i="55"/>
  <c r="F1925" i="55"/>
  <c r="F1943" i="55"/>
  <c r="F1961" i="55"/>
  <c r="F1979" i="55"/>
  <c r="F1997" i="55"/>
  <c r="F2015" i="55"/>
  <c r="F2033" i="55"/>
  <c r="F2051" i="55"/>
  <c r="F2069" i="55"/>
  <c r="F2087" i="55"/>
  <c r="F2105" i="55"/>
  <c r="F2123" i="55"/>
  <c r="F2141" i="55"/>
  <c r="F2160" i="55"/>
  <c r="F2170" i="55"/>
  <c r="F2179" i="55"/>
  <c r="F2239" i="55"/>
  <c r="F2280" i="55"/>
  <c r="F2290" i="55"/>
  <c r="F2386" i="55"/>
  <c r="F2419" i="55"/>
  <c r="F2511" i="55"/>
  <c r="F2558" i="55"/>
  <c r="F2758" i="55"/>
  <c r="F1418" i="55"/>
  <c r="F1458" i="55"/>
  <c r="F1476" i="55"/>
  <c r="F1494" i="55"/>
  <c r="F1512" i="55"/>
  <c r="F1530" i="55"/>
  <c r="F1548" i="55"/>
  <c r="F1566" i="55"/>
  <c r="F1584" i="55"/>
  <c r="F1602" i="55"/>
  <c r="F1620" i="55"/>
  <c r="F1638" i="55"/>
  <c r="F1656" i="55"/>
  <c r="F1674" i="55"/>
  <c r="F1692" i="55"/>
  <c r="F1710" i="55"/>
  <c r="F1728" i="55"/>
  <c r="F1746" i="55"/>
  <c r="F1764" i="55"/>
  <c r="F1782" i="55"/>
  <c r="F1800" i="55"/>
  <c r="F1818" i="55"/>
  <c r="F1836" i="55"/>
  <c r="F1854" i="55"/>
  <c r="F1872" i="55"/>
  <c r="F1890" i="55"/>
  <c r="F1908" i="55"/>
  <c r="F1926" i="55"/>
  <c r="F1944" i="55"/>
  <c r="F1962" i="55"/>
  <c r="F1980" i="55"/>
  <c r="F1998" i="55"/>
  <c r="F2016" i="55"/>
  <c r="F2034" i="55"/>
  <c r="F2052" i="55"/>
  <c r="F2190" i="55"/>
  <c r="F2199" i="55"/>
  <c r="F2210" i="55"/>
  <c r="F2240" i="55"/>
  <c r="F2270" i="55"/>
  <c r="F2281" i="55"/>
  <c r="F2356" i="55"/>
  <c r="F2377" i="55"/>
  <c r="F2420" i="55"/>
  <c r="F2465" i="55"/>
  <c r="F2512" i="55"/>
  <c r="F2735" i="55"/>
  <c r="F2759" i="55"/>
  <c r="F1411" i="55"/>
  <c r="F1433" i="55"/>
  <c r="F1441" i="55"/>
  <c r="F1459" i="55"/>
  <c r="F1477" i="55"/>
  <c r="F1495" i="55"/>
  <c r="F1513" i="55"/>
  <c r="F1531" i="55"/>
  <c r="F1549" i="55"/>
  <c r="F1567" i="55"/>
  <c r="F1585" i="55"/>
  <c r="F1603" i="55"/>
  <c r="F1621" i="55"/>
  <c r="F1639" i="55"/>
  <c r="F1657" i="55"/>
  <c r="F1675" i="55"/>
  <c r="F1693" i="55"/>
  <c r="F1711" i="55"/>
  <c r="F1729" i="55"/>
  <c r="F1747" i="55"/>
  <c r="F1765" i="55"/>
  <c r="F1783" i="55"/>
  <c r="F1801" i="55"/>
  <c r="F1819" i="55"/>
  <c r="F1837" i="55"/>
  <c r="F1855" i="55"/>
  <c r="F1873" i="55"/>
  <c r="F1891" i="55"/>
  <c r="F1909" i="55"/>
  <c r="F1927" i="55"/>
  <c r="F1945" i="55"/>
  <c r="F1963" i="55"/>
  <c r="F1981" i="55"/>
  <c r="F1999" i="55"/>
  <c r="F2017" i="55"/>
  <c r="F2035" i="55"/>
  <c r="F2053" i="55"/>
  <c r="F2071" i="55"/>
  <c r="F2089" i="55"/>
  <c r="F2107" i="55"/>
  <c r="F2125" i="55"/>
  <c r="F2143" i="55"/>
  <c r="F2200" i="55"/>
  <c r="F2230" i="55"/>
  <c r="F2251" i="55"/>
  <c r="F2271" i="55"/>
  <c r="F2282" i="55"/>
  <c r="F2303" i="55"/>
  <c r="F2367" i="55"/>
  <c r="F2466" i="55"/>
  <c r="F2478" i="55"/>
  <c r="F2501" i="55"/>
  <c r="F2702" i="55"/>
  <c r="F2193" i="55"/>
  <c r="F2229" i="55"/>
  <c r="F2265" i="55"/>
  <c r="F2273" i="55"/>
  <c r="F2289" i="55"/>
  <c r="F2297" i="55"/>
  <c r="F2313" i="55"/>
  <c r="F2321" i="55"/>
  <c r="F2337" i="55"/>
  <c r="F2345" i="55"/>
  <c r="F2361" i="55"/>
  <c r="F2369" i="55"/>
  <c r="F2385" i="55"/>
  <c r="F2393" i="55"/>
  <c r="F2411" i="55"/>
  <c r="F2457" i="55"/>
  <c r="F2480" i="55"/>
  <c r="F2491" i="55"/>
  <c r="F2502" i="55"/>
  <c r="F2547" i="55"/>
  <c r="F2592" i="55"/>
  <c r="F2614" i="55"/>
  <c r="F2681" i="55"/>
  <c r="F2738" i="55"/>
  <c r="F2794" i="55"/>
  <c r="F2805" i="55"/>
  <c r="F3087" i="55"/>
  <c r="F3194" i="55"/>
  <c r="F2201" i="55"/>
  <c r="F2237" i="55"/>
  <c r="F2274" i="55"/>
  <c r="F2298" i="55"/>
  <c r="F2322" i="55"/>
  <c r="F2346" i="55"/>
  <c r="F2412" i="55"/>
  <c r="F2421" i="55"/>
  <c r="F2448" i="55"/>
  <c r="F2481" i="55"/>
  <c r="F2514" i="55"/>
  <c r="F2548" i="55"/>
  <c r="F2560" i="55"/>
  <c r="F2570" i="55"/>
  <c r="F2593" i="55"/>
  <c r="F2615" i="55"/>
  <c r="F2660" i="55"/>
  <c r="F2671" i="55"/>
  <c r="F2727" i="55"/>
  <c r="F2773" i="55"/>
  <c r="F2795" i="55"/>
  <c r="F3147" i="55"/>
  <c r="F3338" i="55"/>
  <c r="F2187" i="55"/>
  <c r="F2223" i="55"/>
  <c r="F2259" i="55"/>
  <c r="F2470" i="55"/>
  <c r="F2537" i="55"/>
  <c r="F2594" i="55"/>
  <c r="F2616" i="55"/>
  <c r="F2650" i="55"/>
  <c r="F2661" i="55"/>
  <c r="F2683" i="55"/>
  <c r="F2717" i="55"/>
  <c r="F2728" i="55"/>
  <c r="F2774" i="55"/>
  <c r="F2853" i="55"/>
  <c r="F2864" i="55"/>
  <c r="F3053" i="55"/>
  <c r="F3315" i="55"/>
  <c r="F2195" i="55"/>
  <c r="F2231" i="55"/>
  <c r="F2267" i="55"/>
  <c r="F2283" i="55"/>
  <c r="F2291" i="55"/>
  <c r="F2307" i="55"/>
  <c r="F2315" i="55"/>
  <c r="F2331" i="55"/>
  <c r="F2339" i="55"/>
  <c r="F2355" i="55"/>
  <c r="F2363" i="55"/>
  <c r="F2379" i="55"/>
  <c r="F2387" i="55"/>
  <c r="F2471" i="55"/>
  <c r="F2516" i="55"/>
  <c r="F2527" i="55"/>
  <c r="F2538" i="55"/>
  <c r="F2550" i="55"/>
  <c r="F2583" i="55"/>
  <c r="F2629" i="55"/>
  <c r="F2651" i="55"/>
  <c r="F2673" i="55"/>
  <c r="F2696" i="55"/>
  <c r="F2707" i="55"/>
  <c r="F2763" i="55"/>
  <c r="F2797" i="55"/>
  <c r="F2819" i="55"/>
  <c r="F2889" i="55"/>
  <c r="F3018" i="55"/>
  <c r="F3030" i="55"/>
  <c r="F3221" i="55"/>
  <c r="F3268" i="55"/>
  <c r="F2181" i="55"/>
  <c r="F2217" i="55"/>
  <c r="F2253" i="55"/>
  <c r="F2268" i="55"/>
  <c r="F2292" i="55"/>
  <c r="F2316" i="55"/>
  <c r="F2340" i="55"/>
  <c r="F2414" i="55"/>
  <c r="F2472" i="55"/>
  <c r="F2506" i="55"/>
  <c r="F2517" i="55"/>
  <c r="F2539" i="55"/>
  <c r="F2573" i="55"/>
  <c r="F2584" i="55"/>
  <c r="F2630" i="55"/>
  <c r="F2663" i="55"/>
  <c r="F2697" i="55"/>
  <c r="F2764" i="55"/>
  <c r="F2776" i="55"/>
  <c r="F2786" i="55"/>
  <c r="F2843" i="55"/>
  <c r="F2890" i="55"/>
  <c r="F2925" i="55"/>
  <c r="F2983" i="55"/>
  <c r="F2175" i="55"/>
  <c r="F2189" i="55"/>
  <c r="F2225" i="55"/>
  <c r="F2261" i="55"/>
  <c r="F2485" i="55"/>
  <c r="F2507" i="55"/>
  <c r="F2529" i="55"/>
  <c r="F2552" i="55"/>
  <c r="F2563" i="55"/>
  <c r="F2574" i="55"/>
  <c r="F2619" i="55"/>
  <c r="F2686" i="55"/>
  <c r="F2753" i="55"/>
  <c r="F2879" i="55"/>
  <c r="F2961" i="55"/>
  <c r="F2169" i="55"/>
  <c r="F2211" i="55"/>
  <c r="F2247" i="55"/>
  <c r="F2277" i="55"/>
  <c r="F2285" i="55"/>
  <c r="F2301" i="55"/>
  <c r="F2309" i="55"/>
  <c r="F2325" i="55"/>
  <c r="F2333" i="55"/>
  <c r="F2349" i="55"/>
  <c r="F2357" i="55"/>
  <c r="F2373" i="55"/>
  <c r="F2381" i="55"/>
  <c r="F2397" i="55"/>
  <c r="F2416" i="55"/>
  <c r="F2486" i="55"/>
  <c r="F2519" i="55"/>
  <c r="F2553" i="55"/>
  <c r="F2586" i="55"/>
  <c r="F2620" i="55"/>
  <c r="F2632" i="55"/>
  <c r="F2642" i="55"/>
  <c r="F2665" i="55"/>
  <c r="F2687" i="55"/>
  <c r="F2732" i="55"/>
  <c r="F2743" i="55"/>
  <c r="F2833" i="55"/>
  <c r="F2915" i="55"/>
  <c r="F2962" i="55"/>
  <c r="F2973" i="55"/>
  <c r="F2163" i="55"/>
  <c r="F2183" i="55"/>
  <c r="F2219" i="55"/>
  <c r="F2255" i="55"/>
  <c r="F2286" i="55"/>
  <c r="F2310" i="55"/>
  <c r="F2334" i="55"/>
  <c r="F2398" i="55"/>
  <c r="F2407" i="55"/>
  <c r="F2417" i="55"/>
  <c r="F2434" i="55"/>
  <c r="F2475" i="55"/>
  <c r="F2520" i="55"/>
  <c r="F2542" i="55"/>
  <c r="F2609" i="55"/>
  <c r="F2666" i="55"/>
  <c r="F2722" i="55"/>
  <c r="F2733" i="55"/>
  <c r="F2755" i="55"/>
  <c r="F2789" i="55"/>
  <c r="F2846" i="55"/>
  <c r="F2869" i="55"/>
  <c r="F2951" i="55"/>
  <c r="F3141" i="55"/>
  <c r="F3165" i="55"/>
  <c r="F2157" i="55"/>
  <c r="F2205" i="55"/>
  <c r="F2241" i="55"/>
  <c r="F2399" i="55"/>
  <c r="F2426" i="55"/>
  <c r="F2435" i="55"/>
  <c r="F2444" i="55"/>
  <c r="F2476" i="55"/>
  <c r="F2488" i="55"/>
  <c r="F2498" i="55"/>
  <c r="F2521" i="55"/>
  <c r="F2543" i="55"/>
  <c r="F2588" i="55"/>
  <c r="F2599" i="55"/>
  <c r="F2610" i="55"/>
  <c r="F2622" i="55"/>
  <c r="F2655" i="55"/>
  <c r="F2701" i="55"/>
  <c r="F2723" i="55"/>
  <c r="F2745" i="55"/>
  <c r="F2768" i="55"/>
  <c r="F2779" i="55"/>
  <c r="F2882" i="55"/>
  <c r="F2905" i="55"/>
  <c r="F3023" i="55"/>
  <c r="F3261" i="55"/>
  <c r="F2428" i="55"/>
  <c r="F2443" i="55"/>
  <c r="F2451" i="55"/>
  <c r="F2461" i="55"/>
  <c r="F2482" i="55"/>
  <c r="F2492" i="55"/>
  <c r="F2513" i="55"/>
  <c r="F2523" i="55"/>
  <c r="F2533" i="55"/>
  <c r="F2554" i="55"/>
  <c r="F2564" i="55"/>
  <c r="F2585" i="55"/>
  <c r="F2595" i="55"/>
  <c r="F2605" i="55"/>
  <c r="F2626" i="55"/>
  <c r="F2636" i="55"/>
  <c r="F2657" i="55"/>
  <c r="F2667" i="55"/>
  <c r="F2677" i="55"/>
  <c r="F2698" i="55"/>
  <c r="F2708" i="55"/>
  <c r="F2729" i="55"/>
  <c r="F2739" i="55"/>
  <c r="F2749" i="55"/>
  <c r="F2770" i="55"/>
  <c r="F2780" i="55"/>
  <c r="F2809" i="55"/>
  <c r="F2891" i="55"/>
  <c r="F2963" i="55"/>
  <c r="F3042" i="55"/>
  <c r="F3066" i="55"/>
  <c r="F3189" i="55"/>
  <c r="F3257" i="55"/>
  <c r="F2429" i="55"/>
  <c r="F2452" i="55"/>
  <c r="F2462" i="55"/>
  <c r="F2483" i="55"/>
  <c r="F2493" i="55"/>
  <c r="F2503" i="55"/>
  <c r="F2524" i="55"/>
  <c r="F2534" i="55"/>
  <c r="F2555" i="55"/>
  <c r="F2565" i="55"/>
  <c r="F2575" i="55"/>
  <c r="F2596" i="55"/>
  <c r="F2606" i="55"/>
  <c r="F2627" i="55"/>
  <c r="F2637" i="55"/>
  <c r="F2647" i="55"/>
  <c r="F2668" i="55"/>
  <c r="F2678" i="55"/>
  <c r="F2699" i="55"/>
  <c r="F2709" i="55"/>
  <c r="F2719" i="55"/>
  <c r="F2740" i="55"/>
  <c r="F2750" i="55"/>
  <c r="F2771" i="55"/>
  <c r="F2781" i="55"/>
  <c r="F2791" i="55"/>
  <c r="F2810" i="55"/>
  <c r="F2851" i="55"/>
  <c r="F2861" i="55"/>
  <c r="F2871" i="55"/>
  <c r="F2923" i="55"/>
  <c r="F2933" i="55"/>
  <c r="F2943" i="55"/>
  <c r="F2998" i="55"/>
  <c r="F3043" i="55"/>
  <c r="F3089" i="55"/>
  <c r="F3223" i="55"/>
  <c r="F3305" i="55"/>
  <c r="F2422" i="55"/>
  <c r="F2453" i="55"/>
  <c r="F2463" i="55"/>
  <c r="F2473" i="55"/>
  <c r="F2494" i="55"/>
  <c r="F2504" i="55"/>
  <c r="F2525" i="55"/>
  <c r="F2535" i="55"/>
  <c r="F2545" i="55"/>
  <c r="F2566" i="55"/>
  <c r="F2576" i="55"/>
  <c r="F2597" i="55"/>
  <c r="F2607" i="55"/>
  <c r="F2617" i="55"/>
  <c r="F2638" i="55"/>
  <c r="F2648" i="55"/>
  <c r="F2669" i="55"/>
  <c r="F2679" i="55"/>
  <c r="F2689" i="55"/>
  <c r="F2710" i="55"/>
  <c r="F2720" i="55"/>
  <c r="F2741" i="55"/>
  <c r="F2751" i="55"/>
  <c r="F2761" i="55"/>
  <c r="F2782" i="55"/>
  <c r="F2792" i="55"/>
  <c r="F2872" i="55"/>
  <c r="F2944" i="55"/>
  <c r="F3111" i="55"/>
  <c r="F3201" i="55"/>
  <c r="F3540" i="55"/>
  <c r="F2423" i="55"/>
  <c r="F2464" i="55"/>
  <c r="F2474" i="55"/>
  <c r="F2495" i="55"/>
  <c r="F2505" i="55"/>
  <c r="F2515" i="55"/>
  <c r="F2536" i="55"/>
  <c r="F2546" i="55"/>
  <c r="F2567" i="55"/>
  <c r="F2577" i="55"/>
  <c r="F2587" i="55"/>
  <c r="F2608" i="55"/>
  <c r="F2618" i="55"/>
  <c r="F2639" i="55"/>
  <c r="F2649" i="55"/>
  <c r="F2659" i="55"/>
  <c r="F2680" i="55"/>
  <c r="F2690" i="55"/>
  <c r="F2711" i="55"/>
  <c r="F2721" i="55"/>
  <c r="F2731" i="55"/>
  <c r="F2752" i="55"/>
  <c r="F2762" i="55"/>
  <c r="F2783" i="55"/>
  <c r="F2793" i="55"/>
  <c r="F2873" i="55"/>
  <c r="F2945" i="55"/>
  <c r="F3000" i="55"/>
  <c r="F3022" i="55"/>
  <c r="F3057" i="55"/>
  <c r="F3069" i="55"/>
  <c r="F3260" i="55"/>
  <c r="F3482" i="55"/>
  <c r="F3518" i="55"/>
  <c r="F2813" i="55"/>
  <c r="F2854" i="55"/>
  <c r="F2926" i="55"/>
  <c r="F2968" i="55"/>
  <c r="F3002" i="55"/>
  <c r="F3024" i="55"/>
  <c r="F3081" i="55"/>
  <c r="F3171" i="55"/>
  <c r="F3309" i="55"/>
  <c r="F2410" i="55"/>
  <c r="F2447" i="55"/>
  <c r="F2456" i="55"/>
  <c r="F2477" i="55"/>
  <c r="F2487" i="55"/>
  <c r="F2497" i="55"/>
  <c r="F2518" i="55"/>
  <c r="F2528" i="55"/>
  <c r="F2549" i="55"/>
  <c r="F2559" i="55"/>
  <c r="F2569" i="55"/>
  <c r="F2590" i="55"/>
  <c r="F2600" i="55"/>
  <c r="F2621" i="55"/>
  <c r="F2631" i="55"/>
  <c r="F2641" i="55"/>
  <c r="F2662" i="55"/>
  <c r="F2672" i="55"/>
  <c r="F2693" i="55"/>
  <c r="F2703" i="55"/>
  <c r="F2713" i="55"/>
  <c r="F2734" i="55"/>
  <c r="F2744" i="55"/>
  <c r="F2765" i="55"/>
  <c r="F2775" i="55"/>
  <c r="F2785" i="55"/>
  <c r="F2804" i="55"/>
  <c r="F2855" i="55"/>
  <c r="F2927" i="55"/>
  <c r="F3003" i="55"/>
  <c r="F3048" i="55"/>
  <c r="F3473" i="55"/>
  <c r="F2835" i="55"/>
  <c r="F2887" i="55"/>
  <c r="F2897" i="55"/>
  <c r="F2907" i="55"/>
  <c r="F2959" i="55"/>
  <c r="F2970" i="55"/>
  <c r="F2980" i="55"/>
  <c r="F2992" i="55"/>
  <c r="F3116" i="55"/>
  <c r="F3345" i="55"/>
  <c r="F2404" i="55"/>
  <c r="F2440" i="55"/>
  <c r="F2458" i="55"/>
  <c r="F2468" i="55"/>
  <c r="F2489" i="55"/>
  <c r="F2499" i="55"/>
  <c r="F2509" i="55"/>
  <c r="F2530" i="55"/>
  <c r="F2540" i="55"/>
  <c r="F2561" i="55"/>
  <c r="F2571" i="55"/>
  <c r="F2581" i="55"/>
  <c r="F2602" i="55"/>
  <c r="F2612" i="55"/>
  <c r="F2633" i="55"/>
  <c r="F2643" i="55"/>
  <c r="F2653" i="55"/>
  <c r="F2674" i="55"/>
  <c r="F2684" i="55"/>
  <c r="F2705" i="55"/>
  <c r="F2715" i="55"/>
  <c r="F2725" i="55"/>
  <c r="F2746" i="55"/>
  <c r="F2756" i="55"/>
  <c r="F2777" i="55"/>
  <c r="F2787" i="55"/>
  <c r="F2816" i="55"/>
  <c r="F2836" i="55"/>
  <c r="F2908" i="55"/>
  <c r="F2993" i="55"/>
  <c r="F3062" i="55"/>
  <c r="F3084" i="55"/>
  <c r="F3107" i="55"/>
  <c r="F3335" i="55"/>
  <c r="F3404" i="55"/>
  <c r="F3439" i="55"/>
  <c r="F2405" i="55"/>
  <c r="F2441" i="55"/>
  <c r="F2449" i="55"/>
  <c r="F2459" i="55"/>
  <c r="F2469" i="55"/>
  <c r="F2479" i="55"/>
  <c r="F2500" i="55"/>
  <c r="F2510" i="55"/>
  <c r="F2531" i="55"/>
  <c r="F2541" i="55"/>
  <c r="F2551" i="55"/>
  <c r="F2572" i="55"/>
  <c r="F2582" i="55"/>
  <c r="F2603" i="55"/>
  <c r="F2613" i="55"/>
  <c r="F2623" i="55"/>
  <c r="F2644" i="55"/>
  <c r="F2654" i="55"/>
  <c r="F2675" i="55"/>
  <c r="F2685" i="55"/>
  <c r="F2695" i="55"/>
  <c r="F2716" i="55"/>
  <c r="F2726" i="55"/>
  <c r="F2747" i="55"/>
  <c r="F2757" i="55"/>
  <c r="F2767" i="55"/>
  <c r="F2788" i="55"/>
  <c r="F2817" i="55"/>
  <c r="F2837" i="55"/>
  <c r="F2909" i="55"/>
  <c r="F3289" i="55"/>
  <c r="F3405" i="55"/>
  <c r="F2812" i="55"/>
  <c r="F2820" i="55"/>
  <c r="F2838" i="55"/>
  <c r="F2856" i="55"/>
  <c r="F2874" i="55"/>
  <c r="F2892" i="55"/>
  <c r="F2910" i="55"/>
  <c r="F2928" i="55"/>
  <c r="F2946" i="55"/>
  <c r="F2964" i="55"/>
  <c r="F2974" i="55"/>
  <c r="F2994" i="55"/>
  <c r="F3063" i="55"/>
  <c r="F3228" i="55"/>
  <c r="F3372" i="55"/>
  <c r="F3463" i="55"/>
  <c r="F3589" i="55"/>
  <c r="F2821" i="55"/>
  <c r="F2839" i="55"/>
  <c r="F2857" i="55"/>
  <c r="F2875" i="55"/>
  <c r="F2893" i="55"/>
  <c r="F2911" i="55"/>
  <c r="F2929" i="55"/>
  <c r="F2947" i="55"/>
  <c r="F2965" i="55"/>
  <c r="F2975" i="55"/>
  <c r="F2985" i="55"/>
  <c r="F2995" i="55"/>
  <c r="F3005" i="55"/>
  <c r="F3014" i="55"/>
  <c r="F3093" i="55"/>
  <c r="F3123" i="55"/>
  <c r="F3143" i="55"/>
  <c r="F3152" i="55"/>
  <c r="F3185" i="55"/>
  <c r="F3295" i="55"/>
  <c r="F3329" i="55"/>
  <c r="F3417" i="55"/>
  <c r="F3509" i="55"/>
  <c r="F3521" i="55"/>
  <c r="F2830" i="55"/>
  <c r="F2848" i="55"/>
  <c r="F2866" i="55"/>
  <c r="F2884" i="55"/>
  <c r="F2902" i="55"/>
  <c r="F2920" i="55"/>
  <c r="F2938" i="55"/>
  <c r="F2956" i="55"/>
  <c r="F2976" i="55"/>
  <c r="F3006" i="55"/>
  <c r="F3153" i="55"/>
  <c r="F3175" i="55"/>
  <c r="F3218" i="55"/>
  <c r="F3230" i="55"/>
  <c r="F3241" i="55"/>
  <c r="F3296" i="55"/>
  <c r="F3319" i="55"/>
  <c r="F3362" i="55"/>
  <c r="F3374" i="55"/>
  <c r="F3385" i="55"/>
  <c r="F3579" i="55"/>
  <c r="F3648" i="55"/>
  <c r="F2806" i="55"/>
  <c r="F2814" i="55"/>
  <c r="F2831" i="55"/>
  <c r="F2849" i="55"/>
  <c r="F2867" i="55"/>
  <c r="F2885" i="55"/>
  <c r="F2903" i="55"/>
  <c r="F2921" i="55"/>
  <c r="F2939" i="55"/>
  <c r="F2957" i="55"/>
  <c r="F2977" i="55"/>
  <c r="F3016" i="55"/>
  <c r="F3026" i="55"/>
  <c r="F3046" i="55"/>
  <c r="F3075" i="55"/>
  <c r="F3105" i="55"/>
  <c r="F3125" i="55"/>
  <c r="F3134" i="55"/>
  <c r="F3208" i="55"/>
  <c r="F3352" i="55"/>
  <c r="F3443" i="55"/>
  <c r="F3489" i="55"/>
  <c r="F3511" i="55"/>
  <c r="F2815" i="55"/>
  <c r="F2832" i="55"/>
  <c r="F2850" i="55"/>
  <c r="F2868" i="55"/>
  <c r="F2886" i="55"/>
  <c r="F2904" i="55"/>
  <c r="F2922" i="55"/>
  <c r="F2940" i="55"/>
  <c r="F2958" i="55"/>
  <c r="F2967" i="55"/>
  <c r="F3017" i="55"/>
  <c r="F3027" i="55"/>
  <c r="F3047" i="55"/>
  <c r="F3135" i="55"/>
  <c r="F3232" i="55"/>
  <c r="F3376" i="55"/>
  <c r="F3444" i="55"/>
  <c r="F3299" i="55"/>
  <c r="F3333" i="55"/>
  <c r="F3365" i="55"/>
  <c r="F3377" i="55"/>
  <c r="F3433" i="55"/>
  <c r="F3547" i="55"/>
  <c r="F2808" i="55"/>
  <c r="F2824" i="55"/>
  <c r="F2842" i="55"/>
  <c r="F2860" i="55"/>
  <c r="F2878" i="55"/>
  <c r="F2896" i="55"/>
  <c r="F2914" i="55"/>
  <c r="F2932" i="55"/>
  <c r="F2950" i="55"/>
  <c r="F2969" i="55"/>
  <c r="F2979" i="55"/>
  <c r="F2999" i="55"/>
  <c r="F3019" i="55"/>
  <c r="F3029" i="55"/>
  <c r="F3038" i="55"/>
  <c r="F3117" i="55"/>
  <c r="F3277" i="55"/>
  <c r="F3300" i="55"/>
  <c r="F3434" i="55"/>
  <c r="F3446" i="55"/>
  <c r="F3583" i="55"/>
  <c r="F3367" i="55"/>
  <c r="F3401" i="55"/>
  <c r="F3423" i="55"/>
  <c r="F3549" i="55"/>
  <c r="F3619" i="55"/>
  <c r="F2802" i="55"/>
  <c r="F2826" i="55"/>
  <c r="F2844" i="55"/>
  <c r="F2862" i="55"/>
  <c r="F2880" i="55"/>
  <c r="F2898" i="55"/>
  <c r="F2916" i="55"/>
  <c r="F2934" i="55"/>
  <c r="F2952" i="55"/>
  <c r="F2971" i="55"/>
  <c r="F2981" i="55"/>
  <c r="F2990" i="55"/>
  <c r="F3040" i="55"/>
  <c r="F3050" i="55"/>
  <c r="F3099" i="55"/>
  <c r="F3247" i="55"/>
  <c r="F3279" i="55"/>
  <c r="F3290" i="55"/>
  <c r="F3391" i="55"/>
  <c r="F3424" i="55"/>
  <c r="F3561" i="55"/>
  <c r="F3597" i="55"/>
  <c r="F2796" i="55"/>
  <c r="F2818" i="55"/>
  <c r="F2827" i="55"/>
  <c r="F2845" i="55"/>
  <c r="F2863" i="55"/>
  <c r="F2881" i="55"/>
  <c r="F2899" i="55"/>
  <c r="F2917" i="55"/>
  <c r="F2935" i="55"/>
  <c r="F2953" i="55"/>
  <c r="F2982" i="55"/>
  <c r="F3041" i="55"/>
  <c r="F3051" i="55"/>
  <c r="F3071" i="55"/>
  <c r="F3080" i="55"/>
  <c r="F3129" i="55"/>
  <c r="F3181" i="55"/>
  <c r="F3259" i="55"/>
  <c r="F3280" i="55"/>
  <c r="F3325" i="55"/>
  <c r="F3403" i="55"/>
  <c r="F3655" i="55"/>
  <c r="F3001" i="55"/>
  <c r="F3009" i="55"/>
  <c r="F3025" i="55"/>
  <c r="F3033" i="55"/>
  <c r="F3049" i="55"/>
  <c r="F3058" i="55"/>
  <c r="F3067" i="55"/>
  <c r="F3076" i="55"/>
  <c r="F3085" i="55"/>
  <c r="F3094" i="55"/>
  <c r="F3103" i="55"/>
  <c r="F3112" i="55"/>
  <c r="F3121" i="55"/>
  <c r="F3130" i="55"/>
  <c r="F3139" i="55"/>
  <c r="F3148" i="55"/>
  <c r="F3157" i="55"/>
  <c r="F3176" i="55"/>
  <c r="F3195" i="55"/>
  <c r="F3214" i="55"/>
  <c r="F3252" i="55"/>
  <c r="F3272" i="55"/>
  <c r="F3281" i="55"/>
  <c r="F3291" i="55"/>
  <c r="F3301" i="55"/>
  <c r="F3320" i="55"/>
  <c r="F3339" i="55"/>
  <c r="F3358" i="55"/>
  <c r="F3396" i="55"/>
  <c r="F3416" i="55"/>
  <c r="F3425" i="55"/>
  <c r="F3435" i="55"/>
  <c r="F3445" i="55"/>
  <c r="F3464" i="55"/>
  <c r="F3483" i="55"/>
  <c r="F3502" i="55"/>
  <c r="F3531" i="55"/>
  <c r="F3541" i="55"/>
  <c r="F3571" i="55"/>
  <c r="F3610" i="55"/>
  <c r="F3639" i="55"/>
  <c r="F3649" i="55"/>
  <c r="F2986" i="55"/>
  <c r="F3010" i="55"/>
  <c r="F3034" i="55"/>
  <c r="F3059" i="55"/>
  <c r="F3077" i="55"/>
  <c r="F3095" i="55"/>
  <c r="F3113" i="55"/>
  <c r="F3131" i="55"/>
  <c r="F3149" i="55"/>
  <c r="F3196" i="55"/>
  <c r="F3205" i="55"/>
  <c r="F3224" i="55"/>
  <c r="F3243" i="55"/>
  <c r="F3253" i="55"/>
  <c r="F3263" i="55"/>
  <c r="F3340" i="55"/>
  <c r="F3349" i="55"/>
  <c r="F3368" i="55"/>
  <c r="F3387" i="55"/>
  <c r="F3397" i="55"/>
  <c r="F3407" i="55"/>
  <c r="F3484" i="55"/>
  <c r="F3493" i="55"/>
  <c r="F3512" i="55"/>
  <c r="F3532" i="55"/>
  <c r="F3552" i="55"/>
  <c r="F3591" i="55"/>
  <c r="F3601" i="55"/>
  <c r="F3640" i="55"/>
  <c r="F3660" i="55"/>
  <c r="F3225" i="55"/>
  <c r="F3244" i="55"/>
  <c r="F3254" i="55"/>
  <c r="F3264" i="55"/>
  <c r="F3283" i="55"/>
  <c r="F3369" i="55"/>
  <c r="F3388" i="55"/>
  <c r="F3398" i="55"/>
  <c r="F3408" i="55"/>
  <c r="F3427" i="55"/>
  <c r="F3485" i="55"/>
  <c r="F3513" i="55"/>
  <c r="F3543" i="55"/>
  <c r="F3553" i="55"/>
  <c r="F3621" i="55"/>
  <c r="F3651" i="55"/>
  <c r="F3661" i="55"/>
  <c r="F3159" i="55"/>
  <c r="F3178" i="55"/>
  <c r="F3216" i="55"/>
  <c r="F3236" i="55"/>
  <c r="F3245" i="55"/>
  <c r="F3255" i="55"/>
  <c r="F3265" i="55"/>
  <c r="F3284" i="55"/>
  <c r="F3303" i="55"/>
  <c r="F3322" i="55"/>
  <c r="F3360" i="55"/>
  <c r="F3380" i="55"/>
  <c r="F3389" i="55"/>
  <c r="F3399" i="55"/>
  <c r="F3409" i="55"/>
  <c r="F3428" i="55"/>
  <c r="F3447" i="55"/>
  <c r="F3466" i="55"/>
  <c r="F3504" i="55"/>
  <c r="F3612" i="55"/>
  <c r="F3004" i="55"/>
  <c r="F3028" i="55"/>
  <c r="F3052" i="55"/>
  <c r="F3061" i="55"/>
  <c r="F3070" i="55"/>
  <c r="F3079" i="55"/>
  <c r="F3088" i="55"/>
  <c r="F3097" i="55"/>
  <c r="F3106" i="55"/>
  <c r="F3115" i="55"/>
  <c r="F3124" i="55"/>
  <c r="F3133" i="55"/>
  <c r="F3142" i="55"/>
  <c r="F3151" i="55"/>
  <c r="F3160" i="55"/>
  <c r="F3169" i="55"/>
  <c r="F3188" i="55"/>
  <c r="F3207" i="55"/>
  <c r="F3217" i="55"/>
  <c r="F3227" i="55"/>
  <c r="F3304" i="55"/>
  <c r="F3313" i="55"/>
  <c r="F3332" i="55"/>
  <c r="F3351" i="55"/>
  <c r="F3361" i="55"/>
  <c r="F3371" i="55"/>
  <c r="F3448" i="55"/>
  <c r="F3457" i="55"/>
  <c r="F3476" i="55"/>
  <c r="F3495" i="55"/>
  <c r="F3505" i="55"/>
  <c r="F3515" i="55"/>
  <c r="F3535" i="55"/>
  <c r="F3574" i="55"/>
  <c r="F3603" i="55"/>
  <c r="F3613" i="55"/>
  <c r="F3643" i="55"/>
  <c r="F3449" i="55"/>
  <c r="F3477" i="55"/>
  <c r="F3496" i="55"/>
  <c r="F3506" i="55"/>
  <c r="F3516" i="55"/>
  <c r="F3555" i="55"/>
  <c r="F3565" i="55"/>
  <c r="F3604" i="55"/>
  <c r="F3624" i="55"/>
  <c r="F3663" i="55"/>
  <c r="F2989" i="55"/>
  <c r="F2997" i="55"/>
  <c r="F3013" i="55"/>
  <c r="F3021" i="55"/>
  <c r="F3037" i="55"/>
  <c r="F3045" i="55"/>
  <c r="F3180" i="55"/>
  <c r="F3200" i="55"/>
  <c r="F3209" i="55"/>
  <c r="F3219" i="55"/>
  <c r="F3229" i="55"/>
  <c r="F3248" i="55"/>
  <c r="F3267" i="55"/>
  <c r="F3286" i="55"/>
  <c r="F3324" i="55"/>
  <c r="F3344" i="55"/>
  <c r="F3353" i="55"/>
  <c r="F3363" i="55"/>
  <c r="F3373" i="55"/>
  <c r="F3392" i="55"/>
  <c r="F3411" i="55"/>
  <c r="F3430" i="55"/>
  <c r="F3468" i="55"/>
  <c r="F3488" i="55"/>
  <c r="F3497" i="55"/>
  <c r="F3507" i="55"/>
  <c r="F3517" i="55"/>
  <c r="F3585" i="55"/>
  <c r="F3625" i="55"/>
  <c r="F3412" i="55"/>
  <c r="F3421" i="55"/>
  <c r="F3440" i="55"/>
  <c r="F3459" i="55"/>
  <c r="F3469" i="55"/>
  <c r="F3479" i="55"/>
  <c r="F3576" i="55"/>
  <c r="F3055" i="55"/>
  <c r="F3064" i="55"/>
  <c r="F3073" i="55"/>
  <c r="F3082" i="55"/>
  <c r="F3091" i="55"/>
  <c r="F3100" i="55"/>
  <c r="F3109" i="55"/>
  <c r="F3118" i="55"/>
  <c r="F3127" i="55"/>
  <c r="F3136" i="55"/>
  <c r="F3145" i="55"/>
  <c r="F3154" i="55"/>
  <c r="F3172" i="55"/>
  <c r="F3182" i="55"/>
  <c r="F3192" i="55"/>
  <c r="F3211" i="55"/>
  <c r="F3297" i="55"/>
  <c r="F3316" i="55"/>
  <c r="F3326" i="55"/>
  <c r="F3336" i="55"/>
  <c r="F3355" i="55"/>
  <c r="F3413" i="55"/>
  <c r="F3441" i="55"/>
  <c r="F3460" i="55"/>
  <c r="F3470" i="55"/>
  <c r="F3480" i="55"/>
  <c r="F3499" i="55"/>
  <c r="F3538" i="55"/>
  <c r="F3567" i="55"/>
  <c r="F3577" i="55"/>
  <c r="F3607" i="55"/>
  <c r="F3646" i="55"/>
  <c r="F2991" i="55"/>
  <c r="F3007" i="55"/>
  <c r="F3015" i="55"/>
  <c r="F3031" i="55"/>
  <c r="F3039" i="55"/>
  <c r="F3065" i="55"/>
  <c r="F3083" i="55"/>
  <c r="F3101" i="55"/>
  <c r="F3119" i="55"/>
  <c r="F3137" i="55"/>
  <c r="F3155" i="55"/>
  <c r="F3164" i="55"/>
  <c r="F3173" i="55"/>
  <c r="F3183" i="55"/>
  <c r="F3193" i="55"/>
  <c r="F3212" i="55"/>
  <c r="F3231" i="55"/>
  <c r="F3250" i="55"/>
  <c r="F3288" i="55"/>
  <c r="F3308" i="55"/>
  <c r="F3317" i="55"/>
  <c r="F3327" i="55"/>
  <c r="F3337" i="55"/>
  <c r="F3356" i="55"/>
  <c r="F3375" i="55"/>
  <c r="F3394" i="55"/>
  <c r="F3432" i="55"/>
  <c r="F3452" i="55"/>
  <c r="F3461" i="55"/>
  <c r="F3471" i="55"/>
  <c r="F3481" i="55"/>
  <c r="F3500" i="55"/>
  <c r="F3519" i="55"/>
  <c r="F3529" i="55"/>
  <c r="F3568" i="55"/>
  <c r="F3588" i="55"/>
  <c r="F3627" i="55"/>
  <c r="F3637" i="55"/>
  <c r="F3186" i="55"/>
  <c r="F3222" i="55"/>
  <c r="F3258" i="55"/>
  <c r="F3294" i="55"/>
  <c r="F3330" i="55"/>
  <c r="F3366" i="55"/>
  <c r="F3402" i="55"/>
  <c r="F3438" i="55"/>
  <c r="F3474" i="55"/>
  <c r="F3510" i="55"/>
  <c r="F3546" i="55"/>
  <c r="F3582" i="55"/>
  <c r="F3618" i="55"/>
  <c r="F3654" i="55"/>
  <c r="F3166" i="55"/>
  <c r="F3202" i="55"/>
  <c r="F3238" i="55"/>
  <c r="F3274" i="55"/>
  <c r="F3310" i="55"/>
  <c r="F3346" i="55"/>
  <c r="F3382" i="55"/>
  <c r="F3418" i="55"/>
  <c r="F3454" i="55"/>
  <c r="F3490" i="55"/>
  <c r="F3526" i="55"/>
  <c r="F3562" i="55"/>
  <c r="F3598" i="55"/>
  <c r="F3634" i="55"/>
  <c r="F3174" i="55"/>
  <c r="F3210" i="55"/>
  <c r="F3246" i="55"/>
  <c r="F3282" i="55"/>
  <c r="F3318" i="55"/>
  <c r="F3354" i="55"/>
  <c r="F3390" i="55"/>
  <c r="F3426" i="55"/>
  <c r="F3462" i="55"/>
  <c r="F3498" i="55"/>
  <c r="F3534" i="55"/>
  <c r="F3570" i="55"/>
  <c r="F3606" i="55"/>
  <c r="F3642" i="55"/>
  <c r="F3520" i="55"/>
  <c r="F3556" i="55"/>
  <c r="F3592" i="55"/>
  <c r="F3628" i="55"/>
  <c r="F3664" i="55"/>
  <c r="F3168" i="55"/>
  <c r="F3204" i="55"/>
  <c r="F3240" i="55"/>
  <c r="F3276" i="55"/>
  <c r="F3312" i="55"/>
  <c r="F3348" i="55"/>
  <c r="F3384" i="55"/>
  <c r="F3420" i="55"/>
  <c r="F3456" i="55"/>
  <c r="F3492" i="55"/>
  <c r="F3528" i="55"/>
  <c r="F3564" i="55"/>
  <c r="F3600" i="55"/>
  <c r="F3636" i="55"/>
  <c r="F3190" i="55"/>
  <c r="F3226" i="55"/>
  <c r="F3262" i="55"/>
  <c r="F3298" i="55"/>
  <c r="F3334" i="55"/>
  <c r="F3370" i="55"/>
  <c r="F3406" i="55"/>
  <c r="F3442" i="55"/>
  <c r="F3478" i="55"/>
  <c r="F3514" i="55"/>
  <c r="F3550" i="55"/>
  <c r="F3586" i="55"/>
  <c r="F3622" i="55"/>
  <c r="F3658" i="55"/>
  <c r="F3162" i="55"/>
  <c r="F3198" i="55"/>
  <c r="F3234" i="55"/>
  <c r="F3270" i="55"/>
  <c r="F3306" i="55"/>
  <c r="F3342" i="55"/>
  <c r="F3378" i="55"/>
  <c r="F3414" i="55"/>
  <c r="F3450" i="55"/>
  <c r="F3486" i="55"/>
  <c r="F3522" i="55"/>
  <c r="F3558" i="55"/>
  <c r="F3594" i="55"/>
  <c r="F3630" i="55"/>
  <c r="F3666" i="55"/>
  <c r="F3184" i="55"/>
  <c r="F3220" i="55"/>
  <c r="F3256" i="55"/>
  <c r="F3292" i="55"/>
  <c r="F3328" i="55"/>
  <c r="F3364" i="55"/>
  <c r="F3400" i="55"/>
  <c r="F3436" i="55"/>
  <c r="F3472" i="55"/>
  <c r="F3508" i="55"/>
  <c r="F3544" i="55"/>
  <c r="F3580" i="55"/>
  <c r="F3616" i="55"/>
  <c r="F3652" i="55"/>
  <c r="F3667" i="55"/>
  <c r="H50" i="68" l="1"/>
  <c r="I49" i="68"/>
  <c r="H51" i="67"/>
  <c r="I50" i="67"/>
  <c r="J3" i="56"/>
  <c r="H48" i="62"/>
  <c r="I47" i="62"/>
  <c r="K3" i="56"/>
  <c r="H10" i="56"/>
  <c r="L3" i="56"/>
  <c r="I16" i="55"/>
  <c r="F9" i="55"/>
  <c r="G9" i="55" s="1"/>
  <c r="I15" i="55"/>
  <c r="L8" i="55"/>
  <c r="M8" i="55" s="1"/>
  <c r="F8" i="55"/>
  <c r="G8" i="55" s="1"/>
  <c r="F11" i="55"/>
  <c r="G11" i="55" s="1"/>
  <c r="L7" i="55"/>
  <c r="M7" i="55" s="1"/>
  <c r="L10" i="55"/>
  <c r="M10" i="55" s="1"/>
  <c r="F10" i="55"/>
  <c r="G10" i="55" s="1"/>
  <c r="F7" i="55"/>
  <c r="G7" i="55" s="1"/>
  <c r="L9" i="55"/>
  <c r="M9" i="55" s="1"/>
  <c r="I17" i="55"/>
  <c r="I18" i="55"/>
  <c r="H19" i="55"/>
  <c r="H51" i="68" l="1"/>
  <c r="I50" i="68"/>
  <c r="H52" i="67"/>
  <c r="I51" i="67"/>
  <c r="H49" i="62"/>
  <c r="I48" i="62"/>
  <c r="L10" i="56"/>
  <c r="H20" i="55"/>
  <c r="I19" i="55"/>
  <c r="I51" i="68" l="1"/>
  <c r="H52" i="68"/>
  <c r="H53" i="67"/>
  <c r="I52" i="67"/>
  <c r="H50" i="62"/>
  <c r="I49" i="62"/>
  <c r="H21" i="55"/>
  <c r="I20" i="55"/>
  <c r="H53" i="68" l="1"/>
  <c r="I52" i="68"/>
  <c r="H54" i="67"/>
  <c r="I53" i="67"/>
  <c r="I50" i="62"/>
  <c r="H51" i="62"/>
  <c r="I21" i="55"/>
  <c r="H22" i="55"/>
  <c r="H54" i="68" l="1"/>
  <c r="I53" i="68"/>
  <c r="H55" i="67"/>
  <c r="I54" i="67"/>
  <c r="H52" i="62"/>
  <c r="I51" i="62"/>
  <c r="H23" i="55"/>
  <c r="I22" i="55"/>
  <c r="H55" i="68" l="1"/>
  <c r="I54" i="68"/>
  <c r="H56" i="67"/>
  <c r="I55" i="67"/>
  <c r="H53" i="62"/>
  <c r="I52" i="62"/>
  <c r="H24" i="55"/>
  <c r="I23" i="55"/>
  <c r="I55" i="68" l="1"/>
  <c r="H56" i="68"/>
  <c r="H57" i="67"/>
  <c r="I56" i="67"/>
  <c r="H54" i="62"/>
  <c r="I53" i="62"/>
  <c r="H25" i="55"/>
  <c r="I24" i="55"/>
  <c r="H57" i="68" l="1"/>
  <c r="I56" i="68"/>
  <c r="H58" i="67"/>
  <c r="I57" i="67"/>
  <c r="I54" i="62"/>
  <c r="H55" i="62"/>
  <c r="H26" i="55"/>
  <c r="I25" i="55"/>
  <c r="H58" i="68" l="1"/>
  <c r="I57" i="68"/>
  <c r="H59" i="67"/>
  <c r="I58" i="67"/>
  <c r="H56" i="62"/>
  <c r="I55" i="62"/>
  <c r="H27" i="55"/>
  <c r="I26" i="55"/>
  <c r="H59" i="68" l="1"/>
  <c r="I58" i="68"/>
  <c r="I59" i="67"/>
  <c r="H60" i="67"/>
  <c r="H57" i="62"/>
  <c r="I56" i="62"/>
  <c r="H28" i="55"/>
  <c r="I27" i="55"/>
  <c r="I59" i="68" l="1"/>
  <c r="H60" i="68"/>
  <c r="I60" i="67"/>
  <c r="H61" i="67"/>
  <c r="H58" i="62"/>
  <c r="I57" i="62"/>
  <c r="H29" i="55"/>
  <c r="I28" i="55"/>
  <c r="H61" i="68" l="1"/>
  <c r="I60" i="68"/>
  <c r="H62" i="67"/>
  <c r="I61" i="67"/>
  <c r="I58" i="62"/>
  <c r="H59" i="62"/>
  <c r="H30" i="55"/>
  <c r="I29" i="55"/>
  <c r="H62" i="68" l="1"/>
  <c r="I61" i="68"/>
  <c r="H63" i="67"/>
  <c r="I62" i="67"/>
  <c r="H60" i="62"/>
  <c r="I59" i="62"/>
  <c r="H31" i="55"/>
  <c r="I30" i="55"/>
  <c r="H63" i="68" l="1"/>
  <c r="I62" i="68"/>
  <c r="H64" i="67"/>
  <c r="I63" i="67"/>
  <c r="H61" i="62"/>
  <c r="I60" i="62"/>
  <c r="H32" i="55"/>
  <c r="I31" i="55"/>
  <c r="I63" i="68" l="1"/>
  <c r="H64" i="68"/>
  <c r="H65" i="67"/>
  <c r="I64" i="67"/>
  <c r="H62" i="62"/>
  <c r="I61" i="62"/>
  <c r="H33" i="55"/>
  <c r="I32" i="55"/>
  <c r="H65" i="68" l="1"/>
  <c r="I64" i="68"/>
  <c r="H66" i="67"/>
  <c r="I65" i="67"/>
  <c r="I62" i="62"/>
  <c r="H63" i="62"/>
  <c r="H34" i="55"/>
  <c r="I33" i="55"/>
  <c r="H66" i="68" l="1"/>
  <c r="I65" i="68"/>
  <c r="H67" i="67"/>
  <c r="I66" i="67"/>
  <c r="H64" i="62"/>
  <c r="I63" i="62"/>
  <c r="H35" i="55"/>
  <c r="I34" i="55"/>
  <c r="H67" i="68" l="1"/>
  <c r="I66" i="68"/>
  <c r="H68" i="67"/>
  <c r="I67" i="67"/>
  <c r="H65" i="62"/>
  <c r="I64" i="62"/>
  <c r="I35" i="55"/>
  <c r="H36" i="55"/>
  <c r="I67" i="68" l="1"/>
  <c r="H68" i="68"/>
  <c r="H69" i="67"/>
  <c r="I68" i="67"/>
  <c r="H66" i="62"/>
  <c r="I65" i="62"/>
  <c r="H37" i="55"/>
  <c r="I36" i="55"/>
  <c r="H69" i="68" l="1"/>
  <c r="I68" i="68"/>
  <c r="I69" i="67"/>
  <c r="H70" i="67"/>
  <c r="I66" i="62"/>
  <c r="H67" i="62"/>
  <c r="H38" i="55"/>
  <c r="I37" i="55"/>
  <c r="H70" i="68" l="1"/>
  <c r="I69" i="68"/>
  <c r="H71" i="67"/>
  <c r="I70" i="67"/>
  <c r="H68" i="62"/>
  <c r="I67" i="62"/>
  <c r="I38" i="55"/>
  <c r="H39" i="55"/>
  <c r="H71" i="68" l="1"/>
  <c r="I70" i="68"/>
  <c r="H72" i="67"/>
  <c r="I71" i="67"/>
  <c r="H69" i="62"/>
  <c r="I68" i="62"/>
  <c r="H40" i="55"/>
  <c r="I39" i="55"/>
  <c r="I71" i="68" l="1"/>
  <c r="H72" i="68"/>
  <c r="H73" i="67"/>
  <c r="I72" i="67"/>
  <c r="H70" i="62"/>
  <c r="I69" i="62"/>
  <c r="H41" i="55"/>
  <c r="I40" i="55"/>
  <c r="H73" i="68" l="1"/>
  <c r="I72" i="68"/>
  <c r="H74" i="67"/>
  <c r="I73" i="67"/>
  <c r="I70" i="62"/>
  <c r="H71" i="62"/>
  <c r="H42" i="55"/>
  <c r="I41" i="55"/>
  <c r="H74" i="68" l="1"/>
  <c r="I73" i="68"/>
  <c r="H75" i="67"/>
  <c r="I74" i="67"/>
  <c r="H72" i="62"/>
  <c r="I71" i="62"/>
  <c r="H43" i="55"/>
  <c r="I42" i="55"/>
  <c r="H75" i="68" l="1"/>
  <c r="I74" i="68"/>
  <c r="H76" i="67"/>
  <c r="I75" i="67"/>
  <c r="H73" i="62"/>
  <c r="I72" i="62"/>
  <c r="H44" i="55"/>
  <c r="I43" i="55"/>
  <c r="I75" i="68" l="1"/>
  <c r="H76" i="68"/>
  <c r="H77" i="67"/>
  <c r="I76" i="67"/>
  <c r="H74" i="62"/>
  <c r="I73" i="62"/>
  <c r="H45" i="55"/>
  <c r="I44" i="55"/>
  <c r="H77" i="68" l="1"/>
  <c r="I76" i="68"/>
  <c r="H78" i="67"/>
  <c r="I77" i="67"/>
  <c r="I74" i="62"/>
  <c r="H75" i="62"/>
  <c r="I45" i="55"/>
  <c r="H46" i="55"/>
  <c r="H78" i="68" l="1"/>
  <c r="I77" i="68"/>
  <c r="H79" i="67"/>
  <c r="I78" i="67"/>
  <c r="H76" i="62"/>
  <c r="I75" i="62"/>
  <c r="H47" i="55"/>
  <c r="I46" i="55"/>
  <c r="H79" i="68" l="1"/>
  <c r="I78" i="68"/>
  <c r="H80" i="67"/>
  <c r="I79" i="67"/>
  <c r="H77" i="62"/>
  <c r="I76" i="62"/>
  <c r="I47" i="55"/>
  <c r="H48" i="55"/>
  <c r="I79" i="68" l="1"/>
  <c r="H80" i="68"/>
  <c r="I80" i="67"/>
  <c r="H81" i="67"/>
  <c r="H78" i="62"/>
  <c r="I77" i="62"/>
  <c r="H49" i="55"/>
  <c r="I48" i="55"/>
  <c r="H81" i="68" l="1"/>
  <c r="I80" i="68"/>
  <c r="H82" i="67"/>
  <c r="I81" i="67"/>
  <c r="I78" i="62"/>
  <c r="H79" i="62"/>
  <c r="H50" i="55"/>
  <c r="I49" i="55"/>
  <c r="H82" i="68" l="1"/>
  <c r="I81" i="68"/>
  <c r="H83" i="67"/>
  <c r="I82" i="67"/>
  <c r="H80" i="62"/>
  <c r="I79" i="62"/>
  <c r="H51" i="55"/>
  <c r="I50" i="55"/>
  <c r="H83" i="68" l="1"/>
  <c r="I82" i="68"/>
  <c r="I83" i="67"/>
  <c r="H84" i="67"/>
  <c r="H81" i="62"/>
  <c r="I80" i="62"/>
  <c r="H52" i="55"/>
  <c r="I51" i="55"/>
  <c r="I83" i="68" l="1"/>
  <c r="H84" i="68"/>
  <c r="H85" i="67"/>
  <c r="I84" i="67"/>
  <c r="H82" i="62"/>
  <c r="I81" i="62"/>
  <c r="H53" i="55"/>
  <c r="I52" i="55"/>
  <c r="H85" i="68" l="1"/>
  <c r="I84" i="68"/>
  <c r="H86" i="67"/>
  <c r="I85" i="67"/>
  <c r="I82" i="62"/>
  <c r="H83" i="62"/>
  <c r="H54" i="55"/>
  <c r="I53" i="55"/>
  <c r="H86" i="68" l="1"/>
  <c r="I85" i="68"/>
  <c r="I86" i="67"/>
  <c r="H87" i="67"/>
  <c r="H84" i="62"/>
  <c r="I83" i="62"/>
  <c r="H55" i="55"/>
  <c r="I54" i="55"/>
  <c r="H87" i="68" l="1"/>
  <c r="I86" i="68"/>
  <c r="H88" i="67"/>
  <c r="I87" i="67"/>
  <c r="H85" i="62"/>
  <c r="I84" i="62"/>
  <c r="H56" i="55"/>
  <c r="I55" i="55"/>
  <c r="I87" i="68" l="1"/>
  <c r="H88" i="68"/>
  <c r="H89" i="67"/>
  <c r="I88" i="67"/>
  <c r="H86" i="62"/>
  <c r="I85" i="62"/>
  <c r="H57" i="55"/>
  <c r="I56" i="55"/>
  <c r="H89" i="68" l="1"/>
  <c r="I88" i="68"/>
  <c r="H90" i="67"/>
  <c r="I89" i="67"/>
  <c r="I86" i="62"/>
  <c r="H87" i="62"/>
  <c r="H58" i="55"/>
  <c r="I57" i="55"/>
  <c r="H90" i="68" l="1"/>
  <c r="I89" i="68"/>
  <c r="H91" i="67"/>
  <c r="I90" i="67"/>
  <c r="H88" i="62"/>
  <c r="I87" i="62"/>
  <c r="H59" i="55"/>
  <c r="I58" i="55"/>
  <c r="H91" i="68" l="1"/>
  <c r="I90" i="68"/>
  <c r="H92" i="67"/>
  <c r="I91" i="67"/>
  <c r="H89" i="62"/>
  <c r="I88" i="62"/>
  <c r="I59" i="55"/>
  <c r="H60" i="55"/>
  <c r="I91" i="68" l="1"/>
  <c r="H92" i="68"/>
  <c r="I92" i="67"/>
  <c r="H93" i="67"/>
  <c r="H90" i="62"/>
  <c r="I89" i="62"/>
  <c r="I60" i="55"/>
  <c r="H61" i="55"/>
  <c r="H93" i="68" l="1"/>
  <c r="I92" i="68"/>
  <c r="H94" i="67"/>
  <c r="I93" i="67"/>
  <c r="I90" i="62"/>
  <c r="H91" i="62"/>
  <c r="H62" i="55"/>
  <c r="I61" i="55"/>
  <c r="H94" i="68" l="1"/>
  <c r="I93" i="68"/>
  <c r="H95" i="67"/>
  <c r="I94" i="67"/>
  <c r="H92" i="62"/>
  <c r="I91" i="62"/>
  <c r="H63" i="55"/>
  <c r="I62" i="55"/>
  <c r="H95" i="68" l="1"/>
  <c r="I94" i="68"/>
  <c r="I95" i="67"/>
  <c r="H96" i="67"/>
  <c r="H93" i="62"/>
  <c r="I92" i="62"/>
  <c r="H64" i="55"/>
  <c r="I63" i="55"/>
  <c r="I95" i="68" l="1"/>
  <c r="H96" i="68"/>
  <c r="I96" i="67"/>
  <c r="H97" i="67"/>
  <c r="H94" i="62"/>
  <c r="I93" i="62"/>
  <c r="H65" i="55"/>
  <c r="I64" i="55"/>
  <c r="H97" i="68" l="1"/>
  <c r="I96" i="68"/>
  <c r="H98" i="67"/>
  <c r="I97" i="67"/>
  <c r="H95" i="62"/>
  <c r="I94" i="62"/>
  <c r="H66" i="55"/>
  <c r="I65" i="55"/>
  <c r="H98" i="68" l="1"/>
  <c r="I97" i="68"/>
  <c r="I98" i="67"/>
  <c r="H99" i="67"/>
  <c r="I95" i="62"/>
  <c r="H96" i="62"/>
  <c r="I66" i="55"/>
  <c r="H67" i="55"/>
  <c r="H99" i="68" l="1"/>
  <c r="I98" i="68"/>
  <c r="H100" i="67"/>
  <c r="I99" i="67"/>
  <c r="H97" i="62"/>
  <c r="I96" i="62"/>
  <c r="H68" i="55"/>
  <c r="I67" i="55"/>
  <c r="I99" i="68" l="1"/>
  <c r="H100" i="68"/>
  <c r="H101" i="67"/>
  <c r="I100" i="67"/>
  <c r="H98" i="62"/>
  <c r="I97" i="62"/>
  <c r="H69" i="55"/>
  <c r="I68" i="55"/>
  <c r="H101" i="68" l="1"/>
  <c r="I100" i="68"/>
  <c r="H102" i="67"/>
  <c r="I101" i="67"/>
  <c r="H99" i="62"/>
  <c r="I98" i="62"/>
  <c r="H70" i="55"/>
  <c r="I69" i="55"/>
  <c r="H102" i="68" l="1"/>
  <c r="I101" i="68"/>
  <c r="H103" i="67"/>
  <c r="I102" i="67"/>
  <c r="I99" i="62"/>
  <c r="H100" i="62"/>
  <c r="H71" i="55"/>
  <c r="I70" i="55"/>
  <c r="H103" i="68" l="1"/>
  <c r="I102" i="68"/>
  <c r="I103" i="67"/>
  <c r="H104" i="67"/>
  <c r="H101" i="62"/>
  <c r="I100" i="62"/>
  <c r="H72" i="55"/>
  <c r="I71" i="55"/>
  <c r="I103" i="68" l="1"/>
  <c r="H104" i="68"/>
  <c r="I104" i="67"/>
  <c r="H105" i="67"/>
  <c r="H102" i="62"/>
  <c r="I101" i="62"/>
  <c r="H73" i="55"/>
  <c r="I72" i="55"/>
  <c r="H105" i="68" l="1"/>
  <c r="I104" i="68"/>
  <c r="H106" i="67"/>
  <c r="I105" i="67"/>
  <c r="H103" i="62"/>
  <c r="I102" i="62"/>
  <c r="H74" i="55"/>
  <c r="I73" i="55"/>
  <c r="H106" i="68" l="1"/>
  <c r="I105" i="68"/>
  <c r="H107" i="67"/>
  <c r="I106" i="67"/>
  <c r="H104" i="62"/>
  <c r="I103" i="62"/>
  <c r="H75" i="55"/>
  <c r="I74" i="55"/>
  <c r="H107" i="68" l="1"/>
  <c r="I106" i="68"/>
  <c r="H108" i="67"/>
  <c r="I107" i="67"/>
  <c r="H105" i="62"/>
  <c r="I104" i="62"/>
  <c r="H76" i="55"/>
  <c r="I75" i="55"/>
  <c r="I107" i="68" l="1"/>
  <c r="H108" i="68"/>
  <c r="I108" i="67"/>
  <c r="H109" i="67"/>
  <c r="H106" i="62"/>
  <c r="I105" i="62"/>
  <c r="H77" i="55"/>
  <c r="I76" i="55"/>
  <c r="H109" i="68" l="1"/>
  <c r="I108" i="68"/>
  <c r="H110" i="67"/>
  <c r="I109" i="67"/>
  <c r="H107" i="62"/>
  <c r="I106" i="62"/>
  <c r="H78" i="55"/>
  <c r="I77" i="55"/>
  <c r="H110" i="68" l="1"/>
  <c r="I109" i="68"/>
  <c r="I110" i="67"/>
  <c r="H111" i="67"/>
  <c r="H108" i="62"/>
  <c r="I107" i="62"/>
  <c r="H79" i="55"/>
  <c r="I78" i="55"/>
  <c r="H111" i="68" l="1"/>
  <c r="I110" i="68"/>
  <c r="H112" i="67"/>
  <c r="I111" i="67"/>
  <c r="H109" i="62"/>
  <c r="I108" i="62"/>
  <c r="H80" i="55"/>
  <c r="I79" i="55"/>
  <c r="I111" i="68" l="1"/>
  <c r="H112" i="68"/>
  <c r="I112" i="67"/>
  <c r="H113" i="67"/>
  <c r="H110" i="62"/>
  <c r="I109" i="62"/>
  <c r="I80" i="55"/>
  <c r="H81" i="55"/>
  <c r="H113" i="68" l="1"/>
  <c r="I112" i="68"/>
  <c r="H114" i="67"/>
  <c r="I113" i="67"/>
  <c r="H111" i="62"/>
  <c r="I110" i="62"/>
  <c r="H82" i="55"/>
  <c r="I81" i="55"/>
  <c r="H114" i="68" l="1"/>
  <c r="I113" i="68"/>
  <c r="H115" i="67"/>
  <c r="I114" i="67"/>
  <c r="H112" i="62"/>
  <c r="I111" i="62"/>
  <c r="H83" i="55"/>
  <c r="I82" i="55"/>
  <c r="H115" i="68" l="1"/>
  <c r="I114" i="68"/>
  <c r="I115" i="67"/>
  <c r="H116" i="67"/>
  <c r="H113" i="62"/>
  <c r="I112" i="62"/>
  <c r="I83" i="55"/>
  <c r="H84" i="55"/>
  <c r="H116" i="68" l="1"/>
  <c r="I115" i="68"/>
  <c r="I116" i="67"/>
  <c r="H117" i="67"/>
  <c r="H114" i="62"/>
  <c r="I113" i="62"/>
  <c r="H85" i="55"/>
  <c r="I84" i="55"/>
  <c r="H117" i="68" l="1"/>
  <c r="I116" i="68"/>
  <c r="H118" i="67"/>
  <c r="I117" i="67"/>
  <c r="H115" i="62"/>
  <c r="I114" i="62"/>
  <c r="H86" i="55"/>
  <c r="I85" i="55"/>
  <c r="H118" i="68" l="1"/>
  <c r="I117" i="68"/>
  <c r="H119" i="67"/>
  <c r="I118" i="67"/>
  <c r="I115" i="62"/>
  <c r="H116" i="62"/>
  <c r="H87" i="55"/>
  <c r="I86" i="55"/>
  <c r="H119" i="68" l="1"/>
  <c r="I118" i="68"/>
  <c r="H120" i="67"/>
  <c r="I119" i="67"/>
  <c r="H117" i="62"/>
  <c r="I116" i="62"/>
  <c r="I87" i="55"/>
  <c r="H88" i="55"/>
  <c r="H120" i="68" l="1"/>
  <c r="I119" i="68"/>
  <c r="H121" i="67"/>
  <c r="I120" i="67"/>
  <c r="H118" i="62"/>
  <c r="I117" i="62"/>
  <c r="H89" i="55"/>
  <c r="I88" i="55"/>
  <c r="I120" i="68" l="1"/>
  <c r="H121" i="68"/>
  <c r="H122" i="67"/>
  <c r="I121" i="67"/>
  <c r="H119" i="62"/>
  <c r="I118" i="62"/>
  <c r="H90" i="55"/>
  <c r="I89" i="55"/>
  <c r="H122" i="68" l="1"/>
  <c r="I121" i="68"/>
  <c r="H123" i="67"/>
  <c r="I122" i="67"/>
  <c r="H120" i="62"/>
  <c r="I119" i="62"/>
  <c r="H91" i="55"/>
  <c r="I90" i="55"/>
  <c r="H123" i="68" l="1"/>
  <c r="I122" i="68"/>
  <c r="I123" i="67"/>
  <c r="H124" i="67"/>
  <c r="I120" i="62"/>
  <c r="H121" i="62"/>
  <c r="H92" i="55"/>
  <c r="I91" i="55"/>
  <c r="H124" i="68" l="1"/>
  <c r="I123" i="68"/>
  <c r="H125" i="67"/>
  <c r="I124" i="67"/>
  <c r="H122" i="62"/>
  <c r="I121" i="62"/>
  <c r="H93" i="55"/>
  <c r="I92" i="55"/>
  <c r="I124" i="68" l="1"/>
  <c r="H125" i="68"/>
  <c r="H126" i="67"/>
  <c r="I125" i="67"/>
  <c r="H123" i="62"/>
  <c r="I122" i="62"/>
  <c r="I93" i="55"/>
  <c r="H94" i="55"/>
  <c r="H126" i="68" l="1"/>
  <c r="I125" i="68"/>
  <c r="H127" i="67"/>
  <c r="I126" i="67"/>
  <c r="H124" i="62"/>
  <c r="I123" i="62"/>
  <c r="H95" i="55"/>
  <c r="I94" i="55"/>
  <c r="H127" i="68" l="1"/>
  <c r="I126" i="68"/>
  <c r="H128" i="67"/>
  <c r="I127" i="67"/>
  <c r="H125" i="62"/>
  <c r="I124" i="62"/>
  <c r="I95" i="55"/>
  <c r="H96" i="55"/>
  <c r="H128" i="68" l="1"/>
  <c r="I127" i="68"/>
  <c r="I128" i="67"/>
  <c r="H129" i="67"/>
  <c r="H126" i="62"/>
  <c r="I125" i="62"/>
  <c r="I96" i="55"/>
  <c r="H97" i="55"/>
  <c r="H129" i="68" l="1"/>
  <c r="I128" i="68"/>
  <c r="H130" i="67"/>
  <c r="I129" i="67"/>
  <c r="H127" i="62"/>
  <c r="I126" i="62"/>
  <c r="H98" i="55"/>
  <c r="I97" i="55"/>
  <c r="H130" i="68" l="1"/>
  <c r="I129" i="68"/>
  <c r="H131" i="67"/>
  <c r="I130" i="67"/>
  <c r="H128" i="62"/>
  <c r="I127" i="62"/>
  <c r="I98" i="55"/>
  <c r="H99" i="55"/>
  <c r="H131" i="68" l="1"/>
  <c r="I130" i="68"/>
  <c r="H132" i="67"/>
  <c r="I131" i="67"/>
  <c r="H129" i="62"/>
  <c r="I128" i="62"/>
  <c r="H100" i="55"/>
  <c r="I99" i="55"/>
  <c r="H132" i="68" l="1"/>
  <c r="I131" i="68"/>
  <c r="H133" i="67"/>
  <c r="I132" i="67"/>
  <c r="H130" i="62"/>
  <c r="I129" i="62"/>
  <c r="H101" i="55"/>
  <c r="I100" i="55"/>
  <c r="H133" i="68" l="1"/>
  <c r="I132" i="68"/>
  <c r="H134" i="67"/>
  <c r="I133" i="67"/>
  <c r="H131" i="62"/>
  <c r="I130" i="62"/>
  <c r="I101" i="55"/>
  <c r="H102" i="55"/>
  <c r="I133" i="68" l="1"/>
  <c r="H134" i="68"/>
  <c r="H135" i="67"/>
  <c r="I134" i="67"/>
  <c r="H132" i="62"/>
  <c r="I131" i="62"/>
  <c r="H103" i="55"/>
  <c r="I102" i="55"/>
  <c r="H135" i="68" l="1"/>
  <c r="I134" i="68"/>
  <c r="I135" i="67"/>
  <c r="H136" i="67"/>
  <c r="H133" i="62"/>
  <c r="I132" i="62"/>
  <c r="H104" i="55"/>
  <c r="I103" i="55"/>
  <c r="H136" i="68" l="1"/>
  <c r="I135" i="68"/>
  <c r="I136" i="67"/>
  <c r="H137" i="67"/>
  <c r="H134" i="62"/>
  <c r="I133" i="62"/>
  <c r="I104" i="55"/>
  <c r="H105" i="55"/>
  <c r="H137" i="68" l="1"/>
  <c r="I136" i="68"/>
  <c r="I137" i="67"/>
  <c r="H138" i="67"/>
  <c r="H135" i="62"/>
  <c r="I134" i="62"/>
  <c r="H106" i="55"/>
  <c r="I105" i="55"/>
  <c r="I137" i="68" l="1"/>
  <c r="H138" i="68"/>
  <c r="H139" i="67"/>
  <c r="I138" i="67"/>
  <c r="H136" i="62"/>
  <c r="I135" i="62"/>
  <c r="H107" i="55"/>
  <c r="I106" i="55"/>
  <c r="H139" i="68" l="1"/>
  <c r="I138" i="68"/>
  <c r="I139" i="67"/>
  <c r="H140" i="67"/>
  <c r="I136" i="62"/>
  <c r="H137" i="62"/>
  <c r="I107" i="55"/>
  <c r="H108" i="55"/>
  <c r="H140" i="68" l="1"/>
  <c r="I139" i="68"/>
  <c r="H141" i="67"/>
  <c r="I140" i="67"/>
  <c r="H138" i="62"/>
  <c r="I137" i="62"/>
  <c r="H109" i="55"/>
  <c r="I108" i="55"/>
  <c r="H141" i="68" l="1"/>
  <c r="I140" i="68"/>
  <c r="H142" i="67"/>
  <c r="I141" i="67"/>
  <c r="H139" i="62"/>
  <c r="I138" i="62"/>
  <c r="H110" i="55"/>
  <c r="I109" i="55"/>
  <c r="H142" i="68" l="1"/>
  <c r="I141" i="68"/>
  <c r="H143" i="67"/>
  <c r="I142" i="67"/>
  <c r="H140" i="62"/>
  <c r="I139" i="62"/>
  <c r="I110" i="55"/>
  <c r="H111" i="55"/>
  <c r="H143" i="68" l="1"/>
  <c r="I142" i="68"/>
  <c r="I143" i="67"/>
  <c r="H144" i="67"/>
  <c r="H141" i="62"/>
  <c r="I140" i="62"/>
  <c r="I111" i="55"/>
  <c r="H112" i="55"/>
  <c r="H144" i="68" l="1"/>
  <c r="I143" i="68"/>
  <c r="H145" i="67"/>
  <c r="I144" i="67"/>
  <c r="H142" i="62"/>
  <c r="I141" i="62"/>
  <c r="H113" i="55"/>
  <c r="I112" i="55"/>
  <c r="H145" i="68" l="1"/>
  <c r="I144" i="68"/>
  <c r="H146" i="67"/>
  <c r="I145" i="67"/>
  <c r="H143" i="62"/>
  <c r="I142" i="62"/>
  <c r="I113" i="55"/>
  <c r="H114" i="55"/>
  <c r="H146" i="68" l="1"/>
  <c r="I145" i="68"/>
  <c r="H147" i="67"/>
  <c r="I146" i="67"/>
  <c r="H144" i="62"/>
  <c r="I143" i="62"/>
  <c r="I114" i="55"/>
  <c r="H115" i="55"/>
  <c r="H147" i="68" l="1"/>
  <c r="I146" i="68"/>
  <c r="H148" i="67"/>
  <c r="I147" i="67"/>
  <c r="H145" i="62"/>
  <c r="I144" i="62"/>
  <c r="H116" i="55"/>
  <c r="I115" i="55"/>
  <c r="H148" i="68" l="1"/>
  <c r="I147" i="68"/>
  <c r="H149" i="67"/>
  <c r="I148" i="67"/>
  <c r="H146" i="62"/>
  <c r="I145" i="62"/>
  <c r="I116" i="55"/>
  <c r="H117" i="55"/>
  <c r="H149" i="68" l="1"/>
  <c r="I148" i="68"/>
  <c r="H150" i="67"/>
  <c r="I149" i="67"/>
  <c r="H147" i="62"/>
  <c r="I146" i="62"/>
  <c r="H118" i="55"/>
  <c r="I117" i="55"/>
  <c r="H150" i="68" l="1"/>
  <c r="I149" i="68"/>
  <c r="H151" i="67"/>
  <c r="I150" i="67"/>
  <c r="I147" i="62"/>
  <c r="H148" i="62"/>
  <c r="H119" i="55"/>
  <c r="I118" i="55"/>
  <c r="H151" i="68" l="1"/>
  <c r="I150" i="68"/>
  <c r="I151" i="67"/>
  <c r="H152" i="67"/>
  <c r="H149" i="62"/>
  <c r="I148" i="62"/>
  <c r="I119" i="55"/>
  <c r="H120" i="55"/>
  <c r="H152" i="68" l="1"/>
  <c r="I151" i="68"/>
  <c r="H153" i="67"/>
  <c r="I152" i="67"/>
  <c r="H150" i="62"/>
  <c r="I149" i="62"/>
  <c r="H121" i="55"/>
  <c r="I120" i="55"/>
  <c r="H153" i="68" l="1"/>
  <c r="I152" i="68"/>
  <c r="I153" i="67"/>
  <c r="H154" i="67"/>
  <c r="H151" i="62"/>
  <c r="I150" i="62"/>
  <c r="H122" i="55"/>
  <c r="I121" i="55"/>
  <c r="H154" i="68" l="1"/>
  <c r="I153" i="68"/>
  <c r="I154" i="67"/>
  <c r="H155" i="67"/>
  <c r="H152" i="62"/>
  <c r="I151" i="62"/>
  <c r="I122" i="55"/>
  <c r="H123" i="55"/>
  <c r="H155" i="68" l="1"/>
  <c r="I154" i="68"/>
  <c r="I155" i="67"/>
  <c r="H156" i="67"/>
  <c r="H153" i="62"/>
  <c r="I152" i="62"/>
  <c r="H124" i="55"/>
  <c r="I123" i="55"/>
  <c r="I155" i="68" l="1"/>
  <c r="H156" i="68"/>
  <c r="I156" i="67"/>
  <c r="H157" i="67"/>
  <c r="H154" i="62"/>
  <c r="I153" i="62"/>
  <c r="H125" i="55"/>
  <c r="I124" i="55"/>
  <c r="H157" i="68" l="1"/>
  <c r="I156" i="68"/>
  <c r="I157" i="67"/>
  <c r="H158" i="67"/>
  <c r="H155" i="62"/>
  <c r="I154" i="62"/>
  <c r="I125" i="55"/>
  <c r="H126" i="55"/>
  <c r="H158" i="68" l="1"/>
  <c r="I157" i="68"/>
  <c r="H159" i="67"/>
  <c r="I158" i="67"/>
  <c r="H156" i="62"/>
  <c r="I155" i="62"/>
  <c r="H127" i="55"/>
  <c r="I126" i="55"/>
  <c r="H159" i="68" l="1"/>
  <c r="I158" i="68"/>
  <c r="I159" i="67"/>
  <c r="H160" i="67"/>
  <c r="H157" i="62"/>
  <c r="I156" i="62"/>
  <c r="H128" i="55"/>
  <c r="I127" i="55"/>
  <c r="I159" i="68" l="1"/>
  <c r="H160" i="68"/>
  <c r="H161" i="67"/>
  <c r="I160" i="67"/>
  <c r="H158" i="62"/>
  <c r="I157" i="62"/>
  <c r="I128" i="55"/>
  <c r="H129" i="55"/>
  <c r="H161" i="68" l="1"/>
  <c r="I160" i="68"/>
  <c r="H162" i="67"/>
  <c r="I161" i="67"/>
  <c r="H159" i="62"/>
  <c r="I158" i="62"/>
  <c r="H130" i="55"/>
  <c r="I129" i="55"/>
  <c r="H162" i="68" l="1"/>
  <c r="I161" i="68"/>
  <c r="H163" i="67"/>
  <c r="I162" i="67"/>
  <c r="H160" i="62"/>
  <c r="I159" i="62"/>
  <c r="H131" i="55"/>
  <c r="I130" i="55"/>
  <c r="H163" i="68" l="1"/>
  <c r="I162" i="68"/>
  <c r="I163" i="67"/>
  <c r="H164" i="67"/>
  <c r="H161" i="62"/>
  <c r="I160" i="62"/>
  <c r="I131" i="55"/>
  <c r="H132" i="55"/>
  <c r="H164" i="68" l="1"/>
  <c r="I163" i="68"/>
  <c r="I164" i="67"/>
  <c r="H165" i="67"/>
  <c r="H162" i="62"/>
  <c r="I161" i="62"/>
  <c r="I132" i="55"/>
  <c r="H133" i="55"/>
  <c r="H165" i="68" l="1"/>
  <c r="I164" i="68"/>
  <c r="I165" i="67"/>
  <c r="H166" i="67"/>
  <c r="H163" i="62"/>
  <c r="I162" i="62"/>
  <c r="H134" i="55"/>
  <c r="I133" i="55"/>
  <c r="H166" i="68" l="1"/>
  <c r="I165" i="68"/>
  <c r="I166" i="67"/>
  <c r="H167" i="67"/>
  <c r="I163" i="62"/>
  <c r="H164" i="62"/>
  <c r="I134" i="55"/>
  <c r="H135" i="55"/>
  <c r="H167" i="68" l="1"/>
  <c r="I166" i="68"/>
  <c r="H168" i="67"/>
  <c r="I167" i="67"/>
  <c r="H165" i="62"/>
  <c r="I164" i="62"/>
  <c r="H136" i="55"/>
  <c r="I135" i="55"/>
  <c r="H168" i="68" l="1"/>
  <c r="I167" i="68"/>
  <c r="H169" i="67"/>
  <c r="I168" i="67"/>
  <c r="H166" i="62"/>
  <c r="I165" i="62"/>
  <c r="H137" i="55"/>
  <c r="I136" i="55"/>
  <c r="I168" i="68" l="1"/>
  <c r="H169" i="68"/>
  <c r="H170" i="67"/>
  <c r="I169" i="67"/>
  <c r="H167" i="62"/>
  <c r="I166" i="62"/>
  <c r="I137" i="55"/>
  <c r="H138" i="55"/>
  <c r="H170" i="68" l="1"/>
  <c r="I169" i="68"/>
  <c r="H171" i="67"/>
  <c r="I170" i="67"/>
  <c r="H168" i="62"/>
  <c r="I167" i="62"/>
  <c r="H139" i="55"/>
  <c r="I138" i="55"/>
  <c r="H171" i="68" l="1"/>
  <c r="I170" i="68"/>
  <c r="I171" i="67"/>
  <c r="H172" i="67"/>
  <c r="H169" i="62"/>
  <c r="I168" i="62"/>
  <c r="H140" i="55"/>
  <c r="I139" i="55"/>
  <c r="H172" i="68" l="1"/>
  <c r="I171" i="68"/>
  <c r="I172" i="67"/>
  <c r="H173" i="67"/>
  <c r="H170" i="62"/>
  <c r="I169" i="62"/>
  <c r="I140" i="55"/>
  <c r="H141" i="55"/>
  <c r="I172" i="68" l="1"/>
  <c r="H173" i="68"/>
  <c r="H174" i="67"/>
  <c r="I173" i="67"/>
  <c r="H171" i="62"/>
  <c r="I170" i="62"/>
  <c r="H142" i="55"/>
  <c r="I141" i="55"/>
  <c r="H174" i="68" l="1"/>
  <c r="I173" i="68"/>
  <c r="H175" i="67"/>
  <c r="I174" i="67"/>
  <c r="H172" i="62"/>
  <c r="I171" i="62"/>
  <c r="H143" i="55"/>
  <c r="I142" i="55"/>
  <c r="H175" i="68" l="1"/>
  <c r="I174" i="68"/>
  <c r="I175" i="67"/>
  <c r="H176" i="67"/>
  <c r="H173" i="62"/>
  <c r="I172" i="62"/>
  <c r="I143" i="55"/>
  <c r="H144" i="55"/>
  <c r="H176" i="68" l="1"/>
  <c r="I175" i="68"/>
  <c r="I176" i="67"/>
  <c r="H177" i="67"/>
  <c r="H174" i="62"/>
  <c r="I173" i="62"/>
  <c r="H145" i="55"/>
  <c r="I144" i="55"/>
  <c r="H177" i="68" l="1"/>
  <c r="I176" i="68"/>
  <c r="I177" i="67"/>
  <c r="H178" i="67"/>
  <c r="H175" i="62"/>
  <c r="I174" i="62"/>
  <c r="H146" i="55"/>
  <c r="I145" i="55"/>
  <c r="H178" i="68" l="1"/>
  <c r="I177" i="68"/>
  <c r="H179" i="67"/>
  <c r="I178" i="67"/>
  <c r="H176" i="62"/>
  <c r="I175" i="62"/>
  <c r="I146" i="55"/>
  <c r="H147" i="55"/>
  <c r="H179" i="68" l="1"/>
  <c r="I178" i="68"/>
  <c r="H180" i="67"/>
  <c r="I179" i="67"/>
  <c r="H177" i="62"/>
  <c r="I176" i="62"/>
  <c r="H148" i="55"/>
  <c r="I147" i="55"/>
  <c r="H180" i="68" l="1"/>
  <c r="I179" i="68"/>
  <c r="I180" i="67"/>
  <c r="H181" i="67"/>
  <c r="H178" i="62"/>
  <c r="I177" i="62"/>
  <c r="H149" i="55"/>
  <c r="I148" i="55"/>
  <c r="H181" i="68" l="1"/>
  <c r="I180" i="68"/>
  <c r="H182" i="67"/>
  <c r="I181" i="67"/>
  <c r="H179" i="62"/>
  <c r="I178" i="62"/>
  <c r="I149" i="55"/>
  <c r="H150" i="55"/>
  <c r="I181" i="68" l="1"/>
  <c r="H182" i="68"/>
  <c r="H183" i="67"/>
  <c r="I182" i="67"/>
  <c r="H180" i="62"/>
  <c r="I179" i="62"/>
  <c r="I150" i="55"/>
  <c r="H151" i="55"/>
  <c r="H183" i="68" l="1"/>
  <c r="I182" i="68"/>
  <c r="I183" i="67"/>
  <c r="H184" i="67"/>
  <c r="H181" i="62"/>
  <c r="I180" i="62"/>
  <c r="H152" i="55"/>
  <c r="I151" i="55"/>
  <c r="H184" i="68" l="1"/>
  <c r="I183" i="68"/>
  <c r="H185" i="67"/>
  <c r="I184" i="67"/>
  <c r="H182" i="62"/>
  <c r="I181" i="62"/>
  <c r="I152" i="55"/>
  <c r="H153" i="55"/>
  <c r="H185" i="68" l="1"/>
  <c r="I184" i="68"/>
  <c r="H186" i="67"/>
  <c r="I185" i="67"/>
  <c r="H183" i="62"/>
  <c r="I182" i="62"/>
  <c r="H154" i="55"/>
  <c r="I153" i="55"/>
  <c r="I185" i="68" l="1"/>
  <c r="H186" i="68"/>
  <c r="H187" i="67"/>
  <c r="I186" i="67"/>
  <c r="H184" i="62"/>
  <c r="I183" i="62"/>
  <c r="H155" i="55"/>
  <c r="I154" i="55"/>
  <c r="H187" i="68" l="1"/>
  <c r="I186" i="68"/>
  <c r="H188" i="67"/>
  <c r="I187" i="67"/>
  <c r="I184" i="62"/>
  <c r="H185" i="62"/>
  <c r="I155" i="55"/>
  <c r="H156" i="55"/>
  <c r="H188" i="68" l="1"/>
  <c r="I187" i="68"/>
  <c r="H189" i="67"/>
  <c r="I188" i="67"/>
  <c r="H186" i="62"/>
  <c r="I185" i="62"/>
  <c r="H157" i="55"/>
  <c r="I156" i="55"/>
  <c r="H189" i="68" l="1"/>
  <c r="I188" i="68"/>
  <c r="H190" i="67"/>
  <c r="I189" i="67"/>
  <c r="H187" i="62"/>
  <c r="I186" i="62"/>
  <c r="H158" i="55"/>
  <c r="I157" i="55"/>
  <c r="H190" i="68" l="1"/>
  <c r="I189" i="68"/>
  <c r="H191" i="67"/>
  <c r="I190" i="67"/>
  <c r="H188" i="62"/>
  <c r="I187" i="62"/>
  <c r="I158" i="55"/>
  <c r="H159" i="55"/>
  <c r="H191" i="68" l="1"/>
  <c r="I190" i="68"/>
  <c r="H192" i="67"/>
  <c r="I191" i="67"/>
  <c r="H189" i="62"/>
  <c r="I188" i="62"/>
  <c r="H160" i="55"/>
  <c r="I159" i="55"/>
  <c r="H192" i="68" l="1"/>
  <c r="I191" i="68"/>
  <c r="H193" i="67"/>
  <c r="I192" i="67"/>
  <c r="H190" i="62"/>
  <c r="I189" i="62"/>
  <c r="H161" i="55"/>
  <c r="I160" i="55"/>
  <c r="H193" i="68" l="1"/>
  <c r="I192" i="68"/>
  <c r="H194" i="67"/>
  <c r="I193" i="67"/>
  <c r="H191" i="62"/>
  <c r="I190" i="62"/>
  <c r="I161" i="55"/>
  <c r="H162" i="55"/>
  <c r="H194" i="68" l="1"/>
  <c r="I193" i="68"/>
  <c r="I194" i="67"/>
  <c r="H195" i="67"/>
  <c r="H192" i="62"/>
  <c r="I191" i="62"/>
  <c r="H163" i="55"/>
  <c r="I162" i="55"/>
  <c r="H195" i="68" l="1"/>
  <c r="I194" i="68"/>
  <c r="I195" i="67"/>
  <c r="H196" i="67"/>
  <c r="H193" i="62"/>
  <c r="I192" i="62"/>
  <c r="H164" i="55"/>
  <c r="I163" i="55"/>
  <c r="H196" i="68" l="1"/>
  <c r="I195" i="68"/>
  <c r="I196" i="67"/>
  <c r="H197" i="67"/>
  <c r="H194" i="62"/>
  <c r="I193" i="62"/>
  <c r="I164" i="55"/>
  <c r="H165" i="55"/>
  <c r="H197" i="68" l="1"/>
  <c r="I196" i="68"/>
  <c r="H198" i="67"/>
  <c r="I197" i="67"/>
  <c r="H195" i="62"/>
  <c r="I194" i="62"/>
  <c r="H166" i="55"/>
  <c r="I165" i="55"/>
  <c r="H198" i="68" l="1"/>
  <c r="I197" i="68"/>
  <c r="H199" i="67"/>
  <c r="I198" i="67"/>
  <c r="I195" i="62"/>
  <c r="H196" i="62"/>
  <c r="H167" i="55"/>
  <c r="I166" i="55"/>
  <c r="H199" i="68" l="1"/>
  <c r="I198" i="68"/>
  <c r="H200" i="67"/>
  <c r="I199" i="67"/>
  <c r="H197" i="62"/>
  <c r="I196" i="62"/>
  <c r="I167" i="55"/>
  <c r="H168" i="55"/>
  <c r="H200" i="68" l="1"/>
  <c r="I199" i="68"/>
  <c r="I200" i="67"/>
  <c r="H201" i="67"/>
  <c r="H198" i="62"/>
  <c r="I197" i="62"/>
  <c r="I168" i="55"/>
  <c r="H169" i="55"/>
  <c r="H201" i="68" l="1"/>
  <c r="I200" i="68"/>
  <c r="H202" i="67"/>
  <c r="I201" i="67"/>
  <c r="H199" i="62"/>
  <c r="I198" i="62"/>
  <c r="H170" i="55"/>
  <c r="I169" i="55"/>
  <c r="H202" i="68" l="1"/>
  <c r="I201" i="68"/>
  <c r="H203" i="67"/>
  <c r="I202" i="67"/>
  <c r="H200" i="62"/>
  <c r="I199" i="62"/>
  <c r="I170" i="55"/>
  <c r="H171" i="55"/>
  <c r="H203" i="68" l="1"/>
  <c r="I202" i="68"/>
  <c r="I203" i="67"/>
  <c r="H204" i="67"/>
  <c r="H201" i="62"/>
  <c r="I200" i="62"/>
  <c r="H172" i="55"/>
  <c r="I171" i="55"/>
  <c r="I203" i="68" l="1"/>
  <c r="H204" i="68"/>
  <c r="H205" i="67"/>
  <c r="I204" i="67"/>
  <c r="H202" i="62"/>
  <c r="I201" i="62"/>
  <c r="H173" i="55"/>
  <c r="I172" i="55"/>
  <c r="H205" i="68" l="1"/>
  <c r="I204" i="68"/>
  <c r="H206" i="67"/>
  <c r="I205" i="67"/>
  <c r="H203" i="62"/>
  <c r="I202" i="62"/>
  <c r="I173" i="55"/>
  <c r="H174" i="55"/>
  <c r="H206" i="68" l="1"/>
  <c r="I205" i="68"/>
  <c r="I206" i="67"/>
  <c r="H207" i="67"/>
  <c r="H204" i="62"/>
  <c r="I203" i="62"/>
  <c r="H175" i="55"/>
  <c r="I174" i="55"/>
  <c r="H207" i="68" l="1"/>
  <c r="I206" i="68"/>
  <c r="H208" i="67"/>
  <c r="I207" i="67"/>
  <c r="H205" i="62"/>
  <c r="I204" i="62"/>
  <c r="H176" i="55"/>
  <c r="I175" i="55"/>
  <c r="I207" i="68" l="1"/>
  <c r="H208" i="68"/>
  <c r="H209" i="67"/>
  <c r="I208" i="67"/>
  <c r="H206" i="62"/>
  <c r="I205" i="62"/>
  <c r="I176" i="55"/>
  <c r="H177" i="55"/>
  <c r="H209" i="68" l="1"/>
  <c r="I208" i="68"/>
  <c r="H210" i="67"/>
  <c r="I209" i="67"/>
  <c r="I206" i="62"/>
  <c r="H207" i="62"/>
  <c r="H178" i="55"/>
  <c r="I177" i="55"/>
  <c r="H210" i="68" l="1"/>
  <c r="I209" i="68"/>
  <c r="I210" i="67"/>
  <c r="H211" i="67"/>
  <c r="I207" i="62"/>
  <c r="H208" i="62"/>
  <c r="H179" i="55"/>
  <c r="I178" i="55"/>
  <c r="H211" i="68" l="1"/>
  <c r="I210" i="68"/>
  <c r="H212" i="67"/>
  <c r="I211" i="67"/>
  <c r="H209" i="62"/>
  <c r="I208" i="62"/>
  <c r="I179" i="55"/>
  <c r="H180" i="55"/>
  <c r="H212" i="68" l="1"/>
  <c r="I211" i="68"/>
  <c r="H213" i="67"/>
  <c r="I212" i="67"/>
  <c r="H210" i="62"/>
  <c r="I209" i="62"/>
  <c r="H181" i="55"/>
  <c r="I180" i="55"/>
  <c r="H213" i="68" l="1"/>
  <c r="I212" i="68"/>
  <c r="I213" i="67"/>
  <c r="H214" i="67"/>
  <c r="I210" i="62"/>
  <c r="H211" i="62"/>
  <c r="H182" i="55"/>
  <c r="I181" i="55"/>
  <c r="H214" i="68" l="1"/>
  <c r="I213" i="68"/>
  <c r="H215" i="67"/>
  <c r="I214" i="67"/>
  <c r="H212" i="62"/>
  <c r="I211" i="62"/>
  <c r="I182" i="55"/>
  <c r="H183" i="55"/>
  <c r="H215" i="68" l="1"/>
  <c r="I214" i="68"/>
  <c r="I215" i="67"/>
  <c r="H216" i="67"/>
  <c r="H213" i="62"/>
  <c r="I212" i="62"/>
  <c r="I183" i="55"/>
  <c r="H184" i="55"/>
  <c r="H216" i="68" l="1"/>
  <c r="I215" i="68"/>
  <c r="I216" i="67"/>
  <c r="H217" i="67"/>
  <c r="H214" i="62"/>
  <c r="I213" i="62"/>
  <c r="H185" i="55"/>
  <c r="I184" i="55"/>
  <c r="I216" i="68" l="1"/>
  <c r="H217" i="68"/>
  <c r="H218" i="67"/>
  <c r="I217" i="67"/>
  <c r="H215" i="62"/>
  <c r="I214" i="62"/>
  <c r="I185" i="55"/>
  <c r="H186" i="55"/>
  <c r="H218" i="68" l="1"/>
  <c r="I217" i="68"/>
  <c r="I218" i="67"/>
  <c r="H219" i="67"/>
  <c r="H216" i="62"/>
  <c r="I215" i="62"/>
  <c r="I186" i="55"/>
  <c r="H187" i="55"/>
  <c r="H219" i="68" l="1"/>
  <c r="I218" i="68"/>
  <c r="H220" i="67"/>
  <c r="I219" i="67"/>
  <c r="H217" i="62"/>
  <c r="I216" i="62"/>
  <c r="H188" i="55"/>
  <c r="I187" i="55"/>
  <c r="H220" i="68" l="1"/>
  <c r="I219" i="68"/>
  <c r="H221" i="67"/>
  <c r="I220" i="67"/>
  <c r="H218" i="62"/>
  <c r="I217" i="62"/>
  <c r="I188" i="55"/>
  <c r="H189" i="55"/>
  <c r="I220" i="68" l="1"/>
  <c r="H221" i="68"/>
  <c r="H222" i="67"/>
  <c r="I221" i="67"/>
  <c r="H219" i="62"/>
  <c r="I218" i="62"/>
  <c r="H190" i="55"/>
  <c r="I189" i="55"/>
  <c r="H222" i="68" l="1"/>
  <c r="I221" i="68"/>
  <c r="H223" i="67"/>
  <c r="I222" i="67"/>
  <c r="I219" i="62"/>
  <c r="H220" i="62"/>
  <c r="H191" i="55"/>
  <c r="I190" i="55"/>
  <c r="H223" i="68" l="1"/>
  <c r="I222" i="68"/>
  <c r="I223" i="67"/>
  <c r="H224" i="67"/>
  <c r="I220" i="62"/>
  <c r="H221" i="62"/>
  <c r="I191" i="55"/>
  <c r="H192" i="55"/>
  <c r="H224" i="68" l="1"/>
  <c r="I223" i="68"/>
  <c r="H225" i="67"/>
  <c r="I224" i="67"/>
  <c r="H222" i="62"/>
  <c r="I221" i="62"/>
  <c r="H193" i="55"/>
  <c r="I192" i="55"/>
  <c r="H225" i="68" l="1"/>
  <c r="I224" i="68"/>
  <c r="H226" i="67"/>
  <c r="I225" i="67"/>
  <c r="H223" i="62"/>
  <c r="I222" i="62"/>
  <c r="H194" i="55"/>
  <c r="I193" i="55"/>
  <c r="H226" i="68" l="1"/>
  <c r="I225" i="68"/>
  <c r="H227" i="67"/>
  <c r="I226" i="67"/>
  <c r="I223" i="62"/>
  <c r="H224" i="62"/>
  <c r="I194" i="55"/>
  <c r="H195" i="55"/>
  <c r="H227" i="68" l="1"/>
  <c r="I226" i="68"/>
  <c r="H228" i="67"/>
  <c r="I227" i="67"/>
  <c r="H225" i="62"/>
  <c r="I224" i="62"/>
  <c r="H196" i="55"/>
  <c r="I195" i="55"/>
  <c r="H228" i="68" l="1"/>
  <c r="I227" i="68"/>
  <c r="I228" i="67"/>
  <c r="H229" i="67"/>
  <c r="H226" i="62"/>
  <c r="I225" i="62"/>
  <c r="H197" i="55"/>
  <c r="I196" i="55"/>
  <c r="H229" i="68" l="1"/>
  <c r="I228" i="68"/>
  <c r="H230" i="67"/>
  <c r="I229" i="67"/>
  <c r="H227" i="62"/>
  <c r="I226" i="62"/>
  <c r="I197" i="55"/>
  <c r="H198" i="55"/>
  <c r="I229" i="68" l="1"/>
  <c r="H230" i="68"/>
  <c r="H231" i="67"/>
  <c r="I230" i="67"/>
  <c r="H228" i="62"/>
  <c r="I227" i="62"/>
  <c r="H199" i="55"/>
  <c r="I198" i="55"/>
  <c r="H231" i="68" l="1"/>
  <c r="I230" i="68"/>
  <c r="I231" i="67"/>
  <c r="H232" i="67"/>
  <c r="H229" i="62"/>
  <c r="I228" i="62"/>
  <c r="H200" i="55"/>
  <c r="I199" i="55"/>
  <c r="H232" i="68" l="1"/>
  <c r="I231" i="68"/>
  <c r="H233" i="67"/>
  <c r="I232" i="67"/>
  <c r="H230" i="62"/>
  <c r="I229" i="62"/>
  <c r="I200" i="55"/>
  <c r="H201" i="55"/>
  <c r="I232" i="68" l="1"/>
  <c r="H233" i="68"/>
  <c r="H234" i="67"/>
  <c r="I233" i="67"/>
  <c r="I230" i="62"/>
  <c r="H231" i="62"/>
  <c r="I201" i="55"/>
  <c r="H202" i="55"/>
  <c r="H234" i="68" l="1"/>
  <c r="I233" i="68"/>
  <c r="H235" i="67"/>
  <c r="I234" i="67"/>
  <c r="H232" i="62"/>
  <c r="I231" i="62"/>
  <c r="H203" i="55"/>
  <c r="I202" i="55"/>
  <c r="H235" i="68" l="1"/>
  <c r="I234" i="68"/>
  <c r="I235" i="67"/>
  <c r="H236" i="67"/>
  <c r="I232" i="62"/>
  <c r="H233" i="62"/>
  <c r="I203" i="55"/>
  <c r="H204" i="55"/>
  <c r="H236" i="68" l="1"/>
  <c r="I235" i="68"/>
  <c r="I236" i="67"/>
  <c r="H237" i="67"/>
  <c r="H234" i="62"/>
  <c r="I233" i="62"/>
  <c r="I204" i="55"/>
  <c r="H205" i="55"/>
  <c r="I236" i="68" l="1"/>
  <c r="H237" i="68"/>
  <c r="I237" i="67"/>
  <c r="H238" i="67"/>
  <c r="H235" i="62"/>
  <c r="I234" i="62"/>
  <c r="H206" i="55"/>
  <c r="I205" i="55"/>
  <c r="H238" i="68" l="1"/>
  <c r="I237" i="68"/>
  <c r="H239" i="67"/>
  <c r="I238" i="67"/>
  <c r="H236" i="62"/>
  <c r="I235" i="62"/>
  <c r="I206" i="55"/>
  <c r="H207" i="55"/>
  <c r="H239" i="68" l="1"/>
  <c r="I238" i="68"/>
  <c r="H240" i="67"/>
  <c r="I239" i="67"/>
  <c r="I236" i="62"/>
  <c r="H237" i="62"/>
  <c r="H208" i="55"/>
  <c r="I207" i="55"/>
  <c r="H240" i="68" l="1"/>
  <c r="I239" i="68"/>
  <c r="H241" i="67"/>
  <c r="I240" i="67"/>
  <c r="H238" i="62"/>
  <c r="I237" i="62"/>
  <c r="H209" i="55"/>
  <c r="I208" i="55"/>
  <c r="I240" i="68" l="1"/>
  <c r="H241" i="68"/>
  <c r="H242" i="67"/>
  <c r="I241" i="67"/>
  <c r="H239" i="62"/>
  <c r="I238" i="62"/>
  <c r="I209" i="55"/>
  <c r="H210" i="55"/>
  <c r="H242" i="68" l="1"/>
  <c r="I241" i="68"/>
  <c r="H243" i="67"/>
  <c r="I242" i="67"/>
  <c r="H240" i="62"/>
  <c r="I239" i="62"/>
  <c r="H211" i="55"/>
  <c r="I210" i="55"/>
  <c r="H243" i="68" l="1"/>
  <c r="I242" i="68"/>
  <c r="I243" i="67"/>
  <c r="H244" i="67"/>
  <c r="H241" i="62"/>
  <c r="I240" i="62"/>
  <c r="H212" i="55"/>
  <c r="I211" i="55"/>
  <c r="I243" i="68" l="1"/>
  <c r="H244" i="68"/>
  <c r="I244" i="67"/>
  <c r="H245" i="67"/>
  <c r="H242" i="62"/>
  <c r="I241" i="62"/>
  <c r="I212" i="55"/>
  <c r="H213" i="55"/>
  <c r="I244" i="68" l="1"/>
  <c r="H245" i="68"/>
  <c r="H246" i="67"/>
  <c r="I245" i="67"/>
  <c r="I242" i="62"/>
  <c r="H243" i="62"/>
  <c r="H214" i="55"/>
  <c r="I213" i="55"/>
  <c r="H246" i="68" l="1"/>
  <c r="I245" i="68"/>
  <c r="H247" i="67"/>
  <c r="I246" i="67"/>
  <c r="H244" i="62"/>
  <c r="I243" i="62"/>
  <c r="H215" i="55"/>
  <c r="I214" i="55"/>
  <c r="H247" i="68" l="1"/>
  <c r="I246" i="68"/>
  <c r="H248" i="67"/>
  <c r="I247" i="67"/>
  <c r="H245" i="62"/>
  <c r="I244" i="62"/>
  <c r="I215" i="55"/>
  <c r="H216" i="55"/>
  <c r="H248" i="68" l="1"/>
  <c r="I247" i="68"/>
  <c r="H249" i="67"/>
  <c r="I248" i="67"/>
  <c r="H246" i="62"/>
  <c r="I245" i="62"/>
  <c r="H217" i="55"/>
  <c r="I216" i="55"/>
  <c r="I248" i="68" l="1"/>
  <c r="H249" i="68"/>
  <c r="H250" i="67"/>
  <c r="I249" i="67"/>
  <c r="H247" i="62"/>
  <c r="I246" i="62"/>
  <c r="H218" i="55"/>
  <c r="I217" i="55"/>
  <c r="H250" i="68" l="1"/>
  <c r="I249" i="68"/>
  <c r="H251" i="67"/>
  <c r="I250" i="67"/>
  <c r="I247" i="62"/>
  <c r="H248" i="62"/>
  <c r="I218" i="55"/>
  <c r="H219" i="55"/>
  <c r="H251" i="68" l="1"/>
  <c r="I250" i="68"/>
  <c r="H252" i="67"/>
  <c r="I251" i="67"/>
  <c r="H249" i="62"/>
  <c r="I248" i="62"/>
  <c r="I219" i="55"/>
  <c r="H220" i="55"/>
  <c r="H252" i="68" l="1"/>
  <c r="I251" i="68"/>
  <c r="H253" i="67"/>
  <c r="I252" i="67"/>
  <c r="H250" i="62"/>
  <c r="I249" i="62"/>
  <c r="H221" i="55"/>
  <c r="I220" i="55"/>
  <c r="I252" i="68" l="1"/>
  <c r="H253" i="68"/>
  <c r="H254" i="67"/>
  <c r="I253" i="67"/>
  <c r="H251" i="62"/>
  <c r="I250" i="62"/>
  <c r="I221" i="55"/>
  <c r="H222" i="55"/>
  <c r="I253" i="68" l="1"/>
  <c r="H254" i="68"/>
  <c r="H255" i="67"/>
  <c r="I254" i="67"/>
  <c r="H252" i="62"/>
  <c r="I251" i="62"/>
  <c r="I222" i="55"/>
  <c r="H223" i="55"/>
  <c r="H255" i="68" l="1"/>
  <c r="I254" i="68"/>
  <c r="I255" i="67"/>
  <c r="H256" i="67"/>
  <c r="H253" i="62"/>
  <c r="I252" i="62"/>
  <c r="H224" i="55"/>
  <c r="I223" i="55"/>
  <c r="H256" i="68" l="1"/>
  <c r="I255" i="68"/>
  <c r="I256" i="67"/>
  <c r="H257" i="67"/>
  <c r="H254" i="62"/>
  <c r="I253" i="62"/>
  <c r="I224" i="55"/>
  <c r="H225" i="55"/>
  <c r="I256" i="68" l="1"/>
  <c r="H257" i="68"/>
  <c r="H258" i="67"/>
  <c r="I257" i="67"/>
  <c r="I254" i="62"/>
  <c r="H255" i="62"/>
  <c r="H226" i="55"/>
  <c r="I225" i="55"/>
  <c r="H258" i="68" l="1"/>
  <c r="I257" i="68"/>
  <c r="H259" i="67"/>
  <c r="I258" i="67"/>
  <c r="I255" i="62"/>
  <c r="H256" i="62"/>
  <c r="H227" i="55"/>
  <c r="I226" i="55"/>
  <c r="H259" i="68" l="1"/>
  <c r="I258" i="68"/>
  <c r="I259" i="67"/>
  <c r="H260" i="67"/>
  <c r="H257" i="62"/>
  <c r="I256" i="62"/>
  <c r="I227" i="55"/>
  <c r="H228" i="55"/>
  <c r="H260" i="68" l="1"/>
  <c r="I259" i="68"/>
  <c r="H261" i="67"/>
  <c r="I260" i="67"/>
  <c r="H258" i="62"/>
  <c r="I257" i="62"/>
  <c r="H229" i="55"/>
  <c r="I228" i="55"/>
  <c r="H261" i="68" l="1"/>
  <c r="I260" i="68"/>
  <c r="H262" i="67"/>
  <c r="I261" i="67"/>
  <c r="I258" i="62"/>
  <c r="H259" i="62"/>
  <c r="H230" i="55"/>
  <c r="I229" i="55"/>
  <c r="H262" i="68" l="1"/>
  <c r="I261" i="68"/>
  <c r="H263" i="67"/>
  <c r="I262" i="67"/>
  <c r="I259" i="62"/>
  <c r="H260" i="62"/>
  <c r="I230" i="55"/>
  <c r="H231" i="55"/>
  <c r="H263" i="68" l="1"/>
  <c r="I262" i="68"/>
  <c r="I263" i="67"/>
  <c r="H264" i="67"/>
  <c r="H261" i="62"/>
  <c r="I260" i="62"/>
  <c r="H232" i="55"/>
  <c r="I231" i="55"/>
  <c r="I263" i="68" l="1"/>
  <c r="H264" i="68"/>
  <c r="I264" i="67"/>
  <c r="H265" i="67"/>
  <c r="H262" i="62"/>
  <c r="I261" i="62"/>
  <c r="H233" i="55"/>
  <c r="I232" i="55"/>
  <c r="H265" i="68" l="1"/>
  <c r="I264" i="68"/>
  <c r="I265" i="67"/>
  <c r="H266" i="67"/>
  <c r="H263" i="62"/>
  <c r="I262" i="62"/>
  <c r="I233" i="55"/>
  <c r="H234" i="55"/>
  <c r="H266" i="68" l="1"/>
  <c r="I265" i="68"/>
  <c r="H267" i="67"/>
  <c r="I266" i="67"/>
  <c r="H264" i="62"/>
  <c r="I263" i="62"/>
  <c r="I234" i="55"/>
  <c r="H235" i="55"/>
  <c r="H267" i="68" l="1"/>
  <c r="I266" i="68"/>
  <c r="H268" i="67"/>
  <c r="I267" i="67"/>
  <c r="H265" i="62"/>
  <c r="I264" i="62"/>
  <c r="H236" i="55"/>
  <c r="I235" i="55"/>
  <c r="H268" i="68" l="1"/>
  <c r="I267" i="68"/>
  <c r="H269" i="67"/>
  <c r="I268" i="67"/>
  <c r="H266" i="62"/>
  <c r="I265" i="62"/>
  <c r="I236" i="55"/>
  <c r="H237" i="55"/>
  <c r="H269" i="68" l="1"/>
  <c r="I268" i="68"/>
  <c r="H270" i="67"/>
  <c r="I269" i="67"/>
  <c r="H267" i="62"/>
  <c r="I266" i="62"/>
  <c r="H238" i="55"/>
  <c r="I237" i="55"/>
  <c r="H270" i="68" l="1"/>
  <c r="I269" i="68"/>
  <c r="H271" i="67"/>
  <c r="I270" i="67"/>
  <c r="I267" i="62"/>
  <c r="H268" i="62"/>
  <c r="H239" i="55"/>
  <c r="I238" i="55"/>
  <c r="H271" i="68" l="1"/>
  <c r="I270" i="68"/>
  <c r="H272" i="67"/>
  <c r="I271" i="67"/>
  <c r="I268" i="62"/>
  <c r="H269" i="62"/>
  <c r="I239" i="55"/>
  <c r="H240" i="55"/>
  <c r="H272" i="68" l="1"/>
  <c r="I271" i="68"/>
  <c r="I272" i="67"/>
  <c r="H273" i="67"/>
  <c r="H270" i="62"/>
  <c r="I269" i="62"/>
  <c r="H241" i="55"/>
  <c r="I240" i="55"/>
  <c r="H273" i="68" l="1"/>
  <c r="I272" i="68"/>
  <c r="H274" i="67"/>
  <c r="I273" i="67"/>
  <c r="H271" i="62"/>
  <c r="I270" i="62"/>
  <c r="H242" i="55"/>
  <c r="I241" i="55"/>
  <c r="H274" i="68" l="1"/>
  <c r="I273" i="68"/>
  <c r="H275" i="67"/>
  <c r="I274" i="67"/>
  <c r="I271" i="62"/>
  <c r="H272" i="62"/>
  <c r="I242" i="55"/>
  <c r="H243" i="55"/>
  <c r="H275" i="68" l="1"/>
  <c r="I274" i="68"/>
  <c r="I275" i="67"/>
  <c r="H276" i="67"/>
  <c r="H273" i="62"/>
  <c r="I272" i="62"/>
  <c r="H244" i="55"/>
  <c r="I243" i="55"/>
  <c r="H276" i="68" l="1"/>
  <c r="I275" i="68"/>
  <c r="I276" i="67"/>
  <c r="H277" i="67"/>
  <c r="H274" i="62"/>
  <c r="I273" i="62"/>
  <c r="H245" i="55"/>
  <c r="I244" i="55"/>
  <c r="H277" i="68" l="1"/>
  <c r="I276" i="68"/>
  <c r="I277" i="67"/>
  <c r="H278" i="67"/>
  <c r="H275" i="62"/>
  <c r="I274" i="62"/>
  <c r="I245" i="55"/>
  <c r="H246" i="55"/>
  <c r="H278" i="68" l="1"/>
  <c r="I277" i="68"/>
  <c r="H279" i="67"/>
  <c r="I278" i="67"/>
  <c r="H276" i="62"/>
  <c r="I275" i="62"/>
  <c r="I246" i="55"/>
  <c r="H247" i="55"/>
  <c r="H279" i="68" l="1"/>
  <c r="I278" i="68"/>
  <c r="H280" i="67"/>
  <c r="I279" i="67"/>
  <c r="H277" i="62"/>
  <c r="I276" i="62"/>
  <c r="H248" i="55"/>
  <c r="I247" i="55"/>
  <c r="I279" i="68" l="1"/>
  <c r="H280" i="68"/>
  <c r="I280" i="67"/>
  <c r="H281" i="67"/>
  <c r="H278" i="62"/>
  <c r="I277" i="62"/>
  <c r="I248" i="55"/>
  <c r="H249" i="55"/>
  <c r="H281" i="68" l="1"/>
  <c r="I280" i="68"/>
  <c r="H282" i="67"/>
  <c r="I281" i="67"/>
  <c r="H279" i="62"/>
  <c r="I278" i="62"/>
  <c r="H250" i="55"/>
  <c r="I249" i="55"/>
  <c r="H282" i="68" l="1"/>
  <c r="I281" i="68"/>
  <c r="H283" i="67"/>
  <c r="I282" i="67"/>
  <c r="H280" i="62"/>
  <c r="I279" i="62"/>
  <c r="H251" i="55"/>
  <c r="I250" i="55"/>
  <c r="H283" i="68" l="1"/>
  <c r="I282" i="68"/>
  <c r="I283" i="67"/>
  <c r="H284" i="67"/>
  <c r="I280" i="62"/>
  <c r="H281" i="62"/>
  <c r="I251" i="55"/>
  <c r="H252" i="55"/>
  <c r="H284" i="68" l="1"/>
  <c r="I283" i="68"/>
  <c r="H285" i="67"/>
  <c r="I284" i="67"/>
  <c r="H282" i="62"/>
  <c r="I281" i="62"/>
  <c r="H253" i="55"/>
  <c r="I252" i="55"/>
  <c r="H285" i="68" l="1"/>
  <c r="I284" i="68"/>
  <c r="H286" i="67"/>
  <c r="I285" i="67"/>
  <c r="H283" i="62"/>
  <c r="I282" i="62"/>
  <c r="H254" i="55"/>
  <c r="I253" i="55"/>
  <c r="H286" i="68" l="1"/>
  <c r="I285" i="68"/>
  <c r="H287" i="67"/>
  <c r="I286" i="67"/>
  <c r="H284" i="62"/>
  <c r="I283" i="62"/>
  <c r="I254" i="55"/>
  <c r="H255" i="55"/>
  <c r="H287" i="68" l="1"/>
  <c r="I286" i="68"/>
  <c r="H288" i="67"/>
  <c r="I287" i="67"/>
  <c r="I284" i="62"/>
  <c r="H285" i="62"/>
  <c r="H256" i="55"/>
  <c r="I255" i="55"/>
  <c r="H288" i="68" l="1"/>
  <c r="I287" i="68"/>
  <c r="H289" i="67"/>
  <c r="I288" i="67"/>
  <c r="H286" i="62"/>
  <c r="I285" i="62"/>
  <c r="H257" i="55"/>
  <c r="I256" i="55"/>
  <c r="H289" i="68" l="1"/>
  <c r="I288" i="68"/>
  <c r="H290" i="67"/>
  <c r="I289" i="67"/>
  <c r="H287" i="62"/>
  <c r="I286" i="62"/>
  <c r="I257" i="55"/>
  <c r="H258" i="55"/>
  <c r="H290" i="68" l="1"/>
  <c r="I289" i="68"/>
  <c r="H291" i="67"/>
  <c r="I290" i="67"/>
  <c r="H288" i="62"/>
  <c r="I287" i="62"/>
  <c r="I258" i="55"/>
  <c r="H259" i="55"/>
  <c r="H291" i="68" l="1"/>
  <c r="I290" i="68"/>
  <c r="H292" i="67"/>
  <c r="I291" i="67"/>
  <c r="H289" i="62"/>
  <c r="I288" i="62"/>
  <c r="H260" i="55"/>
  <c r="I259" i="55"/>
  <c r="H292" i="68" l="1"/>
  <c r="I291" i="68"/>
  <c r="I292" i="67"/>
  <c r="H293" i="67"/>
  <c r="H290" i="62"/>
  <c r="I289" i="62"/>
  <c r="I260" i="55"/>
  <c r="H261" i="55"/>
  <c r="H293" i="68" l="1"/>
  <c r="I292" i="68"/>
  <c r="I293" i="67"/>
  <c r="H294" i="67"/>
  <c r="I290" i="62"/>
  <c r="H291" i="62"/>
  <c r="H262" i="55"/>
  <c r="I261" i="55"/>
  <c r="I293" i="68" l="1"/>
  <c r="H294" i="68"/>
  <c r="H295" i="67"/>
  <c r="I294" i="67"/>
  <c r="H292" i="62"/>
  <c r="I291" i="62"/>
  <c r="H263" i="55"/>
  <c r="I262" i="55"/>
  <c r="H295" i="68" l="1"/>
  <c r="I294" i="68"/>
  <c r="I295" i="67"/>
  <c r="H296" i="67"/>
  <c r="H293" i="62"/>
  <c r="I292" i="62"/>
  <c r="I263" i="55"/>
  <c r="H264" i="55"/>
  <c r="I295" i="68" l="1"/>
  <c r="H296" i="68"/>
  <c r="I296" i="67"/>
  <c r="H297" i="67"/>
  <c r="H294" i="62"/>
  <c r="I293" i="62"/>
  <c r="H265" i="55"/>
  <c r="I264" i="55"/>
  <c r="H297" i="68" l="1"/>
  <c r="I296" i="68"/>
  <c r="I297" i="67"/>
  <c r="H298" i="67"/>
  <c r="H295" i="62"/>
  <c r="I294" i="62"/>
  <c r="H266" i="55"/>
  <c r="I265" i="55"/>
  <c r="I297" i="68" l="1"/>
  <c r="H298" i="68"/>
  <c r="H299" i="67"/>
  <c r="I298" i="67"/>
  <c r="I295" i="62"/>
  <c r="H296" i="62"/>
  <c r="I266" i="55"/>
  <c r="H267" i="55"/>
  <c r="H299" i="68" l="1"/>
  <c r="I298" i="68"/>
  <c r="H300" i="67"/>
  <c r="I299" i="67"/>
  <c r="H297" i="62"/>
  <c r="I296" i="62"/>
  <c r="H268" i="55"/>
  <c r="I267" i="55"/>
  <c r="H300" i="68" l="1"/>
  <c r="I299" i="68"/>
  <c r="H301" i="67"/>
  <c r="I300" i="67"/>
  <c r="H298" i="62"/>
  <c r="I297" i="62"/>
  <c r="H269" i="55"/>
  <c r="I268" i="55"/>
  <c r="H301" i="68" l="1"/>
  <c r="I300" i="68"/>
  <c r="H302" i="67"/>
  <c r="I301" i="67"/>
  <c r="H299" i="62"/>
  <c r="I298" i="62"/>
  <c r="H270" i="55"/>
  <c r="I269" i="55"/>
  <c r="I301" i="68" l="1"/>
  <c r="H302" i="68"/>
  <c r="H303" i="67"/>
  <c r="I302" i="67"/>
  <c r="H300" i="62"/>
  <c r="I299" i="62"/>
  <c r="H271" i="55"/>
  <c r="I270" i="55"/>
  <c r="H303" i="68" l="1"/>
  <c r="I302" i="68"/>
  <c r="I303" i="67"/>
  <c r="H304" i="67"/>
  <c r="H301" i="62"/>
  <c r="I300" i="62"/>
  <c r="H272" i="55"/>
  <c r="I271" i="55"/>
  <c r="H304" i="68" l="1"/>
  <c r="I303" i="68"/>
  <c r="H305" i="67"/>
  <c r="I304" i="67"/>
  <c r="H302" i="62"/>
  <c r="I301" i="62"/>
  <c r="H273" i="55"/>
  <c r="I272" i="55"/>
  <c r="H305" i="68" l="1"/>
  <c r="I304" i="68"/>
  <c r="I305" i="67"/>
  <c r="H306" i="67"/>
  <c r="I302" i="62"/>
  <c r="H303" i="62"/>
  <c r="I273" i="55"/>
  <c r="H274" i="55"/>
  <c r="I305" i="68" l="1"/>
  <c r="H306" i="68"/>
  <c r="H307" i="67"/>
  <c r="I306" i="67"/>
  <c r="I303" i="62"/>
  <c r="H304" i="62"/>
  <c r="H275" i="55"/>
  <c r="I274" i="55"/>
  <c r="H307" i="68" l="1"/>
  <c r="I306" i="68"/>
  <c r="H308" i="67"/>
  <c r="I307" i="67"/>
  <c r="H305" i="62"/>
  <c r="I304" i="62"/>
  <c r="H276" i="55"/>
  <c r="I275" i="55"/>
  <c r="I307" i="68" l="1"/>
  <c r="H308" i="68"/>
  <c r="H309" i="67"/>
  <c r="I308" i="67"/>
  <c r="H306" i="62"/>
  <c r="I305" i="62"/>
  <c r="I276" i="55"/>
  <c r="H277" i="55"/>
  <c r="H309" i="68" l="1"/>
  <c r="I308" i="68"/>
  <c r="H310" i="67"/>
  <c r="I309" i="67"/>
  <c r="I306" i="62"/>
  <c r="H307" i="62"/>
  <c r="H278" i="55"/>
  <c r="I277" i="55"/>
  <c r="I309" i="68" l="1"/>
  <c r="H310" i="68"/>
  <c r="H311" i="67"/>
  <c r="I310" i="67"/>
  <c r="I307" i="62"/>
  <c r="H308" i="62"/>
  <c r="H279" i="55"/>
  <c r="I278" i="55"/>
  <c r="H311" i="68" l="1"/>
  <c r="I310" i="68"/>
  <c r="I311" i="67"/>
  <c r="H312" i="67"/>
  <c r="H309" i="62"/>
  <c r="I308" i="62"/>
  <c r="I279" i="55"/>
  <c r="H280" i="55"/>
  <c r="H312" i="68" l="1"/>
  <c r="I311" i="68"/>
  <c r="H313" i="67"/>
  <c r="I312" i="67"/>
  <c r="H310" i="62"/>
  <c r="I309" i="62"/>
  <c r="H281" i="55"/>
  <c r="I280" i="55"/>
  <c r="H313" i="68" l="1"/>
  <c r="I312" i="68"/>
  <c r="I313" i="67"/>
  <c r="H314" i="67"/>
  <c r="H311" i="62"/>
  <c r="I310" i="62"/>
  <c r="H282" i="55"/>
  <c r="I281" i="55"/>
  <c r="I313" i="68" l="1"/>
  <c r="H314" i="68"/>
  <c r="H315" i="67"/>
  <c r="I314" i="67"/>
  <c r="H312" i="62"/>
  <c r="I311" i="62"/>
  <c r="H283" i="55"/>
  <c r="I282" i="55"/>
  <c r="H315" i="68" l="1"/>
  <c r="I314" i="68"/>
  <c r="I315" i="67"/>
  <c r="H316" i="67"/>
  <c r="I312" i="62"/>
  <c r="H313" i="62"/>
  <c r="H284" i="55"/>
  <c r="I283" i="55"/>
  <c r="H316" i="68" l="1"/>
  <c r="I315" i="68"/>
  <c r="I316" i="67"/>
  <c r="H317" i="67"/>
  <c r="H314" i="62"/>
  <c r="I313" i="62"/>
  <c r="I284" i="55"/>
  <c r="H285" i="55"/>
  <c r="H317" i="68" l="1"/>
  <c r="I316" i="68"/>
  <c r="H318" i="67"/>
  <c r="I317" i="67"/>
  <c r="H315" i="62"/>
  <c r="I314" i="62"/>
  <c r="H286" i="55"/>
  <c r="I285" i="55"/>
  <c r="I317" i="68" l="1"/>
  <c r="H318" i="68"/>
  <c r="I318" i="67"/>
  <c r="H319" i="67"/>
  <c r="I315" i="62"/>
  <c r="H316" i="62"/>
  <c r="H287" i="55"/>
  <c r="I286" i="55"/>
  <c r="H319" i="68" l="1"/>
  <c r="I318" i="68"/>
  <c r="H320" i="67"/>
  <c r="I319" i="67"/>
  <c r="I316" i="62"/>
  <c r="H317" i="62"/>
  <c r="H288" i="55"/>
  <c r="I287" i="55"/>
  <c r="I319" i="68" l="1"/>
  <c r="H320" i="68"/>
  <c r="H321" i="67"/>
  <c r="I320" i="67"/>
  <c r="H318" i="62"/>
  <c r="I317" i="62"/>
  <c r="H289" i="55"/>
  <c r="I288" i="55"/>
  <c r="H321" i="68" l="1"/>
  <c r="I320" i="68"/>
  <c r="H322" i="67"/>
  <c r="I321" i="67"/>
  <c r="H319" i="62"/>
  <c r="I318" i="62"/>
  <c r="H290" i="55"/>
  <c r="I289" i="55"/>
  <c r="I321" i="68" l="1"/>
  <c r="H322" i="68"/>
  <c r="H323" i="67"/>
  <c r="I322" i="67"/>
  <c r="I319" i="62"/>
  <c r="H320" i="62"/>
  <c r="H291" i="55"/>
  <c r="I290" i="55"/>
  <c r="H323" i="68" l="1"/>
  <c r="I322" i="68"/>
  <c r="I323" i="67"/>
  <c r="H324" i="67"/>
  <c r="H321" i="62"/>
  <c r="I320" i="62"/>
  <c r="I291" i="55"/>
  <c r="H292" i="55"/>
  <c r="H324" i="68" l="1"/>
  <c r="I323" i="68"/>
  <c r="H325" i="67"/>
  <c r="I324" i="67"/>
  <c r="H322" i="62"/>
  <c r="I321" i="62"/>
  <c r="H293" i="55"/>
  <c r="I292" i="55"/>
  <c r="H325" i="68" l="1"/>
  <c r="I324" i="68"/>
  <c r="H326" i="67"/>
  <c r="I325" i="67"/>
  <c r="H323" i="62"/>
  <c r="I322" i="62"/>
  <c r="H294" i="55"/>
  <c r="I293" i="55"/>
  <c r="I325" i="68" l="1"/>
  <c r="H326" i="68"/>
  <c r="H327" i="67"/>
  <c r="I326" i="67"/>
  <c r="H324" i="62"/>
  <c r="I323" i="62"/>
  <c r="H295" i="55"/>
  <c r="I294" i="55"/>
  <c r="H327" i="68" l="1"/>
  <c r="I326" i="68"/>
  <c r="H328" i="67"/>
  <c r="I327" i="67"/>
  <c r="H325" i="62"/>
  <c r="I324" i="62"/>
  <c r="H296" i="55"/>
  <c r="I295" i="55"/>
  <c r="H328" i="68" l="1"/>
  <c r="I327" i="68"/>
  <c r="I328" i="67"/>
  <c r="H329" i="67"/>
  <c r="H326" i="62"/>
  <c r="I325" i="62"/>
  <c r="H297" i="55"/>
  <c r="I296" i="55"/>
  <c r="H329" i="68" l="1"/>
  <c r="I328" i="68"/>
  <c r="H330" i="67"/>
  <c r="I329" i="67"/>
  <c r="H327" i="62"/>
  <c r="I326" i="62"/>
  <c r="I297" i="55"/>
  <c r="H298" i="55"/>
  <c r="I329" i="68" l="1"/>
  <c r="H330" i="68"/>
  <c r="H331" i="67"/>
  <c r="I330" i="67"/>
  <c r="H328" i="62"/>
  <c r="I327" i="62"/>
  <c r="H299" i="55"/>
  <c r="I298" i="55"/>
  <c r="H331" i="68" l="1"/>
  <c r="I330" i="68"/>
  <c r="H332" i="67"/>
  <c r="I331" i="67"/>
  <c r="I328" i="62"/>
  <c r="H329" i="62"/>
  <c r="I299" i="55"/>
  <c r="H300" i="55"/>
  <c r="I331" i="68" l="1"/>
  <c r="H332" i="68"/>
  <c r="H333" i="67"/>
  <c r="I332" i="67"/>
  <c r="H330" i="62"/>
  <c r="I329" i="62"/>
  <c r="H301" i="55"/>
  <c r="I300" i="55"/>
  <c r="H333" i="68" l="1"/>
  <c r="I332" i="68"/>
  <c r="H334" i="67"/>
  <c r="I333" i="67"/>
  <c r="H331" i="62"/>
  <c r="I330" i="62"/>
  <c r="H302" i="55"/>
  <c r="I301" i="55"/>
  <c r="I333" i="68" l="1"/>
  <c r="H334" i="68"/>
  <c r="H335" i="67"/>
  <c r="I334" i="67"/>
  <c r="H332" i="62"/>
  <c r="I331" i="62"/>
  <c r="I302" i="55"/>
  <c r="H303" i="55"/>
  <c r="H335" i="68" l="1"/>
  <c r="I334" i="68"/>
  <c r="I335" i="67"/>
  <c r="H336" i="67"/>
  <c r="I332" i="62"/>
  <c r="H333" i="62"/>
  <c r="H304" i="55"/>
  <c r="I303" i="55"/>
  <c r="H336" i="68" l="1"/>
  <c r="I335" i="68"/>
  <c r="I336" i="67"/>
  <c r="H337" i="67"/>
  <c r="H334" i="62"/>
  <c r="I333" i="62"/>
  <c r="H305" i="55"/>
  <c r="I304" i="55"/>
  <c r="H337" i="68" l="1"/>
  <c r="I336" i="68"/>
  <c r="H338" i="67"/>
  <c r="I337" i="67"/>
  <c r="H335" i="62"/>
  <c r="I334" i="62"/>
  <c r="H306" i="55"/>
  <c r="I305" i="55"/>
  <c r="I337" i="68" l="1"/>
  <c r="H338" i="68"/>
  <c r="H339" i="67"/>
  <c r="I338" i="67"/>
  <c r="H336" i="62"/>
  <c r="I335" i="62"/>
  <c r="H307" i="55"/>
  <c r="I306" i="55"/>
  <c r="H339" i="68" l="1"/>
  <c r="I338" i="68"/>
  <c r="I339" i="67"/>
  <c r="H340" i="67"/>
  <c r="H337" i="62"/>
  <c r="I336" i="62"/>
  <c r="H308" i="55"/>
  <c r="I307" i="55"/>
  <c r="H340" i="68" l="1"/>
  <c r="I339" i="68"/>
  <c r="H341" i="67"/>
  <c r="I340" i="67"/>
  <c r="H338" i="62"/>
  <c r="I337" i="62"/>
  <c r="H309" i="55"/>
  <c r="I308" i="55"/>
  <c r="H341" i="68" l="1"/>
  <c r="I340" i="68"/>
  <c r="H342" i="67"/>
  <c r="I341" i="67"/>
  <c r="H339" i="62"/>
  <c r="I338" i="62"/>
  <c r="I309" i="55"/>
  <c r="H310" i="55"/>
  <c r="I341" i="68" l="1"/>
  <c r="H342" i="68"/>
  <c r="H343" i="67"/>
  <c r="I342" i="67"/>
  <c r="H340" i="62"/>
  <c r="I339" i="62"/>
  <c r="H311" i="55"/>
  <c r="I310" i="55"/>
  <c r="H343" i="68" l="1"/>
  <c r="I342" i="68"/>
  <c r="I343" i="67"/>
  <c r="H344" i="67"/>
  <c r="H341" i="62"/>
  <c r="I340" i="62"/>
  <c r="H312" i="55"/>
  <c r="I311" i="55"/>
  <c r="I343" i="68" l="1"/>
  <c r="H344" i="68"/>
  <c r="H345" i="67"/>
  <c r="I344" i="67"/>
  <c r="I341" i="62"/>
  <c r="H342" i="62"/>
  <c r="I312" i="55"/>
  <c r="H313" i="55"/>
  <c r="H345" i="68" l="1"/>
  <c r="I344" i="68"/>
  <c r="H346" i="67"/>
  <c r="I345" i="67"/>
  <c r="H343" i="62"/>
  <c r="I342" i="62"/>
  <c r="H314" i="55"/>
  <c r="I313" i="55"/>
  <c r="I345" i="68" l="1"/>
  <c r="H346" i="68"/>
  <c r="H347" i="67"/>
  <c r="I346" i="67"/>
  <c r="H344" i="62"/>
  <c r="I343" i="62"/>
  <c r="I314" i="55"/>
  <c r="H315" i="55"/>
  <c r="H347" i="68" l="1"/>
  <c r="I346" i="68"/>
  <c r="H348" i="67"/>
  <c r="I347" i="67"/>
  <c r="I344" i="62"/>
  <c r="H345" i="62"/>
  <c r="I315" i="55"/>
  <c r="H316" i="55"/>
  <c r="H348" i="68" l="1"/>
  <c r="I347" i="68"/>
  <c r="I348" i="67"/>
  <c r="H349" i="67"/>
  <c r="H346" i="62"/>
  <c r="I345" i="62"/>
  <c r="H317" i="55"/>
  <c r="I316" i="55"/>
  <c r="H349" i="68" l="1"/>
  <c r="I348" i="68"/>
  <c r="H350" i="67"/>
  <c r="I349" i="67"/>
  <c r="H347" i="62"/>
  <c r="I346" i="62"/>
  <c r="H318" i="55"/>
  <c r="I317" i="55"/>
  <c r="I349" i="68" l="1"/>
  <c r="H350" i="68"/>
  <c r="H351" i="67"/>
  <c r="I350" i="67"/>
  <c r="H348" i="62"/>
  <c r="I347" i="62"/>
  <c r="H319" i="55"/>
  <c r="I318" i="55"/>
  <c r="H351" i="68" l="1"/>
  <c r="I350" i="68"/>
  <c r="I351" i="67"/>
  <c r="H352" i="67"/>
  <c r="I348" i="62"/>
  <c r="H349" i="62"/>
  <c r="H320" i="55"/>
  <c r="I319" i="55"/>
  <c r="H352" i="68" l="1"/>
  <c r="I351" i="68"/>
  <c r="H353" i="67"/>
  <c r="I352" i="67"/>
  <c r="I349" i="62"/>
  <c r="H350" i="62"/>
  <c r="I320" i="55"/>
  <c r="H321" i="55"/>
  <c r="H353" i="68" l="1"/>
  <c r="I352" i="68"/>
  <c r="H354" i="67"/>
  <c r="I353" i="67"/>
  <c r="H351" i="62"/>
  <c r="I350" i="62"/>
  <c r="H322" i="55"/>
  <c r="I321" i="55"/>
  <c r="I353" i="68" l="1"/>
  <c r="H354" i="68"/>
  <c r="H355" i="67"/>
  <c r="I354" i="67"/>
  <c r="I351" i="62"/>
  <c r="H352" i="62"/>
  <c r="H323" i="55"/>
  <c r="I322" i="55"/>
  <c r="H355" i="68" l="1"/>
  <c r="I354" i="68"/>
  <c r="I355" i="67"/>
  <c r="H356" i="67"/>
  <c r="H353" i="62"/>
  <c r="I352" i="62"/>
  <c r="H324" i="55"/>
  <c r="I323" i="55"/>
  <c r="I355" i="68" l="1"/>
  <c r="H356" i="68"/>
  <c r="I356" i="67"/>
  <c r="H357" i="67"/>
  <c r="H354" i="62"/>
  <c r="I353" i="62"/>
  <c r="H325" i="55"/>
  <c r="I324" i="55"/>
  <c r="H357" i="68" l="1"/>
  <c r="I356" i="68"/>
  <c r="H358" i="67"/>
  <c r="I357" i="67"/>
  <c r="H355" i="62"/>
  <c r="I354" i="62"/>
  <c r="H326" i="55"/>
  <c r="I325" i="55"/>
  <c r="I357" i="68" l="1"/>
  <c r="H358" i="68"/>
  <c r="H359" i="67"/>
  <c r="I358" i="67"/>
  <c r="H356" i="62"/>
  <c r="I355" i="62"/>
  <c r="H327" i="55"/>
  <c r="I326" i="55"/>
  <c r="H359" i="68" l="1"/>
  <c r="I358" i="68"/>
  <c r="H360" i="67"/>
  <c r="I359" i="67"/>
  <c r="H357" i="62"/>
  <c r="I356" i="62"/>
  <c r="I327" i="55"/>
  <c r="H328" i="55"/>
  <c r="H360" i="68" l="1"/>
  <c r="I359" i="68"/>
  <c r="I360" i="67"/>
  <c r="H361" i="67"/>
  <c r="H358" i="62"/>
  <c r="I357" i="62"/>
  <c r="H329" i="55"/>
  <c r="I328" i="55"/>
  <c r="H361" i="68" l="1"/>
  <c r="I360" i="68"/>
  <c r="H362" i="67"/>
  <c r="I361" i="67"/>
  <c r="H359" i="62"/>
  <c r="I358" i="62"/>
  <c r="H330" i="55"/>
  <c r="I329" i="55"/>
  <c r="I361" i="68" l="1"/>
  <c r="H362" i="68"/>
  <c r="H363" i="67"/>
  <c r="I362" i="67"/>
  <c r="H360" i="62"/>
  <c r="I359" i="62"/>
  <c r="H331" i="55"/>
  <c r="I330" i="55"/>
  <c r="H363" i="68" l="1"/>
  <c r="I362" i="68"/>
  <c r="I363" i="67"/>
  <c r="H364" i="67"/>
  <c r="H361" i="62"/>
  <c r="I360" i="62"/>
  <c r="H332" i="55"/>
  <c r="I331" i="55"/>
  <c r="H364" i="68" l="1"/>
  <c r="I363" i="68"/>
  <c r="I364" i="67"/>
  <c r="H365" i="67"/>
  <c r="I361" i="62"/>
  <c r="H362" i="62"/>
  <c r="H333" i="55"/>
  <c r="I332" i="55"/>
  <c r="H365" i="68" l="1"/>
  <c r="I364" i="68"/>
  <c r="H366" i="67"/>
  <c r="I365" i="67"/>
  <c r="H363" i="62"/>
  <c r="I362" i="62"/>
  <c r="I333" i="55"/>
  <c r="H334" i="55"/>
  <c r="I365" i="68" l="1"/>
  <c r="H366" i="68"/>
  <c r="I366" i="67"/>
  <c r="H367" i="67"/>
  <c r="I363" i="62"/>
  <c r="H364" i="62"/>
  <c r="H335" i="55"/>
  <c r="I334" i="55"/>
  <c r="H367" i="68" l="1"/>
  <c r="I366" i="68"/>
  <c r="H368" i="67"/>
  <c r="I367" i="67"/>
  <c r="I364" i="62"/>
  <c r="H365" i="62"/>
  <c r="I335" i="55"/>
  <c r="H336" i="55"/>
  <c r="I367" i="68" l="1"/>
  <c r="H368" i="68"/>
  <c r="H369" i="67"/>
  <c r="I368" i="67"/>
  <c r="H366" i="62"/>
  <c r="I365" i="62"/>
  <c r="H337" i="55"/>
  <c r="I336" i="55"/>
  <c r="H369" i="68" l="1"/>
  <c r="I368" i="68"/>
  <c r="H370" i="67"/>
  <c r="I369" i="67"/>
  <c r="H367" i="62"/>
  <c r="I366" i="62"/>
  <c r="H338" i="55"/>
  <c r="I337" i="55"/>
  <c r="I369" i="68" l="1"/>
  <c r="H370" i="68"/>
  <c r="H371" i="67"/>
  <c r="I370" i="67"/>
  <c r="H368" i="62"/>
  <c r="I367" i="62"/>
  <c r="I338" i="55"/>
  <c r="H339" i="55"/>
  <c r="H371" i="68" l="1"/>
  <c r="I370" i="68"/>
  <c r="H372" i="67"/>
  <c r="I371" i="67"/>
  <c r="I368" i="62"/>
  <c r="H369" i="62"/>
  <c r="H340" i="55"/>
  <c r="I339" i="55"/>
  <c r="H372" i="68" l="1"/>
  <c r="I371" i="68"/>
  <c r="I372" i="67"/>
  <c r="H373" i="67"/>
  <c r="H370" i="62"/>
  <c r="I369" i="62"/>
  <c r="H341" i="55"/>
  <c r="I340" i="55"/>
  <c r="H373" i="68" l="1"/>
  <c r="I372" i="68"/>
  <c r="H374" i="67"/>
  <c r="I373" i="67"/>
  <c r="H371" i="62"/>
  <c r="I370" i="62"/>
  <c r="H342" i="55"/>
  <c r="I341" i="55"/>
  <c r="I373" i="68" l="1"/>
  <c r="H374" i="68"/>
  <c r="H375" i="67"/>
  <c r="I374" i="67"/>
  <c r="I371" i="62"/>
  <c r="H372" i="62"/>
  <c r="H343" i="55"/>
  <c r="I342" i="55"/>
  <c r="H375" i="68" l="1"/>
  <c r="I374" i="68"/>
  <c r="I375" i="67"/>
  <c r="H376" i="67"/>
  <c r="H373" i="62"/>
  <c r="I372" i="62"/>
  <c r="H344" i="55"/>
  <c r="I343" i="55"/>
  <c r="H376" i="68" l="1"/>
  <c r="I375" i="68"/>
  <c r="I376" i="67"/>
  <c r="H377" i="67"/>
  <c r="H374" i="62"/>
  <c r="I373" i="62"/>
  <c r="H345" i="55"/>
  <c r="I344" i="55"/>
  <c r="H377" i="68" l="1"/>
  <c r="I376" i="68"/>
  <c r="H378" i="67"/>
  <c r="I377" i="67"/>
  <c r="H375" i="62"/>
  <c r="I374" i="62"/>
  <c r="I345" i="55"/>
  <c r="H346" i="55"/>
  <c r="I377" i="68" l="1"/>
  <c r="H378" i="68"/>
  <c r="I378" i="67"/>
  <c r="H379" i="67"/>
  <c r="H376" i="62"/>
  <c r="I375" i="62"/>
  <c r="H347" i="55"/>
  <c r="I346" i="55"/>
  <c r="H379" i="68" l="1"/>
  <c r="I378" i="68"/>
  <c r="H380" i="67"/>
  <c r="I379" i="67"/>
  <c r="I376" i="62"/>
  <c r="H377" i="62"/>
  <c r="H348" i="55"/>
  <c r="I347" i="55"/>
  <c r="I379" i="68" l="1"/>
  <c r="H380" i="68"/>
  <c r="I380" i="67"/>
  <c r="H381" i="67"/>
  <c r="I377" i="62"/>
  <c r="H378" i="62"/>
  <c r="I348" i="55"/>
  <c r="H349" i="55"/>
  <c r="H381" i="68" l="1"/>
  <c r="I380" i="68"/>
  <c r="H382" i="67"/>
  <c r="I381" i="67"/>
  <c r="H379" i="62"/>
  <c r="I378" i="62"/>
  <c r="H350" i="55"/>
  <c r="I349" i="55"/>
  <c r="I381" i="68" l="1"/>
  <c r="H382" i="68"/>
  <c r="H383" i="67"/>
  <c r="I382" i="67"/>
  <c r="H380" i="62"/>
  <c r="I379" i="62"/>
  <c r="I350" i="55"/>
  <c r="H351" i="55"/>
  <c r="H383" i="68" l="1"/>
  <c r="I382" i="68"/>
  <c r="I383" i="67"/>
  <c r="H384" i="67"/>
  <c r="H381" i="62"/>
  <c r="I380" i="62"/>
  <c r="I351" i="55"/>
  <c r="H352" i="55"/>
  <c r="H384" i="68" l="1"/>
  <c r="I383" i="68"/>
  <c r="H385" i="67"/>
  <c r="I384" i="67"/>
  <c r="H382" i="62"/>
  <c r="I381" i="62"/>
  <c r="H353" i="55"/>
  <c r="I352" i="55"/>
  <c r="H385" i="68" l="1"/>
  <c r="I384" i="68"/>
  <c r="I385" i="67"/>
  <c r="H386" i="67"/>
  <c r="H383" i="62"/>
  <c r="I382" i="62"/>
  <c r="H354" i="55"/>
  <c r="I353" i="55"/>
  <c r="I385" i="68" l="1"/>
  <c r="H386" i="68"/>
  <c r="H387" i="67"/>
  <c r="I386" i="67"/>
  <c r="I383" i="62"/>
  <c r="H384" i="62"/>
  <c r="H355" i="55"/>
  <c r="I354" i="55"/>
  <c r="H387" i="68" l="1"/>
  <c r="I386" i="68"/>
  <c r="H388" i="67"/>
  <c r="I387" i="67"/>
  <c r="H385" i="62"/>
  <c r="I384" i="62"/>
  <c r="H356" i="55"/>
  <c r="I355" i="55"/>
  <c r="H388" i="68" l="1"/>
  <c r="I387" i="68"/>
  <c r="H389" i="67"/>
  <c r="I388" i="67"/>
  <c r="H386" i="62"/>
  <c r="I385" i="62"/>
  <c r="I356" i="55"/>
  <c r="H357" i="55"/>
  <c r="H389" i="68" l="1"/>
  <c r="I388" i="68"/>
  <c r="H390" i="67"/>
  <c r="I389" i="67"/>
  <c r="H387" i="62"/>
  <c r="I386" i="62"/>
  <c r="H358" i="55"/>
  <c r="I357" i="55"/>
  <c r="I389" i="68" l="1"/>
  <c r="H390" i="68"/>
  <c r="H391" i="67"/>
  <c r="I390" i="67"/>
  <c r="I387" i="62"/>
  <c r="H388" i="62"/>
  <c r="H359" i="55"/>
  <c r="I358" i="55"/>
  <c r="H391" i="68" l="1"/>
  <c r="I390" i="68"/>
  <c r="H392" i="67"/>
  <c r="I391" i="67"/>
  <c r="I388" i="62"/>
  <c r="H389" i="62"/>
  <c r="H360" i="55"/>
  <c r="I359" i="55"/>
  <c r="I391" i="68" l="1"/>
  <c r="H392" i="68"/>
  <c r="I392" i="67"/>
  <c r="H393" i="67"/>
  <c r="H390" i="62"/>
  <c r="I389" i="62"/>
  <c r="H361" i="55"/>
  <c r="I360" i="55"/>
  <c r="H393" i="68" l="1"/>
  <c r="I392" i="68"/>
  <c r="H394" i="67"/>
  <c r="I393" i="67"/>
  <c r="H391" i="62"/>
  <c r="I390" i="62"/>
  <c r="H362" i="55"/>
  <c r="I361" i="55"/>
  <c r="I393" i="68" l="1"/>
  <c r="H394" i="68"/>
  <c r="I394" i="67"/>
  <c r="H395" i="67"/>
  <c r="H392" i="62"/>
  <c r="I391" i="62"/>
  <c r="H363" i="55"/>
  <c r="I362" i="55"/>
  <c r="H395" i="68" l="1"/>
  <c r="I394" i="68"/>
  <c r="I395" i="67"/>
  <c r="H396" i="67"/>
  <c r="I392" i="62"/>
  <c r="H393" i="62"/>
  <c r="I363" i="55"/>
  <c r="H364" i="55"/>
  <c r="H396" i="68" l="1"/>
  <c r="I395" i="68"/>
  <c r="I396" i="67"/>
  <c r="H397" i="67"/>
  <c r="H394" i="62"/>
  <c r="I393" i="62"/>
  <c r="H365" i="55"/>
  <c r="I364" i="55"/>
  <c r="H397" i="68" l="1"/>
  <c r="I396" i="68"/>
  <c r="I397" i="67"/>
  <c r="H398" i="67"/>
  <c r="H395" i="62"/>
  <c r="I394" i="62"/>
  <c r="H366" i="55"/>
  <c r="I365" i="55"/>
  <c r="I397" i="68" l="1"/>
  <c r="H398" i="68"/>
  <c r="I398" i="67"/>
  <c r="H399" i="67"/>
  <c r="I395" i="62"/>
  <c r="H396" i="62"/>
  <c r="H367" i="55"/>
  <c r="I366" i="55"/>
  <c r="H399" i="68" l="1"/>
  <c r="I398" i="68"/>
  <c r="H400" i="67"/>
  <c r="I399" i="67"/>
  <c r="I396" i="62"/>
  <c r="H397" i="62"/>
  <c r="H368" i="55"/>
  <c r="I367" i="55"/>
  <c r="H400" i="68" l="1"/>
  <c r="I399" i="68"/>
  <c r="H401" i="67"/>
  <c r="I400" i="67"/>
  <c r="H398" i="62"/>
  <c r="I397" i="62"/>
  <c r="H369" i="55"/>
  <c r="I368" i="55"/>
  <c r="H401" i="68" l="1"/>
  <c r="I400" i="68"/>
  <c r="H402" i="67"/>
  <c r="I401" i="67"/>
  <c r="H399" i="62"/>
  <c r="I398" i="62"/>
  <c r="I369" i="55"/>
  <c r="H370" i="55"/>
  <c r="I401" i="68" l="1"/>
  <c r="H402" i="68"/>
  <c r="H403" i="67"/>
  <c r="I402" i="67"/>
  <c r="I399" i="62"/>
  <c r="H400" i="62"/>
  <c r="H371" i="55"/>
  <c r="I370" i="55"/>
  <c r="H403" i="68" l="1"/>
  <c r="I402" i="68"/>
  <c r="I403" i="67"/>
  <c r="H404" i="67"/>
  <c r="I400" i="62"/>
  <c r="H401" i="62"/>
  <c r="I371" i="55"/>
  <c r="H372" i="55"/>
  <c r="I403" i="68" l="1"/>
  <c r="H404" i="68"/>
  <c r="I404" i="67"/>
  <c r="H405" i="67"/>
  <c r="H402" i="62"/>
  <c r="I401" i="62"/>
  <c r="H373" i="55"/>
  <c r="I372" i="55"/>
  <c r="H405" i="68" l="1"/>
  <c r="I404" i="68"/>
  <c r="I405" i="67"/>
  <c r="H406" i="67"/>
  <c r="H403" i="62"/>
  <c r="I402" i="62"/>
  <c r="H374" i="55"/>
  <c r="I373" i="55"/>
  <c r="I405" i="68" l="1"/>
  <c r="H406" i="68"/>
  <c r="H407" i="67"/>
  <c r="I406" i="67"/>
  <c r="H404" i="62"/>
  <c r="I403" i="62"/>
  <c r="I374" i="55"/>
  <c r="H375" i="55"/>
  <c r="H407" i="68" l="1"/>
  <c r="I406" i="68"/>
  <c r="H408" i="67"/>
  <c r="I407" i="67"/>
  <c r="H405" i="62"/>
  <c r="I404" i="62"/>
  <c r="H376" i="55"/>
  <c r="I375" i="55"/>
  <c r="H408" i="68" l="1"/>
  <c r="I407" i="68"/>
  <c r="H409" i="67"/>
  <c r="I408" i="67"/>
  <c r="I405" i="62"/>
  <c r="H406" i="62"/>
  <c r="H377" i="55"/>
  <c r="I376" i="55"/>
  <c r="H409" i="68" l="1"/>
  <c r="I408" i="68"/>
  <c r="H410" i="67"/>
  <c r="I409" i="67"/>
  <c r="H407" i="62"/>
  <c r="I406" i="62"/>
  <c r="I377" i="55"/>
  <c r="H378" i="55"/>
  <c r="I409" i="68" l="1"/>
  <c r="H410" i="68"/>
  <c r="H411" i="67"/>
  <c r="I410" i="67"/>
  <c r="H408" i="62"/>
  <c r="I407" i="62"/>
  <c r="H379" i="55"/>
  <c r="I378" i="55"/>
  <c r="H411" i="68" l="1"/>
  <c r="I410" i="68"/>
  <c r="H412" i="67"/>
  <c r="I411" i="67"/>
  <c r="H409" i="62"/>
  <c r="I408" i="62"/>
  <c r="H380" i="55"/>
  <c r="I379" i="55"/>
  <c r="H412" i="68" l="1"/>
  <c r="I411" i="68"/>
  <c r="H413" i="67"/>
  <c r="I412" i="67"/>
  <c r="I409" i="62"/>
  <c r="H410" i="62"/>
  <c r="H381" i="55"/>
  <c r="I380" i="55"/>
  <c r="H413" i="68" l="1"/>
  <c r="I412" i="68"/>
  <c r="I413" i="67"/>
  <c r="H414" i="67"/>
  <c r="H411" i="62"/>
  <c r="I410" i="62"/>
  <c r="I381" i="55"/>
  <c r="H382" i="55"/>
  <c r="I413" i="68" l="1"/>
  <c r="H414" i="68"/>
  <c r="H415" i="67"/>
  <c r="I414" i="67"/>
  <c r="H412" i="62"/>
  <c r="I411" i="62"/>
  <c r="H383" i="55"/>
  <c r="I382" i="55"/>
  <c r="H415" i="68" l="1"/>
  <c r="I414" i="68"/>
  <c r="I415" i="67"/>
  <c r="H416" i="67"/>
  <c r="I412" i="62"/>
  <c r="H413" i="62"/>
  <c r="H384" i="55"/>
  <c r="I383" i="55"/>
  <c r="I415" i="68" l="1"/>
  <c r="H416" i="68"/>
  <c r="I416" i="67"/>
  <c r="H417" i="67"/>
  <c r="H414" i="62"/>
  <c r="I413" i="62"/>
  <c r="I384" i="55"/>
  <c r="H385" i="55"/>
  <c r="H417" i="68" l="1"/>
  <c r="I416" i="68"/>
  <c r="I417" i="67"/>
  <c r="H418" i="67"/>
  <c r="H415" i="62"/>
  <c r="I414" i="62"/>
  <c r="H386" i="55"/>
  <c r="I385" i="55"/>
  <c r="I417" i="68" l="1"/>
  <c r="H418" i="68"/>
  <c r="H419" i="67"/>
  <c r="I418" i="67"/>
  <c r="I415" i="62"/>
  <c r="H416" i="62"/>
  <c r="I386" i="55"/>
  <c r="H387" i="55"/>
  <c r="H419" i="68" l="1"/>
  <c r="I418" i="68"/>
  <c r="H420" i="67"/>
  <c r="I419" i="67"/>
  <c r="I416" i="62"/>
  <c r="H417" i="62"/>
  <c r="I387" i="55"/>
  <c r="H388" i="55"/>
  <c r="H420" i="68" l="1"/>
  <c r="I419" i="68"/>
  <c r="H421" i="67"/>
  <c r="I420" i="67"/>
  <c r="H418" i="62"/>
  <c r="I417" i="62"/>
  <c r="H389" i="55"/>
  <c r="I388" i="55"/>
  <c r="H421" i="68" l="1"/>
  <c r="I420" i="68"/>
  <c r="H422" i="67"/>
  <c r="I421" i="67"/>
  <c r="H419" i="62"/>
  <c r="I418" i="62"/>
  <c r="H390" i="55"/>
  <c r="I389" i="55"/>
  <c r="I421" i="68" l="1"/>
  <c r="H422" i="68"/>
  <c r="H423" i="67"/>
  <c r="I422" i="67"/>
  <c r="H420" i="62"/>
  <c r="I419" i="62"/>
  <c r="H391" i="55"/>
  <c r="I390" i="55"/>
  <c r="H423" i="68" l="1"/>
  <c r="I422" i="68"/>
  <c r="I423" i="67"/>
  <c r="H424" i="67"/>
  <c r="H421" i="62"/>
  <c r="I420" i="62"/>
  <c r="H392" i="55"/>
  <c r="I391" i="55"/>
  <c r="H424" i="68" l="1"/>
  <c r="I423" i="68"/>
  <c r="H425" i="67"/>
  <c r="I424" i="67"/>
  <c r="I421" i="62"/>
  <c r="H422" i="62"/>
  <c r="I392" i="55"/>
  <c r="H393" i="55"/>
  <c r="H425" i="68" l="1"/>
  <c r="I424" i="68"/>
  <c r="I425" i="67"/>
  <c r="H426" i="67"/>
  <c r="H423" i="62"/>
  <c r="I422" i="62"/>
  <c r="H394" i="55"/>
  <c r="I393" i="55"/>
  <c r="I425" i="68" l="1"/>
  <c r="H426" i="68"/>
  <c r="H427" i="67"/>
  <c r="I426" i="67"/>
  <c r="H424" i="62"/>
  <c r="I423" i="62"/>
  <c r="H395" i="55"/>
  <c r="I394" i="55"/>
  <c r="H427" i="68" l="1"/>
  <c r="I426" i="68"/>
  <c r="H428" i="67"/>
  <c r="I427" i="67"/>
  <c r="H425" i="62"/>
  <c r="I424" i="62"/>
  <c r="H396" i="55"/>
  <c r="I395" i="55"/>
  <c r="I427" i="68" l="1"/>
  <c r="H428" i="68"/>
  <c r="H429" i="67"/>
  <c r="I428" i="67"/>
  <c r="I425" i="62"/>
  <c r="H426" i="62"/>
  <c r="H397" i="55"/>
  <c r="I396" i="55"/>
  <c r="H429" i="68" l="1"/>
  <c r="I428" i="68"/>
  <c r="H430" i="67"/>
  <c r="I429" i="67"/>
  <c r="H427" i="62"/>
  <c r="I426" i="62"/>
  <c r="H398" i="55"/>
  <c r="I397" i="55"/>
  <c r="I429" i="68" l="1"/>
  <c r="H430" i="68"/>
  <c r="H431" i="67"/>
  <c r="I430" i="67"/>
  <c r="H428" i="62"/>
  <c r="I427" i="62"/>
  <c r="H399" i="55"/>
  <c r="I398" i="55"/>
  <c r="H431" i="68" l="1"/>
  <c r="I430" i="68"/>
  <c r="H432" i="67"/>
  <c r="I431" i="67"/>
  <c r="H429" i="62"/>
  <c r="I428" i="62"/>
  <c r="I399" i="55"/>
  <c r="H400" i="55"/>
  <c r="H432" i="68" l="1"/>
  <c r="I431" i="68"/>
  <c r="I432" i="67"/>
  <c r="H433" i="67"/>
  <c r="I429" i="62"/>
  <c r="H430" i="62"/>
  <c r="H401" i="55"/>
  <c r="I400" i="55"/>
  <c r="H433" i="68" l="1"/>
  <c r="I432" i="68"/>
  <c r="H434" i="67"/>
  <c r="I433" i="67"/>
  <c r="H431" i="62"/>
  <c r="I430" i="62"/>
  <c r="H402" i="55"/>
  <c r="I401" i="55"/>
  <c r="I433" i="68" l="1"/>
  <c r="H434" i="68"/>
  <c r="H435" i="67"/>
  <c r="I434" i="67"/>
  <c r="I431" i="62"/>
  <c r="H432" i="62"/>
  <c r="H403" i="55"/>
  <c r="I402" i="55"/>
  <c r="H435" i="68" l="1"/>
  <c r="I434" i="68"/>
  <c r="I435" i="67"/>
  <c r="H436" i="67"/>
  <c r="H433" i="62"/>
  <c r="I432" i="62"/>
  <c r="H404" i="55"/>
  <c r="I403" i="55"/>
  <c r="H436" i="68" l="1"/>
  <c r="I435" i="68"/>
  <c r="I436" i="67"/>
  <c r="H437" i="67"/>
  <c r="H434" i="62"/>
  <c r="I433" i="62"/>
  <c r="H405" i="55"/>
  <c r="I404" i="55"/>
  <c r="H437" i="68" l="1"/>
  <c r="I436" i="68"/>
  <c r="H438" i="67"/>
  <c r="I437" i="67"/>
  <c r="H435" i="62"/>
  <c r="I434" i="62"/>
  <c r="I405" i="55"/>
  <c r="H406" i="55"/>
  <c r="I437" i="68" l="1"/>
  <c r="H438" i="68"/>
  <c r="H439" i="67"/>
  <c r="I438" i="67"/>
  <c r="H436" i="62"/>
  <c r="I435" i="62"/>
  <c r="H407" i="55"/>
  <c r="I406" i="55"/>
  <c r="H439" i="68" l="1"/>
  <c r="I438" i="68"/>
  <c r="H440" i="67"/>
  <c r="I439" i="67"/>
  <c r="I436" i="62"/>
  <c r="H437" i="62"/>
  <c r="I407" i="55"/>
  <c r="H408" i="55"/>
  <c r="I439" i="68" l="1"/>
  <c r="H440" i="68"/>
  <c r="H441" i="67"/>
  <c r="I440" i="67"/>
  <c r="H438" i="62"/>
  <c r="I437" i="62"/>
  <c r="H409" i="55"/>
  <c r="I408" i="55"/>
  <c r="H441" i="68" l="1"/>
  <c r="I440" i="68"/>
  <c r="H442" i="67"/>
  <c r="I441" i="67"/>
  <c r="H439" i="62"/>
  <c r="I438" i="62"/>
  <c r="H410" i="55"/>
  <c r="I409" i="55"/>
  <c r="I441" i="68" l="1"/>
  <c r="H442" i="68"/>
  <c r="H443" i="67"/>
  <c r="I442" i="67"/>
  <c r="H440" i="62"/>
  <c r="I439" i="62"/>
  <c r="I410" i="55"/>
  <c r="H411" i="55"/>
  <c r="H443" i="68" l="1"/>
  <c r="I442" i="68"/>
  <c r="I443" i="67"/>
  <c r="H444" i="67"/>
  <c r="I440" i="62"/>
  <c r="H441" i="62"/>
  <c r="H412" i="55"/>
  <c r="I411" i="55"/>
  <c r="H444" i="68" l="1"/>
  <c r="I443" i="68"/>
  <c r="H445" i="67"/>
  <c r="I444" i="67"/>
  <c r="I441" i="62"/>
  <c r="H442" i="62"/>
  <c r="H413" i="55"/>
  <c r="I412" i="55"/>
  <c r="H445" i="68" l="1"/>
  <c r="I444" i="68"/>
  <c r="H446" i="67"/>
  <c r="I445" i="67"/>
  <c r="H443" i="62"/>
  <c r="I442" i="62"/>
  <c r="I413" i="55"/>
  <c r="H414" i="55"/>
  <c r="I445" i="68" l="1"/>
  <c r="H446" i="68"/>
  <c r="H447" i="67"/>
  <c r="I446" i="67"/>
  <c r="H444" i="62"/>
  <c r="I443" i="62"/>
  <c r="H415" i="55"/>
  <c r="I414" i="55"/>
  <c r="H447" i="68" l="1"/>
  <c r="I446" i="68"/>
  <c r="H448" i="67"/>
  <c r="I447" i="67"/>
  <c r="I444" i="62"/>
  <c r="H445" i="62"/>
  <c r="H416" i="55"/>
  <c r="I415" i="55"/>
  <c r="H448" i="68" l="1"/>
  <c r="I447" i="68"/>
  <c r="H449" i="67"/>
  <c r="I448" i="67"/>
  <c r="I445" i="62"/>
  <c r="H446" i="62"/>
  <c r="H417" i="55"/>
  <c r="I416" i="55"/>
  <c r="H449" i="68" l="1"/>
  <c r="I448" i="68"/>
  <c r="H450" i="67"/>
  <c r="I449" i="67"/>
  <c r="H447" i="62"/>
  <c r="I446" i="62"/>
  <c r="I417" i="55"/>
  <c r="H418" i="55"/>
  <c r="H450" i="68" l="1"/>
  <c r="I449" i="68"/>
  <c r="H451" i="67"/>
  <c r="I450" i="67"/>
  <c r="I447" i="62"/>
  <c r="H448" i="62"/>
  <c r="H419" i="55"/>
  <c r="I418" i="55"/>
  <c r="H451" i="68" l="1"/>
  <c r="I450" i="68"/>
  <c r="H452" i="67"/>
  <c r="I451" i="67"/>
  <c r="H449" i="62"/>
  <c r="I448" i="62"/>
  <c r="H420" i="55"/>
  <c r="I419" i="55"/>
  <c r="I451" i="68" l="1"/>
  <c r="H452" i="68"/>
  <c r="H453" i="67"/>
  <c r="I452" i="67"/>
  <c r="H450" i="62"/>
  <c r="I449" i="62"/>
  <c r="I420" i="55"/>
  <c r="H421" i="55"/>
  <c r="H453" i="68" l="1"/>
  <c r="I452" i="68"/>
  <c r="H454" i="67"/>
  <c r="I453" i="67"/>
  <c r="H451" i="62"/>
  <c r="I450" i="62"/>
  <c r="H422" i="55"/>
  <c r="I421" i="55"/>
  <c r="H454" i="68" l="1"/>
  <c r="I453" i="68"/>
  <c r="H455" i="67"/>
  <c r="I454" i="67"/>
  <c r="H452" i="62"/>
  <c r="I451" i="62"/>
  <c r="I422" i="55"/>
  <c r="H423" i="55"/>
  <c r="I454" i="68" l="1"/>
  <c r="H455" i="68"/>
  <c r="I455" i="67"/>
  <c r="H456" i="67"/>
  <c r="H453" i="62"/>
  <c r="I452" i="62"/>
  <c r="I423" i="55"/>
  <c r="H424" i="55"/>
  <c r="H456" i="68" l="1"/>
  <c r="I455" i="68"/>
  <c r="I456" i="67"/>
  <c r="H457" i="67"/>
  <c r="I453" i="62"/>
  <c r="H454" i="62"/>
  <c r="H425" i="55"/>
  <c r="I424" i="55"/>
  <c r="H457" i="68" l="1"/>
  <c r="I456" i="68"/>
  <c r="H458" i="67"/>
  <c r="I457" i="67"/>
  <c r="H455" i="62"/>
  <c r="I454" i="62"/>
  <c r="H426" i="55"/>
  <c r="I425" i="55"/>
  <c r="H458" i="68" l="1"/>
  <c r="I457" i="68"/>
  <c r="H459" i="67"/>
  <c r="I458" i="67"/>
  <c r="H456" i="62"/>
  <c r="I455" i="62"/>
  <c r="H427" i="55"/>
  <c r="I426" i="55"/>
  <c r="I458" i="68" l="1"/>
  <c r="H459" i="68"/>
  <c r="H460" i="67"/>
  <c r="I459" i="67"/>
  <c r="H457" i="62"/>
  <c r="I456" i="62"/>
  <c r="H428" i="55"/>
  <c r="I427" i="55"/>
  <c r="I459" i="68" l="1"/>
  <c r="H460" i="68"/>
  <c r="H461" i="67"/>
  <c r="I460" i="67"/>
  <c r="I457" i="62"/>
  <c r="H458" i="62"/>
  <c r="I428" i="55"/>
  <c r="H429" i="55"/>
  <c r="I460" i="68" l="1"/>
  <c r="H461" i="68"/>
  <c r="H462" i="67"/>
  <c r="I461" i="67"/>
  <c r="H459" i="62"/>
  <c r="I458" i="62"/>
  <c r="H430" i="55"/>
  <c r="I429" i="55"/>
  <c r="H462" i="68" l="1"/>
  <c r="I461" i="68"/>
  <c r="H463" i="67"/>
  <c r="I462" i="67"/>
  <c r="H460" i="62"/>
  <c r="I459" i="62"/>
  <c r="H431" i="55"/>
  <c r="I430" i="55"/>
  <c r="I462" i="68" l="1"/>
  <c r="H463" i="68"/>
  <c r="I463" i="67"/>
  <c r="H464" i="67"/>
  <c r="I460" i="62"/>
  <c r="H461" i="62"/>
  <c r="H432" i="55"/>
  <c r="I431" i="55"/>
  <c r="H464" i="68" l="1"/>
  <c r="I463" i="68"/>
  <c r="I464" i="67"/>
  <c r="H465" i="67"/>
  <c r="H462" i="62"/>
  <c r="I461" i="62"/>
  <c r="H433" i="55"/>
  <c r="I432" i="55"/>
  <c r="H465" i="68" l="1"/>
  <c r="I464" i="68"/>
  <c r="I465" i="67"/>
  <c r="H466" i="67"/>
  <c r="H463" i="62"/>
  <c r="I462" i="62"/>
  <c r="H434" i="55"/>
  <c r="I433" i="55"/>
  <c r="H466" i="68" l="1"/>
  <c r="I465" i="68"/>
  <c r="H467" i="67"/>
  <c r="I466" i="67"/>
  <c r="H464" i="62"/>
  <c r="I463" i="62"/>
  <c r="H435" i="55"/>
  <c r="I434" i="55"/>
  <c r="I466" i="68" l="1"/>
  <c r="H467" i="68"/>
  <c r="H468" i="67"/>
  <c r="I467" i="67"/>
  <c r="H465" i="62"/>
  <c r="I464" i="62"/>
  <c r="I435" i="55"/>
  <c r="H436" i="55"/>
  <c r="H468" i="68" l="1"/>
  <c r="I467" i="68"/>
  <c r="H469" i="67"/>
  <c r="I468" i="67"/>
  <c r="H466" i="62"/>
  <c r="I465" i="62"/>
  <c r="H437" i="55"/>
  <c r="I436" i="55"/>
  <c r="I468" i="68" l="1"/>
  <c r="H469" i="68"/>
  <c r="H470" i="67"/>
  <c r="I469" i="67"/>
  <c r="H467" i="62"/>
  <c r="I466" i="62"/>
  <c r="H438" i="55"/>
  <c r="I437" i="55"/>
  <c r="H470" i="68" l="1"/>
  <c r="I469" i="68"/>
  <c r="H471" i="67"/>
  <c r="I470" i="67"/>
  <c r="H468" i="62"/>
  <c r="I467" i="62"/>
  <c r="H439" i="55"/>
  <c r="I438" i="55"/>
  <c r="I470" i="68" l="1"/>
  <c r="H471" i="68"/>
  <c r="H472" i="67"/>
  <c r="I471" i="67"/>
  <c r="H469" i="62"/>
  <c r="I468" i="62"/>
  <c r="H440" i="55"/>
  <c r="I439" i="55"/>
  <c r="H472" i="68" l="1"/>
  <c r="I471" i="68"/>
  <c r="I472" i="67"/>
  <c r="H473" i="67"/>
  <c r="H470" i="62"/>
  <c r="I469" i="62"/>
  <c r="H441" i="55"/>
  <c r="I440" i="55"/>
  <c r="H473" i="68" l="1"/>
  <c r="I472" i="68"/>
  <c r="H474" i="67"/>
  <c r="I473" i="67"/>
  <c r="H471" i="62"/>
  <c r="I470" i="62"/>
  <c r="I441" i="55"/>
  <c r="H442" i="55"/>
  <c r="H474" i="68" l="1"/>
  <c r="I473" i="68"/>
  <c r="H475" i="67"/>
  <c r="I474" i="67"/>
  <c r="I471" i="62"/>
  <c r="H472" i="62"/>
  <c r="H443" i="55"/>
  <c r="I442" i="55"/>
  <c r="I474" i="68" l="1"/>
  <c r="H475" i="68"/>
  <c r="I475" i="67"/>
  <c r="H476" i="67"/>
  <c r="H473" i="62"/>
  <c r="I472" i="62"/>
  <c r="I443" i="55"/>
  <c r="H444" i="55"/>
  <c r="I475" i="68" l="1"/>
  <c r="H476" i="68"/>
  <c r="I476" i="67"/>
  <c r="H477" i="67"/>
  <c r="I473" i="62"/>
  <c r="H474" i="62"/>
  <c r="H445" i="55"/>
  <c r="I444" i="55"/>
  <c r="H477" i="68" l="1"/>
  <c r="I476" i="68"/>
  <c r="H478" i="67"/>
  <c r="I477" i="67"/>
  <c r="H475" i="62"/>
  <c r="I474" i="62"/>
  <c r="H446" i="55"/>
  <c r="I445" i="55"/>
  <c r="H478" i="68" l="1"/>
  <c r="I477" i="68"/>
  <c r="H479" i="67"/>
  <c r="I478" i="67"/>
  <c r="I475" i="62"/>
  <c r="H476" i="62"/>
  <c r="I446" i="55"/>
  <c r="H447" i="55"/>
  <c r="I478" i="68" l="1"/>
  <c r="H479" i="68"/>
  <c r="H480" i="67"/>
  <c r="I479" i="67"/>
  <c r="I476" i="62"/>
  <c r="H477" i="62"/>
  <c r="H448" i="55"/>
  <c r="I447" i="55"/>
  <c r="H480" i="68" l="1"/>
  <c r="I479" i="68"/>
  <c r="I480" i="67"/>
  <c r="H481" i="67"/>
  <c r="H478" i="62"/>
  <c r="I477" i="62"/>
  <c r="H449" i="55"/>
  <c r="I448" i="55"/>
  <c r="H481" i="68" l="1"/>
  <c r="I480" i="68"/>
  <c r="H482" i="67"/>
  <c r="I481" i="67"/>
  <c r="H479" i="62"/>
  <c r="I478" i="62"/>
  <c r="I449" i="55"/>
  <c r="H450" i="55"/>
  <c r="H482" i="68" l="1"/>
  <c r="I481" i="68"/>
  <c r="H483" i="67"/>
  <c r="I482" i="67"/>
  <c r="I479" i="62"/>
  <c r="H480" i="62"/>
  <c r="H451" i="55"/>
  <c r="I450" i="55"/>
  <c r="I482" i="68" l="1"/>
  <c r="H483" i="68"/>
  <c r="I483" i="67"/>
  <c r="H484" i="67"/>
  <c r="H481" i="62"/>
  <c r="I480" i="62"/>
  <c r="H452" i="55"/>
  <c r="I451" i="55"/>
  <c r="I483" i="68" l="1"/>
  <c r="H484" i="68"/>
  <c r="H485" i="67"/>
  <c r="I484" i="67"/>
  <c r="H482" i="62"/>
  <c r="I481" i="62"/>
  <c r="H453" i="55"/>
  <c r="I452" i="55"/>
  <c r="I484" i="68" l="1"/>
  <c r="H485" i="68"/>
  <c r="H486" i="67"/>
  <c r="I485" i="67"/>
  <c r="H483" i="62"/>
  <c r="I482" i="62"/>
  <c r="H454" i="55"/>
  <c r="I453" i="55"/>
  <c r="H486" i="68" l="1"/>
  <c r="I485" i="68"/>
  <c r="H487" i="67"/>
  <c r="I486" i="67"/>
  <c r="H484" i="62"/>
  <c r="I483" i="62"/>
  <c r="H455" i="55"/>
  <c r="I454" i="55"/>
  <c r="I486" i="68" l="1"/>
  <c r="H487" i="68"/>
  <c r="H488" i="67"/>
  <c r="I487" i="67"/>
  <c r="H485" i="62"/>
  <c r="I484" i="62"/>
  <c r="H456" i="55"/>
  <c r="I455" i="55"/>
  <c r="H488" i="68" l="1"/>
  <c r="I487" i="68"/>
  <c r="H489" i="67"/>
  <c r="I488" i="67"/>
  <c r="H486" i="62"/>
  <c r="I485" i="62"/>
  <c r="H457" i="55"/>
  <c r="I456" i="55"/>
  <c r="H489" i="68" l="1"/>
  <c r="I488" i="68"/>
  <c r="H490" i="67"/>
  <c r="I489" i="67"/>
  <c r="H487" i="62"/>
  <c r="I486" i="62"/>
  <c r="H458" i="55"/>
  <c r="I457" i="55"/>
  <c r="H490" i="68" l="1"/>
  <c r="I489" i="68"/>
  <c r="H491" i="67"/>
  <c r="I490" i="67"/>
  <c r="H488" i="62"/>
  <c r="I487" i="62"/>
  <c r="H459" i="55"/>
  <c r="I458" i="55"/>
  <c r="I490" i="68" l="1"/>
  <c r="H491" i="68"/>
  <c r="H492" i="67"/>
  <c r="I491" i="67"/>
  <c r="I488" i="62"/>
  <c r="H489" i="62"/>
  <c r="H460" i="55"/>
  <c r="I459" i="55"/>
  <c r="H492" i="68" l="1"/>
  <c r="I491" i="68"/>
  <c r="I492" i="67"/>
  <c r="H493" i="67"/>
  <c r="H490" i="62"/>
  <c r="I489" i="62"/>
  <c r="H461" i="55"/>
  <c r="I460" i="55"/>
  <c r="I492" i="68" l="1"/>
  <c r="H493" i="68"/>
  <c r="H494" i="67"/>
  <c r="I493" i="67"/>
  <c r="H491" i="62"/>
  <c r="I490" i="62"/>
  <c r="H462" i="55"/>
  <c r="I461" i="55"/>
  <c r="H494" i="68" l="1"/>
  <c r="I493" i="68"/>
  <c r="I494" i="67"/>
  <c r="H495" i="67"/>
  <c r="H492" i="62"/>
  <c r="I491" i="62"/>
  <c r="H463" i="55"/>
  <c r="I462" i="55"/>
  <c r="I494" i="68" l="1"/>
  <c r="H495" i="68"/>
  <c r="I495" i="67"/>
  <c r="H496" i="67"/>
  <c r="I492" i="62"/>
  <c r="H493" i="62"/>
  <c r="H464" i="55"/>
  <c r="I463" i="55"/>
  <c r="H496" i="68" l="1"/>
  <c r="I495" i="68"/>
  <c r="I496" i="67"/>
  <c r="H497" i="67"/>
  <c r="I493" i="62"/>
  <c r="H494" i="62"/>
  <c r="I464" i="55"/>
  <c r="H465" i="55"/>
  <c r="H497" i="68" l="1"/>
  <c r="I496" i="68"/>
  <c r="I497" i="67"/>
  <c r="H498" i="67"/>
  <c r="H495" i="62"/>
  <c r="I494" i="62"/>
  <c r="H466" i="55"/>
  <c r="I465" i="55"/>
  <c r="H498" i="68" l="1"/>
  <c r="I497" i="68"/>
  <c r="H499" i="67"/>
  <c r="I498" i="67"/>
  <c r="I495" i="62"/>
  <c r="H496" i="62"/>
  <c r="H467" i="55"/>
  <c r="I466" i="55"/>
  <c r="I498" i="68" l="1"/>
  <c r="H499" i="68"/>
  <c r="H500" i="67"/>
  <c r="I499" i="67"/>
  <c r="H497" i="62"/>
  <c r="I496" i="62"/>
  <c r="I467" i="55"/>
  <c r="H468" i="55"/>
  <c r="I499" i="68" l="1"/>
  <c r="H500" i="68"/>
  <c r="H501" i="67"/>
  <c r="I500" i="67"/>
  <c r="I497" i="62"/>
  <c r="H498" i="62"/>
  <c r="H469" i="55"/>
  <c r="I468" i="55"/>
  <c r="H501" i="68" l="1"/>
  <c r="I500" i="68"/>
  <c r="H502" i="67"/>
  <c r="I501" i="67"/>
  <c r="H499" i="62"/>
  <c r="I498" i="62"/>
  <c r="H470" i="55"/>
  <c r="I469" i="55"/>
  <c r="H502" i="68" l="1"/>
  <c r="I501" i="68"/>
  <c r="H503" i="67"/>
  <c r="I502" i="67"/>
  <c r="H500" i="62"/>
  <c r="I499" i="62"/>
  <c r="H471" i="55"/>
  <c r="I470" i="55"/>
  <c r="I502" i="68" l="1"/>
  <c r="H503" i="68"/>
  <c r="I503" i="67"/>
  <c r="H504" i="67"/>
  <c r="H501" i="62"/>
  <c r="I500" i="62"/>
  <c r="H472" i="55"/>
  <c r="I471" i="55"/>
  <c r="H504" i="68" l="1"/>
  <c r="I503" i="68"/>
  <c r="I504" i="67"/>
  <c r="H505" i="67"/>
  <c r="I501" i="62"/>
  <c r="H502" i="62"/>
  <c r="H473" i="55"/>
  <c r="I472" i="55"/>
  <c r="H505" i="68" l="1"/>
  <c r="I504" i="68"/>
  <c r="I505" i="67"/>
  <c r="H506" i="67"/>
  <c r="H503" i="62"/>
  <c r="I502" i="62"/>
  <c r="H474" i="55"/>
  <c r="I473" i="55"/>
  <c r="H506" i="68" l="1"/>
  <c r="I505" i="68"/>
  <c r="H507" i="67"/>
  <c r="I506" i="67"/>
  <c r="H504" i="62"/>
  <c r="I503" i="62"/>
  <c r="H475" i="55"/>
  <c r="I474" i="55"/>
  <c r="I506" i="68" l="1"/>
  <c r="H507" i="68"/>
  <c r="H508" i="67"/>
  <c r="I507" i="67"/>
  <c r="H505" i="62"/>
  <c r="I504" i="62"/>
  <c r="H476" i="55"/>
  <c r="I475" i="55"/>
  <c r="I507" i="68" l="1"/>
  <c r="H508" i="68"/>
  <c r="H509" i="67"/>
  <c r="I508" i="67"/>
  <c r="I505" i="62"/>
  <c r="H506" i="62"/>
  <c r="H477" i="55"/>
  <c r="I476" i="55"/>
  <c r="I508" i="68" l="1"/>
  <c r="H509" i="68"/>
  <c r="H510" i="67"/>
  <c r="I509" i="67"/>
  <c r="H507" i="62"/>
  <c r="I506" i="62"/>
  <c r="H478" i="55"/>
  <c r="I477" i="55"/>
  <c r="H510" i="68" l="1"/>
  <c r="I509" i="68"/>
  <c r="H511" i="67"/>
  <c r="I510" i="67"/>
  <c r="I507" i="62"/>
  <c r="H508" i="62"/>
  <c r="H479" i="55"/>
  <c r="I478" i="55"/>
  <c r="I510" i="68" l="1"/>
  <c r="H511" i="68"/>
  <c r="I511" i="67"/>
  <c r="H512" i="67"/>
  <c r="H509" i="62"/>
  <c r="I508" i="62"/>
  <c r="I479" i="55"/>
  <c r="H480" i="55"/>
  <c r="H512" i="68" l="1"/>
  <c r="I511" i="68"/>
  <c r="I512" i="67"/>
  <c r="H513" i="67"/>
  <c r="H510" i="62"/>
  <c r="I509" i="62"/>
  <c r="H481" i="55"/>
  <c r="I480" i="55"/>
  <c r="H513" i="68" l="1"/>
  <c r="I512" i="68"/>
  <c r="I513" i="67"/>
  <c r="H514" i="67"/>
  <c r="H511" i="62"/>
  <c r="I510" i="62"/>
  <c r="H482" i="55"/>
  <c r="I481" i="55"/>
  <c r="H514" i="68" l="1"/>
  <c r="I513" i="68"/>
  <c r="I514" i="67"/>
  <c r="H515" i="67"/>
  <c r="I511" i="62"/>
  <c r="H512" i="62"/>
  <c r="H483" i="55"/>
  <c r="I482" i="55"/>
  <c r="I514" i="68" l="1"/>
  <c r="H515" i="68"/>
  <c r="I515" i="67"/>
  <c r="H516" i="67"/>
  <c r="I512" i="62"/>
  <c r="H513" i="62"/>
  <c r="H484" i="55"/>
  <c r="I483" i="55"/>
  <c r="H516" i="68" l="1"/>
  <c r="I515" i="68"/>
  <c r="I516" i="67"/>
  <c r="H517" i="67"/>
  <c r="H514" i="62"/>
  <c r="I513" i="62"/>
  <c r="H485" i="55"/>
  <c r="I484" i="55"/>
  <c r="I516" i="68" l="1"/>
  <c r="H517" i="68"/>
  <c r="H518" i="67"/>
  <c r="I517" i="67"/>
  <c r="H515" i="62"/>
  <c r="I514" i="62"/>
  <c r="H486" i="55"/>
  <c r="I485" i="55"/>
  <c r="H518" i="68" l="1"/>
  <c r="I517" i="68"/>
  <c r="H519" i="67"/>
  <c r="I518" i="67"/>
  <c r="I515" i="62"/>
  <c r="H516" i="62"/>
  <c r="H487" i="55"/>
  <c r="I486" i="55"/>
  <c r="I518" i="68" l="1"/>
  <c r="H519" i="68"/>
  <c r="H520" i="67"/>
  <c r="I519" i="67"/>
  <c r="H517" i="62"/>
  <c r="I516" i="62"/>
  <c r="H488" i="55"/>
  <c r="I487" i="55"/>
  <c r="H520" i="68" l="1"/>
  <c r="I519" i="68"/>
  <c r="H521" i="67"/>
  <c r="I520" i="67"/>
  <c r="H518" i="62"/>
  <c r="I517" i="62"/>
  <c r="H489" i="55"/>
  <c r="I488" i="55"/>
  <c r="H521" i="68" l="1"/>
  <c r="I520" i="68"/>
  <c r="H522" i="67"/>
  <c r="I521" i="67"/>
  <c r="H519" i="62"/>
  <c r="I518" i="62"/>
  <c r="H490" i="55"/>
  <c r="I489" i="55"/>
  <c r="H522" i="68" l="1"/>
  <c r="I521" i="68"/>
  <c r="H523" i="67"/>
  <c r="I522" i="67"/>
  <c r="I519" i="62"/>
  <c r="H520" i="62"/>
  <c r="H491" i="55"/>
  <c r="I490" i="55"/>
  <c r="I522" i="68" l="1"/>
  <c r="H523" i="68"/>
  <c r="I523" i="67"/>
  <c r="H524" i="67"/>
  <c r="H521" i="62"/>
  <c r="I520" i="62"/>
  <c r="I491" i="55"/>
  <c r="H492" i="55"/>
  <c r="I523" i="68" l="1"/>
  <c r="H524" i="68"/>
  <c r="H525" i="67"/>
  <c r="I524" i="67"/>
  <c r="I521" i="62"/>
  <c r="H522" i="62"/>
  <c r="H493" i="55"/>
  <c r="I492" i="55"/>
  <c r="H525" i="68" l="1"/>
  <c r="I524" i="68"/>
  <c r="I525" i="67"/>
  <c r="H526" i="67"/>
  <c r="H523" i="62"/>
  <c r="I522" i="62"/>
  <c r="H494" i="55"/>
  <c r="I493" i="55"/>
  <c r="H526" i="68" l="1"/>
  <c r="I525" i="68"/>
  <c r="H527" i="67"/>
  <c r="I526" i="67"/>
  <c r="I523" i="62"/>
  <c r="H524" i="62"/>
  <c r="H495" i="55"/>
  <c r="I494" i="55"/>
  <c r="I526" i="68" l="1"/>
  <c r="H527" i="68"/>
  <c r="H528" i="67"/>
  <c r="I527" i="67"/>
  <c r="H525" i="62"/>
  <c r="I524" i="62"/>
  <c r="H496" i="55"/>
  <c r="I495" i="55"/>
  <c r="H528" i="68" l="1"/>
  <c r="I527" i="68"/>
  <c r="H529" i="67"/>
  <c r="I528" i="67"/>
  <c r="H526" i="62"/>
  <c r="I525" i="62"/>
  <c r="H497" i="55"/>
  <c r="I496" i="55"/>
  <c r="H529" i="68" l="1"/>
  <c r="I528" i="68"/>
  <c r="H530" i="67"/>
  <c r="I529" i="67"/>
  <c r="H527" i="62"/>
  <c r="I526" i="62"/>
  <c r="H498" i="55"/>
  <c r="I497" i="55"/>
  <c r="H530" i="68" l="1"/>
  <c r="I529" i="68"/>
  <c r="H531" i="67"/>
  <c r="I530" i="67"/>
  <c r="I527" i="62"/>
  <c r="H528" i="62"/>
  <c r="H499" i="55"/>
  <c r="I498" i="55"/>
  <c r="I530" i="68" l="1"/>
  <c r="H531" i="68"/>
  <c r="H532" i="67"/>
  <c r="I531" i="67"/>
  <c r="I528" i="62"/>
  <c r="H529" i="62"/>
  <c r="H500" i="55"/>
  <c r="I499" i="55"/>
  <c r="I531" i="68" l="1"/>
  <c r="H532" i="68"/>
  <c r="H533" i="67"/>
  <c r="I532" i="67"/>
  <c r="H530" i="62"/>
  <c r="I529" i="62"/>
  <c r="I500" i="55"/>
  <c r="H501" i="55"/>
  <c r="I532" i="68" l="1"/>
  <c r="H533" i="68"/>
  <c r="H534" i="67"/>
  <c r="I533" i="67"/>
  <c r="H531" i="62"/>
  <c r="I530" i="62"/>
  <c r="H502" i="55"/>
  <c r="I501" i="55"/>
  <c r="H534" i="68" l="1"/>
  <c r="I533" i="68"/>
  <c r="I534" i="67"/>
  <c r="H535" i="67"/>
  <c r="I531" i="62"/>
  <c r="H532" i="62"/>
  <c r="H503" i="55"/>
  <c r="I502" i="55"/>
  <c r="I534" i="68" l="1"/>
  <c r="H535" i="68"/>
  <c r="I535" i="67"/>
  <c r="H536" i="67"/>
  <c r="I532" i="62"/>
  <c r="H533" i="62"/>
  <c r="H504" i="55"/>
  <c r="I503" i="55"/>
  <c r="H536" i="68" l="1"/>
  <c r="I535" i="68"/>
  <c r="I536" i="67"/>
  <c r="H537" i="67"/>
  <c r="H534" i="62"/>
  <c r="I533" i="62"/>
  <c r="H505" i="55"/>
  <c r="I504" i="55"/>
  <c r="H537" i="68" l="1"/>
  <c r="I536" i="68"/>
  <c r="H538" i="67"/>
  <c r="I537" i="67"/>
  <c r="H535" i="62"/>
  <c r="I534" i="62"/>
  <c r="H506" i="55"/>
  <c r="I505" i="55"/>
  <c r="H538" i="68" l="1"/>
  <c r="I537" i="68"/>
  <c r="H539" i="67"/>
  <c r="I538" i="67"/>
  <c r="I535" i="62"/>
  <c r="H536" i="62"/>
  <c r="H507" i="55"/>
  <c r="I506" i="55"/>
  <c r="I538" i="68" l="1"/>
  <c r="H539" i="68"/>
  <c r="H540" i="67"/>
  <c r="I539" i="67"/>
  <c r="I536" i="62"/>
  <c r="H537" i="62"/>
  <c r="H508" i="55"/>
  <c r="I507" i="55"/>
  <c r="H540" i="68" l="1"/>
  <c r="I539" i="68"/>
  <c r="H541" i="67"/>
  <c r="I540" i="67"/>
  <c r="I537" i="62"/>
  <c r="H538" i="62"/>
  <c r="H509" i="55"/>
  <c r="I508" i="55"/>
  <c r="I540" i="68" l="1"/>
  <c r="H541" i="68"/>
  <c r="H542" i="67"/>
  <c r="I541" i="67"/>
  <c r="H539" i="62"/>
  <c r="I538" i="62"/>
  <c r="H510" i="55"/>
  <c r="I509" i="55"/>
  <c r="H542" i="68" l="1"/>
  <c r="I541" i="68"/>
  <c r="H543" i="67"/>
  <c r="I542" i="67"/>
  <c r="I539" i="62"/>
  <c r="H540" i="62"/>
  <c r="H511" i="55"/>
  <c r="I510" i="55"/>
  <c r="I542" i="68" l="1"/>
  <c r="H543" i="68"/>
  <c r="I543" i="67"/>
  <c r="H544" i="67"/>
  <c r="H541" i="62"/>
  <c r="I540" i="62"/>
  <c r="H512" i="55"/>
  <c r="I511" i="55"/>
  <c r="H544" i="68" l="1"/>
  <c r="I543" i="68"/>
  <c r="H545" i="67"/>
  <c r="I544" i="67"/>
  <c r="I541" i="62"/>
  <c r="H542" i="62"/>
  <c r="H513" i="55"/>
  <c r="I512" i="55"/>
  <c r="H545" i="68" l="1"/>
  <c r="I544" i="68"/>
  <c r="H546" i="67"/>
  <c r="I545" i="67"/>
  <c r="H543" i="62"/>
  <c r="I542" i="62"/>
  <c r="H514" i="55"/>
  <c r="I513" i="55"/>
  <c r="H546" i="68" l="1"/>
  <c r="I545" i="68"/>
  <c r="H547" i="67"/>
  <c r="I546" i="67"/>
  <c r="I543" i="62"/>
  <c r="H544" i="62"/>
  <c r="H515" i="55"/>
  <c r="I514" i="55"/>
  <c r="I546" i="68" l="1"/>
  <c r="H547" i="68"/>
  <c r="H548" i="67"/>
  <c r="I547" i="67"/>
  <c r="I544" i="62"/>
  <c r="H545" i="62"/>
  <c r="H516" i="55"/>
  <c r="I515" i="55"/>
  <c r="I547" i="68" l="1"/>
  <c r="H548" i="68"/>
  <c r="H549" i="67"/>
  <c r="I548" i="67"/>
  <c r="I545" i="62"/>
  <c r="H546" i="62"/>
  <c r="H517" i="55"/>
  <c r="I516" i="55"/>
  <c r="H549" i="68" l="1"/>
  <c r="I548" i="68"/>
  <c r="H550" i="67"/>
  <c r="I549" i="67"/>
  <c r="H547" i="62"/>
  <c r="I546" i="62"/>
  <c r="H518" i="55"/>
  <c r="I517" i="55"/>
  <c r="H550" i="68" l="1"/>
  <c r="I549" i="68"/>
  <c r="I550" i="67"/>
  <c r="H551" i="67"/>
  <c r="I547" i="62"/>
  <c r="H548" i="62"/>
  <c r="H519" i="55"/>
  <c r="I518" i="55"/>
  <c r="I550" i="68" l="1"/>
  <c r="H551" i="68"/>
  <c r="I551" i="67"/>
  <c r="H552" i="67"/>
  <c r="I548" i="62"/>
  <c r="H549" i="62"/>
  <c r="H520" i="55"/>
  <c r="I519" i="55"/>
  <c r="H552" i="68" l="1"/>
  <c r="I551" i="68"/>
  <c r="H553" i="67"/>
  <c r="I552" i="67"/>
  <c r="H550" i="62"/>
  <c r="I549" i="62"/>
  <c r="H521" i="55"/>
  <c r="I520" i="55"/>
  <c r="H553" i="68" l="1"/>
  <c r="I552" i="68"/>
  <c r="H554" i="67"/>
  <c r="I553" i="67"/>
  <c r="H551" i="62"/>
  <c r="I550" i="62"/>
  <c r="H522" i="55"/>
  <c r="I521" i="55"/>
  <c r="H554" i="68" l="1"/>
  <c r="I553" i="68"/>
  <c r="I554" i="67"/>
  <c r="H555" i="67"/>
  <c r="I551" i="62"/>
  <c r="H552" i="62"/>
  <c r="H523" i="55"/>
  <c r="I522" i="55"/>
  <c r="I554" i="68" l="1"/>
  <c r="H555" i="68"/>
  <c r="I555" i="67"/>
  <c r="H556" i="67"/>
  <c r="I552" i="62"/>
  <c r="H553" i="62"/>
  <c r="H524" i="55"/>
  <c r="I523" i="55"/>
  <c r="I555" i="68" l="1"/>
  <c r="H556" i="68"/>
  <c r="I556" i="67"/>
  <c r="H557" i="67"/>
  <c r="I553" i="62"/>
  <c r="H554" i="62"/>
  <c r="H525" i="55"/>
  <c r="I524" i="55"/>
  <c r="I556" i="68" l="1"/>
  <c r="H557" i="68"/>
  <c r="I557" i="67"/>
  <c r="H558" i="67"/>
  <c r="H555" i="62"/>
  <c r="I554" i="62"/>
  <c r="H526" i="55"/>
  <c r="I525" i="55"/>
  <c r="H558" i="68" l="1"/>
  <c r="I557" i="68"/>
  <c r="I558" i="67"/>
  <c r="H559" i="67"/>
  <c r="I555" i="62"/>
  <c r="H556" i="62"/>
  <c r="H527" i="55"/>
  <c r="I526" i="55"/>
  <c r="I558" i="68" l="1"/>
  <c r="H559" i="68"/>
  <c r="I559" i="67"/>
  <c r="H560" i="67"/>
  <c r="H557" i="62"/>
  <c r="I556" i="62"/>
  <c r="H528" i="55"/>
  <c r="I527" i="55"/>
  <c r="H560" i="68" l="1"/>
  <c r="I559" i="68"/>
  <c r="H561" i="67"/>
  <c r="I560" i="67"/>
  <c r="H558" i="62"/>
  <c r="I557" i="62"/>
  <c r="H529" i="55"/>
  <c r="I528" i="55"/>
  <c r="H561" i="68" l="1"/>
  <c r="I560" i="68"/>
  <c r="H562" i="67"/>
  <c r="I561" i="67"/>
  <c r="H559" i="62"/>
  <c r="I558" i="62"/>
  <c r="H530" i="55"/>
  <c r="I529" i="55"/>
  <c r="H562" i="68" l="1"/>
  <c r="I561" i="68"/>
  <c r="H563" i="67"/>
  <c r="I562" i="67"/>
  <c r="I559" i="62"/>
  <c r="H560" i="62"/>
  <c r="H531" i="55"/>
  <c r="I530" i="55"/>
  <c r="I562" i="68" l="1"/>
  <c r="H563" i="68"/>
  <c r="I563" i="67"/>
  <c r="H564" i="67"/>
  <c r="I560" i="62"/>
  <c r="H561" i="62"/>
  <c r="H532" i="55"/>
  <c r="I531" i="55"/>
  <c r="H564" i="68" l="1"/>
  <c r="I563" i="68"/>
  <c r="H565" i="67"/>
  <c r="I564" i="67"/>
  <c r="H562" i="62"/>
  <c r="I561" i="62"/>
  <c r="H533" i="55"/>
  <c r="I532" i="55"/>
  <c r="I564" i="68" l="1"/>
  <c r="H565" i="68"/>
  <c r="H566" i="67"/>
  <c r="I565" i="67"/>
  <c r="H563" i="62"/>
  <c r="I562" i="62"/>
  <c r="H534" i="55"/>
  <c r="I533" i="55"/>
  <c r="H566" i="68" l="1"/>
  <c r="I565" i="68"/>
  <c r="H567" i="67"/>
  <c r="I566" i="67"/>
  <c r="I563" i="62"/>
  <c r="H564" i="62"/>
  <c r="H535" i="55"/>
  <c r="I534" i="55"/>
  <c r="I566" i="68" l="1"/>
  <c r="H567" i="68"/>
  <c r="H568" i="67"/>
  <c r="I567" i="67"/>
  <c r="H565" i="62"/>
  <c r="I564" i="62"/>
  <c r="H536" i="55"/>
  <c r="I535" i="55"/>
  <c r="H568" i="68" l="1"/>
  <c r="I567" i="68"/>
  <c r="H569" i="67"/>
  <c r="I568" i="67"/>
  <c r="I565" i="62"/>
  <c r="H566" i="62"/>
  <c r="H537" i="55"/>
  <c r="I536" i="55"/>
  <c r="H569" i="68" l="1"/>
  <c r="I568" i="68"/>
  <c r="H570" i="67"/>
  <c r="I569" i="67"/>
  <c r="H567" i="62"/>
  <c r="I566" i="62"/>
  <c r="H538" i="55"/>
  <c r="I537" i="55"/>
  <c r="H570" i="68" l="1"/>
  <c r="I569" i="68"/>
  <c r="I570" i="67"/>
  <c r="H571" i="67"/>
  <c r="I567" i="62"/>
  <c r="H568" i="62"/>
  <c r="H539" i="55"/>
  <c r="I538" i="55"/>
  <c r="I570" i="68" l="1"/>
  <c r="H571" i="68"/>
  <c r="H572" i="67"/>
  <c r="I571" i="67"/>
  <c r="H569" i="62"/>
  <c r="I568" i="62"/>
  <c r="H540" i="55"/>
  <c r="I539" i="55"/>
  <c r="I571" i="68" l="1"/>
  <c r="H572" i="68"/>
  <c r="H573" i="67"/>
  <c r="I572" i="67"/>
  <c r="I569" i="62"/>
  <c r="H570" i="62"/>
  <c r="H541" i="55"/>
  <c r="I540" i="55"/>
  <c r="H573" i="68" l="1"/>
  <c r="I572" i="68"/>
  <c r="H574" i="67"/>
  <c r="I573" i="67"/>
  <c r="H571" i="62"/>
  <c r="I570" i="62"/>
  <c r="H542" i="55"/>
  <c r="I541" i="55"/>
  <c r="H574" i="68" l="1"/>
  <c r="I573" i="68"/>
  <c r="I574" i="67"/>
  <c r="H575" i="67"/>
  <c r="I571" i="62"/>
  <c r="H572" i="62"/>
  <c r="H543" i="55"/>
  <c r="I542" i="55"/>
  <c r="I574" i="68" l="1"/>
  <c r="H575" i="68"/>
  <c r="I575" i="67"/>
  <c r="H576" i="67"/>
  <c r="I572" i="62"/>
  <c r="H573" i="62"/>
  <c r="H544" i="55"/>
  <c r="I543" i="55"/>
  <c r="H576" i="68" l="1"/>
  <c r="I575" i="68"/>
  <c r="I576" i="67"/>
  <c r="H577" i="67"/>
  <c r="H574" i="62"/>
  <c r="I573" i="62"/>
  <c r="H545" i="55"/>
  <c r="I544" i="55"/>
  <c r="H577" i="68" l="1"/>
  <c r="I576" i="68"/>
  <c r="H578" i="67"/>
  <c r="I577" i="67"/>
  <c r="H575" i="62"/>
  <c r="I574" i="62"/>
  <c r="H546" i="55"/>
  <c r="I545" i="55"/>
  <c r="H578" i="68" l="1"/>
  <c r="I577" i="68"/>
  <c r="H579" i="67"/>
  <c r="I578" i="67"/>
  <c r="I575" i="62"/>
  <c r="H576" i="62"/>
  <c r="H547" i="55"/>
  <c r="I546" i="55"/>
  <c r="I578" i="68" l="1"/>
  <c r="H579" i="68"/>
  <c r="H580" i="67"/>
  <c r="I579" i="67"/>
  <c r="I576" i="62"/>
  <c r="H577" i="62"/>
  <c r="H548" i="55"/>
  <c r="I547" i="55"/>
  <c r="I579" i="68" l="1"/>
  <c r="H580" i="68"/>
  <c r="H581" i="67"/>
  <c r="I580" i="67"/>
  <c r="H578" i="62"/>
  <c r="I577" i="62"/>
  <c r="H549" i="55"/>
  <c r="I548" i="55"/>
  <c r="I580" i="68" l="1"/>
  <c r="H581" i="68"/>
  <c r="H582" i="67"/>
  <c r="I581" i="67"/>
  <c r="H579" i="62"/>
  <c r="I578" i="62"/>
  <c r="H550" i="55"/>
  <c r="I549" i="55"/>
  <c r="H582" i="68" l="1"/>
  <c r="I581" i="68"/>
  <c r="H583" i="67"/>
  <c r="I582" i="67"/>
  <c r="I579" i="62"/>
  <c r="H580" i="62"/>
  <c r="H551" i="55"/>
  <c r="I550" i="55"/>
  <c r="I582" i="68" l="1"/>
  <c r="H583" i="68"/>
  <c r="I583" i="67"/>
  <c r="H584" i="67"/>
  <c r="I580" i="62"/>
  <c r="H581" i="62"/>
  <c r="H552" i="55"/>
  <c r="I551" i="55"/>
  <c r="H584" i="68" l="1"/>
  <c r="I583" i="68"/>
  <c r="H585" i="67"/>
  <c r="I584" i="67"/>
  <c r="H582" i="62"/>
  <c r="I581" i="62"/>
  <c r="H553" i="55"/>
  <c r="I552" i="55"/>
  <c r="H585" i="68" l="1"/>
  <c r="I584" i="68"/>
  <c r="I585" i="67"/>
  <c r="H586" i="67"/>
  <c r="H583" i="62"/>
  <c r="I582" i="62"/>
  <c r="H554" i="55"/>
  <c r="I553" i="55"/>
  <c r="H586" i="68" l="1"/>
  <c r="I585" i="68"/>
  <c r="H587" i="67"/>
  <c r="I586" i="67"/>
  <c r="I583" i="62"/>
  <c r="H584" i="62"/>
  <c r="H555" i="55"/>
  <c r="I554" i="55"/>
  <c r="I586" i="68" l="1"/>
  <c r="H587" i="68"/>
  <c r="H588" i="67"/>
  <c r="I587" i="67"/>
  <c r="I584" i="62"/>
  <c r="H585" i="62"/>
  <c r="H556" i="55"/>
  <c r="I555" i="55"/>
  <c r="H588" i="68" l="1"/>
  <c r="I587" i="68"/>
  <c r="H589" i="67"/>
  <c r="I588" i="67"/>
  <c r="I585" i="62"/>
  <c r="H586" i="62"/>
  <c r="H557" i="55"/>
  <c r="I556" i="55"/>
  <c r="H589" i="68" l="1"/>
  <c r="I588" i="68"/>
  <c r="H590" i="67"/>
  <c r="I589" i="67"/>
  <c r="H587" i="62"/>
  <c r="I586" i="62"/>
  <c r="H558" i="55"/>
  <c r="I557" i="55"/>
  <c r="H590" i="68" l="1"/>
  <c r="I589" i="68"/>
  <c r="H591" i="67"/>
  <c r="I590" i="67"/>
  <c r="I587" i="62"/>
  <c r="H588" i="62"/>
  <c r="H559" i="55"/>
  <c r="I558" i="55"/>
  <c r="I590" i="68" l="1"/>
  <c r="H591" i="68"/>
  <c r="H592" i="67"/>
  <c r="I591" i="67"/>
  <c r="H589" i="62"/>
  <c r="I588" i="62"/>
  <c r="H560" i="55"/>
  <c r="I559" i="55"/>
  <c r="I591" i="68" l="1"/>
  <c r="H592" i="68"/>
  <c r="I592" i="67"/>
  <c r="H593" i="67"/>
  <c r="I589" i="62"/>
  <c r="H590" i="62"/>
  <c r="H561" i="55"/>
  <c r="I560" i="55"/>
  <c r="H593" i="68" l="1"/>
  <c r="I592" i="68"/>
  <c r="I593" i="67"/>
  <c r="H594" i="67"/>
  <c r="H591" i="62"/>
  <c r="I590" i="62"/>
  <c r="H562" i="55"/>
  <c r="I561" i="55"/>
  <c r="H594" i="68" l="1"/>
  <c r="I593" i="68"/>
  <c r="I594" i="67"/>
  <c r="H595" i="67"/>
  <c r="I591" i="62"/>
  <c r="H592" i="62"/>
  <c r="H563" i="55"/>
  <c r="I562" i="55"/>
  <c r="I594" i="68" l="1"/>
  <c r="H595" i="68"/>
  <c r="I595" i="67"/>
  <c r="H596" i="67"/>
  <c r="H593" i="62"/>
  <c r="I592" i="62"/>
  <c r="I563" i="55"/>
  <c r="H564" i="55"/>
  <c r="I595" i="68" l="1"/>
  <c r="H596" i="68"/>
  <c r="I596" i="67"/>
  <c r="H597" i="67"/>
  <c r="H594" i="62"/>
  <c r="I593" i="62"/>
  <c r="H565" i="55"/>
  <c r="I564" i="55"/>
  <c r="H597" i="68" l="1"/>
  <c r="I596" i="68"/>
  <c r="H598" i="67"/>
  <c r="I597" i="67"/>
  <c r="H595" i="62"/>
  <c r="I594" i="62"/>
  <c r="H566" i="55"/>
  <c r="I565" i="55"/>
  <c r="H598" i="68" l="1"/>
  <c r="I597" i="68"/>
  <c r="H599" i="67"/>
  <c r="I598" i="67"/>
  <c r="I595" i="62"/>
  <c r="H596" i="62"/>
  <c r="H567" i="55"/>
  <c r="I566" i="55"/>
  <c r="I598" i="68" l="1"/>
  <c r="H599" i="68"/>
  <c r="H600" i="67"/>
  <c r="I599" i="67"/>
  <c r="H597" i="62"/>
  <c r="I596" i="62"/>
  <c r="H568" i="55"/>
  <c r="I567" i="55"/>
  <c r="H600" i="68" l="1"/>
  <c r="I599" i="68"/>
  <c r="H601" i="67"/>
  <c r="I600" i="67"/>
  <c r="H598" i="62"/>
  <c r="I597" i="62"/>
  <c r="H569" i="55"/>
  <c r="I568" i="55"/>
  <c r="H601" i="68" l="1"/>
  <c r="I600" i="68"/>
  <c r="H602" i="67"/>
  <c r="I601" i="67"/>
  <c r="H599" i="62"/>
  <c r="I598" i="62"/>
  <c r="H570" i="55"/>
  <c r="I569" i="55"/>
  <c r="H602" i="68" l="1"/>
  <c r="I601" i="68"/>
  <c r="H603" i="67"/>
  <c r="I602" i="67"/>
  <c r="I599" i="62"/>
  <c r="H600" i="62"/>
  <c r="H571" i="55"/>
  <c r="I570" i="55"/>
  <c r="I602" i="68" l="1"/>
  <c r="H603" i="68"/>
  <c r="I603" i="67"/>
  <c r="H604" i="67"/>
  <c r="H601" i="62"/>
  <c r="I600" i="62"/>
  <c r="H572" i="55"/>
  <c r="I571" i="55"/>
  <c r="H604" i="68" l="1"/>
  <c r="I603" i="68"/>
  <c r="I604" i="67"/>
  <c r="H605" i="67"/>
  <c r="H602" i="62"/>
  <c r="I601" i="62"/>
  <c r="H573" i="55"/>
  <c r="I572" i="55"/>
  <c r="H605" i="68" l="1"/>
  <c r="I604" i="68"/>
  <c r="I605" i="67"/>
  <c r="H606" i="67"/>
  <c r="H603" i="62"/>
  <c r="I602" i="62"/>
  <c r="H574" i="55"/>
  <c r="I573" i="55"/>
  <c r="H606" i="68" l="1"/>
  <c r="I605" i="68"/>
  <c r="H607" i="67"/>
  <c r="I606" i="67"/>
  <c r="I603" i="62"/>
  <c r="H604" i="62"/>
  <c r="H575" i="55"/>
  <c r="I574" i="55"/>
  <c r="I606" i="68" l="1"/>
  <c r="H607" i="68"/>
  <c r="H608" i="67"/>
  <c r="I607" i="67"/>
  <c r="H605" i="62"/>
  <c r="I604" i="62"/>
  <c r="H576" i="55"/>
  <c r="I575" i="55"/>
  <c r="H608" i="68" l="1"/>
  <c r="I607" i="68"/>
  <c r="H609" i="67"/>
  <c r="I608" i="67"/>
  <c r="H606" i="62"/>
  <c r="I605" i="62"/>
  <c r="H577" i="55"/>
  <c r="I576" i="55"/>
  <c r="H609" i="68" l="1"/>
  <c r="I608" i="68"/>
  <c r="H610" i="67"/>
  <c r="I609" i="67"/>
  <c r="H607" i="62"/>
  <c r="I606" i="62"/>
  <c r="H578" i="55"/>
  <c r="I577" i="55"/>
  <c r="H610" i="68" l="1"/>
  <c r="I609" i="68"/>
  <c r="H611" i="67"/>
  <c r="I610" i="67"/>
  <c r="I607" i="62"/>
  <c r="H608" i="62"/>
  <c r="H579" i="55"/>
  <c r="I578" i="55"/>
  <c r="I610" i="68" l="1"/>
  <c r="H611" i="68"/>
  <c r="H612" i="67"/>
  <c r="I611" i="67"/>
  <c r="I608" i="62"/>
  <c r="H609" i="62"/>
  <c r="H580" i="55"/>
  <c r="I579" i="55"/>
  <c r="H612" i="68" l="1"/>
  <c r="I611" i="68"/>
  <c r="H613" i="67"/>
  <c r="I612" i="67"/>
  <c r="H610" i="62"/>
  <c r="I609" i="62"/>
  <c r="H581" i="55"/>
  <c r="I580" i="55"/>
  <c r="H613" i="68" l="1"/>
  <c r="I612" i="68"/>
  <c r="H614" i="67"/>
  <c r="I613" i="67"/>
  <c r="H611" i="62"/>
  <c r="I610" i="62"/>
  <c r="H582" i="55"/>
  <c r="I581" i="55"/>
  <c r="H614" i="68" l="1"/>
  <c r="I613" i="68"/>
  <c r="I614" i="67"/>
  <c r="H615" i="67"/>
  <c r="I611" i="62"/>
  <c r="H612" i="62"/>
  <c r="H583" i="55"/>
  <c r="I582" i="55"/>
  <c r="I614" i="68" l="1"/>
  <c r="H615" i="68"/>
  <c r="I615" i="67"/>
  <c r="H616" i="67"/>
  <c r="H613" i="62"/>
  <c r="I612" i="62"/>
  <c r="H584" i="55"/>
  <c r="I583" i="55"/>
  <c r="H616" i="68" l="1"/>
  <c r="I615" i="68"/>
  <c r="I616" i="67"/>
  <c r="H617" i="67"/>
  <c r="I613" i="62"/>
  <c r="H614" i="62"/>
  <c r="I584" i="55"/>
  <c r="H585" i="55"/>
  <c r="H617" i="68" l="1"/>
  <c r="I616" i="68"/>
  <c r="H618" i="67"/>
  <c r="I617" i="67"/>
  <c r="H615" i="62"/>
  <c r="I614" i="62"/>
  <c r="H586" i="55"/>
  <c r="I585" i="55"/>
  <c r="H618" i="68" l="1"/>
  <c r="I617" i="68"/>
  <c r="H619" i="67"/>
  <c r="I618" i="67"/>
  <c r="I615" i="62"/>
  <c r="H616" i="62"/>
  <c r="H587" i="55"/>
  <c r="I586" i="55"/>
  <c r="I618" i="68" l="1"/>
  <c r="H619" i="68"/>
  <c r="H620" i="67"/>
  <c r="I619" i="67"/>
  <c r="H617" i="62"/>
  <c r="I616" i="62"/>
  <c r="H588" i="55"/>
  <c r="I587" i="55"/>
  <c r="H620" i="68" l="1"/>
  <c r="I619" i="68"/>
  <c r="H621" i="67"/>
  <c r="I620" i="67"/>
  <c r="H618" i="62"/>
  <c r="I617" i="62"/>
  <c r="H589" i="55"/>
  <c r="I588" i="55"/>
  <c r="H621" i="68" l="1"/>
  <c r="I620" i="68"/>
  <c r="H622" i="67"/>
  <c r="I621" i="67"/>
  <c r="H619" i="62"/>
  <c r="I618" i="62"/>
  <c r="H590" i="55"/>
  <c r="I589" i="55"/>
  <c r="H622" i="68" l="1"/>
  <c r="I621" i="68"/>
  <c r="H623" i="67"/>
  <c r="I622" i="67"/>
  <c r="I619" i="62"/>
  <c r="H620" i="62"/>
  <c r="H591" i="55"/>
  <c r="I590" i="55"/>
  <c r="I622" i="68" l="1"/>
  <c r="H623" i="68"/>
  <c r="I623" i="67"/>
  <c r="H624" i="67"/>
  <c r="I620" i="62"/>
  <c r="H621" i="62"/>
  <c r="H592" i="55"/>
  <c r="I591" i="55"/>
  <c r="H624" i="68" l="1"/>
  <c r="I623" i="68"/>
  <c r="H625" i="67"/>
  <c r="I624" i="67"/>
  <c r="H622" i="62"/>
  <c r="I621" i="62"/>
  <c r="H593" i="55"/>
  <c r="I592" i="55"/>
  <c r="H625" i="68" l="1"/>
  <c r="I624" i="68"/>
  <c r="I625" i="67"/>
  <c r="H626" i="67"/>
  <c r="H623" i="62"/>
  <c r="I622" i="62"/>
  <c r="H594" i="55"/>
  <c r="I593" i="55"/>
  <c r="H626" i="68" l="1"/>
  <c r="I625" i="68"/>
  <c r="I626" i="67"/>
  <c r="H627" i="67"/>
  <c r="I623" i="62"/>
  <c r="H624" i="62"/>
  <c r="H595" i="55"/>
  <c r="I594" i="55"/>
  <c r="I626" i="68" l="1"/>
  <c r="H627" i="68"/>
  <c r="H628" i="67"/>
  <c r="I627" i="67"/>
  <c r="H625" i="62"/>
  <c r="I624" i="62"/>
  <c r="H596" i="55"/>
  <c r="I595" i="55"/>
  <c r="H628" i="68" l="1"/>
  <c r="I627" i="68"/>
  <c r="H629" i="67"/>
  <c r="I628" i="67"/>
  <c r="I625" i="62"/>
  <c r="H626" i="62"/>
  <c r="H597" i="55"/>
  <c r="I596" i="55"/>
  <c r="H629" i="68" l="1"/>
  <c r="I628" i="68"/>
  <c r="H630" i="67"/>
  <c r="I629" i="67"/>
  <c r="H627" i="62"/>
  <c r="I626" i="62"/>
  <c r="H598" i="55"/>
  <c r="I597" i="55"/>
  <c r="H630" i="68" l="1"/>
  <c r="I629" i="68"/>
  <c r="I630" i="67"/>
  <c r="H631" i="67"/>
  <c r="I627" i="62"/>
  <c r="H628" i="62"/>
  <c r="H599" i="55"/>
  <c r="I598" i="55"/>
  <c r="I630" i="68" l="1"/>
  <c r="H631" i="68"/>
  <c r="H632" i="67"/>
  <c r="I631" i="67"/>
  <c r="I628" i="62"/>
  <c r="H629" i="62"/>
  <c r="I599" i="55"/>
  <c r="H600" i="55"/>
  <c r="H632" i="68" l="1"/>
  <c r="I631" i="68"/>
  <c r="H633" i="67"/>
  <c r="I632" i="67"/>
  <c r="H630" i="62"/>
  <c r="I629" i="62"/>
  <c r="H601" i="55"/>
  <c r="I600" i="55"/>
  <c r="H633" i="68" l="1"/>
  <c r="I632" i="68"/>
  <c r="H634" i="67"/>
  <c r="I633" i="67"/>
  <c r="H631" i="62"/>
  <c r="I630" i="62"/>
  <c r="H602" i="55"/>
  <c r="I601" i="55"/>
  <c r="H634" i="68" l="1"/>
  <c r="I633" i="68"/>
  <c r="I634" i="67"/>
  <c r="H635" i="67"/>
  <c r="I631" i="62"/>
  <c r="H632" i="62"/>
  <c r="H603" i="55"/>
  <c r="I602" i="55"/>
  <c r="I634" i="68" l="1"/>
  <c r="H635" i="68"/>
  <c r="I635" i="67"/>
  <c r="H636" i="67"/>
  <c r="I632" i="62"/>
  <c r="H633" i="62"/>
  <c r="H604" i="55"/>
  <c r="I603" i="55"/>
  <c r="H636" i="68" l="1"/>
  <c r="I635" i="68"/>
  <c r="I636" i="67"/>
  <c r="H637" i="67"/>
  <c r="H634" i="62"/>
  <c r="I633" i="62"/>
  <c r="H605" i="55"/>
  <c r="I604" i="55"/>
  <c r="H637" i="68" l="1"/>
  <c r="I636" i="68"/>
  <c r="I637" i="67"/>
  <c r="H638" i="67"/>
  <c r="H635" i="62"/>
  <c r="I634" i="62"/>
  <c r="H606" i="55"/>
  <c r="I605" i="55"/>
  <c r="H638" i="68" l="1"/>
  <c r="I637" i="68"/>
  <c r="I638" i="67"/>
  <c r="H639" i="67"/>
  <c r="I635" i="62"/>
  <c r="H636" i="62"/>
  <c r="H607" i="55"/>
  <c r="I606" i="55"/>
  <c r="I638" i="68" l="1"/>
  <c r="H639" i="68"/>
  <c r="H640" i="67"/>
  <c r="I639" i="67"/>
  <c r="H637" i="62"/>
  <c r="I636" i="62"/>
  <c r="H608" i="55"/>
  <c r="I607" i="55"/>
  <c r="H640" i="68" l="1"/>
  <c r="I639" i="68"/>
  <c r="H641" i="67"/>
  <c r="I640" i="67"/>
  <c r="I637" i="62"/>
  <c r="H638" i="62"/>
  <c r="H609" i="55"/>
  <c r="I608" i="55"/>
  <c r="H641" i="68" l="1"/>
  <c r="I640" i="68"/>
  <c r="H642" i="67"/>
  <c r="I641" i="67"/>
  <c r="H639" i="62"/>
  <c r="I638" i="62"/>
  <c r="H610" i="55"/>
  <c r="I609" i="55"/>
  <c r="H642" i="68" l="1"/>
  <c r="I641" i="68"/>
  <c r="H643" i="67"/>
  <c r="I642" i="67"/>
  <c r="I639" i="62"/>
  <c r="H640" i="62"/>
  <c r="H611" i="55"/>
  <c r="I610" i="55"/>
  <c r="I642" i="68" l="1"/>
  <c r="H643" i="68"/>
  <c r="I643" i="67"/>
  <c r="H644" i="67"/>
  <c r="I640" i="62"/>
  <c r="H641" i="62"/>
  <c r="H612" i="55"/>
  <c r="I611" i="55"/>
  <c r="H644" i="68" l="1"/>
  <c r="I643" i="68"/>
  <c r="H645" i="67"/>
  <c r="I644" i="67"/>
  <c r="H642" i="62"/>
  <c r="I641" i="62"/>
  <c r="H613" i="55"/>
  <c r="I612" i="55"/>
  <c r="H645" i="68" l="1"/>
  <c r="I644" i="68"/>
  <c r="H646" i="67"/>
  <c r="I645" i="67"/>
  <c r="H643" i="62"/>
  <c r="I642" i="62"/>
  <c r="H614" i="55"/>
  <c r="I613" i="55"/>
  <c r="H646" i="68" l="1"/>
  <c r="I645" i="68"/>
  <c r="H647" i="67"/>
  <c r="I646" i="67"/>
  <c r="I643" i="62"/>
  <c r="H644" i="62"/>
  <c r="H615" i="55"/>
  <c r="I614" i="55"/>
  <c r="I646" i="68" l="1"/>
  <c r="H647" i="68"/>
  <c r="H648" i="67"/>
  <c r="I647" i="67"/>
  <c r="I644" i="62"/>
  <c r="H645" i="62"/>
  <c r="H616" i="55"/>
  <c r="I615" i="55"/>
  <c r="H648" i="68" l="1"/>
  <c r="I647" i="68"/>
  <c r="I648" i="67"/>
  <c r="H649" i="67"/>
  <c r="H646" i="62"/>
  <c r="I645" i="62"/>
  <c r="H617" i="55"/>
  <c r="I616" i="55"/>
  <c r="H649" i="68" l="1"/>
  <c r="I648" i="68"/>
  <c r="H650" i="67"/>
  <c r="I649" i="67"/>
  <c r="H647" i="62"/>
  <c r="I646" i="62"/>
  <c r="H618" i="55"/>
  <c r="I617" i="55"/>
  <c r="H650" i="68" l="1"/>
  <c r="I649" i="68"/>
  <c r="I650" i="67"/>
  <c r="H651" i="67"/>
  <c r="I647" i="62"/>
  <c r="H648" i="62"/>
  <c r="H619" i="55"/>
  <c r="I618" i="55"/>
  <c r="I650" i="68" l="1"/>
  <c r="H651" i="68"/>
  <c r="H652" i="67"/>
  <c r="I651" i="67"/>
  <c r="I648" i="62"/>
  <c r="H649" i="62"/>
  <c r="H620" i="55"/>
  <c r="I619" i="55"/>
  <c r="H652" i="68" l="1"/>
  <c r="I651" i="68"/>
  <c r="H653" i="67"/>
  <c r="I652" i="67"/>
  <c r="I649" i="62"/>
  <c r="H650" i="62"/>
  <c r="I620" i="55"/>
  <c r="H621" i="55"/>
  <c r="H653" i="68" l="1"/>
  <c r="I652" i="68"/>
  <c r="H654" i="67"/>
  <c r="I653" i="67"/>
  <c r="H651" i="62"/>
  <c r="I650" i="62"/>
  <c r="H622" i="55"/>
  <c r="I621" i="55"/>
  <c r="H654" i="68" l="1"/>
  <c r="I653" i="68"/>
  <c r="I654" i="67"/>
  <c r="H655" i="67"/>
  <c r="I651" i="62"/>
  <c r="H652" i="62"/>
  <c r="H623" i="55"/>
  <c r="I622" i="55"/>
  <c r="I654" i="68" l="1"/>
  <c r="H655" i="68"/>
  <c r="I655" i="67"/>
  <c r="H656" i="67"/>
  <c r="I652" i="62"/>
  <c r="H653" i="62"/>
  <c r="H624" i="55"/>
  <c r="I623" i="55"/>
  <c r="H656" i="68" l="1"/>
  <c r="I655" i="68"/>
  <c r="I656" i="67"/>
  <c r="H657" i="67"/>
  <c r="I653" i="62"/>
  <c r="H654" i="62"/>
  <c r="H625" i="55"/>
  <c r="I624" i="55"/>
  <c r="H657" i="68" l="1"/>
  <c r="I656" i="68"/>
  <c r="H658" i="67"/>
  <c r="I657" i="67"/>
  <c r="H655" i="62"/>
  <c r="I654" i="62"/>
  <c r="H626" i="55"/>
  <c r="I625" i="55"/>
  <c r="H658" i="68" l="1"/>
  <c r="I657" i="68"/>
  <c r="H659" i="67"/>
  <c r="I658" i="67"/>
  <c r="I655" i="62"/>
  <c r="H656" i="62"/>
  <c r="H627" i="55"/>
  <c r="I626" i="55"/>
  <c r="I658" i="68" l="1"/>
  <c r="H659" i="68"/>
  <c r="H660" i="67"/>
  <c r="I659" i="67"/>
  <c r="I656" i="62"/>
  <c r="H657" i="62"/>
  <c r="H628" i="55"/>
  <c r="I627" i="55"/>
  <c r="H660" i="68" l="1"/>
  <c r="I659" i="68"/>
  <c r="H661" i="67"/>
  <c r="I660" i="67"/>
  <c r="H658" i="62"/>
  <c r="I657" i="62"/>
  <c r="H629" i="55"/>
  <c r="I628" i="55"/>
  <c r="H661" i="68" l="1"/>
  <c r="I660" i="68"/>
  <c r="H662" i="67"/>
  <c r="I661" i="67"/>
  <c r="H659" i="62"/>
  <c r="I658" i="62"/>
  <c r="H630" i="55"/>
  <c r="I629" i="55"/>
  <c r="H662" i="68" l="1"/>
  <c r="I661" i="68"/>
  <c r="H663" i="67"/>
  <c r="I662" i="67"/>
  <c r="I659" i="62"/>
  <c r="H660" i="62"/>
  <c r="H631" i="55"/>
  <c r="I630" i="55"/>
  <c r="I662" i="68" l="1"/>
  <c r="H663" i="68"/>
  <c r="I663" i="67"/>
  <c r="H664" i="67"/>
  <c r="I660" i="62"/>
  <c r="H661" i="62"/>
  <c r="H632" i="55"/>
  <c r="I631" i="55"/>
  <c r="H664" i="68" l="1"/>
  <c r="I663" i="68"/>
  <c r="H665" i="67"/>
  <c r="I664" i="67"/>
  <c r="I661" i="62"/>
  <c r="H662" i="62"/>
  <c r="H633" i="55"/>
  <c r="I632" i="55"/>
  <c r="H665" i="68" l="1"/>
  <c r="I664" i="68"/>
  <c r="I665" i="67"/>
  <c r="H666" i="67"/>
  <c r="H663" i="62"/>
  <c r="I662" i="62"/>
  <c r="H634" i="55"/>
  <c r="I633" i="55"/>
  <c r="H666" i="68" l="1"/>
  <c r="I665" i="68"/>
  <c r="H667" i="67"/>
  <c r="I666" i="67"/>
  <c r="I663" i="62"/>
  <c r="H664" i="62"/>
  <c r="H635" i="55"/>
  <c r="I634" i="55"/>
  <c r="I666" i="68" l="1"/>
  <c r="H667" i="68"/>
  <c r="H668" i="67"/>
  <c r="I667" i="67"/>
  <c r="I664" i="62"/>
  <c r="H665" i="62"/>
  <c r="I635" i="55"/>
  <c r="H636" i="55"/>
  <c r="H668" i="68" l="1"/>
  <c r="I667" i="68"/>
  <c r="H669" i="67"/>
  <c r="I668" i="67"/>
  <c r="H666" i="62"/>
  <c r="I665" i="62"/>
  <c r="H637" i="55"/>
  <c r="I636" i="55"/>
  <c r="H669" i="68" l="1"/>
  <c r="I668" i="68"/>
  <c r="H670" i="67"/>
  <c r="I669" i="67"/>
  <c r="H667" i="62"/>
  <c r="I666" i="62"/>
  <c r="H638" i="55"/>
  <c r="I637" i="55"/>
  <c r="H670" i="68" l="1"/>
  <c r="I669" i="68"/>
  <c r="H671" i="67"/>
  <c r="I670" i="67"/>
  <c r="I667" i="62"/>
  <c r="H668" i="62"/>
  <c r="H639" i="55"/>
  <c r="I638" i="55"/>
  <c r="I670" i="68" l="1"/>
  <c r="H671" i="68"/>
  <c r="H672" i="67"/>
  <c r="I671" i="67"/>
  <c r="I668" i="62"/>
  <c r="H669" i="62"/>
  <c r="H640" i="55"/>
  <c r="I639" i="55"/>
  <c r="H672" i="68" l="1"/>
  <c r="I671" i="68"/>
  <c r="I672" i="67"/>
  <c r="H673" i="67"/>
  <c r="I669" i="62"/>
  <c r="H670" i="62"/>
  <c r="H641" i="55"/>
  <c r="I640" i="55"/>
  <c r="H673" i="68" l="1"/>
  <c r="I672" i="68"/>
  <c r="I673" i="67"/>
  <c r="H674" i="67"/>
  <c r="H671" i="62"/>
  <c r="I670" i="62"/>
  <c r="H642" i="55"/>
  <c r="I641" i="55"/>
  <c r="H674" i="68" l="1"/>
  <c r="I673" i="68"/>
  <c r="I674" i="67"/>
  <c r="H675" i="67"/>
  <c r="I671" i="62"/>
  <c r="H672" i="62"/>
  <c r="H643" i="55"/>
  <c r="I642" i="55"/>
  <c r="I674" i="68" l="1"/>
  <c r="H675" i="68"/>
  <c r="I675" i="67"/>
  <c r="H676" i="67"/>
  <c r="I672" i="62"/>
  <c r="H673" i="62"/>
  <c r="H644" i="55"/>
  <c r="I643" i="55"/>
  <c r="H676" i="68" l="1"/>
  <c r="I675" i="68"/>
  <c r="I676" i="67"/>
  <c r="H677" i="67"/>
  <c r="H674" i="62"/>
  <c r="I673" i="62"/>
  <c r="H645" i="55"/>
  <c r="I644" i="55"/>
  <c r="H677" i="68" l="1"/>
  <c r="I676" i="68"/>
  <c r="H678" i="67"/>
  <c r="I677" i="67"/>
  <c r="H675" i="62"/>
  <c r="I674" i="62"/>
  <c r="H646" i="55"/>
  <c r="I645" i="55"/>
  <c r="I677" i="68" l="1"/>
  <c r="H678" i="68"/>
  <c r="H679" i="67"/>
  <c r="I678" i="67"/>
  <c r="I675" i="62"/>
  <c r="H676" i="62"/>
  <c r="H647" i="55"/>
  <c r="I646" i="55"/>
  <c r="I678" i="68" l="1"/>
  <c r="H679" i="68"/>
  <c r="H680" i="67"/>
  <c r="I679" i="67"/>
  <c r="H677" i="62"/>
  <c r="I676" i="62"/>
  <c r="H648" i="55"/>
  <c r="I647" i="55"/>
  <c r="I679" i="68" l="1"/>
  <c r="H680" i="68"/>
  <c r="H681" i="67"/>
  <c r="I680" i="67"/>
  <c r="I677" i="62"/>
  <c r="H678" i="62"/>
  <c r="H649" i="55"/>
  <c r="I648" i="55"/>
  <c r="H681" i="68" l="1"/>
  <c r="I680" i="68"/>
  <c r="H682" i="67"/>
  <c r="I681" i="67"/>
  <c r="H679" i="62"/>
  <c r="I678" i="62"/>
  <c r="H650" i="55"/>
  <c r="I649" i="55"/>
  <c r="I681" i="68" l="1"/>
  <c r="H682" i="68"/>
  <c r="H683" i="67"/>
  <c r="I682" i="67"/>
  <c r="H680" i="62"/>
  <c r="I679" i="62"/>
  <c r="H651" i="55"/>
  <c r="I650" i="55"/>
  <c r="H683" i="68" l="1"/>
  <c r="I682" i="68"/>
  <c r="I683" i="67"/>
  <c r="H684" i="67"/>
  <c r="H681" i="62"/>
  <c r="I680" i="62"/>
  <c r="H652" i="55"/>
  <c r="I651" i="55"/>
  <c r="I683" i="68" l="1"/>
  <c r="H684" i="68"/>
  <c r="I684" i="67"/>
  <c r="H685" i="67"/>
  <c r="H682" i="62"/>
  <c r="I681" i="62"/>
  <c r="H653" i="55"/>
  <c r="I652" i="55"/>
  <c r="H685" i="68" l="1"/>
  <c r="I684" i="68"/>
  <c r="H686" i="67"/>
  <c r="I685" i="67"/>
  <c r="H683" i="62"/>
  <c r="I682" i="62"/>
  <c r="H654" i="55"/>
  <c r="I653" i="55"/>
  <c r="H686" i="68" l="1"/>
  <c r="I685" i="68"/>
  <c r="H687" i="67"/>
  <c r="I686" i="67"/>
  <c r="I683" i="62"/>
  <c r="H684" i="62"/>
  <c r="H655" i="55"/>
  <c r="I654" i="55"/>
  <c r="H687" i="68" l="1"/>
  <c r="I686" i="68"/>
  <c r="H688" i="67"/>
  <c r="I687" i="67"/>
  <c r="H685" i="62"/>
  <c r="I684" i="62"/>
  <c r="H656" i="55"/>
  <c r="I655" i="55"/>
  <c r="I687" i="68" l="1"/>
  <c r="H688" i="68"/>
  <c r="H689" i="67"/>
  <c r="I688" i="67"/>
  <c r="H686" i="62"/>
  <c r="I685" i="62"/>
  <c r="I656" i="55"/>
  <c r="H657" i="55"/>
  <c r="H689" i="68" l="1"/>
  <c r="I688" i="68"/>
  <c r="H690" i="67"/>
  <c r="I689" i="67"/>
  <c r="H687" i="62"/>
  <c r="I686" i="62"/>
  <c r="H658" i="55"/>
  <c r="I657" i="55"/>
  <c r="H690" i="68" l="1"/>
  <c r="I689" i="68"/>
  <c r="H691" i="67"/>
  <c r="I690" i="67"/>
  <c r="I687" i="62"/>
  <c r="H688" i="62"/>
  <c r="H659" i="55"/>
  <c r="I658" i="55"/>
  <c r="I690" i="68" l="1"/>
  <c r="H691" i="68"/>
  <c r="H692" i="67"/>
  <c r="I691" i="67"/>
  <c r="H689" i="62"/>
  <c r="I688" i="62"/>
  <c r="H660" i="55"/>
  <c r="I659" i="55"/>
  <c r="I691" i="68" l="1"/>
  <c r="H692" i="68"/>
  <c r="I692" i="67"/>
  <c r="H693" i="67"/>
  <c r="H690" i="62"/>
  <c r="I689" i="62"/>
  <c r="H661" i="55"/>
  <c r="I660" i="55"/>
  <c r="H693" i="68" l="1"/>
  <c r="I692" i="68"/>
  <c r="H694" i="67"/>
  <c r="I693" i="67"/>
  <c r="H691" i="62"/>
  <c r="I690" i="62"/>
  <c r="H662" i="55"/>
  <c r="I661" i="55"/>
  <c r="H694" i="68" l="1"/>
  <c r="I693" i="68"/>
  <c r="I694" i="67"/>
  <c r="H695" i="67"/>
  <c r="H692" i="62"/>
  <c r="I691" i="62"/>
  <c r="H663" i="55"/>
  <c r="I662" i="55"/>
  <c r="I694" i="68" l="1"/>
  <c r="H695" i="68"/>
  <c r="I695" i="67"/>
  <c r="H696" i="67"/>
  <c r="H693" i="62"/>
  <c r="I692" i="62"/>
  <c r="H664" i="55"/>
  <c r="I663" i="55"/>
  <c r="H696" i="68" l="1"/>
  <c r="I695" i="68"/>
  <c r="I696" i="67"/>
  <c r="H697" i="67"/>
  <c r="H694" i="62"/>
  <c r="I693" i="62"/>
  <c r="H665" i="55"/>
  <c r="I664" i="55"/>
  <c r="H697" i="68" l="1"/>
  <c r="I696" i="68"/>
  <c r="H698" i="67"/>
  <c r="I697" i="67"/>
  <c r="H695" i="62"/>
  <c r="I694" i="62"/>
  <c r="H666" i="55"/>
  <c r="I665" i="55"/>
  <c r="H698" i="68" l="1"/>
  <c r="I697" i="68"/>
  <c r="H699" i="67"/>
  <c r="I698" i="67"/>
  <c r="H696" i="62"/>
  <c r="I695" i="62"/>
  <c r="H667" i="55"/>
  <c r="I666" i="55"/>
  <c r="H699" i="68" l="1"/>
  <c r="I698" i="68"/>
  <c r="H700" i="67"/>
  <c r="I699" i="67"/>
  <c r="H697" i="62"/>
  <c r="I696" i="62"/>
  <c r="H668" i="55"/>
  <c r="I667" i="55"/>
  <c r="H700" i="68" l="1"/>
  <c r="I699" i="68"/>
  <c r="H701" i="67"/>
  <c r="I700" i="67"/>
  <c r="H698" i="62"/>
  <c r="I697" i="62"/>
  <c r="H669" i="55"/>
  <c r="I668" i="55"/>
  <c r="H701" i="68" l="1"/>
  <c r="I700" i="68"/>
  <c r="H702" i="67"/>
  <c r="I701" i="67"/>
  <c r="H699" i="62"/>
  <c r="I698" i="62"/>
  <c r="H670" i="55"/>
  <c r="I669" i="55"/>
  <c r="H702" i="68" l="1"/>
  <c r="I701" i="68"/>
  <c r="H703" i="67"/>
  <c r="I702" i="67"/>
  <c r="I699" i="62"/>
  <c r="H700" i="62"/>
  <c r="H671" i="55"/>
  <c r="I670" i="55"/>
  <c r="H703" i="68" l="1"/>
  <c r="I702" i="68"/>
  <c r="I703" i="67"/>
  <c r="H704" i="67"/>
  <c r="H701" i="62"/>
  <c r="I700" i="62"/>
  <c r="I671" i="55"/>
  <c r="H672" i="55"/>
  <c r="I703" i="68" l="1"/>
  <c r="H704" i="68"/>
  <c r="H705" i="67"/>
  <c r="I704" i="67"/>
  <c r="H702" i="62"/>
  <c r="I701" i="62"/>
  <c r="H673" i="55"/>
  <c r="I672" i="55"/>
  <c r="H705" i="68" l="1"/>
  <c r="I704" i="68"/>
  <c r="I705" i="67"/>
  <c r="H706" i="67"/>
  <c r="H703" i="62"/>
  <c r="I702" i="62"/>
  <c r="H674" i="55"/>
  <c r="I673" i="55"/>
  <c r="I705" i="68" l="1"/>
  <c r="H706" i="68"/>
  <c r="H707" i="67"/>
  <c r="I706" i="67"/>
  <c r="H704" i="62"/>
  <c r="I703" i="62"/>
  <c r="H675" i="55"/>
  <c r="I674" i="55"/>
  <c r="H707" i="68" l="1"/>
  <c r="I706" i="68"/>
  <c r="H708" i="67"/>
  <c r="I707" i="67"/>
  <c r="H705" i="62"/>
  <c r="I704" i="62"/>
  <c r="H676" i="55"/>
  <c r="I675" i="55"/>
  <c r="H708" i="68" l="1"/>
  <c r="I707" i="68"/>
  <c r="H709" i="67"/>
  <c r="I708" i="67"/>
  <c r="H706" i="62"/>
  <c r="I705" i="62"/>
  <c r="H677" i="55"/>
  <c r="I676" i="55"/>
  <c r="H709" i="68" l="1"/>
  <c r="I708" i="68"/>
  <c r="H710" i="67"/>
  <c r="I709" i="67"/>
  <c r="H707" i="62"/>
  <c r="I706" i="62"/>
  <c r="H678" i="55"/>
  <c r="I677" i="55"/>
  <c r="H710" i="68" l="1"/>
  <c r="I709" i="68"/>
  <c r="I710" i="67"/>
  <c r="H711" i="67"/>
  <c r="H708" i="62"/>
  <c r="I707" i="62"/>
  <c r="H679" i="55"/>
  <c r="I678" i="55"/>
  <c r="I710" i="68" l="1"/>
  <c r="H711" i="68"/>
  <c r="H712" i="67"/>
  <c r="I711" i="67"/>
  <c r="H709" i="62"/>
  <c r="I708" i="62"/>
  <c r="H680" i="55"/>
  <c r="I679" i="55"/>
  <c r="H712" i="68" l="1"/>
  <c r="I711" i="68"/>
  <c r="H713" i="67"/>
  <c r="I712" i="67"/>
  <c r="H710" i="62"/>
  <c r="I709" i="62"/>
  <c r="H681" i="55"/>
  <c r="I680" i="55"/>
  <c r="H713" i="68" l="1"/>
  <c r="I712" i="68"/>
  <c r="I713" i="67"/>
  <c r="H714" i="67"/>
  <c r="I710" i="62"/>
  <c r="H711" i="62"/>
  <c r="H682" i="55"/>
  <c r="I681" i="55"/>
  <c r="I713" i="68" l="1"/>
  <c r="H714" i="68"/>
  <c r="I714" i="67"/>
  <c r="H715" i="67"/>
  <c r="H712" i="62"/>
  <c r="I711" i="62"/>
  <c r="H683" i="55"/>
  <c r="I682" i="55"/>
  <c r="I714" i="68" l="1"/>
  <c r="H715" i="68"/>
  <c r="I715" i="67"/>
  <c r="H716" i="67"/>
  <c r="H713" i="62"/>
  <c r="I712" i="62"/>
  <c r="H684" i="55"/>
  <c r="I683" i="55"/>
  <c r="H716" i="68" l="1"/>
  <c r="I715" i="68"/>
  <c r="I716" i="67"/>
  <c r="H717" i="67"/>
  <c r="H714" i="62"/>
  <c r="I713" i="62"/>
  <c r="H685" i="55"/>
  <c r="I684" i="55"/>
  <c r="H717" i="68" l="1"/>
  <c r="I716" i="68"/>
  <c r="I717" i="67"/>
  <c r="H718" i="67"/>
  <c r="I714" i="62"/>
  <c r="H715" i="62"/>
  <c r="H686" i="55"/>
  <c r="I685" i="55"/>
  <c r="H718" i="68" l="1"/>
  <c r="I717" i="68"/>
  <c r="I718" i="67"/>
  <c r="H719" i="67"/>
  <c r="H716" i="62"/>
  <c r="I715" i="62"/>
  <c r="H687" i="55"/>
  <c r="I686" i="55"/>
  <c r="H719" i="68" l="1"/>
  <c r="I718" i="68"/>
  <c r="H720" i="67"/>
  <c r="I719" i="67"/>
  <c r="H717" i="62"/>
  <c r="I716" i="62"/>
  <c r="H688" i="55"/>
  <c r="I687" i="55"/>
  <c r="I719" i="68" l="1"/>
  <c r="H720" i="68"/>
  <c r="H721" i="67"/>
  <c r="I720" i="67"/>
  <c r="H718" i="62"/>
  <c r="I717" i="62"/>
  <c r="H689" i="55"/>
  <c r="I688" i="55"/>
  <c r="H721" i="68" l="1"/>
  <c r="I720" i="68"/>
  <c r="H722" i="67"/>
  <c r="I721" i="67"/>
  <c r="H719" i="62"/>
  <c r="I718" i="62"/>
  <c r="H690" i="55"/>
  <c r="I689" i="55"/>
  <c r="H722" i="68" l="1"/>
  <c r="I721" i="68"/>
  <c r="H723" i="67"/>
  <c r="I722" i="67"/>
  <c r="I719" i="62"/>
  <c r="H720" i="62"/>
  <c r="H691" i="55"/>
  <c r="I690" i="55"/>
  <c r="I722" i="68" l="1"/>
  <c r="H723" i="68"/>
  <c r="I723" i="67"/>
  <c r="H724" i="67"/>
  <c r="H721" i="62"/>
  <c r="I720" i="62"/>
  <c r="H692" i="55"/>
  <c r="I691" i="55"/>
  <c r="H724" i="68" l="1"/>
  <c r="I723" i="68"/>
  <c r="H725" i="67"/>
  <c r="I724" i="67"/>
  <c r="H722" i="62"/>
  <c r="I721" i="62"/>
  <c r="I692" i="55"/>
  <c r="H693" i="55"/>
  <c r="H725" i="68" l="1"/>
  <c r="I724" i="68"/>
  <c r="I725" i="67"/>
  <c r="H726" i="67"/>
  <c r="H723" i="62"/>
  <c r="I722" i="62"/>
  <c r="H694" i="55"/>
  <c r="I693" i="55"/>
  <c r="H726" i="68" l="1"/>
  <c r="I725" i="68"/>
  <c r="H727" i="67"/>
  <c r="I726" i="67"/>
  <c r="H724" i="62"/>
  <c r="I723" i="62"/>
  <c r="H695" i="55"/>
  <c r="I694" i="55"/>
  <c r="H727" i="68" l="1"/>
  <c r="I726" i="68"/>
  <c r="H728" i="67"/>
  <c r="I727" i="67"/>
  <c r="H725" i="62"/>
  <c r="I724" i="62"/>
  <c r="H696" i="55"/>
  <c r="I695" i="55"/>
  <c r="I727" i="68" l="1"/>
  <c r="H728" i="68"/>
  <c r="I728" i="67"/>
  <c r="H729" i="67"/>
  <c r="H726" i="62"/>
  <c r="I725" i="62"/>
  <c r="H697" i="55"/>
  <c r="I696" i="55"/>
  <c r="H729" i="68" l="1"/>
  <c r="I728" i="68"/>
  <c r="H730" i="67"/>
  <c r="I729" i="67"/>
  <c r="I726" i="62"/>
  <c r="H727" i="62"/>
  <c r="H698" i="55"/>
  <c r="I697" i="55"/>
  <c r="I729" i="68" l="1"/>
  <c r="H730" i="68"/>
  <c r="H731" i="67"/>
  <c r="I730" i="67"/>
  <c r="H728" i="62"/>
  <c r="I727" i="62"/>
  <c r="H699" i="55"/>
  <c r="I698" i="55"/>
  <c r="H731" i="68" l="1"/>
  <c r="I730" i="68"/>
  <c r="H732" i="67"/>
  <c r="I731" i="67"/>
  <c r="H729" i="62"/>
  <c r="I728" i="62"/>
  <c r="H700" i="55"/>
  <c r="I699" i="55"/>
  <c r="H732" i="68" l="1"/>
  <c r="I731" i="68"/>
  <c r="H733" i="67"/>
  <c r="I732" i="67"/>
  <c r="H730" i="62"/>
  <c r="I729" i="62"/>
  <c r="H701" i="55"/>
  <c r="I700" i="55"/>
  <c r="H733" i="68" l="1"/>
  <c r="I732" i="68"/>
  <c r="H734" i="67"/>
  <c r="I733" i="67"/>
  <c r="H731" i="62"/>
  <c r="I730" i="62"/>
  <c r="H702" i="55"/>
  <c r="I701" i="55"/>
  <c r="H734" i="68" l="1"/>
  <c r="I733" i="68"/>
  <c r="I734" i="67"/>
  <c r="H735" i="67"/>
  <c r="H732" i="62"/>
  <c r="I731" i="62"/>
  <c r="H703" i="55"/>
  <c r="I702" i="55"/>
  <c r="H735" i="68" l="1"/>
  <c r="I734" i="68"/>
  <c r="I735" i="67"/>
  <c r="H736" i="67"/>
  <c r="H733" i="62"/>
  <c r="I732" i="62"/>
  <c r="H704" i="55"/>
  <c r="I703" i="55"/>
  <c r="H736" i="68" l="1"/>
  <c r="I735" i="68"/>
  <c r="I736" i="67"/>
  <c r="H737" i="67"/>
  <c r="H734" i="62"/>
  <c r="I733" i="62"/>
  <c r="H705" i="55"/>
  <c r="I704" i="55"/>
  <c r="H737" i="68" l="1"/>
  <c r="I736" i="68"/>
  <c r="I737" i="67"/>
  <c r="H738" i="67"/>
  <c r="H735" i="62"/>
  <c r="I734" i="62"/>
  <c r="H706" i="55"/>
  <c r="I705" i="55"/>
  <c r="I737" i="68" l="1"/>
  <c r="H738" i="68"/>
  <c r="H739" i="67"/>
  <c r="I738" i="67"/>
  <c r="H736" i="62"/>
  <c r="I735" i="62"/>
  <c r="H707" i="55"/>
  <c r="I706" i="55"/>
  <c r="I738" i="68" l="1"/>
  <c r="H739" i="68"/>
  <c r="H740" i="67"/>
  <c r="I739" i="67"/>
  <c r="H737" i="62"/>
  <c r="I736" i="62"/>
  <c r="I707" i="55"/>
  <c r="H708" i="55"/>
  <c r="H740" i="68" l="1"/>
  <c r="I739" i="68"/>
  <c r="H741" i="67"/>
  <c r="I740" i="67"/>
  <c r="H738" i="62"/>
  <c r="I737" i="62"/>
  <c r="H709" i="55"/>
  <c r="I708" i="55"/>
  <c r="H741" i="68" l="1"/>
  <c r="I740" i="68"/>
  <c r="H742" i="67"/>
  <c r="I741" i="67"/>
  <c r="H739" i="62"/>
  <c r="I738" i="62"/>
  <c r="H710" i="55"/>
  <c r="I709" i="55"/>
  <c r="H742" i="68" l="1"/>
  <c r="I741" i="68"/>
  <c r="H743" i="67"/>
  <c r="I742" i="67"/>
  <c r="H740" i="62"/>
  <c r="I739" i="62"/>
  <c r="H711" i="55"/>
  <c r="I710" i="55"/>
  <c r="H743" i="68" l="1"/>
  <c r="I742" i="68"/>
  <c r="I743" i="67"/>
  <c r="H744" i="67"/>
  <c r="H741" i="62"/>
  <c r="I740" i="62"/>
  <c r="H712" i="55"/>
  <c r="I711" i="55"/>
  <c r="I743" i="68" l="1"/>
  <c r="H744" i="68"/>
  <c r="H745" i="67"/>
  <c r="I744" i="67"/>
  <c r="H742" i="62"/>
  <c r="I741" i="62"/>
  <c r="H713" i="55"/>
  <c r="I712" i="55"/>
  <c r="H745" i="68" l="1"/>
  <c r="I744" i="68"/>
  <c r="I745" i="67"/>
  <c r="H746" i="67"/>
  <c r="I742" i="62"/>
  <c r="H743" i="62"/>
  <c r="H714" i="55"/>
  <c r="I713" i="55"/>
  <c r="H746" i="68" l="1"/>
  <c r="I745" i="68"/>
  <c r="H747" i="67"/>
  <c r="I746" i="67"/>
  <c r="H744" i="62"/>
  <c r="I743" i="62"/>
  <c r="H715" i="55"/>
  <c r="I714" i="55"/>
  <c r="I746" i="68" l="1"/>
  <c r="H747" i="68"/>
  <c r="H748" i="67"/>
  <c r="I747" i="67"/>
  <c r="H745" i="62"/>
  <c r="I744" i="62"/>
  <c r="H716" i="55"/>
  <c r="I715" i="55"/>
  <c r="H748" i="68" l="1"/>
  <c r="I747" i="68"/>
  <c r="H749" i="67"/>
  <c r="I748" i="67"/>
  <c r="H746" i="62"/>
  <c r="I745" i="62"/>
  <c r="H717" i="55"/>
  <c r="I716" i="55"/>
  <c r="H749" i="68" l="1"/>
  <c r="I748" i="68"/>
  <c r="H750" i="67"/>
  <c r="I749" i="67"/>
  <c r="I746" i="62"/>
  <c r="H747" i="62"/>
  <c r="H718" i="55"/>
  <c r="I717" i="55"/>
  <c r="H750" i="68" l="1"/>
  <c r="I749" i="68"/>
  <c r="I750" i="67"/>
  <c r="H751" i="67"/>
  <c r="H748" i="62"/>
  <c r="I747" i="62"/>
  <c r="H719" i="55"/>
  <c r="I718" i="55"/>
  <c r="H751" i="68" l="1"/>
  <c r="I750" i="68"/>
  <c r="H752" i="67"/>
  <c r="I751" i="67"/>
  <c r="H749" i="62"/>
  <c r="I748" i="62"/>
  <c r="H720" i="55"/>
  <c r="I719" i="55"/>
  <c r="I751" i="68" l="1"/>
  <c r="H752" i="68"/>
  <c r="H753" i="67"/>
  <c r="I752" i="67"/>
  <c r="H750" i="62"/>
  <c r="I749" i="62"/>
  <c r="H721" i="55"/>
  <c r="I720" i="55"/>
  <c r="H753" i="68" l="1"/>
  <c r="I752" i="68"/>
  <c r="H754" i="67"/>
  <c r="I753" i="67"/>
  <c r="H751" i="62"/>
  <c r="I750" i="62"/>
  <c r="H722" i="55"/>
  <c r="I721" i="55"/>
  <c r="I753" i="68" l="1"/>
  <c r="H754" i="68"/>
  <c r="H755" i="67"/>
  <c r="I754" i="67"/>
  <c r="H752" i="62"/>
  <c r="I751" i="62"/>
  <c r="H723" i="55"/>
  <c r="I722" i="55"/>
  <c r="H755" i="68" l="1"/>
  <c r="I754" i="68"/>
  <c r="H756" i="67"/>
  <c r="I755" i="67"/>
  <c r="H753" i="62"/>
  <c r="I752" i="62"/>
  <c r="H724" i="55"/>
  <c r="I723" i="55"/>
  <c r="H756" i="68" l="1"/>
  <c r="I755" i="68"/>
  <c r="H757" i="67"/>
  <c r="I756" i="67"/>
  <c r="H754" i="62"/>
  <c r="I753" i="62"/>
  <c r="H725" i="55"/>
  <c r="I724" i="55"/>
  <c r="H757" i="68" l="1"/>
  <c r="I756" i="68"/>
  <c r="H758" i="67"/>
  <c r="I757" i="67"/>
  <c r="H755" i="62"/>
  <c r="I754" i="62"/>
  <c r="H726" i="55"/>
  <c r="I725" i="55"/>
  <c r="H758" i="68" l="1"/>
  <c r="I757" i="68"/>
  <c r="H759" i="67"/>
  <c r="I758" i="67"/>
  <c r="H756" i="62"/>
  <c r="I755" i="62"/>
  <c r="H727" i="55"/>
  <c r="I726" i="55"/>
  <c r="I758" i="68" l="1"/>
  <c r="H759" i="68"/>
  <c r="H760" i="67"/>
  <c r="I759" i="67"/>
  <c r="H757" i="62"/>
  <c r="I756" i="62"/>
  <c r="H728" i="55"/>
  <c r="I727" i="55"/>
  <c r="H760" i="68" l="1"/>
  <c r="I759" i="68"/>
  <c r="H761" i="67"/>
  <c r="I760" i="67"/>
  <c r="H758" i="62"/>
  <c r="I757" i="62"/>
  <c r="I728" i="55"/>
  <c r="H729" i="55"/>
  <c r="H761" i="68" l="1"/>
  <c r="I760" i="68"/>
  <c r="H762" i="67"/>
  <c r="I761" i="67"/>
  <c r="H759" i="62"/>
  <c r="I758" i="62"/>
  <c r="H730" i="55"/>
  <c r="I729" i="55"/>
  <c r="I761" i="68" l="1"/>
  <c r="H762" i="68"/>
  <c r="I762" i="67"/>
  <c r="H763" i="67"/>
  <c r="H760" i="62"/>
  <c r="I759" i="62"/>
  <c r="H731" i="55"/>
  <c r="I730" i="55"/>
  <c r="I762" i="68" l="1"/>
  <c r="H763" i="68"/>
  <c r="H764" i="67"/>
  <c r="I763" i="67"/>
  <c r="H761" i="62"/>
  <c r="I760" i="62"/>
  <c r="H732" i="55"/>
  <c r="I731" i="55"/>
  <c r="H764" i="68" l="1"/>
  <c r="I763" i="68"/>
  <c r="I764" i="67"/>
  <c r="H765" i="67"/>
  <c r="H762" i="62"/>
  <c r="I761" i="62"/>
  <c r="H733" i="55"/>
  <c r="I732" i="55"/>
  <c r="H765" i="68" l="1"/>
  <c r="I764" i="68"/>
  <c r="I765" i="67"/>
  <c r="H766" i="67"/>
  <c r="H763" i="62"/>
  <c r="I762" i="62"/>
  <c r="I733" i="55"/>
  <c r="H734" i="55"/>
  <c r="H766" i="68" l="1"/>
  <c r="I765" i="68"/>
  <c r="H767" i="67"/>
  <c r="I766" i="67"/>
  <c r="H764" i="62"/>
  <c r="I763" i="62"/>
  <c r="H735" i="55"/>
  <c r="I734" i="55"/>
  <c r="H767" i="68" l="1"/>
  <c r="I766" i="68"/>
  <c r="H768" i="67"/>
  <c r="I767" i="67"/>
  <c r="H765" i="62"/>
  <c r="I764" i="62"/>
  <c r="H736" i="55"/>
  <c r="I735" i="55"/>
  <c r="I767" i="68" l="1"/>
  <c r="H768" i="68"/>
  <c r="H769" i="67"/>
  <c r="I768" i="67"/>
  <c r="H766" i="62"/>
  <c r="I765" i="62"/>
  <c r="H737" i="55"/>
  <c r="I736" i="55"/>
  <c r="H769" i="68" l="1"/>
  <c r="I768" i="68"/>
  <c r="I769" i="67"/>
  <c r="H770" i="67"/>
  <c r="H767" i="62"/>
  <c r="I766" i="62"/>
  <c r="H738" i="55"/>
  <c r="I737" i="55"/>
  <c r="H770" i="68" l="1"/>
  <c r="I769" i="68"/>
  <c r="I770" i="67"/>
  <c r="H771" i="67"/>
  <c r="H768" i="62"/>
  <c r="I767" i="62"/>
  <c r="H739" i="55"/>
  <c r="I738" i="55"/>
  <c r="H771" i="68" l="1"/>
  <c r="I770" i="68"/>
  <c r="H772" i="67"/>
  <c r="I771" i="67"/>
  <c r="H769" i="62"/>
  <c r="I768" i="62"/>
  <c r="H740" i="55"/>
  <c r="I739" i="55"/>
  <c r="I771" i="68" l="1"/>
  <c r="H772" i="68"/>
  <c r="I772" i="67"/>
  <c r="H773" i="67"/>
  <c r="H770" i="62"/>
  <c r="I769" i="62"/>
  <c r="H741" i="55"/>
  <c r="I740" i="55"/>
  <c r="H773" i="68" l="1"/>
  <c r="I772" i="68"/>
  <c r="H774" i="67"/>
  <c r="I773" i="67"/>
  <c r="H771" i="62"/>
  <c r="I770" i="62"/>
  <c r="H742" i="55"/>
  <c r="I741" i="55"/>
  <c r="H774" i="68" l="1"/>
  <c r="I773" i="68"/>
  <c r="H775" i="67"/>
  <c r="I774" i="67"/>
  <c r="H772" i="62"/>
  <c r="I771" i="62"/>
  <c r="I742" i="55"/>
  <c r="H743" i="55"/>
  <c r="H775" i="68" l="1"/>
  <c r="I774" i="68"/>
  <c r="I775" i="67"/>
  <c r="H776" i="67"/>
  <c r="H773" i="62"/>
  <c r="I772" i="62"/>
  <c r="H744" i="55"/>
  <c r="I743" i="55"/>
  <c r="I775" i="68" l="1"/>
  <c r="H776" i="68"/>
  <c r="H777" i="67"/>
  <c r="I776" i="67"/>
  <c r="H774" i="62"/>
  <c r="I773" i="62"/>
  <c r="H745" i="55"/>
  <c r="I744" i="55"/>
  <c r="H777" i="68" l="1"/>
  <c r="I776" i="68"/>
  <c r="I777" i="67"/>
  <c r="H778" i="67"/>
  <c r="I774" i="62"/>
  <c r="H775" i="62"/>
  <c r="H746" i="55"/>
  <c r="I745" i="55"/>
  <c r="H778" i="68" l="1"/>
  <c r="I777" i="68"/>
  <c r="H779" i="67"/>
  <c r="I778" i="67"/>
  <c r="H776" i="62"/>
  <c r="I775" i="62"/>
  <c r="I746" i="55"/>
  <c r="H747" i="55"/>
  <c r="H779" i="68" l="1"/>
  <c r="I778" i="68"/>
  <c r="I779" i="67"/>
  <c r="H780" i="67"/>
  <c r="H777" i="62"/>
  <c r="I776" i="62"/>
  <c r="H748" i="55"/>
  <c r="I747" i="55"/>
  <c r="I779" i="68" l="1"/>
  <c r="H780" i="68"/>
  <c r="H781" i="67"/>
  <c r="I780" i="67"/>
  <c r="H778" i="62"/>
  <c r="I777" i="62"/>
  <c r="I748" i="55"/>
  <c r="H749" i="55"/>
  <c r="H781" i="68" l="1"/>
  <c r="I780" i="68"/>
  <c r="H782" i="67"/>
  <c r="I781" i="67"/>
  <c r="H779" i="62"/>
  <c r="I778" i="62"/>
  <c r="H750" i="55"/>
  <c r="I749" i="55"/>
  <c r="H782" i="68" l="1"/>
  <c r="I781" i="68"/>
  <c r="I782" i="67"/>
  <c r="H783" i="67"/>
  <c r="I779" i="62"/>
  <c r="H780" i="62"/>
  <c r="H751" i="55"/>
  <c r="I750" i="55"/>
  <c r="H783" i="68" l="1"/>
  <c r="I782" i="68"/>
  <c r="H784" i="67"/>
  <c r="I783" i="67"/>
  <c r="H781" i="62"/>
  <c r="I780" i="62"/>
  <c r="H752" i="55"/>
  <c r="I751" i="55"/>
  <c r="I783" i="68" l="1"/>
  <c r="H784" i="68"/>
  <c r="H785" i="67"/>
  <c r="I784" i="67"/>
  <c r="H782" i="62"/>
  <c r="I781" i="62"/>
  <c r="H753" i="55"/>
  <c r="I752" i="55"/>
  <c r="H785" i="68" l="1"/>
  <c r="I784" i="68"/>
  <c r="I785" i="67"/>
  <c r="H786" i="67"/>
  <c r="H783" i="62"/>
  <c r="I782" i="62"/>
  <c r="H754" i="55"/>
  <c r="I753" i="55"/>
  <c r="H786" i="68" l="1"/>
  <c r="I785" i="68"/>
  <c r="I786" i="67"/>
  <c r="H787" i="67"/>
  <c r="H784" i="62"/>
  <c r="I783" i="62"/>
  <c r="I754" i="55"/>
  <c r="H755" i="55"/>
  <c r="H787" i="68" l="1"/>
  <c r="I786" i="68"/>
  <c r="H788" i="67"/>
  <c r="I787" i="67"/>
  <c r="H785" i="62"/>
  <c r="I784" i="62"/>
  <c r="H756" i="55"/>
  <c r="I755" i="55"/>
  <c r="I787" i="68" l="1"/>
  <c r="H788" i="68"/>
  <c r="H789" i="67"/>
  <c r="I788" i="67"/>
  <c r="H786" i="62"/>
  <c r="I785" i="62"/>
  <c r="H757" i="55"/>
  <c r="I756" i="55"/>
  <c r="H789" i="68" l="1"/>
  <c r="I788" i="68"/>
  <c r="H790" i="67"/>
  <c r="I789" i="67"/>
  <c r="H787" i="62"/>
  <c r="I786" i="62"/>
  <c r="H758" i="55"/>
  <c r="I757" i="55"/>
  <c r="H790" i="68" l="1"/>
  <c r="I789" i="68"/>
  <c r="H791" i="67"/>
  <c r="I790" i="67"/>
  <c r="H788" i="62"/>
  <c r="I787" i="62"/>
  <c r="I758" i="55"/>
  <c r="H759" i="55"/>
  <c r="H791" i="68" l="1"/>
  <c r="I790" i="68"/>
  <c r="H792" i="67"/>
  <c r="I791" i="67"/>
  <c r="H789" i="62"/>
  <c r="I788" i="62"/>
  <c r="H760" i="55"/>
  <c r="I759" i="55"/>
  <c r="I791" i="68" l="1"/>
  <c r="H792" i="68"/>
  <c r="H793" i="67"/>
  <c r="I792" i="67"/>
  <c r="H790" i="62"/>
  <c r="I789" i="62"/>
  <c r="I760" i="55"/>
  <c r="H761" i="55"/>
  <c r="H793" i="68" l="1"/>
  <c r="I792" i="68"/>
  <c r="H794" i="67"/>
  <c r="I793" i="67"/>
  <c r="H791" i="62"/>
  <c r="I790" i="62"/>
  <c r="H762" i="55"/>
  <c r="I761" i="55"/>
  <c r="H794" i="68" l="1"/>
  <c r="I793" i="68"/>
  <c r="H795" i="67"/>
  <c r="I794" i="67"/>
  <c r="H792" i="62"/>
  <c r="I791" i="62"/>
  <c r="H763" i="55"/>
  <c r="I762" i="55"/>
  <c r="H795" i="68" l="1"/>
  <c r="I794" i="68"/>
  <c r="H796" i="67"/>
  <c r="I795" i="67"/>
  <c r="H793" i="62"/>
  <c r="I792" i="62"/>
  <c r="H764" i="55"/>
  <c r="I763" i="55"/>
  <c r="I795" i="68" l="1"/>
  <c r="H796" i="68"/>
  <c r="H797" i="67"/>
  <c r="I796" i="67"/>
  <c r="H794" i="62"/>
  <c r="I793" i="62"/>
  <c r="H765" i="55"/>
  <c r="I764" i="55"/>
  <c r="H797" i="68" l="1"/>
  <c r="I796" i="68"/>
  <c r="H798" i="67"/>
  <c r="I797" i="67"/>
  <c r="H795" i="62"/>
  <c r="I794" i="62"/>
  <c r="H766" i="55"/>
  <c r="I765" i="55"/>
  <c r="H798" i="68" l="1"/>
  <c r="I797" i="68"/>
  <c r="H799" i="67"/>
  <c r="I798" i="67"/>
  <c r="H796" i="62"/>
  <c r="I795" i="62"/>
  <c r="I766" i="55"/>
  <c r="H767" i="55"/>
  <c r="H799" i="68" l="1"/>
  <c r="I798" i="68"/>
  <c r="H800" i="67"/>
  <c r="I799" i="67"/>
  <c r="H797" i="62"/>
  <c r="I796" i="62"/>
  <c r="H768" i="55"/>
  <c r="I767" i="55"/>
  <c r="I799" i="68" l="1"/>
  <c r="H800" i="68"/>
  <c r="H801" i="67"/>
  <c r="I800" i="67"/>
  <c r="H798" i="62"/>
  <c r="I797" i="62"/>
  <c r="H769" i="55"/>
  <c r="I768" i="55"/>
  <c r="H801" i="68" l="1"/>
  <c r="I800" i="68"/>
  <c r="I801" i="67"/>
  <c r="H802" i="67"/>
  <c r="H799" i="62"/>
  <c r="I798" i="62"/>
  <c r="H770" i="55"/>
  <c r="I769" i="55"/>
  <c r="H802" i="68" l="1"/>
  <c r="I801" i="68"/>
  <c r="I802" i="67"/>
  <c r="H803" i="67"/>
  <c r="I799" i="62"/>
  <c r="H800" i="62"/>
  <c r="I770" i="55"/>
  <c r="H771" i="55"/>
  <c r="H803" i="68" l="1"/>
  <c r="I802" i="68"/>
  <c r="I803" i="67"/>
  <c r="H804" i="67"/>
  <c r="H801" i="62"/>
  <c r="I800" i="62"/>
  <c r="H772" i="55"/>
  <c r="I771" i="55"/>
  <c r="I803" i="68" l="1"/>
  <c r="H804" i="68"/>
  <c r="I804" i="67"/>
  <c r="H805" i="67"/>
  <c r="H802" i="62"/>
  <c r="I801" i="62"/>
  <c r="H773" i="55"/>
  <c r="I772" i="55"/>
  <c r="H805" i="68" l="1"/>
  <c r="I804" i="68"/>
  <c r="I805" i="67"/>
  <c r="H806" i="67"/>
  <c r="H803" i="62"/>
  <c r="I802" i="62"/>
  <c r="I773" i="55"/>
  <c r="H774" i="55"/>
  <c r="H806" i="68" l="1"/>
  <c r="I805" i="68"/>
  <c r="I806" i="67"/>
  <c r="H807" i="67"/>
  <c r="H804" i="62"/>
  <c r="I803" i="62"/>
  <c r="H775" i="55"/>
  <c r="I774" i="55"/>
  <c r="H807" i="68" l="1"/>
  <c r="I806" i="68"/>
  <c r="I807" i="67"/>
  <c r="H808" i="67"/>
  <c r="H805" i="62"/>
  <c r="I804" i="62"/>
  <c r="H776" i="55"/>
  <c r="I775" i="55"/>
  <c r="I807" i="68" l="1"/>
  <c r="H808" i="68"/>
  <c r="H809" i="67"/>
  <c r="I808" i="67"/>
  <c r="H806" i="62"/>
  <c r="I805" i="62"/>
  <c r="I776" i="55"/>
  <c r="H777" i="55"/>
  <c r="H809" i="68" l="1"/>
  <c r="I808" i="68"/>
  <c r="H810" i="67"/>
  <c r="I809" i="67"/>
  <c r="I806" i="62"/>
  <c r="H807" i="62"/>
  <c r="H778" i="55"/>
  <c r="I777" i="55"/>
  <c r="H810" i="68" l="1"/>
  <c r="I809" i="68"/>
  <c r="H811" i="67"/>
  <c r="I810" i="67"/>
  <c r="H808" i="62"/>
  <c r="I807" i="62"/>
  <c r="H779" i="55"/>
  <c r="I778" i="55"/>
  <c r="H811" i="68" l="1"/>
  <c r="I810" i="68"/>
  <c r="H812" i="67"/>
  <c r="I811" i="67"/>
  <c r="H809" i="62"/>
  <c r="I808" i="62"/>
  <c r="I779" i="55"/>
  <c r="H780" i="55"/>
  <c r="I811" i="68" l="1"/>
  <c r="H812" i="68"/>
  <c r="H813" i="67"/>
  <c r="I812" i="67"/>
  <c r="H810" i="62"/>
  <c r="I809" i="62"/>
  <c r="H781" i="55"/>
  <c r="I780" i="55"/>
  <c r="H813" i="68" l="1"/>
  <c r="I812" i="68"/>
  <c r="H814" i="67"/>
  <c r="I813" i="67"/>
  <c r="H811" i="62"/>
  <c r="I810" i="62"/>
  <c r="H782" i="55"/>
  <c r="I781" i="55"/>
  <c r="H814" i="68" l="1"/>
  <c r="I813" i="68"/>
  <c r="H815" i="67"/>
  <c r="I814" i="67"/>
  <c r="H812" i="62"/>
  <c r="I811" i="62"/>
  <c r="I782" i="55"/>
  <c r="H783" i="55"/>
  <c r="H815" i="68" l="1"/>
  <c r="I814" i="68"/>
  <c r="H816" i="67"/>
  <c r="I815" i="67"/>
  <c r="H813" i="62"/>
  <c r="I812" i="62"/>
  <c r="H784" i="55"/>
  <c r="I783" i="55"/>
  <c r="I815" i="68" l="1"/>
  <c r="H816" i="68"/>
  <c r="I816" i="67"/>
  <c r="H817" i="67"/>
  <c r="H814" i="62"/>
  <c r="I813" i="62"/>
  <c r="H785" i="55"/>
  <c r="I784" i="55"/>
  <c r="H817" i="68" l="1"/>
  <c r="I816" i="68"/>
  <c r="H818" i="67"/>
  <c r="I817" i="67"/>
  <c r="H815" i="62"/>
  <c r="I814" i="62"/>
  <c r="I785" i="55"/>
  <c r="H786" i="55"/>
  <c r="H818" i="68" l="1"/>
  <c r="I817" i="68"/>
  <c r="H819" i="67"/>
  <c r="I818" i="67"/>
  <c r="I815" i="62"/>
  <c r="H816" i="62"/>
  <c r="H787" i="55"/>
  <c r="I786" i="55"/>
  <c r="H819" i="68" l="1"/>
  <c r="I818" i="68"/>
  <c r="H820" i="67"/>
  <c r="I819" i="67"/>
  <c r="H817" i="62"/>
  <c r="I816" i="62"/>
  <c r="H788" i="55"/>
  <c r="I787" i="55"/>
  <c r="I819" i="68" l="1"/>
  <c r="H820" i="68"/>
  <c r="H821" i="67"/>
  <c r="I820" i="67"/>
  <c r="H818" i="62"/>
  <c r="I817" i="62"/>
  <c r="I788" i="55"/>
  <c r="H789" i="55"/>
  <c r="H821" i="68" l="1"/>
  <c r="I820" i="68"/>
  <c r="H822" i="67"/>
  <c r="I821" i="67"/>
  <c r="H819" i="62"/>
  <c r="I818" i="62"/>
  <c r="H790" i="55"/>
  <c r="I789" i="55"/>
  <c r="H822" i="68" l="1"/>
  <c r="I821" i="68"/>
  <c r="I822" i="67"/>
  <c r="H823" i="67"/>
  <c r="I819" i="62"/>
  <c r="H820" i="62"/>
  <c r="H791" i="55"/>
  <c r="I790" i="55"/>
  <c r="H823" i="68" l="1"/>
  <c r="I822" i="68"/>
  <c r="I823" i="67"/>
  <c r="H824" i="67"/>
  <c r="H821" i="62"/>
  <c r="I820" i="62"/>
  <c r="I791" i="55"/>
  <c r="H792" i="55"/>
  <c r="I823" i="68" l="1"/>
  <c r="H824" i="68"/>
  <c r="H825" i="67"/>
  <c r="I824" i="67"/>
  <c r="H822" i="62"/>
  <c r="I821" i="62"/>
  <c r="H793" i="55"/>
  <c r="I792" i="55"/>
  <c r="H825" i="68" l="1"/>
  <c r="I824" i="68"/>
  <c r="I825" i="67"/>
  <c r="H826" i="67"/>
  <c r="I822" i="62"/>
  <c r="H823" i="62"/>
  <c r="H794" i="55"/>
  <c r="I793" i="55"/>
  <c r="H826" i="68" l="1"/>
  <c r="I825" i="68"/>
  <c r="I826" i="67"/>
  <c r="H827" i="67"/>
  <c r="I823" i="62"/>
  <c r="H824" i="62"/>
  <c r="I794" i="55"/>
  <c r="H795" i="55"/>
  <c r="H827" i="68" l="1"/>
  <c r="I826" i="68"/>
  <c r="H828" i="67"/>
  <c r="I827" i="67"/>
  <c r="H825" i="62"/>
  <c r="I824" i="62"/>
  <c r="H796" i="55"/>
  <c r="I795" i="55"/>
  <c r="I827" i="68" l="1"/>
  <c r="H828" i="68"/>
  <c r="H829" i="67"/>
  <c r="I828" i="67"/>
  <c r="H826" i="62"/>
  <c r="I825" i="62"/>
  <c r="H797" i="55"/>
  <c r="I796" i="55"/>
  <c r="H829" i="68" l="1"/>
  <c r="I828" i="68"/>
  <c r="I829" i="67"/>
  <c r="H830" i="67"/>
  <c r="H827" i="62"/>
  <c r="I826" i="62"/>
  <c r="I797" i="55"/>
  <c r="H798" i="55"/>
  <c r="H830" i="68" l="1"/>
  <c r="I829" i="68"/>
  <c r="H831" i="67"/>
  <c r="I830" i="67"/>
  <c r="I827" i="62"/>
  <c r="H828" i="62"/>
  <c r="H799" i="55"/>
  <c r="I798" i="55"/>
  <c r="H831" i="68" l="1"/>
  <c r="I830" i="68"/>
  <c r="H832" i="67"/>
  <c r="I831" i="67"/>
  <c r="H829" i="62"/>
  <c r="I828" i="62"/>
  <c r="H800" i="55"/>
  <c r="I799" i="55"/>
  <c r="I831" i="68" l="1"/>
  <c r="H832" i="68"/>
  <c r="H833" i="67"/>
  <c r="I832" i="67"/>
  <c r="H830" i="62"/>
  <c r="I829" i="62"/>
  <c r="I800" i="55"/>
  <c r="H801" i="55"/>
  <c r="H833" i="68" l="1"/>
  <c r="I832" i="68"/>
  <c r="I833" i="67"/>
  <c r="H834" i="67"/>
  <c r="H831" i="62"/>
  <c r="I830" i="62"/>
  <c r="H802" i="55"/>
  <c r="I801" i="55"/>
  <c r="H834" i="68" l="1"/>
  <c r="I833" i="68"/>
  <c r="I834" i="67"/>
  <c r="H835" i="67"/>
  <c r="I831" i="62"/>
  <c r="H832" i="62"/>
  <c r="I802" i="55"/>
  <c r="H803" i="55"/>
  <c r="H835" i="68" l="1"/>
  <c r="I834" i="68"/>
  <c r="H836" i="67"/>
  <c r="I835" i="67"/>
  <c r="H833" i="62"/>
  <c r="I832" i="62"/>
  <c r="I803" i="55"/>
  <c r="H804" i="55"/>
  <c r="I835" i="68" l="1"/>
  <c r="H836" i="68"/>
  <c r="H837" i="67"/>
  <c r="I836" i="67"/>
  <c r="H834" i="62"/>
  <c r="I833" i="62"/>
  <c r="H805" i="55"/>
  <c r="I804" i="55"/>
  <c r="H837" i="68" l="1"/>
  <c r="I836" i="68"/>
  <c r="H838" i="67"/>
  <c r="I837" i="67"/>
  <c r="H835" i="62"/>
  <c r="I834" i="62"/>
  <c r="H806" i="55"/>
  <c r="I805" i="55"/>
  <c r="H838" i="68" l="1"/>
  <c r="I837" i="68"/>
  <c r="I838" i="67"/>
  <c r="H839" i="67"/>
  <c r="I835" i="62"/>
  <c r="H836" i="62"/>
  <c r="I806" i="55"/>
  <c r="H807" i="55"/>
  <c r="H839" i="68" l="1"/>
  <c r="I838" i="68"/>
  <c r="H840" i="67"/>
  <c r="I839" i="67"/>
  <c r="H837" i="62"/>
  <c r="I836" i="62"/>
  <c r="H808" i="55"/>
  <c r="I807" i="55"/>
  <c r="I839" i="68" l="1"/>
  <c r="H840" i="68"/>
  <c r="H841" i="67"/>
  <c r="I840" i="67"/>
  <c r="H838" i="62"/>
  <c r="I837" i="62"/>
  <c r="H809" i="55"/>
  <c r="I808" i="55"/>
  <c r="H841" i="68" l="1"/>
  <c r="I840" i="68"/>
  <c r="I841" i="67"/>
  <c r="H842" i="67"/>
  <c r="H839" i="62"/>
  <c r="I838" i="62"/>
  <c r="I809" i="55"/>
  <c r="H810" i="55"/>
  <c r="H842" i="68" l="1"/>
  <c r="I841" i="68"/>
  <c r="I842" i="67"/>
  <c r="H843" i="67"/>
  <c r="I839" i="62"/>
  <c r="H840" i="62"/>
  <c r="H811" i="55"/>
  <c r="I810" i="55"/>
  <c r="H843" i="68" l="1"/>
  <c r="I842" i="68"/>
  <c r="I843" i="67"/>
  <c r="H844" i="67"/>
  <c r="H841" i="62"/>
  <c r="I840" i="62"/>
  <c r="H812" i="55"/>
  <c r="I811" i="55"/>
  <c r="I843" i="68" l="1"/>
  <c r="H844" i="68"/>
  <c r="I844" i="67"/>
  <c r="H845" i="67"/>
  <c r="H842" i="62"/>
  <c r="I841" i="62"/>
  <c r="I812" i="55"/>
  <c r="H813" i="55"/>
  <c r="H845" i="68" l="1"/>
  <c r="I844" i="68"/>
  <c r="I845" i="67"/>
  <c r="H846" i="67"/>
  <c r="H843" i="62"/>
  <c r="I842" i="62"/>
  <c r="H814" i="55"/>
  <c r="I813" i="55"/>
  <c r="H846" i="68" l="1"/>
  <c r="I845" i="68"/>
  <c r="I846" i="67"/>
  <c r="H847" i="67"/>
  <c r="I843" i="62"/>
  <c r="H844" i="62"/>
  <c r="H815" i="55"/>
  <c r="I814" i="55"/>
  <c r="H847" i="68" l="1"/>
  <c r="I846" i="68"/>
  <c r="I847" i="67"/>
  <c r="H848" i="67"/>
  <c r="H845" i="62"/>
  <c r="I844" i="62"/>
  <c r="I815" i="55"/>
  <c r="H816" i="55"/>
  <c r="I847" i="68" l="1"/>
  <c r="H848" i="68"/>
  <c r="H849" i="67"/>
  <c r="I848" i="67"/>
  <c r="H846" i="62"/>
  <c r="I845" i="62"/>
  <c r="H817" i="55"/>
  <c r="I816" i="55"/>
  <c r="H849" i="68" l="1"/>
  <c r="I848" i="68"/>
  <c r="H850" i="67"/>
  <c r="I849" i="67"/>
  <c r="H847" i="62"/>
  <c r="I846" i="62"/>
  <c r="H818" i="55"/>
  <c r="I817" i="55"/>
  <c r="H850" i="68" l="1"/>
  <c r="I849" i="68"/>
  <c r="H851" i="67"/>
  <c r="I850" i="67"/>
  <c r="I847" i="62"/>
  <c r="H848" i="62"/>
  <c r="I818" i="55"/>
  <c r="H819" i="55"/>
  <c r="H851" i="68" l="1"/>
  <c r="I850" i="68"/>
  <c r="H852" i="67"/>
  <c r="I851" i="67"/>
  <c r="H849" i="62"/>
  <c r="I848" i="62"/>
  <c r="H820" i="55"/>
  <c r="I819" i="55"/>
  <c r="I851" i="68" l="1"/>
  <c r="H852" i="68"/>
  <c r="H853" i="67"/>
  <c r="I852" i="67"/>
  <c r="H850" i="62"/>
  <c r="I849" i="62"/>
  <c r="H821" i="55"/>
  <c r="I820" i="55"/>
  <c r="H853" i="68" l="1"/>
  <c r="I852" i="68"/>
  <c r="I853" i="67"/>
  <c r="H854" i="67"/>
  <c r="H851" i="62"/>
  <c r="I850" i="62"/>
  <c r="I821" i="55"/>
  <c r="H822" i="55"/>
  <c r="H854" i="68" l="1"/>
  <c r="I853" i="68"/>
  <c r="H855" i="67"/>
  <c r="I854" i="67"/>
  <c r="I851" i="62"/>
  <c r="H852" i="62"/>
  <c r="H823" i="55"/>
  <c r="I822" i="55"/>
  <c r="H855" i="68" l="1"/>
  <c r="I854" i="68"/>
  <c r="H856" i="67"/>
  <c r="I855" i="67"/>
  <c r="H853" i="62"/>
  <c r="I852" i="62"/>
  <c r="H824" i="55"/>
  <c r="I823" i="55"/>
  <c r="I855" i="68" l="1"/>
  <c r="H856" i="68"/>
  <c r="H857" i="67"/>
  <c r="I856" i="67"/>
  <c r="H854" i="62"/>
  <c r="I853" i="62"/>
  <c r="I824" i="55"/>
  <c r="H825" i="55"/>
  <c r="H857" i="68" l="1"/>
  <c r="I856" i="68"/>
  <c r="H858" i="67"/>
  <c r="I857" i="67"/>
  <c r="H855" i="62"/>
  <c r="I854" i="62"/>
  <c r="H826" i="55"/>
  <c r="I825" i="55"/>
  <c r="H858" i="68" l="1"/>
  <c r="I857" i="68"/>
  <c r="I858" i="67"/>
  <c r="H859" i="67"/>
  <c r="I855" i="62"/>
  <c r="H856" i="62"/>
  <c r="H827" i="55"/>
  <c r="I826" i="55"/>
  <c r="H859" i="68" l="1"/>
  <c r="I858" i="68"/>
  <c r="I859" i="67"/>
  <c r="H860" i="67"/>
  <c r="H857" i="62"/>
  <c r="I856" i="62"/>
  <c r="I827" i="55"/>
  <c r="H828" i="55"/>
  <c r="I859" i="68" l="1"/>
  <c r="H860" i="68"/>
  <c r="I860" i="67"/>
  <c r="H861" i="67"/>
  <c r="H858" i="62"/>
  <c r="I857" i="62"/>
  <c r="H829" i="55"/>
  <c r="I828" i="55"/>
  <c r="H861" i="68" l="1"/>
  <c r="I860" i="68"/>
  <c r="H862" i="67"/>
  <c r="I861" i="67"/>
  <c r="H859" i="62"/>
  <c r="I858" i="62"/>
  <c r="H830" i="55"/>
  <c r="I829" i="55"/>
  <c r="H862" i="68" l="1"/>
  <c r="I861" i="68"/>
  <c r="I862" i="67"/>
  <c r="H863" i="67"/>
  <c r="I859" i="62"/>
  <c r="H860" i="62"/>
  <c r="I830" i="55"/>
  <c r="H831" i="55"/>
  <c r="H863" i="68" l="1"/>
  <c r="I862" i="68"/>
  <c r="H864" i="67"/>
  <c r="I863" i="67"/>
  <c r="H861" i="62"/>
  <c r="I860" i="62"/>
  <c r="H832" i="55"/>
  <c r="I831" i="55"/>
  <c r="I863" i="68" l="1"/>
  <c r="H864" i="68"/>
  <c r="H865" i="67"/>
  <c r="I864" i="67"/>
  <c r="H862" i="62"/>
  <c r="I861" i="62"/>
  <c r="H833" i="55"/>
  <c r="I832" i="55"/>
  <c r="H865" i="68" l="1"/>
  <c r="I864" i="68"/>
  <c r="I865" i="67"/>
  <c r="H866" i="67"/>
  <c r="H863" i="62"/>
  <c r="I862" i="62"/>
  <c r="I833" i="55"/>
  <c r="H834" i="55"/>
  <c r="H866" i="68" l="1"/>
  <c r="I865" i="68"/>
  <c r="H867" i="67"/>
  <c r="I866" i="67"/>
  <c r="I863" i="62"/>
  <c r="H864" i="62"/>
  <c r="H835" i="55"/>
  <c r="I834" i="55"/>
  <c r="H867" i="68" l="1"/>
  <c r="I866" i="68"/>
  <c r="H868" i="67"/>
  <c r="I867" i="67"/>
  <c r="H865" i="62"/>
  <c r="I864" i="62"/>
  <c r="H836" i="55"/>
  <c r="I835" i="55"/>
  <c r="I867" i="68" l="1"/>
  <c r="H868" i="68"/>
  <c r="H869" i="67"/>
  <c r="I868" i="67"/>
  <c r="H866" i="62"/>
  <c r="I865" i="62"/>
  <c r="I836" i="55"/>
  <c r="H837" i="55"/>
  <c r="H869" i="68" l="1"/>
  <c r="I868" i="68"/>
  <c r="I869" i="67"/>
  <c r="H870" i="67"/>
  <c r="H867" i="62"/>
  <c r="I866" i="62"/>
  <c r="H838" i="55"/>
  <c r="I837" i="55"/>
  <c r="H870" i="68" l="1"/>
  <c r="I869" i="68"/>
  <c r="H871" i="67"/>
  <c r="I870" i="67"/>
  <c r="I867" i="62"/>
  <c r="H868" i="62"/>
  <c r="I838" i="55"/>
  <c r="H839" i="55"/>
  <c r="H871" i="68" l="1"/>
  <c r="I870" i="68"/>
  <c r="H872" i="67"/>
  <c r="I871" i="67"/>
  <c r="H869" i="62"/>
  <c r="I868" i="62"/>
  <c r="I839" i="55"/>
  <c r="H840" i="55"/>
  <c r="I871" i="68" l="1"/>
  <c r="H872" i="68"/>
  <c r="H873" i="67"/>
  <c r="I872" i="67"/>
  <c r="H870" i="62"/>
  <c r="I869" i="62"/>
  <c r="H841" i="55"/>
  <c r="I840" i="55"/>
  <c r="H873" i="68" l="1"/>
  <c r="I872" i="68"/>
  <c r="H874" i="67"/>
  <c r="I873" i="67"/>
  <c r="H871" i="62"/>
  <c r="I870" i="62"/>
  <c r="H842" i="55"/>
  <c r="I841" i="55"/>
  <c r="H874" i="68" l="1"/>
  <c r="I873" i="68"/>
  <c r="H875" i="67"/>
  <c r="I874" i="67"/>
  <c r="I871" i="62"/>
  <c r="H872" i="62"/>
  <c r="I842" i="55"/>
  <c r="H843" i="55"/>
  <c r="H875" i="68" l="1"/>
  <c r="I874" i="68"/>
  <c r="I875" i="67"/>
  <c r="H876" i="67"/>
  <c r="H873" i="62"/>
  <c r="I872" i="62"/>
  <c r="H844" i="55"/>
  <c r="I843" i="55"/>
  <c r="I875" i="68" l="1"/>
  <c r="H876" i="68"/>
  <c r="H877" i="67"/>
  <c r="I876" i="67"/>
  <c r="H874" i="62"/>
  <c r="I873" i="62"/>
  <c r="H845" i="55"/>
  <c r="I844" i="55"/>
  <c r="H877" i="68" l="1"/>
  <c r="I876" i="68"/>
  <c r="I877" i="67"/>
  <c r="H878" i="67"/>
  <c r="H875" i="62"/>
  <c r="I874" i="62"/>
  <c r="I845" i="55"/>
  <c r="H846" i="55"/>
  <c r="H878" i="68" l="1"/>
  <c r="I877" i="68"/>
  <c r="H879" i="67"/>
  <c r="I878" i="67"/>
  <c r="I875" i="62"/>
  <c r="H876" i="62"/>
  <c r="H847" i="55"/>
  <c r="I846" i="55"/>
  <c r="H879" i="68" l="1"/>
  <c r="I878" i="68"/>
  <c r="H880" i="67"/>
  <c r="I879" i="67"/>
  <c r="H877" i="62"/>
  <c r="I876" i="62"/>
  <c r="H848" i="55"/>
  <c r="I847" i="55"/>
  <c r="I879" i="68" l="1"/>
  <c r="H880" i="68"/>
  <c r="I880" i="67"/>
  <c r="H881" i="67"/>
  <c r="H878" i="62"/>
  <c r="I877" i="62"/>
  <c r="I848" i="55"/>
  <c r="H849" i="55"/>
  <c r="H881" i="68" l="1"/>
  <c r="I880" i="68"/>
  <c r="I881" i="67"/>
  <c r="H882" i="67"/>
  <c r="H879" i="62"/>
  <c r="I878" i="62"/>
  <c r="H850" i="55"/>
  <c r="I849" i="55"/>
  <c r="H882" i="68" l="1"/>
  <c r="I881" i="68"/>
  <c r="I882" i="67"/>
  <c r="H883" i="67"/>
  <c r="I879" i="62"/>
  <c r="H880" i="62"/>
  <c r="H851" i="55"/>
  <c r="I850" i="55"/>
  <c r="H883" i="68" l="1"/>
  <c r="I882" i="68"/>
  <c r="H884" i="67"/>
  <c r="I883" i="67"/>
  <c r="H881" i="62"/>
  <c r="I880" i="62"/>
  <c r="I851" i="55"/>
  <c r="H852" i="55"/>
  <c r="I883" i="68" l="1"/>
  <c r="H884" i="68"/>
  <c r="H885" i="67"/>
  <c r="I884" i="67"/>
  <c r="H882" i="62"/>
  <c r="I881" i="62"/>
  <c r="H853" i="55"/>
  <c r="I852" i="55"/>
  <c r="H885" i="68" l="1"/>
  <c r="I884" i="68"/>
  <c r="I885" i="67"/>
  <c r="H886" i="67"/>
  <c r="H883" i="62"/>
  <c r="I882" i="62"/>
  <c r="H854" i="55"/>
  <c r="I853" i="55"/>
  <c r="H886" i="68" l="1"/>
  <c r="I885" i="68"/>
  <c r="H887" i="67"/>
  <c r="I886" i="67"/>
  <c r="I883" i="62"/>
  <c r="H884" i="62"/>
  <c r="I854" i="55"/>
  <c r="H855" i="55"/>
  <c r="H887" i="68" l="1"/>
  <c r="I886" i="68"/>
  <c r="H888" i="67"/>
  <c r="I887" i="67"/>
  <c r="H885" i="62"/>
  <c r="I884" i="62"/>
  <c r="H856" i="55"/>
  <c r="I855" i="55"/>
  <c r="I887" i="68" l="1"/>
  <c r="H888" i="68"/>
  <c r="H889" i="67"/>
  <c r="I888" i="67"/>
  <c r="H886" i="62"/>
  <c r="I885" i="62"/>
  <c r="H857" i="55"/>
  <c r="I856" i="55"/>
  <c r="H889" i="68" l="1"/>
  <c r="I888" i="68"/>
  <c r="H890" i="67"/>
  <c r="I889" i="67"/>
  <c r="H887" i="62"/>
  <c r="I886" i="62"/>
  <c r="I857" i="55"/>
  <c r="H858" i="55"/>
  <c r="H890" i="68" l="1"/>
  <c r="I889" i="68"/>
  <c r="I890" i="67"/>
  <c r="H891" i="67"/>
  <c r="I887" i="62"/>
  <c r="H888" i="62"/>
  <c r="H859" i="55"/>
  <c r="I858" i="55"/>
  <c r="H891" i="68" l="1"/>
  <c r="I890" i="68"/>
  <c r="H892" i="67"/>
  <c r="I891" i="67"/>
  <c r="H889" i="62"/>
  <c r="I888" i="62"/>
  <c r="H860" i="55"/>
  <c r="I859" i="55"/>
  <c r="I891" i="68" l="1"/>
  <c r="H892" i="68"/>
  <c r="H893" i="67"/>
  <c r="I892" i="67"/>
  <c r="H890" i="62"/>
  <c r="I889" i="62"/>
  <c r="I860" i="55"/>
  <c r="H861" i="55"/>
  <c r="H893" i="68" l="1"/>
  <c r="I892" i="68"/>
  <c r="H894" i="67"/>
  <c r="I893" i="67"/>
  <c r="H891" i="62"/>
  <c r="I890" i="62"/>
  <c r="H862" i="55"/>
  <c r="I861" i="55"/>
  <c r="H894" i="68" l="1"/>
  <c r="I893" i="68"/>
  <c r="H895" i="67"/>
  <c r="I894" i="67"/>
  <c r="I891" i="62"/>
  <c r="H892" i="62"/>
  <c r="H863" i="55"/>
  <c r="I862" i="55"/>
  <c r="H895" i="68" l="1"/>
  <c r="I894" i="68"/>
  <c r="I895" i="67"/>
  <c r="H896" i="67"/>
  <c r="H893" i="62"/>
  <c r="I892" i="62"/>
  <c r="I863" i="55"/>
  <c r="H864" i="55"/>
  <c r="I895" i="68" l="1"/>
  <c r="H896" i="68"/>
  <c r="I896" i="67"/>
  <c r="H897" i="67"/>
  <c r="H894" i="62"/>
  <c r="I893" i="62"/>
  <c r="H865" i="55"/>
  <c r="I864" i="55"/>
  <c r="H897" i="68" l="1"/>
  <c r="I896" i="68"/>
  <c r="I897" i="67"/>
  <c r="H898" i="67"/>
  <c r="I894" i="62"/>
  <c r="H895" i="62"/>
  <c r="H866" i="55"/>
  <c r="I865" i="55"/>
  <c r="H898" i="68" l="1"/>
  <c r="I897" i="68"/>
  <c r="H899" i="67"/>
  <c r="I898" i="67"/>
  <c r="I895" i="62"/>
  <c r="H896" i="62"/>
  <c r="I866" i="55"/>
  <c r="H867" i="55"/>
  <c r="H899" i="68" l="1"/>
  <c r="I898" i="68"/>
  <c r="H900" i="67"/>
  <c r="I899" i="67"/>
  <c r="H897" i="62"/>
  <c r="I896" i="62"/>
  <c r="H868" i="55"/>
  <c r="I867" i="55"/>
  <c r="I899" i="68" l="1"/>
  <c r="H900" i="68"/>
  <c r="I900" i="67"/>
  <c r="H901" i="67"/>
  <c r="H898" i="62"/>
  <c r="I897" i="62"/>
  <c r="H869" i="55"/>
  <c r="I868" i="55"/>
  <c r="H901" i="68" l="1"/>
  <c r="I900" i="68"/>
  <c r="H902" i="67"/>
  <c r="I901" i="67"/>
  <c r="H899" i="62"/>
  <c r="I898" i="62"/>
  <c r="I869" i="55"/>
  <c r="H870" i="55"/>
  <c r="H902" i="68" l="1"/>
  <c r="I901" i="68"/>
  <c r="I902" i="67"/>
  <c r="H903" i="67"/>
  <c r="I899" i="62"/>
  <c r="H900" i="62"/>
  <c r="H871" i="55"/>
  <c r="I870" i="55"/>
  <c r="H903" i="68" l="1"/>
  <c r="I902" i="68"/>
  <c r="H904" i="67"/>
  <c r="I903" i="67"/>
  <c r="H901" i="62"/>
  <c r="I900" i="62"/>
  <c r="H872" i="55"/>
  <c r="I871" i="55"/>
  <c r="I903" i="68" l="1"/>
  <c r="H904" i="68"/>
  <c r="H905" i="67"/>
  <c r="I904" i="67"/>
  <c r="H902" i="62"/>
  <c r="I901" i="62"/>
  <c r="I872" i="55"/>
  <c r="H873" i="55"/>
  <c r="H905" i="68" l="1"/>
  <c r="I904" i="68"/>
  <c r="I905" i="67"/>
  <c r="H906" i="67"/>
  <c r="H903" i="62"/>
  <c r="I902" i="62"/>
  <c r="H874" i="55"/>
  <c r="I873" i="55"/>
  <c r="H906" i="68" l="1"/>
  <c r="I905" i="68"/>
  <c r="H907" i="67"/>
  <c r="I906" i="67"/>
  <c r="I903" i="62"/>
  <c r="H904" i="62"/>
  <c r="I874" i="55"/>
  <c r="H875" i="55"/>
  <c r="H907" i="68" l="1"/>
  <c r="I906" i="68"/>
  <c r="I907" i="67"/>
  <c r="H908" i="67"/>
  <c r="H905" i="62"/>
  <c r="I904" i="62"/>
  <c r="I875" i="55"/>
  <c r="H876" i="55"/>
  <c r="I907" i="68" l="1"/>
  <c r="H908" i="68"/>
  <c r="H909" i="67"/>
  <c r="I908" i="67"/>
  <c r="H906" i="62"/>
  <c r="I905" i="62"/>
  <c r="H877" i="55"/>
  <c r="I876" i="55"/>
  <c r="H909" i="68" l="1"/>
  <c r="I908" i="68"/>
  <c r="H910" i="67"/>
  <c r="I909" i="67"/>
  <c r="H907" i="62"/>
  <c r="I906" i="62"/>
  <c r="H878" i="55"/>
  <c r="I877" i="55"/>
  <c r="H910" i="68" l="1"/>
  <c r="I909" i="68"/>
  <c r="H911" i="67"/>
  <c r="I910" i="67"/>
  <c r="I907" i="62"/>
  <c r="H908" i="62"/>
  <c r="I878" i="55"/>
  <c r="H879" i="55"/>
  <c r="H911" i="68" l="1"/>
  <c r="I910" i="68"/>
  <c r="H912" i="67"/>
  <c r="I911" i="67"/>
  <c r="H909" i="62"/>
  <c r="I908" i="62"/>
  <c r="H880" i="55"/>
  <c r="I879" i="55"/>
  <c r="I911" i="68" l="1"/>
  <c r="H912" i="68"/>
  <c r="I912" i="67"/>
  <c r="H913" i="67"/>
  <c r="H910" i="62"/>
  <c r="I909" i="62"/>
  <c r="H881" i="55"/>
  <c r="I880" i="55"/>
  <c r="H913" i="68" l="1"/>
  <c r="I912" i="68"/>
  <c r="H914" i="67"/>
  <c r="I913" i="67"/>
  <c r="H911" i="62"/>
  <c r="I910" i="62"/>
  <c r="I881" i="55"/>
  <c r="H882" i="55"/>
  <c r="H914" i="68" l="1"/>
  <c r="I913" i="68"/>
  <c r="I914" i="67"/>
  <c r="H915" i="67"/>
  <c r="I911" i="62"/>
  <c r="H912" i="62"/>
  <c r="H883" i="55"/>
  <c r="I882" i="55"/>
  <c r="H915" i="68" l="1"/>
  <c r="I914" i="68"/>
  <c r="H916" i="67"/>
  <c r="I915" i="67"/>
  <c r="H913" i="62"/>
  <c r="I912" i="62"/>
  <c r="H884" i="55"/>
  <c r="I883" i="55"/>
  <c r="I915" i="68" l="1"/>
  <c r="H916" i="68"/>
  <c r="H917" i="67"/>
  <c r="I916" i="67"/>
  <c r="H914" i="62"/>
  <c r="I913" i="62"/>
  <c r="I884" i="55"/>
  <c r="H885" i="55"/>
  <c r="H917" i="68" l="1"/>
  <c r="I916" i="68"/>
  <c r="H918" i="67"/>
  <c r="I917" i="67"/>
  <c r="H915" i="62"/>
  <c r="I914" i="62"/>
  <c r="H886" i="55"/>
  <c r="I885" i="55"/>
  <c r="H918" i="68" l="1"/>
  <c r="I917" i="68"/>
  <c r="H919" i="67"/>
  <c r="I918" i="67"/>
  <c r="I915" i="62"/>
  <c r="H916" i="62"/>
  <c r="H887" i="55"/>
  <c r="I886" i="55"/>
  <c r="H919" i="68" l="1"/>
  <c r="I918" i="68"/>
  <c r="I919" i="67"/>
  <c r="H920" i="67"/>
  <c r="H917" i="62"/>
  <c r="I916" i="62"/>
  <c r="I887" i="55"/>
  <c r="H888" i="55"/>
  <c r="I919" i="68" l="1"/>
  <c r="H920" i="68"/>
  <c r="H921" i="67"/>
  <c r="I920" i="67"/>
  <c r="H918" i="62"/>
  <c r="I917" i="62"/>
  <c r="H889" i="55"/>
  <c r="I888" i="55"/>
  <c r="H921" i="68" l="1"/>
  <c r="I920" i="68"/>
  <c r="I921" i="67"/>
  <c r="H922" i="67"/>
  <c r="H919" i="62"/>
  <c r="I918" i="62"/>
  <c r="H890" i="55"/>
  <c r="I889" i="55"/>
  <c r="H922" i="68" l="1"/>
  <c r="I921" i="68"/>
  <c r="H923" i="67"/>
  <c r="I922" i="67"/>
  <c r="I919" i="62"/>
  <c r="H920" i="62"/>
  <c r="I890" i="55"/>
  <c r="H891" i="55"/>
  <c r="H923" i="68" l="1"/>
  <c r="I922" i="68"/>
  <c r="I923" i="67"/>
  <c r="H924" i="67"/>
  <c r="H921" i="62"/>
  <c r="I920" i="62"/>
  <c r="H892" i="55"/>
  <c r="I891" i="55"/>
  <c r="I923" i="68" l="1"/>
  <c r="H924" i="68"/>
  <c r="H925" i="67"/>
  <c r="I924" i="67"/>
  <c r="H922" i="62"/>
  <c r="I921" i="62"/>
  <c r="H893" i="55"/>
  <c r="I892" i="55"/>
  <c r="H925" i="68" l="1"/>
  <c r="I924" i="68"/>
  <c r="H926" i="67"/>
  <c r="I925" i="67"/>
  <c r="H923" i="62"/>
  <c r="I922" i="62"/>
  <c r="I893" i="55"/>
  <c r="H894" i="55"/>
  <c r="H926" i="68" l="1"/>
  <c r="I925" i="68"/>
  <c r="H927" i="67"/>
  <c r="I926" i="67"/>
  <c r="I923" i="62"/>
  <c r="H924" i="62"/>
  <c r="H895" i="55"/>
  <c r="I894" i="55"/>
  <c r="H927" i="68" l="1"/>
  <c r="I926" i="68"/>
  <c r="H928" i="67"/>
  <c r="I927" i="67"/>
  <c r="H925" i="62"/>
  <c r="I924" i="62"/>
  <c r="H896" i="55"/>
  <c r="I895" i="55"/>
  <c r="I927" i="68" l="1"/>
  <c r="H928" i="68"/>
  <c r="I928" i="67"/>
  <c r="H929" i="67"/>
  <c r="H926" i="62"/>
  <c r="I925" i="62"/>
  <c r="I896" i="55"/>
  <c r="H897" i="55"/>
  <c r="H929" i="68" l="1"/>
  <c r="I928" i="68"/>
  <c r="H930" i="67"/>
  <c r="I929" i="67"/>
  <c r="H927" i="62"/>
  <c r="I926" i="62"/>
  <c r="H898" i="55"/>
  <c r="I897" i="55"/>
  <c r="H930" i="68" l="1"/>
  <c r="I929" i="68"/>
  <c r="I930" i="67"/>
  <c r="H931" i="67"/>
  <c r="I927" i="62"/>
  <c r="H928" i="62"/>
  <c r="H899" i="55"/>
  <c r="I898" i="55"/>
  <c r="H931" i="68" l="1"/>
  <c r="I930" i="68"/>
  <c r="I931" i="67"/>
  <c r="H932" i="67"/>
  <c r="H929" i="62"/>
  <c r="I928" i="62"/>
  <c r="I899" i="55"/>
  <c r="H900" i="55"/>
  <c r="I931" i="68" l="1"/>
  <c r="H932" i="68"/>
  <c r="H933" i="67"/>
  <c r="I932" i="67"/>
  <c r="H930" i="62"/>
  <c r="I929" i="62"/>
  <c r="H901" i="55"/>
  <c r="I900" i="55"/>
  <c r="H933" i="68" l="1"/>
  <c r="I932" i="68"/>
  <c r="H934" i="67"/>
  <c r="I933" i="67"/>
  <c r="H931" i="62"/>
  <c r="I930" i="62"/>
  <c r="H902" i="55"/>
  <c r="I901" i="55"/>
  <c r="H934" i="68" l="1"/>
  <c r="I933" i="68"/>
  <c r="H935" i="67"/>
  <c r="I934" i="67"/>
  <c r="I931" i="62"/>
  <c r="H932" i="62"/>
  <c r="I902" i="55"/>
  <c r="H903" i="55"/>
  <c r="H935" i="68" l="1"/>
  <c r="I934" i="68"/>
  <c r="I935" i="67"/>
  <c r="H936" i="67"/>
  <c r="H933" i="62"/>
  <c r="I932" i="62"/>
  <c r="H904" i="55"/>
  <c r="I903" i="55"/>
  <c r="I935" i="68" l="1"/>
  <c r="H936" i="68"/>
  <c r="H937" i="67"/>
  <c r="I936" i="67"/>
  <c r="H934" i="62"/>
  <c r="I933" i="62"/>
  <c r="H905" i="55"/>
  <c r="I904" i="55"/>
  <c r="H937" i="68" l="1"/>
  <c r="I936" i="68"/>
  <c r="H938" i="67"/>
  <c r="I937" i="67"/>
  <c r="H935" i="62"/>
  <c r="I934" i="62"/>
  <c r="I905" i="55"/>
  <c r="H906" i="55"/>
  <c r="H938" i="68" l="1"/>
  <c r="I937" i="68"/>
  <c r="H939" i="67"/>
  <c r="I938" i="67"/>
  <c r="I935" i="62"/>
  <c r="H936" i="62"/>
  <c r="H907" i="55"/>
  <c r="I906" i="55"/>
  <c r="H939" i="68" l="1"/>
  <c r="I938" i="68"/>
  <c r="I939" i="67"/>
  <c r="H940" i="67"/>
  <c r="H937" i="62"/>
  <c r="I936" i="62"/>
  <c r="H908" i="55"/>
  <c r="I907" i="55"/>
  <c r="I939" i="68" l="1"/>
  <c r="H940" i="68"/>
  <c r="H941" i="67"/>
  <c r="I940" i="67"/>
  <c r="H938" i="62"/>
  <c r="I937" i="62"/>
  <c r="I908" i="55"/>
  <c r="H909" i="55"/>
  <c r="H941" i="68" l="1"/>
  <c r="I940" i="68"/>
  <c r="I941" i="67"/>
  <c r="H942" i="67"/>
  <c r="H939" i="62"/>
  <c r="I938" i="62"/>
  <c r="H910" i="55"/>
  <c r="I909" i="55"/>
  <c r="H942" i="68" l="1"/>
  <c r="I941" i="68"/>
  <c r="H943" i="67"/>
  <c r="I942" i="67"/>
  <c r="I939" i="62"/>
  <c r="H940" i="62"/>
  <c r="H911" i="55"/>
  <c r="I910" i="55"/>
  <c r="H943" i="68" l="1"/>
  <c r="I942" i="68"/>
  <c r="H944" i="67"/>
  <c r="I943" i="67"/>
  <c r="H941" i="62"/>
  <c r="I940" i="62"/>
  <c r="I911" i="55"/>
  <c r="H912" i="55"/>
  <c r="I943" i="68" l="1"/>
  <c r="H944" i="68"/>
  <c r="H945" i="67"/>
  <c r="I944" i="67"/>
  <c r="H942" i="62"/>
  <c r="I941" i="62"/>
  <c r="H913" i="55"/>
  <c r="I912" i="55"/>
  <c r="H945" i="68" l="1"/>
  <c r="I944" i="68"/>
  <c r="I945" i="67"/>
  <c r="H946" i="67"/>
  <c r="H943" i="62"/>
  <c r="I942" i="62"/>
  <c r="H914" i="55"/>
  <c r="I913" i="55"/>
  <c r="H946" i="68" l="1"/>
  <c r="I945" i="68"/>
  <c r="H947" i="67"/>
  <c r="I946" i="67"/>
  <c r="I943" i="62"/>
  <c r="H944" i="62"/>
  <c r="I914" i="55"/>
  <c r="H915" i="55"/>
  <c r="H947" i="68" l="1"/>
  <c r="I946" i="68"/>
  <c r="I947" i="67"/>
  <c r="H948" i="67"/>
  <c r="H945" i="62"/>
  <c r="I944" i="62"/>
  <c r="H916" i="55"/>
  <c r="I915" i="55"/>
  <c r="I947" i="68" l="1"/>
  <c r="H948" i="68"/>
  <c r="I948" i="67"/>
  <c r="H949" i="67"/>
  <c r="H946" i="62"/>
  <c r="I945" i="62"/>
  <c r="H917" i="55"/>
  <c r="I916" i="55"/>
  <c r="H949" i="68" l="1"/>
  <c r="I948" i="68"/>
  <c r="H950" i="67"/>
  <c r="I949" i="67"/>
  <c r="H947" i="62"/>
  <c r="I946" i="62"/>
  <c r="I917" i="55"/>
  <c r="H918" i="55"/>
  <c r="H950" i="68" l="1"/>
  <c r="I949" i="68"/>
  <c r="I950" i="67"/>
  <c r="H951" i="67"/>
  <c r="I947" i="62"/>
  <c r="H948" i="62"/>
  <c r="H919" i="55"/>
  <c r="I918" i="55"/>
  <c r="H951" i="68" l="1"/>
  <c r="I950" i="68"/>
  <c r="H952" i="67"/>
  <c r="I951" i="67"/>
  <c r="H949" i="62"/>
  <c r="I948" i="62"/>
  <c r="H920" i="55"/>
  <c r="I919" i="55"/>
  <c r="I951" i="68" l="1"/>
  <c r="H952" i="68"/>
  <c r="H953" i="67"/>
  <c r="I952" i="67"/>
  <c r="H950" i="62"/>
  <c r="I949" i="62"/>
  <c r="I920" i="55"/>
  <c r="H921" i="55"/>
  <c r="H953" i="68" l="1"/>
  <c r="I952" i="68"/>
  <c r="H954" i="67"/>
  <c r="I953" i="67"/>
  <c r="H951" i="62"/>
  <c r="I950" i="62"/>
  <c r="H922" i="55"/>
  <c r="I921" i="55"/>
  <c r="H954" i="68" l="1"/>
  <c r="I953" i="68"/>
  <c r="H955" i="67"/>
  <c r="I954" i="67"/>
  <c r="I951" i="62"/>
  <c r="H952" i="62"/>
  <c r="H923" i="55"/>
  <c r="I922" i="55"/>
  <c r="H955" i="68" l="1"/>
  <c r="I954" i="68"/>
  <c r="I955" i="67"/>
  <c r="H956" i="67"/>
  <c r="H953" i="62"/>
  <c r="I952" i="62"/>
  <c r="I923" i="55"/>
  <c r="H924" i="55"/>
  <c r="I955" i="68" l="1"/>
  <c r="H956" i="68"/>
  <c r="I956" i="67"/>
  <c r="H957" i="67"/>
  <c r="H954" i="62"/>
  <c r="I953" i="62"/>
  <c r="H925" i="55"/>
  <c r="I924" i="55"/>
  <c r="H957" i="68" l="1"/>
  <c r="I956" i="68"/>
  <c r="H958" i="67"/>
  <c r="I957" i="67"/>
  <c r="H955" i="62"/>
  <c r="I954" i="62"/>
  <c r="H926" i="55"/>
  <c r="I925" i="55"/>
  <c r="H958" i="68" l="1"/>
  <c r="I957" i="68"/>
  <c r="I958" i="67"/>
  <c r="H959" i="67"/>
  <c r="I955" i="62"/>
  <c r="H956" i="62"/>
  <c r="I926" i="55"/>
  <c r="H927" i="55"/>
  <c r="H959" i="68" l="1"/>
  <c r="I958" i="68"/>
  <c r="I959" i="67"/>
  <c r="H960" i="67"/>
  <c r="H957" i="62"/>
  <c r="I956" i="62"/>
  <c r="H928" i="55"/>
  <c r="I927" i="55"/>
  <c r="I959" i="68" l="1"/>
  <c r="H960" i="68"/>
  <c r="H961" i="67"/>
  <c r="I960" i="67"/>
  <c r="H958" i="62"/>
  <c r="I957" i="62"/>
  <c r="I928" i="55"/>
  <c r="H929" i="55"/>
  <c r="H961" i="68" l="1"/>
  <c r="I960" i="68"/>
  <c r="H962" i="67"/>
  <c r="I961" i="67"/>
  <c r="H959" i="62"/>
  <c r="I958" i="62"/>
  <c r="I929" i="55"/>
  <c r="H930" i="55"/>
  <c r="H962" i="68" l="1"/>
  <c r="I961" i="68"/>
  <c r="I962" i="67"/>
  <c r="H963" i="67"/>
  <c r="I959" i="62"/>
  <c r="H960" i="62"/>
  <c r="H931" i="55"/>
  <c r="I930" i="55"/>
  <c r="H963" i="68" l="1"/>
  <c r="I962" i="68"/>
  <c r="I963" i="67"/>
  <c r="H964" i="67"/>
  <c r="H961" i="62"/>
  <c r="I960" i="62"/>
  <c r="H932" i="55"/>
  <c r="I931" i="55"/>
  <c r="I963" i="68" l="1"/>
  <c r="H964" i="68"/>
  <c r="I964" i="67"/>
  <c r="H965" i="67"/>
  <c r="H962" i="62"/>
  <c r="I961" i="62"/>
  <c r="I932" i="55"/>
  <c r="H933" i="55"/>
  <c r="H965" i="68" l="1"/>
  <c r="I964" i="68"/>
  <c r="H966" i="67"/>
  <c r="I965" i="67"/>
  <c r="H963" i="62"/>
  <c r="I962" i="62"/>
  <c r="H934" i="55"/>
  <c r="I933" i="55"/>
  <c r="H966" i="68" l="1"/>
  <c r="I965" i="68"/>
  <c r="H967" i="67"/>
  <c r="I966" i="67"/>
  <c r="I963" i="62"/>
  <c r="H964" i="62"/>
  <c r="H935" i="55"/>
  <c r="I934" i="55"/>
  <c r="H967" i="68" l="1"/>
  <c r="I966" i="68"/>
  <c r="H968" i="67"/>
  <c r="I967" i="67"/>
  <c r="H965" i="62"/>
  <c r="I964" i="62"/>
  <c r="I935" i="55"/>
  <c r="H936" i="55"/>
  <c r="I967" i="68" l="1"/>
  <c r="H968" i="68"/>
  <c r="I968" i="67"/>
  <c r="H969" i="67"/>
  <c r="H966" i="62"/>
  <c r="I965" i="62"/>
  <c r="H937" i="55"/>
  <c r="I936" i="55"/>
  <c r="H969" i="68" l="1"/>
  <c r="I968" i="68"/>
  <c r="H970" i="67"/>
  <c r="I969" i="67"/>
  <c r="I966" i="62"/>
  <c r="H967" i="62"/>
  <c r="H938" i="55"/>
  <c r="I937" i="55"/>
  <c r="H970" i="68" l="1"/>
  <c r="I969" i="68"/>
  <c r="H971" i="67"/>
  <c r="I970" i="67"/>
  <c r="I967" i="62"/>
  <c r="H968" i="62"/>
  <c r="I938" i="55"/>
  <c r="H939" i="55"/>
  <c r="H971" i="68" l="1"/>
  <c r="I970" i="68"/>
  <c r="I971" i="67"/>
  <c r="H972" i="67"/>
  <c r="H969" i="62"/>
  <c r="I968" i="62"/>
  <c r="H940" i="55"/>
  <c r="I939" i="55"/>
  <c r="I971" i="68" l="1"/>
  <c r="H972" i="68"/>
  <c r="H973" i="67"/>
  <c r="I972" i="67"/>
  <c r="H970" i="62"/>
  <c r="I969" i="62"/>
  <c r="H941" i="55"/>
  <c r="I940" i="55"/>
  <c r="H973" i="68" l="1"/>
  <c r="I972" i="68"/>
  <c r="H974" i="67"/>
  <c r="I973" i="67"/>
  <c r="H971" i="62"/>
  <c r="I970" i="62"/>
  <c r="I941" i="55"/>
  <c r="H942" i="55"/>
  <c r="H974" i="68" l="1"/>
  <c r="I973" i="68"/>
  <c r="H975" i="67"/>
  <c r="I974" i="67"/>
  <c r="I971" i="62"/>
  <c r="H972" i="62"/>
  <c r="H943" i="55"/>
  <c r="I942" i="55"/>
  <c r="H975" i="68" l="1"/>
  <c r="I974" i="68"/>
  <c r="I975" i="67"/>
  <c r="H976" i="67"/>
  <c r="H973" i="62"/>
  <c r="I972" i="62"/>
  <c r="H944" i="55"/>
  <c r="I943" i="55"/>
  <c r="I975" i="68" l="1"/>
  <c r="H976" i="68"/>
  <c r="H977" i="67"/>
  <c r="I976" i="67"/>
  <c r="H974" i="62"/>
  <c r="I973" i="62"/>
  <c r="I944" i="55"/>
  <c r="H945" i="55"/>
  <c r="H977" i="68" l="1"/>
  <c r="I976" i="68"/>
  <c r="H978" i="67"/>
  <c r="I977" i="67"/>
  <c r="H975" i="62"/>
  <c r="I974" i="62"/>
  <c r="H946" i="55"/>
  <c r="I945" i="55"/>
  <c r="H978" i="68" l="1"/>
  <c r="I977" i="68"/>
  <c r="I978" i="67"/>
  <c r="H979" i="67"/>
  <c r="I975" i="62"/>
  <c r="H976" i="62"/>
  <c r="H947" i="55"/>
  <c r="I946" i="55"/>
  <c r="H979" i="68" l="1"/>
  <c r="I978" i="68"/>
  <c r="I979" i="67"/>
  <c r="H980" i="67"/>
  <c r="H977" i="62"/>
  <c r="I976" i="62"/>
  <c r="I947" i="55"/>
  <c r="H948" i="55"/>
  <c r="I979" i="68" l="1"/>
  <c r="H980" i="68"/>
  <c r="H981" i="67"/>
  <c r="I980" i="67"/>
  <c r="H978" i="62"/>
  <c r="I977" i="62"/>
  <c r="H949" i="55"/>
  <c r="I948" i="55"/>
  <c r="H981" i="68" l="1"/>
  <c r="I980" i="68"/>
  <c r="H982" i="67"/>
  <c r="I981" i="67"/>
  <c r="H979" i="62"/>
  <c r="I978" i="62"/>
  <c r="H950" i="55"/>
  <c r="I949" i="55"/>
  <c r="H982" i="68" l="1"/>
  <c r="I981" i="68"/>
  <c r="H983" i="67"/>
  <c r="I982" i="67"/>
  <c r="I979" i="62"/>
  <c r="H980" i="62"/>
  <c r="I950" i="55"/>
  <c r="H951" i="55"/>
  <c r="H983" i="68" l="1"/>
  <c r="I982" i="68"/>
  <c r="I983" i="67"/>
  <c r="H984" i="67"/>
  <c r="H981" i="62"/>
  <c r="I980" i="62"/>
  <c r="H952" i="55"/>
  <c r="I951" i="55"/>
  <c r="I983" i="68" l="1"/>
  <c r="H984" i="68"/>
  <c r="H985" i="67"/>
  <c r="I984" i="67"/>
  <c r="H982" i="62"/>
  <c r="I981" i="62"/>
  <c r="H953" i="55"/>
  <c r="I952" i="55"/>
  <c r="H985" i="68" l="1"/>
  <c r="I984" i="68"/>
  <c r="I985" i="67"/>
  <c r="H986" i="67"/>
  <c r="H983" i="62"/>
  <c r="I982" i="62"/>
  <c r="I953" i="55"/>
  <c r="H954" i="55"/>
  <c r="H986" i="68" l="1"/>
  <c r="I985" i="68"/>
  <c r="H987" i="67"/>
  <c r="I986" i="67"/>
  <c r="I983" i="62"/>
  <c r="H984" i="62"/>
  <c r="H955" i="55"/>
  <c r="I954" i="55"/>
  <c r="H987" i="68" l="1"/>
  <c r="I986" i="68"/>
  <c r="H988" i="67"/>
  <c r="I987" i="67"/>
  <c r="H985" i="62"/>
  <c r="I984" i="62"/>
  <c r="H956" i="55"/>
  <c r="I955" i="55"/>
  <c r="I987" i="68" l="1"/>
  <c r="H988" i="68"/>
  <c r="I988" i="67"/>
  <c r="H989" i="67"/>
  <c r="H986" i="62"/>
  <c r="I985" i="62"/>
  <c r="I956" i="55"/>
  <c r="H957" i="55"/>
  <c r="H989" i="68" l="1"/>
  <c r="I988" i="68"/>
  <c r="I989" i="67"/>
  <c r="H990" i="67"/>
  <c r="H987" i="62"/>
  <c r="I986" i="62"/>
  <c r="H958" i="55"/>
  <c r="I957" i="55"/>
  <c r="H990" i="68" l="1"/>
  <c r="I989" i="68"/>
  <c r="I990" i="67"/>
  <c r="H991" i="67"/>
  <c r="I987" i="62"/>
  <c r="H988" i="62"/>
  <c r="H959" i="55"/>
  <c r="I958" i="55"/>
  <c r="H991" i="68" l="1"/>
  <c r="I990" i="68"/>
  <c r="I991" i="67"/>
  <c r="H992" i="67"/>
  <c r="H989" i="62"/>
  <c r="I988" i="62"/>
  <c r="I959" i="55"/>
  <c r="H960" i="55"/>
  <c r="I991" i="68" l="1"/>
  <c r="H992" i="68"/>
  <c r="H993" i="67"/>
  <c r="I992" i="67"/>
  <c r="H990" i="62"/>
  <c r="I989" i="62"/>
  <c r="H961" i="55"/>
  <c r="I960" i="55"/>
  <c r="H993" i="68" l="1"/>
  <c r="I992" i="68"/>
  <c r="I993" i="67"/>
  <c r="H994" i="67"/>
  <c r="H991" i="62"/>
  <c r="I990" i="62"/>
  <c r="H962" i="55"/>
  <c r="I961" i="55"/>
  <c r="H994" i="68" l="1"/>
  <c r="I993" i="68"/>
  <c r="H995" i="67"/>
  <c r="I994" i="67"/>
  <c r="I991" i="62"/>
  <c r="H992" i="62"/>
  <c r="I962" i="55"/>
  <c r="H963" i="55"/>
  <c r="H995" i="68" l="1"/>
  <c r="I994" i="68"/>
  <c r="H996" i="67"/>
  <c r="I995" i="67"/>
  <c r="H993" i="62"/>
  <c r="I992" i="62"/>
  <c r="H964" i="55"/>
  <c r="I963" i="55"/>
  <c r="I995" i="68" l="1"/>
  <c r="H996" i="68"/>
  <c r="I996" i="67"/>
  <c r="H997" i="67"/>
  <c r="H994" i="62"/>
  <c r="I993" i="62"/>
  <c r="H965" i="55"/>
  <c r="I964" i="55"/>
  <c r="H997" i="68" l="1"/>
  <c r="I996" i="68"/>
  <c r="I997" i="67"/>
  <c r="H998" i="67"/>
  <c r="H995" i="62"/>
  <c r="I994" i="62"/>
  <c r="I965" i="55"/>
  <c r="H966" i="55"/>
  <c r="H998" i="68" l="1"/>
  <c r="I997" i="68"/>
  <c r="I998" i="67"/>
  <c r="H999" i="67"/>
  <c r="I995" i="62"/>
  <c r="H996" i="62"/>
  <c r="H967" i="55"/>
  <c r="I966" i="55"/>
  <c r="H999" i="68" l="1"/>
  <c r="I998" i="68"/>
  <c r="H1000" i="67"/>
  <c r="I999" i="67"/>
  <c r="H997" i="62"/>
  <c r="I996" i="62"/>
  <c r="H968" i="55"/>
  <c r="I967" i="55"/>
  <c r="I999" i="68" l="1"/>
  <c r="H1000" i="68"/>
  <c r="H1001" i="67"/>
  <c r="I1000" i="67"/>
  <c r="H998" i="62"/>
  <c r="I997" i="62"/>
  <c r="I968" i="55"/>
  <c r="H969" i="55"/>
  <c r="H1001" i="68" l="1"/>
  <c r="I1000" i="68"/>
  <c r="H1002" i="67"/>
  <c r="I1001" i="67"/>
  <c r="H999" i="62"/>
  <c r="I998" i="62"/>
  <c r="H970" i="55"/>
  <c r="I969" i="55"/>
  <c r="H1002" i="68" l="1"/>
  <c r="I1001" i="68"/>
  <c r="H1003" i="67"/>
  <c r="I1002" i="67"/>
  <c r="I999" i="62"/>
  <c r="H1000" i="62"/>
  <c r="I970" i="55"/>
  <c r="H971" i="55"/>
  <c r="H1003" i="68" l="1"/>
  <c r="I1002" i="68"/>
  <c r="H1004" i="67"/>
  <c r="I1003" i="67"/>
  <c r="H1001" i="62"/>
  <c r="I1000" i="62"/>
  <c r="I971" i="55"/>
  <c r="H972" i="55"/>
  <c r="I1003" i="68" l="1"/>
  <c r="H1004" i="68"/>
  <c r="H1005" i="67"/>
  <c r="I1004" i="67"/>
  <c r="H1002" i="62"/>
  <c r="I1001" i="62"/>
  <c r="H973" i="55"/>
  <c r="I972" i="55"/>
  <c r="H1005" i="68" l="1"/>
  <c r="I1004" i="68"/>
  <c r="H1006" i="67"/>
  <c r="I1005" i="67"/>
  <c r="H1003" i="62"/>
  <c r="I1002" i="62"/>
  <c r="I973" i="55"/>
  <c r="H974" i="55"/>
  <c r="H1006" i="68" l="1"/>
  <c r="I1005" i="68"/>
  <c r="H1007" i="67"/>
  <c r="I1006" i="67"/>
  <c r="I1003" i="62"/>
  <c r="H1004" i="62"/>
  <c r="I974" i="55"/>
  <c r="H975" i="55"/>
  <c r="H1007" i="68" l="1"/>
  <c r="I1006" i="68"/>
  <c r="I1007" i="67"/>
  <c r="H1008" i="67"/>
  <c r="H1005" i="62"/>
  <c r="I1004" i="62"/>
  <c r="H976" i="55"/>
  <c r="I975" i="55"/>
  <c r="I1007" i="68" l="1"/>
  <c r="H1008" i="68"/>
  <c r="I1008" i="67"/>
  <c r="H1009" i="67"/>
  <c r="H1006" i="62"/>
  <c r="I1005" i="62"/>
  <c r="I976" i="55"/>
  <c r="H977" i="55"/>
  <c r="H1009" i="68" l="1"/>
  <c r="I1008" i="68"/>
  <c r="H1010" i="67"/>
  <c r="I1009" i="67"/>
  <c r="H1007" i="62"/>
  <c r="I1006" i="62"/>
  <c r="I977" i="55"/>
  <c r="H978" i="55"/>
  <c r="H1010" i="68" l="1"/>
  <c r="I1009" i="68"/>
  <c r="I1010" i="67"/>
  <c r="H1011" i="67"/>
  <c r="I1007" i="62"/>
  <c r="H1008" i="62"/>
  <c r="H979" i="55"/>
  <c r="I978" i="55"/>
  <c r="H1011" i="68" l="1"/>
  <c r="I1010" i="68"/>
  <c r="H1012" i="67"/>
  <c r="I1011" i="67"/>
  <c r="H1009" i="62"/>
  <c r="I1008" i="62"/>
  <c r="I979" i="55"/>
  <c r="H980" i="55"/>
  <c r="I1011" i="68" l="1"/>
  <c r="H1012" i="68"/>
  <c r="H1013" i="67"/>
  <c r="I1012" i="67"/>
  <c r="H1010" i="62"/>
  <c r="I1009" i="62"/>
  <c r="I980" i="55"/>
  <c r="H981" i="55"/>
  <c r="H1013" i="68" l="1"/>
  <c r="I1012" i="68"/>
  <c r="I1013" i="67"/>
  <c r="H1014" i="67"/>
  <c r="H1011" i="62"/>
  <c r="I1010" i="62"/>
  <c r="H982" i="55"/>
  <c r="I981" i="55"/>
  <c r="H1014" i="68" l="1"/>
  <c r="I1013" i="68"/>
  <c r="H1015" i="67"/>
  <c r="I1015" i="67" s="1"/>
  <c r="I1014" i="67"/>
  <c r="I1011" i="62"/>
  <c r="H1012" i="62"/>
  <c r="I982" i="55"/>
  <c r="H983" i="55"/>
  <c r="H1015" i="68" l="1"/>
  <c r="I1015" i="68" s="1"/>
  <c r="I1014" i="68"/>
  <c r="H1013" i="62"/>
  <c r="I1012" i="62"/>
  <c r="I983" i="55"/>
  <c r="H984" i="55"/>
  <c r="H1014" i="62" l="1"/>
  <c r="I1013" i="62"/>
  <c r="H985" i="55"/>
  <c r="I984" i="55"/>
  <c r="H1015" i="62" l="1"/>
  <c r="I1015" i="62" s="1"/>
  <c r="I1014" i="62"/>
  <c r="I985" i="55"/>
  <c r="H986" i="55"/>
  <c r="I986" i="55" l="1"/>
  <c r="H987" i="55"/>
  <c r="H988" i="55" l="1"/>
  <c r="I987" i="55"/>
  <c r="I988" i="55" l="1"/>
  <c r="H989" i="55"/>
  <c r="I989" i="55" l="1"/>
  <c r="H990" i="55"/>
  <c r="H991" i="55" l="1"/>
  <c r="I990" i="55"/>
  <c r="I991" i="55" l="1"/>
  <c r="H992" i="55"/>
  <c r="I992" i="55" l="1"/>
  <c r="H993" i="55"/>
  <c r="H994" i="55" l="1"/>
  <c r="I993" i="55"/>
  <c r="I994" i="55" l="1"/>
  <c r="H995" i="55"/>
  <c r="I995" i="55" l="1"/>
  <c r="H996" i="55"/>
  <c r="H997" i="55" l="1"/>
  <c r="I996" i="55"/>
  <c r="H998" i="55" l="1"/>
  <c r="I997" i="55"/>
  <c r="H999" i="55" l="1"/>
  <c r="I998" i="55"/>
  <c r="H1000" i="55" l="1"/>
  <c r="I999" i="55"/>
  <c r="I1000" i="55" l="1"/>
  <c r="H1001" i="55"/>
  <c r="I1001" i="55" l="1"/>
  <c r="H1002" i="55"/>
  <c r="I1002" i="55" l="1"/>
  <c r="H1003" i="55"/>
  <c r="H1004" i="55" l="1"/>
  <c r="I1003" i="55"/>
  <c r="I1004" i="55" l="1"/>
  <c r="H1005" i="55"/>
  <c r="H1006" i="55" l="1"/>
  <c r="I1005" i="55"/>
  <c r="H1007" i="55" l="1"/>
  <c r="I1006" i="55"/>
  <c r="I1007" i="55" l="1"/>
  <c r="H1008" i="55"/>
  <c r="I1008" i="55" l="1"/>
  <c r="H1009" i="55"/>
  <c r="I1009" i="55" l="1"/>
  <c r="H1010" i="55"/>
  <c r="I1010" i="55" l="1"/>
  <c r="H1011" i="55"/>
  <c r="I1011" i="55" l="1"/>
  <c r="H1012" i="55"/>
  <c r="H1013" i="55" l="1"/>
  <c r="I1012" i="55"/>
  <c r="I1013" i="55" l="1"/>
  <c r="H1014" i="55"/>
  <c r="H1015" i="55" l="1"/>
  <c r="I1015" i="55" s="1"/>
  <c r="I1014" i="55"/>
  <c r="C2" i="54" l="1"/>
  <c r="B2" i="54"/>
  <c r="H16" i="48" l="1"/>
  <c r="H17" i="48" s="1"/>
  <c r="H16" i="45"/>
  <c r="H17" i="45" s="1"/>
  <c r="F3667" i="37"/>
  <c r="F3666" i="37"/>
  <c r="F3665" i="37"/>
  <c r="F3664" i="37"/>
  <c r="F3663" i="37"/>
  <c r="F3662" i="37"/>
  <c r="F3661" i="37"/>
  <c r="F3660" i="37"/>
  <c r="F3659" i="37"/>
  <c r="F3658" i="37"/>
  <c r="F3657" i="37"/>
  <c r="F3656" i="37"/>
  <c r="F3655" i="37"/>
  <c r="F3654" i="37"/>
  <c r="F3653" i="37"/>
  <c r="F3652" i="37"/>
  <c r="F3651" i="37"/>
  <c r="F3650" i="37"/>
  <c r="F3649" i="37"/>
  <c r="F3648" i="37"/>
  <c r="F3647" i="37"/>
  <c r="F3646" i="37"/>
  <c r="F3645" i="37"/>
  <c r="F3644" i="37"/>
  <c r="F3643" i="37"/>
  <c r="F3642" i="37"/>
  <c r="F3641" i="37"/>
  <c r="F3640" i="37"/>
  <c r="F3639" i="37"/>
  <c r="F3638" i="37"/>
  <c r="F3637" i="37"/>
  <c r="F3636" i="37"/>
  <c r="F3635" i="37"/>
  <c r="F3634" i="37"/>
  <c r="F3633" i="37"/>
  <c r="F3632" i="37"/>
  <c r="F3631" i="37"/>
  <c r="F3630" i="37"/>
  <c r="F3629" i="37"/>
  <c r="F3628" i="37"/>
  <c r="F3627" i="37"/>
  <c r="F3626" i="37"/>
  <c r="F3625" i="37"/>
  <c r="F3624" i="37"/>
  <c r="F3623" i="37"/>
  <c r="F3622" i="37"/>
  <c r="F3621" i="37"/>
  <c r="F3620" i="37"/>
  <c r="F3619" i="37"/>
  <c r="F3618" i="37"/>
  <c r="F3617" i="37"/>
  <c r="F3616" i="37"/>
  <c r="F3615" i="37"/>
  <c r="F3614" i="37"/>
  <c r="F3613" i="37"/>
  <c r="F3612" i="37"/>
  <c r="F3611" i="37"/>
  <c r="F3610" i="37"/>
  <c r="F3609" i="37"/>
  <c r="F3608" i="37"/>
  <c r="F3607" i="37"/>
  <c r="F3606" i="37"/>
  <c r="F3605" i="37"/>
  <c r="F3604" i="37"/>
  <c r="F3603" i="37"/>
  <c r="F3602" i="37"/>
  <c r="F3601" i="37"/>
  <c r="F3600" i="37"/>
  <c r="F3599" i="37"/>
  <c r="F3598" i="37"/>
  <c r="F3597" i="37"/>
  <c r="F3596" i="37"/>
  <c r="F3595" i="37"/>
  <c r="F3594" i="37"/>
  <c r="F3593" i="37"/>
  <c r="F3592" i="37"/>
  <c r="F3591" i="37"/>
  <c r="F3590" i="37"/>
  <c r="F3589" i="37"/>
  <c r="F3588" i="37"/>
  <c r="F3587" i="37"/>
  <c r="F3586" i="37"/>
  <c r="F3585" i="37"/>
  <c r="F3584" i="37"/>
  <c r="F3583" i="37"/>
  <c r="F3582" i="37"/>
  <c r="F3581" i="37"/>
  <c r="F3580" i="37"/>
  <c r="F3579" i="37"/>
  <c r="F3578" i="37"/>
  <c r="F3577" i="37"/>
  <c r="F3576" i="37"/>
  <c r="F3575" i="37"/>
  <c r="F3574" i="37"/>
  <c r="F3573" i="37"/>
  <c r="F3572" i="37"/>
  <c r="F3571" i="37"/>
  <c r="F3570" i="37"/>
  <c r="F3569" i="37"/>
  <c r="F3568" i="37"/>
  <c r="F3567" i="37"/>
  <c r="F3566" i="37"/>
  <c r="F3565" i="37"/>
  <c r="F3564" i="37"/>
  <c r="F3563" i="37"/>
  <c r="F3562" i="37"/>
  <c r="F3561" i="37"/>
  <c r="F3560" i="37"/>
  <c r="F3559" i="37"/>
  <c r="F3558" i="37"/>
  <c r="F3557" i="37"/>
  <c r="F3556" i="37"/>
  <c r="F3555" i="37"/>
  <c r="F3554" i="37"/>
  <c r="F3553" i="37"/>
  <c r="F3552" i="37"/>
  <c r="F3551" i="37"/>
  <c r="F3550" i="37"/>
  <c r="F3549" i="37"/>
  <c r="F3548" i="37"/>
  <c r="F3547" i="37"/>
  <c r="F3546" i="37"/>
  <c r="F3545" i="37"/>
  <c r="F3544" i="37"/>
  <c r="F3543" i="37"/>
  <c r="F3542" i="37"/>
  <c r="F3541" i="37"/>
  <c r="F3540" i="37"/>
  <c r="F3539" i="37"/>
  <c r="F3538" i="37"/>
  <c r="F3537" i="37"/>
  <c r="F3536" i="37"/>
  <c r="F3535" i="37"/>
  <c r="F3534" i="37"/>
  <c r="F3533" i="37"/>
  <c r="F3532" i="37"/>
  <c r="F3531" i="37"/>
  <c r="F3530" i="37"/>
  <c r="F3529" i="37"/>
  <c r="F3528" i="37"/>
  <c r="F3527" i="37"/>
  <c r="F3526" i="37"/>
  <c r="F3525" i="37"/>
  <c r="F3524" i="37"/>
  <c r="F3523" i="37"/>
  <c r="F3522" i="37"/>
  <c r="F3521" i="37"/>
  <c r="F3520" i="37"/>
  <c r="F3519" i="37"/>
  <c r="F3518" i="37"/>
  <c r="F3517" i="37"/>
  <c r="F3516" i="37"/>
  <c r="F3515" i="37"/>
  <c r="F3514" i="37"/>
  <c r="F3513" i="37"/>
  <c r="F3512" i="37"/>
  <c r="F3511" i="37"/>
  <c r="F3510" i="37"/>
  <c r="F3509" i="37"/>
  <c r="F3508" i="37"/>
  <c r="F3507" i="37"/>
  <c r="F3506" i="37"/>
  <c r="F3505" i="37"/>
  <c r="F3504" i="37"/>
  <c r="F3503" i="37"/>
  <c r="F3502" i="37"/>
  <c r="F3501" i="37"/>
  <c r="F3500" i="37"/>
  <c r="F3499" i="37"/>
  <c r="F3498" i="37"/>
  <c r="F3497" i="37"/>
  <c r="F3496" i="37"/>
  <c r="F3495" i="37"/>
  <c r="F3494" i="37"/>
  <c r="F3493" i="37"/>
  <c r="F3492" i="37"/>
  <c r="F3491" i="37"/>
  <c r="F3490" i="37"/>
  <c r="F3489" i="37"/>
  <c r="F3488" i="37"/>
  <c r="F3487" i="37"/>
  <c r="F3486" i="37"/>
  <c r="F3485" i="37"/>
  <c r="F3484" i="37"/>
  <c r="F3483" i="37"/>
  <c r="F3482" i="37"/>
  <c r="F3481" i="37"/>
  <c r="F3480" i="37"/>
  <c r="F3479" i="37"/>
  <c r="F3478" i="37"/>
  <c r="F3477" i="37"/>
  <c r="F3476" i="37"/>
  <c r="F3475" i="37"/>
  <c r="F3474" i="37"/>
  <c r="F3473" i="37"/>
  <c r="F3472" i="37"/>
  <c r="F3471" i="37"/>
  <c r="F3470" i="37"/>
  <c r="F3469" i="37"/>
  <c r="F3468" i="37"/>
  <c r="F3467" i="37"/>
  <c r="F3466" i="37"/>
  <c r="F3465" i="37"/>
  <c r="F3464" i="37"/>
  <c r="F3463" i="37"/>
  <c r="F3462" i="37"/>
  <c r="F3461" i="37"/>
  <c r="F3460" i="37"/>
  <c r="F3459" i="37"/>
  <c r="F3458" i="37"/>
  <c r="F3457" i="37"/>
  <c r="F3456" i="37"/>
  <c r="F3455" i="37"/>
  <c r="F3454" i="37"/>
  <c r="F3453" i="37"/>
  <c r="F3452" i="37"/>
  <c r="F3451" i="37"/>
  <c r="F3450" i="37"/>
  <c r="F3449" i="37"/>
  <c r="F3448" i="37"/>
  <c r="F3447" i="37"/>
  <c r="F3446" i="37"/>
  <c r="F3445" i="37"/>
  <c r="F3444" i="37"/>
  <c r="F3443" i="37"/>
  <c r="F3442" i="37"/>
  <c r="F3441" i="37"/>
  <c r="F3440" i="37"/>
  <c r="F3439" i="37"/>
  <c r="F3438" i="37"/>
  <c r="F3437" i="37"/>
  <c r="F3436" i="37"/>
  <c r="F3435" i="37"/>
  <c r="F3434" i="37"/>
  <c r="F3433" i="37"/>
  <c r="F3432" i="37"/>
  <c r="F3431" i="37"/>
  <c r="F3430" i="37"/>
  <c r="F3429" i="37"/>
  <c r="F3428" i="37"/>
  <c r="F3427" i="37"/>
  <c r="F3426" i="37"/>
  <c r="F3425" i="37"/>
  <c r="F3424" i="37"/>
  <c r="F3423" i="37"/>
  <c r="F3422" i="37"/>
  <c r="F3421" i="37"/>
  <c r="F3420" i="37"/>
  <c r="F3419" i="37"/>
  <c r="F3418" i="37"/>
  <c r="F3417" i="37"/>
  <c r="F3416" i="37"/>
  <c r="F3415" i="37"/>
  <c r="F3414" i="37"/>
  <c r="F3413" i="37"/>
  <c r="F3412" i="37"/>
  <c r="F3411" i="37"/>
  <c r="F3410" i="37"/>
  <c r="F3409" i="37"/>
  <c r="F3408" i="37"/>
  <c r="F3407" i="37"/>
  <c r="F3406" i="37"/>
  <c r="F3405" i="37"/>
  <c r="F3404" i="37"/>
  <c r="F3403" i="37"/>
  <c r="F3402" i="37"/>
  <c r="F3401" i="37"/>
  <c r="F3400" i="37"/>
  <c r="F3399" i="37"/>
  <c r="F3398" i="37"/>
  <c r="F3397" i="37"/>
  <c r="F3396" i="37"/>
  <c r="F3395" i="37"/>
  <c r="F3394" i="37"/>
  <c r="F3393" i="37"/>
  <c r="F3392" i="37"/>
  <c r="F3391" i="37"/>
  <c r="F3390" i="37"/>
  <c r="F3389" i="37"/>
  <c r="F3388" i="37"/>
  <c r="F3387" i="37"/>
  <c r="F3386" i="37"/>
  <c r="F3385" i="37"/>
  <c r="F3384" i="37"/>
  <c r="F3383" i="37"/>
  <c r="F3382" i="37"/>
  <c r="F3381" i="37"/>
  <c r="F3380" i="37"/>
  <c r="F3379" i="37"/>
  <c r="F3378" i="37"/>
  <c r="F3377" i="37"/>
  <c r="F3376" i="37"/>
  <c r="F3375" i="37"/>
  <c r="F3374" i="37"/>
  <c r="F3373" i="37"/>
  <c r="F3372" i="37"/>
  <c r="F3371" i="37"/>
  <c r="F3370" i="37"/>
  <c r="F3369" i="37"/>
  <c r="F3368" i="37"/>
  <c r="F3367" i="37"/>
  <c r="F3366" i="37"/>
  <c r="F3365" i="37"/>
  <c r="F3364" i="37"/>
  <c r="F3363" i="37"/>
  <c r="F3362" i="37"/>
  <c r="F3361" i="37"/>
  <c r="F3360" i="37"/>
  <c r="F3359" i="37"/>
  <c r="F3358" i="37"/>
  <c r="F3357" i="37"/>
  <c r="F3356" i="37"/>
  <c r="F3355" i="37"/>
  <c r="F3354" i="37"/>
  <c r="F3353" i="37"/>
  <c r="F3352" i="37"/>
  <c r="F3351" i="37"/>
  <c r="F3350" i="37"/>
  <c r="F3349" i="37"/>
  <c r="F3348" i="37"/>
  <c r="F3347" i="37"/>
  <c r="F3346" i="37"/>
  <c r="F3345" i="37"/>
  <c r="F3344" i="37"/>
  <c r="F3343" i="37"/>
  <c r="F3342" i="37"/>
  <c r="F3341" i="37"/>
  <c r="F3340" i="37"/>
  <c r="F3339" i="37"/>
  <c r="F3338" i="37"/>
  <c r="F3337" i="37"/>
  <c r="F3336" i="37"/>
  <c r="F3335" i="37"/>
  <c r="F3334" i="37"/>
  <c r="F3333" i="37"/>
  <c r="F3332" i="37"/>
  <c r="F3331" i="37"/>
  <c r="F3330" i="37"/>
  <c r="F3329" i="37"/>
  <c r="F3328" i="37"/>
  <c r="F3327" i="37"/>
  <c r="F3326" i="37"/>
  <c r="F3325" i="37"/>
  <c r="F3324" i="37"/>
  <c r="F3323" i="37"/>
  <c r="F3322" i="37"/>
  <c r="F3321" i="37"/>
  <c r="F3320" i="37"/>
  <c r="F3319" i="37"/>
  <c r="F3318" i="37"/>
  <c r="F3317" i="37"/>
  <c r="F3316" i="37"/>
  <c r="F3315" i="37"/>
  <c r="F3314" i="37"/>
  <c r="F3313" i="37"/>
  <c r="F3312" i="37"/>
  <c r="F3311" i="37"/>
  <c r="F3310" i="37"/>
  <c r="F3309" i="37"/>
  <c r="F3308" i="37"/>
  <c r="F3307" i="37"/>
  <c r="F3306" i="37"/>
  <c r="F3305" i="37"/>
  <c r="F3304" i="37"/>
  <c r="F3303" i="37"/>
  <c r="F3302" i="37"/>
  <c r="F3301" i="37"/>
  <c r="F3300" i="37"/>
  <c r="F3299" i="37"/>
  <c r="F3298" i="37"/>
  <c r="F3297" i="37"/>
  <c r="F3296" i="37"/>
  <c r="F3295" i="37"/>
  <c r="F3294" i="37"/>
  <c r="F3293" i="37"/>
  <c r="F3292" i="37"/>
  <c r="F3291" i="37"/>
  <c r="F3290" i="37"/>
  <c r="F3289" i="37"/>
  <c r="F3288" i="37"/>
  <c r="F3287" i="37"/>
  <c r="F3286" i="37"/>
  <c r="F3285" i="37"/>
  <c r="F3284" i="37"/>
  <c r="F3283" i="37"/>
  <c r="F3282" i="37"/>
  <c r="F3281" i="37"/>
  <c r="F3280" i="37"/>
  <c r="F3279" i="37"/>
  <c r="F3278" i="37"/>
  <c r="F3277" i="37"/>
  <c r="F3276" i="37"/>
  <c r="F3275" i="37"/>
  <c r="F3274" i="37"/>
  <c r="F3273" i="37"/>
  <c r="F3272" i="37"/>
  <c r="F3271" i="37"/>
  <c r="F3270" i="37"/>
  <c r="F3269" i="37"/>
  <c r="F3268" i="37"/>
  <c r="F3267" i="37"/>
  <c r="F3266" i="37"/>
  <c r="F3265" i="37"/>
  <c r="F3264" i="37"/>
  <c r="F3263" i="37"/>
  <c r="F3262" i="37"/>
  <c r="F3261" i="37"/>
  <c r="F3260" i="37"/>
  <c r="F3259" i="37"/>
  <c r="F3258" i="37"/>
  <c r="F3257" i="37"/>
  <c r="F3256" i="37"/>
  <c r="F3255" i="37"/>
  <c r="F3254" i="37"/>
  <c r="F3253" i="37"/>
  <c r="F3252" i="37"/>
  <c r="F3251" i="37"/>
  <c r="F3250" i="37"/>
  <c r="F3249" i="37"/>
  <c r="F3248" i="37"/>
  <c r="F3247" i="37"/>
  <c r="F3246" i="37"/>
  <c r="F3245" i="37"/>
  <c r="F3244" i="37"/>
  <c r="F3243" i="37"/>
  <c r="F3242" i="37"/>
  <c r="F3241" i="37"/>
  <c r="F3240" i="37"/>
  <c r="F3239" i="37"/>
  <c r="F3238" i="37"/>
  <c r="F3237" i="37"/>
  <c r="F3236" i="37"/>
  <c r="F3235" i="37"/>
  <c r="F3234" i="37"/>
  <c r="F3233" i="37"/>
  <c r="F3232" i="37"/>
  <c r="F3231" i="37"/>
  <c r="F3230" i="37"/>
  <c r="F3229" i="37"/>
  <c r="F3228" i="37"/>
  <c r="F3227" i="37"/>
  <c r="F3226" i="37"/>
  <c r="F3225" i="37"/>
  <c r="F3224" i="37"/>
  <c r="F3223" i="37"/>
  <c r="F3222" i="37"/>
  <c r="F3221" i="37"/>
  <c r="F3220" i="37"/>
  <c r="F3219" i="37"/>
  <c r="F3218" i="37"/>
  <c r="F3217" i="37"/>
  <c r="F3216" i="37"/>
  <c r="F3215" i="37"/>
  <c r="F3214" i="37"/>
  <c r="F3213" i="37"/>
  <c r="F3212" i="37"/>
  <c r="F3211" i="37"/>
  <c r="F3210" i="37"/>
  <c r="F3209" i="37"/>
  <c r="F3208" i="37"/>
  <c r="F3207" i="37"/>
  <c r="F3206" i="37"/>
  <c r="F3205" i="37"/>
  <c r="F3204" i="37"/>
  <c r="F3203" i="37"/>
  <c r="F3202" i="37"/>
  <c r="F3201" i="37"/>
  <c r="F3200" i="37"/>
  <c r="F3199" i="37"/>
  <c r="F3198" i="37"/>
  <c r="F3197" i="37"/>
  <c r="F3196" i="37"/>
  <c r="F3195" i="37"/>
  <c r="F3194" i="37"/>
  <c r="F3193" i="37"/>
  <c r="F3192" i="37"/>
  <c r="F3191" i="37"/>
  <c r="F3190" i="37"/>
  <c r="F3189" i="37"/>
  <c r="F3188" i="37"/>
  <c r="F3187" i="37"/>
  <c r="F3186" i="37"/>
  <c r="F3185" i="37"/>
  <c r="F3184" i="37"/>
  <c r="F3183" i="37"/>
  <c r="F3182" i="37"/>
  <c r="F3181" i="37"/>
  <c r="F3180" i="37"/>
  <c r="F3179" i="37"/>
  <c r="F3178" i="37"/>
  <c r="F3177" i="37"/>
  <c r="F3176" i="37"/>
  <c r="F3175" i="37"/>
  <c r="F3174" i="37"/>
  <c r="F3173" i="37"/>
  <c r="F3172" i="37"/>
  <c r="F3171" i="37"/>
  <c r="F3170" i="37"/>
  <c r="F3169" i="37"/>
  <c r="F3168" i="37"/>
  <c r="F3167" i="37"/>
  <c r="F3166" i="37"/>
  <c r="F3165" i="37"/>
  <c r="F3164" i="37"/>
  <c r="F3163" i="37"/>
  <c r="F3162" i="37"/>
  <c r="F3161" i="37"/>
  <c r="F3160" i="37"/>
  <c r="F3159" i="37"/>
  <c r="F3158" i="37"/>
  <c r="F3157" i="37"/>
  <c r="F3156" i="37"/>
  <c r="F3155" i="37"/>
  <c r="F3154" i="37"/>
  <c r="F3153" i="37"/>
  <c r="F3152" i="37"/>
  <c r="F3151" i="37"/>
  <c r="F3150" i="37"/>
  <c r="F3149" i="37"/>
  <c r="F3148" i="37"/>
  <c r="F3147" i="37"/>
  <c r="F3146" i="37"/>
  <c r="F3145" i="37"/>
  <c r="F3144" i="37"/>
  <c r="F3143" i="37"/>
  <c r="F3142" i="37"/>
  <c r="F3141" i="37"/>
  <c r="F3140" i="37"/>
  <c r="F3139" i="37"/>
  <c r="F3138" i="37"/>
  <c r="F3137" i="37"/>
  <c r="F3136" i="37"/>
  <c r="F3135" i="37"/>
  <c r="F3134" i="37"/>
  <c r="F3133" i="37"/>
  <c r="F3132" i="37"/>
  <c r="F3131" i="37"/>
  <c r="F3130" i="37"/>
  <c r="F3129" i="37"/>
  <c r="F3128" i="37"/>
  <c r="F3127" i="37"/>
  <c r="F3126" i="37"/>
  <c r="F3125" i="37"/>
  <c r="F3124" i="37"/>
  <c r="F3123" i="37"/>
  <c r="F3122" i="37"/>
  <c r="F3121" i="37"/>
  <c r="F3120" i="37"/>
  <c r="F3119" i="37"/>
  <c r="F3118" i="37"/>
  <c r="F3117" i="37"/>
  <c r="F3116" i="37"/>
  <c r="F3115" i="37"/>
  <c r="F3114" i="37"/>
  <c r="F3113" i="37"/>
  <c r="F3112" i="37"/>
  <c r="F3111" i="37"/>
  <c r="F3110" i="37"/>
  <c r="F3109" i="37"/>
  <c r="F3108" i="37"/>
  <c r="F3107" i="37"/>
  <c r="F3106" i="37"/>
  <c r="F3105" i="37"/>
  <c r="F3104" i="37"/>
  <c r="F3103" i="37"/>
  <c r="F3102" i="37"/>
  <c r="F3101" i="37"/>
  <c r="F3100" i="37"/>
  <c r="F3099" i="37"/>
  <c r="F3098" i="37"/>
  <c r="F3097" i="37"/>
  <c r="F3096" i="37"/>
  <c r="F3095" i="37"/>
  <c r="F3094" i="37"/>
  <c r="F3093" i="37"/>
  <c r="F3092" i="37"/>
  <c r="F3091" i="37"/>
  <c r="F3090" i="37"/>
  <c r="F3089" i="37"/>
  <c r="F3088" i="37"/>
  <c r="F3087" i="37"/>
  <c r="F3086" i="37"/>
  <c r="F3085" i="37"/>
  <c r="F3084" i="37"/>
  <c r="F3083" i="37"/>
  <c r="F3082" i="37"/>
  <c r="F3081" i="37"/>
  <c r="F3080" i="37"/>
  <c r="F3079" i="37"/>
  <c r="F3078" i="37"/>
  <c r="F3077" i="37"/>
  <c r="F3076" i="37"/>
  <c r="F3075" i="37"/>
  <c r="F3074" i="37"/>
  <c r="F3073" i="37"/>
  <c r="F3072" i="37"/>
  <c r="F3071" i="37"/>
  <c r="F3070" i="37"/>
  <c r="F3069" i="37"/>
  <c r="F3068" i="37"/>
  <c r="F3067" i="37"/>
  <c r="F3066" i="37"/>
  <c r="F3065" i="37"/>
  <c r="F3064" i="37"/>
  <c r="F3063" i="37"/>
  <c r="F3062" i="37"/>
  <c r="F3061" i="37"/>
  <c r="F3060" i="37"/>
  <c r="F3059" i="37"/>
  <c r="F3058" i="37"/>
  <c r="F3057" i="37"/>
  <c r="F3056" i="37"/>
  <c r="F3055" i="37"/>
  <c r="F3054" i="37"/>
  <c r="F3053" i="37"/>
  <c r="F3052" i="37"/>
  <c r="F3051" i="37"/>
  <c r="F3050" i="37"/>
  <c r="F3049" i="37"/>
  <c r="F3048" i="37"/>
  <c r="F3047" i="37"/>
  <c r="F3046" i="37"/>
  <c r="F3045" i="37"/>
  <c r="F3044" i="37"/>
  <c r="F3043" i="37"/>
  <c r="F3042" i="37"/>
  <c r="F3041" i="37"/>
  <c r="F3040" i="37"/>
  <c r="F3039" i="37"/>
  <c r="F3038" i="37"/>
  <c r="F3037" i="37"/>
  <c r="F3036" i="37"/>
  <c r="F3035" i="37"/>
  <c r="F3034" i="37"/>
  <c r="F3033" i="37"/>
  <c r="F3032" i="37"/>
  <c r="F3031" i="37"/>
  <c r="F3030" i="37"/>
  <c r="F3029" i="37"/>
  <c r="F3028" i="37"/>
  <c r="F3027" i="37"/>
  <c r="F3026" i="37"/>
  <c r="F3025" i="37"/>
  <c r="F3024" i="37"/>
  <c r="F3023" i="37"/>
  <c r="F3022" i="37"/>
  <c r="F3021" i="37"/>
  <c r="F3020" i="37"/>
  <c r="F3019" i="37"/>
  <c r="F3018" i="37"/>
  <c r="F3017" i="37"/>
  <c r="F3016" i="37"/>
  <c r="F3015" i="37"/>
  <c r="F3014" i="37"/>
  <c r="F3013" i="37"/>
  <c r="F3012" i="37"/>
  <c r="F3011" i="37"/>
  <c r="F3010" i="37"/>
  <c r="F3009" i="37"/>
  <c r="F3008" i="37"/>
  <c r="F3007" i="37"/>
  <c r="F3006" i="37"/>
  <c r="F3005" i="37"/>
  <c r="F3004" i="37"/>
  <c r="F3003" i="37"/>
  <c r="F3002" i="37"/>
  <c r="F3001" i="37"/>
  <c r="F3000" i="37"/>
  <c r="F2999" i="37"/>
  <c r="F2998" i="37"/>
  <c r="F2997" i="37"/>
  <c r="F2996" i="37"/>
  <c r="F2995" i="37"/>
  <c r="F2994" i="37"/>
  <c r="F2993" i="37"/>
  <c r="F2992" i="37"/>
  <c r="F2991" i="37"/>
  <c r="F2990" i="37"/>
  <c r="F2989" i="37"/>
  <c r="F2988" i="37"/>
  <c r="F2987" i="37"/>
  <c r="F2986" i="37"/>
  <c r="F2985" i="37"/>
  <c r="F2984" i="37"/>
  <c r="F2983" i="37"/>
  <c r="F2982" i="37"/>
  <c r="F2981" i="37"/>
  <c r="F2980" i="37"/>
  <c r="F2979" i="37"/>
  <c r="F2978" i="37"/>
  <c r="F2977" i="37"/>
  <c r="F2976" i="37"/>
  <c r="F2975" i="37"/>
  <c r="F2974" i="37"/>
  <c r="F2973" i="37"/>
  <c r="F2972" i="37"/>
  <c r="F2971" i="37"/>
  <c r="F2970" i="37"/>
  <c r="F2969" i="37"/>
  <c r="F2968" i="37"/>
  <c r="F2967" i="37"/>
  <c r="F2966" i="37"/>
  <c r="F2965" i="37"/>
  <c r="F2964" i="37"/>
  <c r="F2963" i="37"/>
  <c r="F2962" i="37"/>
  <c r="F2961" i="37"/>
  <c r="F2960" i="37"/>
  <c r="F2959" i="37"/>
  <c r="F2958" i="37"/>
  <c r="F2957" i="37"/>
  <c r="F2956" i="37"/>
  <c r="F2955" i="37"/>
  <c r="F2954" i="37"/>
  <c r="F2953" i="37"/>
  <c r="F2952" i="37"/>
  <c r="F2951" i="37"/>
  <c r="F2950" i="37"/>
  <c r="F2949" i="37"/>
  <c r="F2948" i="37"/>
  <c r="F2947" i="37"/>
  <c r="F2946" i="37"/>
  <c r="F2945" i="37"/>
  <c r="F2944" i="37"/>
  <c r="F2943" i="37"/>
  <c r="F2942" i="37"/>
  <c r="F2941" i="37"/>
  <c r="F2940" i="37"/>
  <c r="F2939" i="37"/>
  <c r="F2938" i="37"/>
  <c r="F2937" i="37"/>
  <c r="F2936" i="37"/>
  <c r="F2935" i="37"/>
  <c r="F2934" i="37"/>
  <c r="F2933" i="37"/>
  <c r="F2932" i="37"/>
  <c r="F2931" i="37"/>
  <c r="F2930" i="37"/>
  <c r="F2929" i="37"/>
  <c r="F2928" i="37"/>
  <c r="F2927" i="37"/>
  <c r="F2926" i="37"/>
  <c r="F2925" i="37"/>
  <c r="F2924" i="37"/>
  <c r="F2923" i="37"/>
  <c r="F2922" i="37"/>
  <c r="F2921" i="37"/>
  <c r="F2920" i="37"/>
  <c r="F2919" i="37"/>
  <c r="F2918" i="37"/>
  <c r="F2917" i="37"/>
  <c r="F2916" i="37"/>
  <c r="F2915" i="37"/>
  <c r="F2914" i="37"/>
  <c r="F2913" i="37"/>
  <c r="F2912" i="37"/>
  <c r="F2911" i="37"/>
  <c r="F2910" i="37"/>
  <c r="F2909" i="37"/>
  <c r="F2908" i="37"/>
  <c r="F2907" i="37"/>
  <c r="F2906" i="37"/>
  <c r="F2905" i="37"/>
  <c r="F2904" i="37"/>
  <c r="F2903" i="37"/>
  <c r="F2902" i="37"/>
  <c r="F2901" i="37"/>
  <c r="F2900" i="37"/>
  <c r="F2899" i="37"/>
  <c r="F2898" i="37"/>
  <c r="F2897" i="37"/>
  <c r="F2896" i="37"/>
  <c r="F2895" i="37"/>
  <c r="F2894" i="37"/>
  <c r="F2893" i="37"/>
  <c r="F2892" i="37"/>
  <c r="F2891" i="37"/>
  <c r="F2890" i="37"/>
  <c r="F2889" i="37"/>
  <c r="F2888" i="37"/>
  <c r="F2887" i="37"/>
  <c r="F2886" i="37"/>
  <c r="F2885" i="37"/>
  <c r="F2884" i="37"/>
  <c r="F2883" i="37"/>
  <c r="F2882" i="37"/>
  <c r="F2881" i="37"/>
  <c r="F2880" i="37"/>
  <c r="F2879" i="37"/>
  <c r="F2878" i="37"/>
  <c r="F2877" i="37"/>
  <c r="F2876" i="37"/>
  <c r="F2875" i="37"/>
  <c r="F2874" i="37"/>
  <c r="F2873" i="37"/>
  <c r="F2872" i="37"/>
  <c r="F2871" i="37"/>
  <c r="F2870" i="37"/>
  <c r="F2869" i="37"/>
  <c r="F2868" i="37"/>
  <c r="F2867" i="37"/>
  <c r="F2866" i="37"/>
  <c r="F2865" i="37"/>
  <c r="F2864" i="37"/>
  <c r="F2863" i="37"/>
  <c r="F2862" i="37"/>
  <c r="F2861" i="37"/>
  <c r="F2860" i="37"/>
  <c r="F2859" i="37"/>
  <c r="F2858" i="37"/>
  <c r="F2857" i="37"/>
  <c r="F2856" i="37"/>
  <c r="F2855" i="37"/>
  <c r="F2854" i="37"/>
  <c r="F2853" i="37"/>
  <c r="F2852" i="37"/>
  <c r="F2851" i="37"/>
  <c r="F2850" i="37"/>
  <c r="F2849" i="37"/>
  <c r="F2848" i="37"/>
  <c r="F2847" i="37"/>
  <c r="F2846" i="37"/>
  <c r="F2845" i="37"/>
  <c r="F2844" i="37"/>
  <c r="F2843" i="37"/>
  <c r="F2842" i="37"/>
  <c r="F2841" i="37"/>
  <c r="F2840" i="37"/>
  <c r="F2839" i="37"/>
  <c r="F2838" i="37"/>
  <c r="F2837" i="37"/>
  <c r="F2836" i="37"/>
  <c r="F2835" i="37"/>
  <c r="F2834" i="37"/>
  <c r="F2833" i="37"/>
  <c r="F2832" i="37"/>
  <c r="F2831" i="37"/>
  <c r="F2830" i="37"/>
  <c r="F2829" i="37"/>
  <c r="F2828" i="37"/>
  <c r="F2827" i="37"/>
  <c r="F2826" i="37"/>
  <c r="F2825" i="37"/>
  <c r="F2824" i="37"/>
  <c r="F2823" i="37"/>
  <c r="F2822" i="37"/>
  <c r="F2821" i="37"/>
  <c r="F2820" i="37"/>
  <c r="F2819" i="37"/>
  <c r="F2818" i="37"/>
  <c r="F2817" i="37"/>
  <c r="F2816" i="37"/>
  <c r="F2815" i="37"/>
  <c r="F2814" i="37"/>
  <c r="F2813" i="37"/>
  <c r="F2812" i="37"/>
  <c r="F2811" i="37"/>
  <c r="F2810" i="37"/>
  <c r="F2809" i="37"/>
  <c r="F2808" i="37"/>
  <c r="F2807" i="37"/>
  <c r="F2806" i="37"/>
  <c r="F2805" i="37"/>
  <c r="F2804" i="37"/>
  <c r="F2803" i="37"/>
  <c r="F2802" i="37"/>
  <c r="F2801" i="37"/>
  <c r="F2800" i="37"/>
  <c r="F2799" i="37"/>
  <c r="F2798" i="37"/>
  <c r="F2797" i="37"/>
  <c r="F2796" i="37"/>
  <c r="F2795" i="37"/>
  <c r="F2794" i="37"/>
  <c r="F2793" i="37"/>
  <c r="F2792" i="37"/>
  <c r="F2791" i="37"/>
  <c r="F2790" i="37"/>
  <c r="F2789" i="37"/>
  <c r="F2788" i="37"/>
  <c r="F2787" i="37"/>
  <c r="F2786" i="37"/>
  <c r="F2785" i="37"/>
  <c r="F2784" i="37"/>
  <c r="F2783" i="37"/>
  <c r="F2782" i="37"/>
  <c r="F2781" i="37"/>
  <c r="F2780" i="37"/>
  <c r="F2779" i="37"/>
  <c r="F2778" i="37"/>
  <c r="F2777" i="37"/>
  <c r="F2776" i="37"/>
  <c r="F2775" i="37"/>
  <c r="F2774" i="37"/>
  <c r="F2773" i="37"/>
  <c r="F2772" i="37"/>
  <c r="F2771" i="37"/>
  <c r="F2770" i="37"/>
  <c r="F2769" i="37"/>
  <c r="F2768" i="37"/>
  <c r="F2767" i="37"/>
  <c r="F2766" i="37"/>
  <c r="F2765" i="37"/>
  <c r="F2764" i="37"/>
  <c r="F2763" i="37"/>
  <c r="F2762" i="37"/>
  <c r="F2761" i="37"/>
  <c r="F2760" i="37"/>
  <c r="F2759" i="37"/>
  <c r="F2758" i="37"/>
  <c r="F2757" i="37"/>
  <c r="F2756" i="37"/>
  <c r="F2755" i="37"/>
  <c r="F2754" i="37"/>
  <c r="F2753" i="37"/>
  <c r="F2752" i="37"/>
  <c r="F2751" i="37"/>
  <c r="F2750" i="37"/>
  <c r="F2749" i="37"/>
  <c r="F2748" i="37"/>
  <c r="F2747" i="37"/>
  <c r="F2746" i="37"/>
  <c r="F2745" i="37"/>
  <c r="F2744" i="37"/>
  <c r="F2743" i="37"/>
  <c r="F2742" i="37"/>
  <c r="F2741" i="37"/>
  <c r="F2740" i="37"/>
  <c r="F2739" i="37"/>
  <c r="F2738" i="37"/>
  <c r="F2737" i="37"/>
  <c r="F2736" i="37"/>
  <c r="F2735" i="37"/>
  <c r="F2734" i="37"/>
  <c r="F2733" i="37"/>
  <c r="F2732" i="37"/>
  <c r="F2731" i="37"/>
  <c r="F2730" i="37"/>
  <c r="F2729" i="37"/>
  <c r="F2728" i="37"/>
  <c r="F2727" i="37"/>
  <c r="F2726" i="37"/>
  <c r="F2725" i="37"/>
  <c r="F2724" i="37"/>
  <c r="F2723" i="37"/>
  <c r="F2722" i="37"/>
  <c r="F2721" i="37"/>
  <c r="F2720" i="37"/>
  <c r="F2719" i="37"/>
  <c r="F2718" i="37"/>
  <c r="F2717" i="37"/>
  <c r="F2716" i="37"/>
  <c r="F2715" i="37"/>
  <c r="F2714" i="37"/>
  <c r="F2713" i="37"/>
  <c r="F2712" i="37"/>
  <c r="F2711" i="37"/>
  <c r="F2710" i="37"/>
  <c r="F2709" i="37"/>
  <c r="F2708" i="37"/>
  <c r="F2707" i="37"/>
  <c r="F2706" i="37"/>
  <c r="F2705" i="37"/>
  <c r="F2704" i="37"/>
  <c r="F2703" i="37"/>
  <c r="F2702" i="37"/>
  <c r="F2701" i="37"/>
  <c r="F2700" i="37"/>
  <c r="F2699" i="37"/>
  <c r="F2698" i="37"/>
  <c r="F2697" i="37"/>
  <c r="F2696" i="37"/>
  <c r="F2695" i="37"/>
  <c r="F2694" i="37"/>
  <c r="F2693" i="37"/>
  <c r="F2692" i="37"/>
  <c r="F2691" i="37"/>
  <c r="F2690" i="37"/>
  <c r="F2689" i="37"/>
  <c r="F2688" i="37"/>
  <c r="F2687" i="37"/>
  <c r="F2686" i="37"/>
  <c r="F2685" i="37"/>
  <c r="F2684" i="37"/>
  <c r="F2683" i="37"/>
  <c r="F2682" i="37"/>
  <c r="F2681" i="37"/>
  <c r="F2680" i="37"/>
  <c r="F2679" i="37"/>
  <c r="F2678" i="37"/>
  <c r="F2677" i="37"/>
  <c r="F2676" i="37"/>
  <c r="F2675" i="37"/>
  <c r="F2674" i="37"/>
  <c r="F2673" i="37"/>
  <c r="F2672" i="37"/>
  <c r="F2671" i="37"/>
  <c r="F2670" i="37"/>
  <c r="F2669" i="37"/>
  <c r="F2668" i="37"/>
  <c r="F2667" i="37"/>
  <c r="F2666" i="37"/>
  <c r="F2665" i="37"/>
  <c r="F2664" i="37"/>
  <c r="F2663" i="37"/>
  <c r="F2662" i="37"/>
  <c r="F2661" i="37"/>
  <c r="F2660" i="37"/>
  <c r="F2659" i="37"/>
  <c r="F2658" i="37"/>
  <c r="F2657" i="37"/>
  <c r="F2656" i="37"/>
  <c r="F2655" i="37"/>
  <c r="F2654" i="37"/>
  <c r="F2653" i="37"/>
  <c r="F2652" i="37"/>
  <c r="F2651" i="37"/>
  <c r="F2650" i="37"/>
  <c r="F2649" i="37"/>
  <c r="F2648" i="37"/>
  <c r="F2647" i="37"/>
  <c r="F2646" i="37"/>
  <c r="F2645" i="37"/>
  <c r="F2644" i="37"/>
  <c r="F2643" i="37"/>
  <c r="F2642" i="37"/>
  <c r="F2641" i="37"/>
  <c r="F2640" i="37"/>
  <c r="F2639" i="37"/>
  <c r="F2638" i="37"/>
  <c r="F2637" i="37"/>
  <c r="F2636" i="37"/>
  <c r="F2635" i="37"/>
  <c r="F2634" i="37"/>
  <c r="F2633" i="37"/>
  <c r="F2632" i="37"/>
  <c r="F2631" i="37"/>
  <c r="F2630" i="37"/>
  <c r="F2629" i="37"/>
  <c r="F2628" i="37"/>
  <c r="F2627" i="37"/>
  <c r="F2626" i="37"/>
  <c r="F2625" i="37"/>
  <c r="F2624" i="37"/>
  <c r="F2623" i="37"/>
  <c r="F2622" i="37"/>
  <c r="F2621" i="37"/>
  <c r="F2620" i="37"/>
  <c r="F2619" i="37"/>
  <c r="F2618" i="37"/>
  <c r="F2617" i="37"/>
  <c r="F2616" i="37"/>
  <c r="F2615" i="37"/>
  <c r="F2614" i="37"/>
  <c r="F2613" i="37"/>
  <c r="F2612" i="37"/>
  <c r="F2611" i="37"/>
  <c r="F2610" i="37"/>
  <c r="F2609" i="37"/>
  <c r="F2608" i="37"/>
  <c r="F2607" i="37"/>
  <c r="F2606" i="37"/>
  <c r="F2605" i="37"/>
  <c r="F2604" i="37"/>
  <c r="F2603" i="37"/>
  <c r="F2602" i="37"/>
  <c r="F2601" i="37"/>
  <c r="F2600" i="37"/>
  <c r="F2599" i="37"/>
  <c r="F2598" i="37"/>
  <c r="F2597" i="37"/>
  <c r="F2596" i="37"/>
  <c r="F2595" i="37"/>
  <c r="F2594" i="37"/>
  <c r="F2593" i="37"/>
  <c r="F2592" i="37"/>
  <c r="F2591" i="37"/>
  <c r="F2590" i="37"/>
  <c r="F2589" i="37"/>
  <c r="F2588" i="37"/>
  <c r="F2587" i="37"/>
  <c r="F2586" i="37"/>
  <c r="F2585" i="37"/>
  <c r="F2584" i="37"/>
  <c r="F2583" i="37"/>
  <c r="F2582" i="37"/>
  <c r="F2581" i="37"/>
  <c r="F2580" i="37"/>
  <c r="F2579" i="37"/>
  <c r="F2578" i="37"/>
  <c r="F2577" i="37"/>
  <c r="F2576" i="37"/>
  <c r="F2575" i="37"/>
  <c r="F2574" i="37"/>
  <c r="F2573" i="37"/>
  <c r="F2572" i="37"/>
  <c r="F2571" i="37"/>
  <c r="F2570" i="37"/>
  <c r="F2569" i="37"/>
  <c r="F2568" i="37"/>
  <c r="F2567" i="37"/>
  <c r="F2566" i="37"/>
  <c r="F2565" i="37"/>
  <c r="F2564" i="37"/>
  <c r="F2563" i="37"/>
  <c r="F2562" i="37"/>
  <c r="F2561" i="37"/>
  <c r="F2560" i="37"/>
  <c r="F2559" i="37"/>
  <c r="F2558" i="37"/>
  <c r="F2557" i="37"/>
  <c r="F2556" i="37"/>
  <c r="F2555" i="37"/>
  <c r="F2554" i="37"/>
  <c r="F2553" i="37"/>
  <c r="F2552" i="37"/>
  <c r="F2551" i="37"/>
  <c r="F2550" i="37"/>
  <c r="F2549" i="37"/>
  <c r="F2548" i="37"/>
  <c r="F2547" i="37"/>
  <c r="F2546" i="37"/>
  <c r="F2545" i="37"/>
  <c r="F2544" i="37"/>
  <c r="F2543" i="37"/>
  <c r="F2542" i="37"/>
  <c r="F2541" i="37"/>
  <c r="F2540" i="37"/>
  <c r="F2539" i="37"/>
  <c r="F2538" i="37"/>
  <c r="F2537" i="37"/>
  <c r="F2536" i="37"/>
  <c r="F2535" i="37"/>
  <c r="F2534" i="37"/>
  <c r="F2533" i="37"/>
  <c r="F2532" i="37"/>
  <c r="F2531" i="37"/>
  <c r="F2530" i="37"/>
  <c r="F2529" i="37"/>
  <c r="F2528" i="37"/>
  <c r="F2527" i="37"/>
  <c r="F2526" i="37"/>
  <c r="F2525" i="37"/>
  <c r="F2524" i="37"/>
  <c r="F2523" i="37"/>
  <c r="F2522" i="37"/>
  <c r="F2521" i="37"/>
  <c r="F2520" i="37"/>
  <c r="F2519" i="37"/>
  <c r="F2518" i="37"/>
  <c r="F2517" i="37"/>
  <c r="F2516" i="37"/>
  <c r="F2515" i="37"/>
  <c r="F2514" i="37"/>
  <c r="F2513" i="37"/>
  <c r="F2512" i="37"/>
  <c r="F2511" i="37"/>
  <c r="F2510" i="37"/>
  <c r="F2509" i="37"/>
  <c r="F2508" i="37"/>
  <c r="F2507" i="37"/>
  <c r="F2506" i="37"/>
  <c r="F2505" i="37"/>
  <c r="F2504" i="37"/>
  <c r="F2503" i="37"/>
  <c r="F2502" i="37"/>
  <c r="F2501" i="37"/>
  <c r="F2500" i="37"/>
  <c r="F2499" i="37"/>
  <c r="F2498" i="37"/>
  <c r="F2497" i="37"/>
  <c r="F2496" i="37"/>
  <c r="F2495" i="37"/>
  <c r="F2494" i="37"/>
  <c r="F2493" i="37"/>
  <c r="F2492" i="37"/>
  <c r="F2491" i="37"/>
  <c r="F2490" i="37"/>
  <c r="F2489" i="37"/>
  <c r="F2488" i="37"/>
  <c r="F2487" i="37"/>
  <c r="F2486" i="37"/>
  <c r="F2485" i="37"/>
  <c r="F2484" i="37"/>
  <c r="F2483" i="37"/>
  <c r="F2482" i="37"/>
  <c r="F2481" i="37"/>
  <c r="F2480" i="37"/>
  <c r="F2479" i="37"/>
  <c r="F2478" i="37"/>
  <c r="F2477" i="37"/>
  <c r="F2476" i="37"/>
  <c r="F2475" i="37"/>
  <c r="F2474" i="37"/>
  <c r="F2473" i="37"/>
  <c r="F2472" i="37"/>
  <c r="F2471" i="37"/>
  <c r="F2470" i="37"/>
  <c r="F2469" i="37"/>
  <c r="F2468" i="37"/>
  <c r="F2467" i="37"/>
  <c r="F2466" i="37"/>
  <c r="F2465" i="37"/>
  <c r="F2464" i="37"/>
  <c r="F2463" i="37"/>
  <c r="F2462" i="37"/>
  <c r="F2461" i="37"/>
  <c r="F2460" i="37"/>
  <c r="F2459" i="37"/>
  <c r="F2458" i="37"/>
  <c r="F2457" i="37"/>
  <c r="F2456" i="37"/>
  <c r="F2455" i="37"/>
  <c r="F2454" i="37"/>
  <c r="F2453" i="37"/>
  <c r="F2452" i="37"/>
  <c r="F2451" i="37"/>
  <c r="F2450" i="37"/>
  <c r="F2449" i="37"/>
  <c r="F2448" i="37"/>
  <c r="F2447" i="37"/>
  <c r="F2446" i="37"/>
  <c r="F2445" i="37"/>
  <c r="F2444" i="37"/>
  <c r="F2443" i="37"/>
  <c r="F2442" i="37"/>
  <c r="F2441" i="37"/>
  <c r="F2440" i="37"/>
  <c r="F2439" i="37"/>
  <c r="F2438" i="37"/>
  <c r="F2437" i="37"/>
  <c r="F2436" i="37"/>
  <c r="F2435" i="37"/>
  <c r="F2434" i="37"/>
  <c r="F2433" i="37"/>
  <c r="F2432" i="37"/>
  <c r="F2431" i="37"/>
  <c r="F2430" i="37"/>
  <c r="F2429" i="37"/>
  <c r="F2428" i="37"/>
  <c r="F2427" i="37"/>
  <c r="F2426" i="37"/>
  <c r="F2425" i="37"/>
  <c r="F2424" i="37"/>
  <c r="F2423" i="37"/>
  <c r="F2422" i="37"/>
  <c r="F2421" i="37"/>
  <c r="F2420" i="37"/>
  <c r="F2419" i="37"/>
  <c r="F2418" i="37"/>
  <c r="F2417" i="37"/>
  <c r="F2416" i="37"/>
  <c r="F2415" i="37"/>
  <c r="F2414" i="37"/>
  <c r="F2413" i="37"/>
  <c r="F2412" i="37"/>
  <c r="F2411" i="37"/>
  <c r="F2410" i="37"/>
  <c r="F2409" i="37"/>
  <c r="F2408" i="37"/>
  <c r="F2407" i="37"/>
  <c r="F2406" i="37"/>
  <c r="F2405" i="37"/>
  <c r="F2404" i="37"/>
  <c r="F2403" i="37"/>
  <c r="F2402" i="37"/>
  <c r="F2401" i="37"/>
  <c r="F2400" i="37"/>
  <c r="F2399" i="37"/>
  <c r="F2398" i="37"/>
  <c r="F2397" i="37"/>
  <c r="F2396" i="37"/>
  <c r="F2395" i="37"/>
  <c r="F2394" i="37"/>
  <c r="F2393" i="37"/>
  <c r="F2392" i="37"/>
  <c r="F2391" i="37"/>
  <c r="F2390" i="37"/>
  <c r="F2389" i="37"/>
  <c r="F2388" i="37"/>
  <c r="F2387" i="37"/>
  <c r="F2386" i="37"/>
  <c r="F2385" i="37"/>
  <c r="F2384" i="37"/>
  <c r="F2383" i="37"/>
  <c r="F2382" i="37"/>
  <c r="F2381" i="37"/>
  <c r="F2380" i="37"/>
  <c r="F2379" i="37"/>
  <c r="F2378" i="37"/>
  <c r="F2377" i="37"/>
  <c r="F2376" i="37"/>
  <c r="F2375" i="37"/>
  <c r="F2374" i="37"/>
  <c r="F2373" i="37"/>
  <c r="F2372" i="37"/>
  <c r="F2371" i="37"/>
  <c r="F2370" i="37"/>
  <c r="F2369" i="37"/>
  <c r="F2368" i="37"/>
  <c r="F2367" i="37"/>
  <c r="F2366" i="37"/>
  <c r="F2365" i="37"/>
  <c r="F2364" i="37"/>
  <c r="F2363" i="37"/>
  <c r="F2362" i="37"/>
  <c r="F2361" i="37"/>
  <c r="F2360" i="37"/>
  <c r="F2359" i="37"/>
  <c r="F2358" i="37"/>
  <c r="F2357" i="37"/>
  <c r="F2356" i="37"/>
  <c r="F2355" i="37"/>
  <c r="F2354" i="37"/>
  <c r="F2353" i="37"/>
  <c r="F2352" i="37"/>
  <c r="F2351" i="37"/>
  <c r="F2350" i="37"/>
  <c r="F2349" i="37"/>
  <c r="F2348" i="37"/>
  <c r="F2347" i="37"/>
  <c r="F2346" i="37"/>
  <c r="F2345" i="37"/>
  <c r="F2344" i="37"/>
  <c r="F2343" i="37"/>
  <c r="F2342" i="37"/>
  <c r="F2341" i="37"/>
  <c r="F2340" i="37"/>
  <c r="F2339" i="37"/>
  <c r="F2338" i="37"/>
  <c r="F2337" i="37"/>
  <c r="F2336" i="37"/>
  <c r="F2335" i="37"/>
  <c r="F2334" i="37"/>
  <c r="F2333" i="37"/>
  <c r="F2332" i="37"/>
  <c r="F2331" i="37"/>
  <c r="F2330" i="37"/>
  <c r="F2329" i="37"/>
  <c r="F2328" i="37"/>
  <c r="F2327" i="37"/>
  <c r="F2326" i="37"/>
  <c r="F2325" i="37"/>
  <c r="F2324" i="37"/>
  <c r="F2323" i="37"/>
  <c r="F2322" i="37"/>
  <c r="F2321" i="37"/>
  <c r="F2320" i="37"/>
  <c r="F2319" i="37"/>
  <c r="F2318" i="37"/>
  <c r="F2317" i="37"/>
  <c r="F2316" i="37"/>
  <c r="F2315" i="37"/>
  <c r="F2314" i="37"/>
  <c r="F2313" i="37"/>
  <c r="F2312" i="37"/>
  <c r="F2311" i="37"/>
  <c r="F2310" i="37"/>
  <c r="F2309" i="37"/>
  <c r="F2308" i="37"/>
  <c r="F2307" i="37"/>
  <c r="F2306" i="37"/>
  <c r="F2305" i="37"/>
  <c r="F2304" i="37"/>
  <c r="F2303" i="37"/>
  <c r="F2302" i="37"/>
  <c r="F2301" i="37"/>
  <c r="F2300" i="37"/>
  <c r="F2299" i="37"/>
  <c r="F2298" i="37"/>
  <c r="F2297" i="37"/>
  <c r="F2296" i="37"/>
  <c r="F2295" i="37"/>
  <c r="F2294" i="37"/>
  <c r="F2293" i="37"/>
  <c r="F2292" i="37"/>
  <c r="F2291" i="37"/>
  <c r="F2290" i="37"/>
  <c r="F2289" i="37"/>
  <c r="F2288" i="37"/>
  <c r="F2287" i="37"/>
  <c r="F2286" i="37"/>
  <c r="F2285" i="37"/>
  <c r="F2284" i="37"/>
  <c r="F2283" i="37"/>
  <c r="F2282" i="37"/>
  <c r="F2281" i="37"/>
  <c r="F2280" i="37"/>
  <c r="F2279" i="37"/>
  <c r="F2278" i="37"/>
  <c r="F2277" i="37"/>
  <c r="F2276" i="37"/>
  <c r="F2275" i="37"/>
  <c r="F2274" i="37"/>
  <c r="F2273" i="37"/>
  <c r="F2272" i="37"/>
  <c r="F2271" i="37"/>
  <c r="F2270" i="37"/>
  <c r="F2269" i="37"/>
  <c r="F2268" i="37"/>
  <c r="F2267" i="37"/>
  <c r="F2266" i="37"/>
  <c r="F2265" i="37"/>
  <c r="F2264" i="37"/>
  <c r="F2263" i="37"/>
  <c r="F2262" i="37"/>
  <c r="F2261" i="37"/>
  <c r="F2260" i="37"/>
  <c r="F2259" i="37"/>
  <c r="F2258" i="37"/>
  <c r="F2257" i="37"/>
  <c r="F2256" i="37"/>
  <c r="F2255" i="37"/>
  <c r="F2254" i="37"/>
  <c r="F2253" i="37"/>
  <c r="F2252" i="37"/>
  <c r="F2251" i="37"/>
  <c r="F2250" i="37"/>
  <c r="F2249" i="37"/>
  <c r="F2248" i="37"/>
  <c r="F2247" i="37"/>
  <c r="F2246" i="37"/>
  <c r="F2245" i="37"/>
  <c r="F2244" i="37"/>
  <c r="F2243" i="37"/>
  <c r="F2242" i="37"/>
  <c r="F2241" i="37"/>
  <c r="F2240" i="37"/>
  <c r="F2239" i="37"/>
  <c r="F2238" i="37"/>
  <c r="F2237" i="37"/>
  <c r="F2236" i="37"/>
  <c r="F2235" i="37"/>
  <c r="F2234" i="37"/>
  <c r="F2233" i="37"/>
  <c r="F2232" i="37"/>
  <c r="F2231" i="37"/>
  <c r="F2230" i="37"/>
  <c r="F2229" i="37"/>
  <c r="F2228" i="37"/>
  <c r="F2227" i="37"/>
  <c r="F2226" i="37"/>
  <c r="F2225" i="37"/>
  <c r="F2224" i="37"/>
  <c r="F2223" i="37"/>
  <c r="F2222" i="37"/>
  <c r="F2221" i="37"/>
  <c r="F2220" i="37"/>
  <c r="F2219" i="37"/>
  <c r="F2218" i="37"/>
  <c r="F2217" i="37"/>
  <c r="F2216" i="37"/>
  <c r="F2215" i="37"/>
  <c r="F2214" i="37"/>
  <c r="F2213" i="37"/>
  <c r="F2212" i="37"/>
  <c r="F2211" i="37"/>
  <c r="F2210" i="37"/>
  <c r="F2209" i="37"/>
  <c r="F2208" i="37"/>
  <c r="F2207" i="37"/>
  <c r="F2206" i="37"/>
  <c r="F2205" i="37"/>
  <c r="F2204" i="37"/>
  <c r="F2203" i="37"/>
  <c r="F2202" i="37"/>
  <c r="F2201" i="37"/>
  <c r="F2200" i="37"/>
  <c r="F2199" i="37"/>
  <c r="F2198" i="37"/>
  <c r="F2197" i="37"/>
  <c r="F2196" i="37"/>
  <c r="F2195" i="37"/>
  <c r="F2194" i="37"/>
  <c r="F2193" i="37"/>
  <c r="F2192" i="37"/>
  <c r="F2191" i="37"/>
  <c r="F2190" i="37"/>
  <c r="F2189" i="37"/>
  <c r="F2188" i="37"/>
  <c r="F2187" i="37"/>
  <c r="F2186" i="37"/>
  <c r="F2185" i="37"/>
  <c r="F2184" i="37"/>
  <c r="F2183" i="37"/>
  <c r="F2182" i="37"/>
  <c r="F2181" i="37"/>
  <c r="F2180" i="37"/>
  <c r="F2179" i="37"/>
  <c r="F2178" i="37"/>
  <c r="F2177" i="37"/>
  <c r="F2176" i="37"/>
  <c r="F2175" i="37"/>
  <c r="F2174" i="37"/>
  <c r="F2173" i="37"/>
  <c r="F2172" i="37"/>
  <c r="F2171" i="37"/>
  <c r="F2170" i="37"/>
  <c r="F2169" i="37"/>
  <c r="F2168" i="37"/>
  <c r="F2167" i="37"/>
  <c r="F2166" i="37"/>
  <c r="F2165" i="37"/>
  <c r="F2164" i="37"/>
  <c r="F2163" i="37"/>
  <c r="F2162" i="37"/>
  <c r="F2161" i="37"/>
  <c r="F2160" i="37"/>
  <c r="F2159" i="37"/>
  <c r="F2158" i="37"/>
  <c r="F2157" i="37"/>
  <c r="F2156" i="37"/>
  <c r="F2155" i="37"/>
  <c r="F2154" i="37"/>
  <c r="F2153" i="37"/>
  <c r="F2152" i="37"/>
  <c r="F2151" i="37"/>
  <c r="F2150" i="37"/>
  <c r="F2149" i="37"/>
  <c r="F2148" i="37"/>
  <c r="F2147" i="37"/>
  <c r="F2146" i="37"/>
  <c r="F2145" i="37"/>
  <c r="F2144" i="37"/>
  <c r="F2143" i="37"/>
  <c r="F2142" i="37"/>
  <c r="F2141" i="37"/>
  <c r="F2140" i="37"/>
  <c r="F2139" i="37"/>
  <c r="F2138" i="37"/>
  <c r="F2137" i="37"/>
  <c r="F2136" i="37"/>
  <c r="F2135" i="37"/>
  <c r="F2134" i="37"/>
  <c r="F2133" i="37"/>
  <c r="F2132" i="37"/>
  <c r="F2131" i="37"/>
  <c r="F2130" i="37"/>
  <c r="F2129" i="37"/>
  <c r="F2128" i="37"/>
  <c r="F2127" i="37"/>
  <c r="F2126" i="37"/>
  <c r="F2125" i="37"/>
  <c r="F2124" i="37"/>
  <c r="F2123" i="37"/>
  <c r="F2122" i="37"/>
  <c r="F2121" i="37"/>
  <c r="F2120" i="37"/>
  <c r="F2119" i="37"/>
  <c r="F2118" i="37"/>
  <c r="F2117" i="37"/>
  <c r="F2116" i="37"/>
  <c r="F2115" i="37"/>
  <c r="F2114" i="37"/>
  <c r="F2113" i="37"/>
  <c r="F2112" i="37"/>
  <c r="F2111" i="37"/>
  <c r="F2110" i="37"/>
  <c r="F2109" i="37"/>
  <c r="F2108" i="37"/>
  <c r="F2107" i="37"/>
  <c r="F2106" i="37"/>
  <c r="F2105" i="37"/>
  <c r="F2104" i="37"/>
  <c r="F2103" i="37"/>
  <c r="F2102" i="37"/>
  <c r="F2101" i="37"/>
  <c r="F2100" i="37"/>
  <c r="F2099" i="37"/>
  <c r="F2098" i="37"/>
  <c r="F2097" i="37"/>
  <c r="F2096" i="37"/>
  <c r="F2095" i="37"/>
  <c r="F2094" i="37"/>
  <c r="F2093" i="37"/>
  <c r="F2092" i="37"/>
  <c r="F2091" i="37"/>
  <c r="F2090" i="37"/>
  <c r="F2089" i="37"/>
  <c r="F2088" i="37"/>
  <c r="F2087" i="37"/>
  <c r="F2086" i="37"/>
  <c r="F2085" i="37"/>
  <c r="F2084" i="37"/>
  <c r="F2083" i="37"/>
  <c r="F2082" i="37"/>
  <c r="F2081" i="37"/>
  <c r="F2080" i="37"/>
  <c r="F2079" i="37"/>
  <c r="F2078" i="37"/>
  <c r="F2077" i="37"/>
  <c r="F2076" i="37"/>
  <c r="F2075" i="37"/>
  <c r="F2074" i="37"/>
  <c r="F2073" i="37"/>
  <c r="F2072" i="37"/>
  <c r="F2071" i="37"/>
  <c r="F2070" i="37"/>
  <c r="F2069" i="37"/>
  <c r="F2068" i="37"/>
  <c r="F2067" i="37"/>
  <c r="F2066" i="37"/>
  <c r="F2065" i="37"/>
  <c r="F2064" i="37"/>
  <c r="F2063" i="37"/>
  <c r="F2062" i="37"/>
  <c r="F2061" i="37"/>
  <c r="F2060" i="37"/>
  <c r="F2059" i="37"/>
  <c r="F2058" i="37"/>
  <c r="F2057" i="37"/>
  <c r="F2056" i="37"/>
  <c r="F2055" i="37"/>
  <c r="F2054" i="37"/>
  <c r="F2053" i="37"/>
  <c r="F2052" i="37"/>
  <c r="F2051" i="37"/>
  <c r="F2050" i="37"/>
  <c r="F2049" i="37"/>
  <c r="F2048" i="37"/>
  <c r="F2047" i="37"/>
  <c r="F2046" i="37"/>
  <c r="F2045" i="37"/>
  <c r="F2044" i="37"/>
  <c r="F2043" i="37"/>
  <c r="F2042" i="37"/>
  <c r="F2041" i="37"/>
  <c r="F2040" i="37"/>
  <c r="F2039" i="37"/>
  <c r="F2038" i="37"/>
  <c r="F2037" i="37"/>
  <c r="F2036" i="37"/>
  <c r="F2035" i="37"/>
  <c r="F2034" i="37"/>
  <c r="F2033" i="37"/>
  <c r="F2032" i="37"/>
  <c r="F2031" i="37"/>
  <c r="F2030" i="37"/>
  <c r="F2029" i="37"/>
  <c r="F2028" i="37"/>
  <c r="F2027" i="37"/>
  <c r="F2026" i="37"/>
  <c r="F2025" i="37"/>
  <c r="F2024" i="37"/>
  <c r="F2023" i="37"/>
  <c r="F2022" i="37"/>
  <c r="F2021" i="37"/>
  <c r="F2020" i="37"/>
  <c r="F2019" i="37"/>
  <c r="F2018" i="37"/>
  <c r="F2017" i="37"/>
  <c r="F2016" i="37"/>
  <c r="F2015" i="37"/>
  <c r="F2014" i="37"/>
  <c r="F2013" i="37"/>
  <c r="F2012" i="37"/>
  <c r="F2011" i="37"/>
  <c r="F2010" i="37"/>
  <c r="F2009" i="37"/>
  <c r="F2008" i="37"/>
  <c r="F2007" i="37"/>
  <c r="F2006" i="37"/>
  <c r="F2005" i="37"/>
  <c r="F2004" i="37"/>
  <c r="F2003" i="37"/>
  <c r="F2002" i="37"/>
  <c r="F2001" i="37"/>
  <c r="F2000" i="37"/>
  <c r="F1999" i="37"/>
  <c r="F1998" i="37"/>
  <c r="F1997" i="37"/>
  <c r="F1996" i="37"/>
  <c r="F1995" i="37"/>
  <c r="F1994" i="37"/>
  <c r="F1993" i="37"/>
  <c r="F1992" i="37"/>
  <c r="F1991" i="37"/>
  <c r="F1990" i="37"/>
  <c r="F1989" i="37"/>
  <c r="F1988" i="37"/>
  <c r="F1987" i="37"/>
  <c r="F1986" i="37"/>
  <c r="F1985" i="37"/>
  <c r="F1984" i="37"/>
  <c r="F1983" i="37"/>
  <c r="F1982" i="37"/>
  <c r="F1981" i="37"/>
  <c r="F1980" i="37"/>
  <c r="F1979" i="37"/>
  <c r="F1978" i="37"/>
  <c r="F1977" i="37"/>
  <c r="F1976" i="37"/>
  <c r="F1975" i="37"/>
  <c r="F1974" i="37"/>
  <c r="F1973" i="37"/>
  <c r="F1972" i="37"/>
  <c r="F1971" i="37"/>
  <c r="F1970" i="37"/>
  <c r="F1969" i="37"/>
  <c r="F1968" i="37"/>
  <c r="F1967" i="37"/>
  <c r="F1966" i="37"/>
  <c r="F1965" i="37"/>
  <c r="F1964" i="37"/>
  <c r="F1963" i="37"/>
  <c r="F1962" i="37"/>
  <c r="F1961" i="37"/>
  <c r="F1960" i="37"/>
  <c r="F1959" i="37"/>
  <c r="F1958" i="37"/>
  <c r="F1957" i="37"/>
  <c r="F1956" i="37"/>
  <c r="F1955" i="37"/>
  <c r="F1954" i="37"/>
  <c r="F1953" i="37"/>
  <c r="F1952" i="37"/>
  <c r="F1951" i="37"/>
  <c r="F1950" i="37"/>
  <c r="F1949" i="37"/>
  <c r="F1948" i="37"/>
  <c r="F1947" i="37"/>
  <c r="F1946" i="37"/>
  <c r="F1945" i="37"/>
  <c r="F1944" i="37"/>
  <c r="F1943" i="37"/>
  <c r="F1942" i="37"/>
  <c r="F1941" i="37"/>
  <c r="F1940" i="37"/>
  <c r="F1939" i="37"/>
  <c r="F1938" i="37"/>
  <c r="F1937" i="37"/>
  <c r="F1936" i="37"/>
  <c r="F1935" i="37"/>
  <c r="F1934" i="37"/>
  <c r="F1933" i="37"/>
  <c r="F1932" i="37"/>
  <c r="F1931" i="37"/>
  <c r="F1930" i="37"/>
  <c r="F1929" i="37"/>
  <c r="F1928" i="37"/>
  <c r="F1927" i="37"/>
  <c r="F1926" i="37"/>
  <c r="F1925" i="37"/>
  <c r="F1924" i="37"/>
  <c r="F1923" i="37"/>
  <c r="F1922" i="37"/>
  <c r="F1921" i="37"/>
  <c r="F1920" i="37"/>
  <c r="F1919" i="37"/>
  <c r="F1918" i="37"/>
  <c r="F1917" i="37"/>
  <c r="F1916" i="37"/>
  <c r="F1915" i="37"/>
  <c r="F1914" i="37"/>
  <c r="F1913" i="37"/>
  <c r="F1912" i="37"/>
  <c r="F1911" i="37"/>
  <c r="F1910" i="37"/>
  <c r="F1909" i="37"/>
  <c r="F1908" i="37"/>
  <c r="F1907" i="37"/>
  <c r="F1906" i="37"/>
  <c r="F1905" i="37"/>
  <c r="F1904" i="37"/>
  <c r="F1903" i="37"/>
  <c r="F1902" i="37"/>
  <c r="F1901" i="37"/>
  <c r="F1900" i="37"/>
  <c r="F1899" i="37"/>
  <c r="F1898" i="37"/>
  <c r="F1897" i="37"/>
  <c r="F1896" i="37"/>
  <c r="F1895" i="37"/>
  <c r="F1894" i="37"/>
  <c r="F1893" i="37"/>
  <c r="F1892" i="37"/>
  <c r="F1891" i="37"/>
  <c r="F1890" i="37"/>
  <c r="F1889" i="37"/>
  <c r="F1888" i="37"/>
  <c r="F1887" i="37"/>
  <c r="F1886" i="37"/>
  <c r="F1885" i="37"/>
  <c r="F1884" i="37"/>
  <c r="F1883" i="37"/>
  <c r="F1882" i="37"/>
  <c r="F1881" i="37"/>
  <c r="F1880" i="37"/>
  <c r="F1879" i="37"/>
  <c r="F1878" i="37"/>
  <c r="F1877" i="37"/>
  <c r="F1876" i="37"/>
  <c r="F1875" i="37"/>
  <c r="F1874" i="37"/>
  <c r="F1873" i="37"/>
  <c r="F1872" i="37"/>
  <c r="F1871" i="37"/>
  <c r="F1870" i="37"/>
  <c r="F1869" i="37"/>
  <c r="F1868" i="37"/>
  <c r="F1867" i="37"/>
  <c r="F1866" i="37"/>
  <c r="F1865" i="37"/>
  <c r="F1864" i="37"/>
  <c r="F1863" i="37"/>
  <c r="F1862" i="37"/>
  <c r="F1861" i="37"/>
  <c r="F1860" i="37"/>
  <c r="F1859" i="37"/>
  <c r="F1858" i="37"/>
  <c r="F1857" i="37"/>
  <c r="F1856" i="37"/>
  <c r="F1855" i="37"/>
  <c r="F1854" i="37"/>
  <c r="F1853" i="37"/>
  <c r="F1852" i="37"/>
  <c r="F1851" i="37"/>
  <c r="F1850" i="37"/>
  <c r="F1849" i="37"/>
  <c r="F1848" i="37"/>
  <c r="F1847" i="37"/>
  <c r="F1846" i="37"/>
  <c r="F1845" i="37"/>
  <c r="F1844" i="37"/>
  <c r="F1843" i="37"/>
  <c r="F1842" i="37"/>
  <c r="F1841" i="37"/>
  <c r="F1840" i="37"/>
  <c r="F1839" i="37"/>
  <c r="F1838" i="37"/>
  <c r="F1837" i="37"/>
  <c r="F1836" i="37"/>
  <c r="F1835" i="37"/>
  <c r="F1834" i="37"/>
  <c r="F1833" i="37"/>
  <c r="F1832" i="37"/>
  <c r="F1831" i="37"/>
  <c r="F1830" i="37"/>
  <c r="F1829" i="37"/>
  <c r="F1828" i="37"/>
  <c r="F1827" i="37"/>
  <c r="F1826" i="37"/>
  <c r="F1825" i="37"/>
  <c r="F1824" i="37"/>
  <c r="F1823" i="37"/>
  <c r="F1822" i="37"/>
  <c r="F1821" i="37"/>
  <c r="F1820" i="37"/>
  <c r="F1819" i="37"/>
  <c r="F1818" i="37"/>
  <c r="F1817" i="37"/>
  <c r="F1816" i="37"/>
  <c r="F1815" i="37"/>
  <c r="F1814" i="37"/>
  <c r="F1813" i="37"/>
  <c r="F1812" i="37"/>
  <c r="F1811" i="37"/>
  <c r="F1810" i="37"/>
  <c r="F1809" i="37"/>
  <c r="F1808" i="37"/>
  <c r="F1807" i="37"/>
  <c r="F1806" i="37"/>
  <c r="F1805" i="37"/>
  <c r="F1804" i="37"/>
  <c r="F1803" i="37"/>
  <c r="F1802" i="37"/>
  <c r="F1801" i="37"/>
  <c r="F1800" i="37"/>
  <c r="F1799" i="37"/>
  <c r="F1798" i="37"/>
  <c r="F1797" i="37"/>
  <c r="F1796" i="37"/>
  <c r="F1795" i="37"/>
  <c r="F1794" i="37"/>
  <c r="F1793" i="37"/>
  <c r="F1792" i="37"/>
  <c r="F1791" i="37"/>
  <c r="F1790" i="37"/>
  <c r="F1789" i="37"/>
  <c r="F1788" i="37"/>
  <c r="F1787" i="37"/>
  <c r="F1786" i="37"/>
  <c r="F1785" i="37"/>
  <c r="F1784" i="37"/>
  <c r="F1783" i="37"/>
  <c r="F1782" i="37"/>
  <c r="F1781" i="37"/>
  <c r="F1780" i="37"/>
  <c r="F1779" i="37"/>
  <c r="F1778" i="37"/>
  <c r="F1777" i="37"/>
  <c r="F1776" i="37"/>
  <c r="F1775" i="37"/>
  <c r="F1774" i="37"/>
  <c r="F1773" i="37"/>
  <c r="F1772" i="37"/>
  <c r="F1771" i="37"/>
  <c r="F1770" i="37"/>
  <c r="F1769" i="37"/>
  <c r="F1768" i="37"/>
  <c r="F1767" i="37"/>
  <c r="F1766" i="37"/>
  <c r="F1765" i="37"/>
  <c r="F1764" i="37"/>
  <c r="F1763" i="37"/>
  <c r="F1762" i="37"/>
  <c r="F1761" i="37"/>
  <c r="F1760" i="37"/>
  <c r="F1759" i="37"/>
  <c r="F1758" i="37"/>
  <c r="F1757" i="37"/>
  <c r="F1756" i="37"/>
  <c r="F1755" i="37"/>
  <c r="F1754" i="37"/>
  <c r="F1753" i="37"/>
  <c r="F1752" i="37"/>
  <c r="F1751" i="37"/>
  <c r="F1750" i="37"/>
  <c r="F1749" i="37"/>
  <c r="F1748" i="37"/>
  <c r="F1747" i="37"/>
  <c r="F1746" i="37"/>
  <c r="F1745" i="37"/>
  <c r="F1744" i="37"/>
  <c r="F1743" i="37"/>
  <c r="F1742" i="37"/>
  <c r="F1741" i="37"/>
  <c r="F1740" i="37"/>
  <c r="F1739" i="37"/>
  <c r="F1738" i="37"/>
  <c r="F1737" i="37"/>
  <c r="F1736" i="37"/>
  <c r="F1735" i="37"/>
  <c r="F1734" i="37"/>
  <c r="F1733" i="37"/>
  <c r="F1732" i="37"/>
  <c r="F1731" i="37"/>
  <c r="F1730" i="37"/>
  <c r="F1729" i="37"/>
  <c r="F1728" i="37"/>
  <c r="F1727" i="37"/>
  <c r="F1726" i="37"/>
  <c r="F1725" i="37"/>
  <c r="F1724" i="37"/>
  <c r="F1723" i="37"/>
  <c r="F1722" i="37"/>
  <c r="F1721" i="37"/>
  <c r="F1720" i="37"/>
  <c r="F1719" i="37"/>
  <c r="F1718" i="37"/>
  <c r="F1717" i="37"/>
  <c r="F1716" i="37"/>
  <c r="F1715" i="37"/>
  <c r="F1714" i="37"/>
  <c r="F1713" i="37"/>
  <c r="F1712" i="37"/>
  <c r="F1711" i="37"/>
  <c r="F1710" i="37"/>
  <c r="F1709" i="37"/>
  <c r="F1708" i="37"/>
  <c r="F1707" i="37"/>
  <c r="F1706" i="37"/>
  <c r="F1705" i="37"/>
  <c r="F1704" i="37"/>
  <c r="F1703" i="37"/>
  <c r="F1702" i="37"/>
  <c r="F1701" i="37"/>
  <c r="F1700" i="37"/>
  <c r="F1699" i="37"/>
  <c r="F1698" i="37"/>
  <c r="F1697" i="37"/>
  <c r="F1696" i="37"/>
  <c r="F1695" i="37"/>
  <c r="F1694" i="37"/>
  <c r="F1693" i="37"/>
  <c r="F1692" i="37"/>
  <c r="F1691" i="37"/>
  <c r="F1690" i="37"/>
  <c r="F1689" i="37"/>
  <c r="F1688" i="37"/>
  <c r="F1687" i="37"/>
  <c r="F1686" i="37"/>
  <c r="F1685" i="37"/>
  <c r="F1684" i="37"/>
  <c r="F1683" i="37"/>
  <c r="F1682" i="37"/>
  <c r="F1681" i="37"/>
  <c r="F1680" i="37"/>
  <c r="F1679" i="37"/>
  <c r="F1678" i="37"/>
  <c r="F1677" i="37"/>
  <c r="F1676" i="37"/>
  <c r="F1675" i="37"/>
  <c r="F1674" i="37"/>
  <c r="F1673" i="37"/>
  <c r="F1672" i="37"/>
  <c r="F1671" i="37"/>
  <c r="F1670" i="37"/>
  <c r="F1669" i="37"/>
  <c r="F1668" i="37"/>
  <c r="F1667" i="37"/>
  <c r="F1666" i="37"/>
  <c r="F1665" i="37"/>
  <c r="F1664" i="37"/>
  <c r="F1663" i="37"/>
  <c r="F1662" i="37"/>
  <c r="F1661" i="37"/>
  <c r="F1660" i="37"/>
  <c r="F1659" i="37"/>
  <c r="F1658" i="37"/>
  <c r="F1657" i="37"/>
  <c r="F1656" i="37"/>
  <c r="F1655" i="37"/>
  <c r="F1654" i="37"/>
  <c r="F1653" i="37"/>
  <c r="F1652" i="37"/>
  <c r="F1651" i="37"/>
  <c r="F1650" i="37"/>
  <c r="F1649" i="37"/>
  <c r="F1648" i="37"/>
  <c r="F1647" i="37"/>
  <c r="F1646" i="37"/>
  <c r="F1645" i="37"/>
  <c r="F1644" i="37"/>
  <c r="F1643" i="37"/>
  <c r="F1642" i="37"/>
  <c r="F1641" i="37"/>
  <c r="F1640" i="37"/>
  <c r="F1639" i="37"/>
  <c r="F1638" i="37"/>
  <c r="F1637" i="37"/>
  <c r="F1636" i="37"/>
  <c r="F1635" i="37"/>
  <c r="F1634" i="37"/>
  <c r="F1633" i="37"/>
  <c r="F1632" i="37"/>
  <c r="F1631" i="37"/>
  <c r="F1630" i="37"/>
  <c r="F1629" i="37"/>
  <c r="F1628" i="37"/>
  <c r="F1627" i="37"/>
  <c r="F1626" i="37"/>
  <c r="F1625" i="37"/>
  <c r="F1624" i="37"/>
  <c r="F1623" i="37"/>
  <c r="F1622" i="37"/>
  <c r="F1621" i="37"/>
  <c r="F1620" i="37"/>
  <c r="F1619" i="37"/>
  <c r="F1618" i="37"/>
  <c r="F1617" i="37"/>
  <c r="F1616" i="37"/>
  <c r="F1615" i="37"/>
  <c r="F1614" i="37"/>
  <c r="F1613" i="37"/>
  <c r="F1612" i="37"/>
  <c r="F1611" i="37"/>
  <c r="F1610" i="37"/>
  <c r="F1609" i="37"/>
  <c r="F1608" i="37"/>
  <c r="F1607" i="37"/>
  <c r="F1606" i="37"/>
  <c r="F1605" i="37"/>
  <c r="F1604" i="37"/>
  <c r="F1603" i="37"/>
  <c r="F1602" i="37"/>
  <c r="F1601" i="37"/>
  <c r="F1600" i="37"/>
  <c r="F1599" i="37"/>
  <c r="F1598" i="37"/>
  <c r="F1597" i="37"/>
  <c r="F1596" i="37"/>
  <c r="F1595" i="37"/>
  <c r="F1594" i="37"/>
  <c r="F1593" i="37"/>
  <c r="F1592" i="37"/>
  <c r="F1591" i="37"/>
  <c r="F1590" i="37"/>
  <c r="F1589" i="37"/>
  <c r="F1588" i="37"/>
  <c r="F1587" i="37"/>
  <c r="F1586" i="37"/>
  <c r="F1585" i="37"/>
  <c r="F1584" i="37"/>
  <c r="F1583" i="37"/>
  <c r="F1582" i="37"/>
  <c r="F1581" i="37"/>
  <c r="F1580" i="37"/>
  <c r="F1579" i="37"/>
  <c r="F1578" i="37"/>
  <c r="F1577" i="37"/>
  <c r="F1576" i="37"/>
  <c r="F1575" i="37"/>
  <c r="F1574" i="37"/>
  <c r="F1573" i="37"/>
  <c r="F1572" i="37"/>
  <c r="F1571" i="37"/>
  <c r="F1570" i="37"/>
  <c r="F1569" i="37"/>
  <c r="F1568" i="37"/>
  <c r="F1567" i="37"/>
  <c r="F1566" i="37"/>
  <c r="F1565" i="37"/>
  <c r="F1564" i="37"/>
  <c r="F1563" i="37"/>
  <c r="F1562" i="37"/>
  <c r="F1561" i="37"/>
  <c r="F1560" i="37"/>
  <c r="F1559" i="37"/>
  <c r="F1558" i="37"/>
  <c r="F1557" i="37"/>
  <c r="F1556" i="37"/>
  <c r="F1555" i="37"/>
  <c r="F1554" i="37"/>
  <c r="F1553" i="37"/>
  <c r="F1552" i="37"/>
  <c r="F1551" i="37"/>
  <c r="F1550" i="37"/>
  <c r="F1549" i="37"/>
  <c r="F1548" i="37"/>
  <c r="F1547" i="37"/>
  <c r="F1546" i="37"/>
  <c r="F1545" i="37"/>
  <c r="F1544" i="37"/>
  <c r="F1543" i="37"/>
  <c r="F1542" i="37"/>
  <c r="F1541" i="37"/>
  <c r="F1540" i="37"/>
  <c r="F1539" i="37"/>
  <c r="F1538" i="37"/>
  <c r="F1537" i="37"/>
  <c r="F1536" i="37"/>
  <c r="F1535" i="37"/>
  <c r="F1534" i="37"/>
  <c r="F1533" i="37"/>
  <c r="F1532" i="37"/>
  <c r="F1531" i="37"/>
  <c r="F1530" i="37"/>
  <c r="F1529" i="37"/>
  <c r="F1528" i="37"/>
  <c r="F1527" i="37"/>
  <c r="F1526" i="37"/>
  <c r="F1525" i="37"/>
  <c r="F1524" i="37"/>
  <c r="F1523" i="37"/>
  <c r="F1522" i="37"/>
  <c r="F1521" i="37"/>
  <c r="F1520" i="37"/>
  <c r="F1519" i="37"/>
  <c r="F1518" i="37"/>
  <c r="F1517" i="37"/>
  <c r="F1516" i="37"/>
  <c r="F1515" i="37"/>
  <c r="F1514" i="37"/>
  <c r="F1513" i="37"/>
  <c r="F1512" i="37"/>
  <c r="F1511" i="37"/>
  <c r="F1510" i="37"/>
  <c r="F1509" i="37"/>
  <c r="F1508" i="37"/>
  <c r="F1507" i="37"/>
  <c r="F1506" i="37"/>
  <c r="F1505" i="37"/>
  <c r="F1504" i="37"/>
  <c r="F1503" i="37"/>
  <c r="F1502" i="37"/>
  <c r="F1501" i="37"/>
  <c r="F1500" i="37"/>
  <c r="F1499" i="37"/>
  <c r="F1498" i="37"/>
  <c r="F1497" i="37"/>
  <c r="F1496" i="37"/>
  <c r="F1495" i="37"/>
  <c r="F1494" i="37"/>
  <c r="F1493" i="37"/>
  <c r="F1492" i="37"/>
  <c r="F1491" i="37"/>
  <c r="F1490" i="37"/>
  <c r="F1489" i="37"/>
  <c r="F1488" i="37"/>
  <c r="F1487" i="37"/>
  <c r="F1486" i="37"/>
  <c r="F1485" i="37"/>
  <c r="F1484" i="37"/>
  <c r="F1483" i="37"/>
  <c r="F1482" i="37"/>
  <c r="F1481" i="37"/>
  <c r="F1480" i="37"/>
  <c r="F1479" i="37"/>
  <c r="F1478" i="37"/>
  <c r="F1477" i="37"/>
  <c r="F1476" i="37"/>
  <c r="F1475" i="37"/>
  <c r="F1474" i="37"/>
  <c r="F1473" i="37"/>
  <c r="F1472" i="37"/>
  <c r="F1471" i="37"/>
  <c r="F1470" i="37"/>
  <c r="F1469" i="37"/>
  <c r="F1468" i="37"/>
  <c r="F1467" i="37"/>
  <c r="F1466" i="37"/>
  <c r="F1465" i="37"/>
  <c r="F1464" i="37"/>
  <c r="F1463" i="37"/>
  <c r="F1462" i="37"/>
  <c r="F1461" i="37"/>
  <c r="F1460" i="37"/>
  <c r="F1459" i="37"/>
  <c r="F1458" i="37"/>
  <c r="F1457" i="37"/>
  <c r="F1456" i="37"/>
  <c r="F1455" i="37"/>
  <c r="F1454" i="37"/>
  <c r="F1453" i="37"/>
  <c r="F1452" i="37"/>
  <c r="F1451" i="37"/>
  <c r="F1450" i="37"/>
  <c r="F1449" i="37"/>
  <c r="F1448" i="37"/>
  <c r="F1447" i="37"/>
  <c r="F1446" i="37"/>
  <c r="F1445" i="37"/>
  <c r="F1444" i="37"/>
  <c r="F1443" i="37"/>
  <c r="F1442" i="37"/>
  <c r="F1441" i="37"/>
  <c r="F1440" i="37"/>
  <c r="F1439" i="37"/>
  <c r="F1438" i="37"/>
  <c r="F1437" i="37"/>
  <c r="F1436" i="37"/>
  <c r="F1435" i="37"/>
  <c r="F1434" i="37"/>
  <c r="F1433" i="37"/>
  <c r="F1432" i="37"/>
  <c r="F1431" i="37"/>
  <c r="F1430" i="37"/>
  <c r="F1429" i="37"/>
  <c r="F1428" i="37"/>
  <c r="F1427" i="37"/>
  <c r="F1426" i="37"/>
  <c r="F1425" i="37"/>
  <c r="F1424" i="37"/>
  <c r="F1423" i="37"/>
  <c r="F1422" i="37"/>
  <c r="F1421" i="37"/>
  <c r="F1420" i="37"/>
  <c r="F1419" i="37"/>
  <c r="F1418" i="37"/>
  <c r="F1417" i="37"/>
  <c r="F1416" i="37"/>
  <c r="F1415" i="37"/>
  <c r="F1414" i="37"/>
  <c r="F1413" i="37"/>
  <c r="F1412" i="37"/>
  <c r="F1411" i="37"/>
  <c r="F1410" i="37"/>
  <c r="F1409" i="37"/>
  <c r="F1408" i="37"/>
  <c r="F1407" i="37"/>
  <c r="F1406" i="37"/>
  <c r="F1405" i="37"/>
  <c r="F1404" i="37"/>
  <c r="F1403" i="37"/>
  <c r="F1402" i="37"/>
  <c r="F1401" i="37"/>
  <c r="F1400" i="37"/>
  <c r="F1399" i="37"/>
  <c r="F1398" i="37"/>
  <c r="F1397" i="37"/>
  <c r="F1396" i="37"/>
  <c r="F1395" i="37"/>
  <c r="F1394" i="37"/>
  <c r="F1393" i="37"/>
  <c r="F1392" i="37"/>
  <c r="F1391" i="37"/>
  <c r="F1390" i="37"/>
  <c r="F1389" i="37"/>
  <c r="F1388" i="37"/>
  <c r="F1387" i="37"/>
  <c r="F1386" i="37"/>
  <c r="F1385" i="37"/>
  <c r="F1384" i="37"/>
  <c r="F1383" i="37"/>
  <c r="F1382" i="37"/>
  <c r="F1381" i="37"/>
  <c r="F1380" i="37"/>
  <c r="F1379" i="37"/>
  <c r="F1378" i="37"/>
  <c r="F1377" i="37"/>
  <c r="F1376" i="37"/>
  <c r="F1375" i="37"/>
  <c r="F1374" i="37"/>
  <c r="F1373" i="37"/>
  <c r="F1372" i="37"/>
  <c r="F1371" i="37"/>
  <c r="F1370" i="37"/>
  <c r="F1369" i="37"/>
  <c r="F1368" i="37"/>
  <c r="F1367" i="37"/>
  <c r="F1366" i="37"/>
  <c r="F1365" i="37"/>
  <c r="F1364" i="37"/>
  <c r="F1363" i="37"/>
  <c r="F1362" i="37"/>
  <c r="F1361" i="37"/>
  <c r="F1360" i="37"/>
  <c r="F1359" i="37"/>
  <c r="F1358" i="37"/>
  <c r="F1357" i="37"/>
  <c r="F1356" i="37"/>
  <c r="F1355" i="37"/>
  <c r="F1354" i="37"/>
  <c r="F1353" i="37"/>
  <c r="F1352" i="37"/>
  <c r="F1351" i="37"/>
  <c r="F1350" i="37"/>
  <c r="F1349" i="37"/>
  <c r="F1348" i="37"/>
  <c r="F1347" i="37"/>
  <c r="F1346" i="37"/>
  <c r="F1345" i="37"/>
  <c r="F1344" i="37"/>
  <c r="F1343" i="37"/>
  <c r="F1342" i="37"/>
  <c r="F1341" i="37"/>
  <c r="F1340" i="37"/>
  <c r="F1339" i="37"/>
  <c r="F1338" i="37"/>
  <c r="F1337" i="37"/>
  <c r="F1336" i="37"/>
  <c r="F1335" i="37"/>
  <c r="F1334" i="37"/>
  <c r="F1333" i="37"/>
  <c r="F1332" i="37"/>
  <c r="F1331" i="37"/>
  <c r="F1330" i="37"/>
  <c r="F1329" i="37"/>
  <c r="F1328" i="37"/>
  <c r="F1327" i="37"/>
  <c r="F1326" i="37"/>
  <c r="F1325" i="37"/>
  <c r="F1324" i="37"/>
  <c r="F1323" i="37"/>
  <c r="F1322" i="37"/>
  <c r="F1321" i="37"/>
  <c r="F1320" i="37"/>
  <c r="F1319" i="37"/>
  <c r="F1318" i="37"/>
  <c r="F1317" i="37"/>
  <c r="F1316" i="37"/>
  <c r="F1315" i="37"/>
  <c r="F1314" i="37"/>
  <c r="F1313" i="37"/>
  <c r="F1312" i="37"/>
  <c r="F1311" i="37"/>
  <c r="F1310" i="37"/>
  <c r="F1309" i="37"/>
  <c r="F1308" i="37"/>
  <c r="F1307" i="37"/>
  <c r="F1306" i="37"/>
  <c r="F1305" i="37"/>
  <c r="F1304" i="37"/>
  <c r="F1303" i="37"/>
  <c r="F1302" i="37"/>
  <c r="F1301" i="37"/>
  <c r="F1300" i="37"/>
  <c r="F1299" i="37"/>
  <c r="F1298" i="37"/>
  <c r="F1297" i="37"/>
  <c r="F1296" i="37"/>
  <c r="F1295" i="37"/>
  <c r="F1294" i="37"/>
  <c r="F1293" i="37"/>
  <c r="F1292" i="37"/>
  <c r="F1291" i="37"/>
  <c r="F1290" i="37"/>
  <c r="F1289" i="37"/>
  <c r="F1288" i="37"/>
  <c r="F1287" i="37"/>
  <c r="F1286" i="37"/>
  <c r="F1285" i="37"/>
  <c r="F1284" i="37"/>
  <c r="F1283" i="37"/>
  <c r="F1282" i="37"/>
  <c r="F1281" i="37"/>
  <c r="F1280" i="37"/>
  <c r="F1279" i="37"/>
  <c r="F1278" i="37"/>
  <c r="F1277" i="37"/>
  <c r="F1276" i="37"/>
  <c r="F1275" i="37"/>
  <c r="F1274" i="37"/>
  <c r="F1273" i="37"/>
  <c r="F1272" i="37"/>
  <c r="F1271" i="37"/>
  <c r="F1270" i="37"/>
  <c r="F1269" i="37"/>
  <c r="F1268" i="37"/>
  <c r="F1267" i="37"/>
  <c r="F1266" i="37"/>
  <c r="F1265" i="37"/>
  <c r="F1264" i="37"/>
  <c r="F1263" i="37"/>
  <c r="F1262" i="37"/>
  <c r="F1261" i="37"/>
  <c r="F1260" i="37"/>
  <c r="F1259" i="37"/>
  <c r="F1258" i="37"/>
  <c r="F1257" i="37"/>
  <c r="F1256" i="37"/>
  <c r="F1255" i="37"/>
  <c r="F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F1237" i="37"/>
  <c r="F1236" i="37"/>
  <c r="F1235" i="37"/>
  <c r="F1234" i="37"/>
  <c r="F1233" i="37"/>
  <c r="F1232" i="37"/>
  <c r="F1231" i="37"/>
  <c r="F1230" i="37"/>
  <c r="F1229" i="37"/>
  <c r="F1228" i="37"/>
  <c r="F1227" i="37"/>
  <c r="F1226" i="37"/>
  <c r="F1225" i="37"/>
  <c r="F1224" i="37"/>
  <c r="F1223" i="37"/>
  <c r="F1222" i="37"/>
  <c r="F1221" i="37"/>
  <c r="F1220" i="37"/>
  <c r="F1219" i="37"/>
  <c r="F1218" i="37"/>
  <c r="F1217" i="37"/>
  <c r="F1216" i="37"/>
  <c r="F1215" i="37"/>
  <c r="F1214" i="37"/>
  <c r="F1213" i="37"/>
  <c r="F1212" i="37"/>
  <c r="F1211" i="37"/>
  <c r="F1210" i="37"/>
  <c r="F1209" i="37"/>
  <c r="F1208" i="37"/>
  <c r="F1207" i="37"/>
  <c r="F1206" i="37"/>
  <c r="F1205" i="37"/>
  <c r="F1204" i="37"/>
  <c r="F1203" i="37"/>
  <c r="F1202" i="37"/>
  <c r="F1201" i="37"/>
  <c r="F1200" i="37"/>
  <c r="F1199" i="37"/>
  <c r="F1198" i="37"/>
  <c r="F1197" i="37"/>
  <c r="F1196" i="37"/>
  <c r="F1195" i="37"/>
  <c r="F1194" i="37"/>
  <c r="F1193" i="37"/>
  <c r="F1192" i="37"/>
  <c r="F1191" i="37"/>
  <c r="F1190" i="37"/>
  <c r="F1189" i="37"/>
  <c r="F1188" i="37"/>
  <c r="F1187" i="37"/>
  <c r="F1186" i="37"/>
  <c r="F1185" i="37"/>
  <c r="F1184" i="37"/>
  <c r="F1183" i="37"/>
  <c r="F1182" i="37"/>
  <c r="F1181" i="37"/>
  <c r="F1180" i="37"/>
  <c r="F1179" i="37"/>
  <c r="F1178" i="37"/>
  <c r="F1177" i="37"/>
  <c r="F1176" i="37"/>
  <c r="F1175" i="37"/>
  <c r="F1174" i="37"/>
  <c r="F1173" i="37"/>
  <c r="F1172" i="37"/>
  <c r="F1171" i="37"/>
  <c r="F1170" i="37"/>
  <c r="F1169" i="37"/>
  <c r="F1168" i="37"/>
  <c r="F1167" i="37"/>
  <c r="F1166" i="37"/>
  <c r="F1165" i="37"/>
  <c r="F1164" i="37"/>
  <c r="F1163" i="37"/>
  <c r="F1162" i="37"/>
  <c r="F1161" i="37"/>
  <c r="F1160" i="37"/>
  <c r="F1159" i="37"/>
  <c r="F1158" i="37"/>
  <c r="F1157" i="37"/>
  <c r="F1156" i="37"/>
  <c r="F1155" i="37"/>
  <c r="F1154" i="37"/>
  <c r="F1153" i="37"/>
  <c r="F1152" i="37"/>
  <c r="F1151" i="37"/>
  <c r="F1150" i="37"/>
  <c r="F1149" i="37"/>
  <c r="F1148" i="37"/>
  <c r="F1147" i="37"/>
  <c r="F1146" i="37"/>
  <c r="F1145" i="37"/>
  <c r="F1144" i="37"/>
  <c r="F1143" i="37"/>
  <c r="F1142" i="37"/>
  <c r="F1141" i="37"/>
  <c r="F1140" i="37"/>
  <c r="F1139" i="37"/>
  <c r="F1138" i="37"/>
  <c r="F1137" i="37"/>
  <c r="F1136" i="37"/>
  <c r="F1135" i="37"/>
  <c r="F1134" i="37"/>
  <c r="F1133" i="37"/>
  <c r="F1132" i="37"/>
  <c r="F1131" i="37"/>
  <c r="F1130" i="37"/>
  <c r="F1129" i="37"/>
  <c r="F1128" i="37"/>
  <c r="F1127" i="37"/>
  <c r="F1126" i="37"/>
  <c r="F1125" i="37"/>
  <c r="F1124" i="37"/>
  <c r="F1123" i="37"/>
  <c r="F1122" i="37"/>
  <c r="F1121" i="37"/>
  <c r="F1120" i="37"/>
  <c r="F1119" i="37"/>
  <c r="F1118" i="37"/>
  <c r="F1117" i="37"/>
  <c r="F1116" i="37"/>
  <c r="F1115" i="37"/>
  <c r="F1114" i="37"/>
  <c r="F1113" i="37"/>
  <c r="F1112" i="37"/>
  <c r="F1111" i="37"/>
  <c r="F1110" i="37"/>
  <c r="F1109" i="37"/>
  <c r="F1108" i="37"/>
  <c r="F1107" i="37"/>
  <c r="F1106" i="37"/>
  <c r="F1105" i="37"/>
  <c r="F1104" i="37"/>
  <c r="F1103" i="37"/>
  <c r="F1102" i="37"/>
  <c r="F1101" i="37"/>
  <c r="F1100" i="37"/>
  <c r="F1099" i="37"/>
  <c r="F1098" i="37"/>
  <c r="F1097" i="37"/>
  <c r="F1096" i="37"/>
  <c r="F1095" i="37"/>
  <c r="F1094" i="37"/>
  <c r="F1093" i="37"/>
  <c r="F1092" i="37"/>
  <c r="F1091" i="37"/>
  <c r="F1090" i="37"/>
  <c r="F1089" i="37"/>
  <c r="F1088" i="37"/>
  <c r="F1087" i="37"/>
  <c r="F1086" i="37"/>
  <c r="F1085" i="37"/>
  <c r="F1084" i="37"/>
  <c r="F1083" i="37"/>
  <c r="F1082" i="37"/>
  <c r="F1081" i="37"/>
  <c r="F1080" i="37"/>
  <c r="F1079" i="37"/>
  <c r="F1078" i="37"/>
  <c r="F1077" i="37"/>
  <c r="F1076" i="37"/>
  <c r="F1075" i="37"/>
  <c r="F1074" i="37"/>
  <c r="F1073" i="37"/>
  <c r="F1072" i="37"/>
  <c r="F1071" i="37"/>
  <c r="F1070" i="37"/>
  <c r="F1069" i="37"/>
  <c r="F1068" i="37"/>
  <c r="F1067" i="37"/>
  <c r="F1066" i="37"/>
  <c r="F1065" i="37"/>
  <c r="F1064" i="37"/>
  <c r="F1063" i="37"/>
  <c r="F1062" i="37"/>
  <c r="F1061" i="37"/>
  <c r="F1060" i="37"/>
  <c r="F1059" i="37"/>
  <c r="F1058" i="37"/>
  <c r="F1057" i="37"/>
  <c r="F1056" i="37"/>
  <c r="F1055" i="37"/>
  <c r="F1054" i="37"/>
  <c r="F1053" i="37"/>
  <c r="F1052" i="37"/>
  <c r="F1051" i="37"/>
  <c r="F1050" i="37"/>
  <c r="F1049" i="37"/>
  <c r="F1048" i="37"/>
  <c r="F1047" i="37"/>
  <c r="F1046" i="37"/>
  <c r="F1045" i="37"/>
  <c r="F1044" i="37"/>
  <c r="F1043" i="37"/>
  <c r="F1042" i="37"/>
  <c r="F1041" i="37"/>
  <c r="F1040" i="37"/>
  <c r="F1039" i="37"/>
  <c r="F1038" i="37"/>
  <c r="F1037" i="37"/>
  <c r="F1036" i="37"/>
  <c r="F1035" i="37"/>
  <c r="F1034" i="37"/>
  <c r="F1033" i="37"/>
  <c r="F1032" i="37"/>
  <c r="F1031" i="37"/>
  <c r="F1030" i="37"/>
  <c r="F1029" i="37"/>
  <c r="F1028" i="37"/>
  <c r="F1027" i="37"/>
  <c r="F1026" i="37"/>
  <c r="F1025" i="37"/>
  <c r="F1024" i="37"/>
  <c r="F1023" i="37"/>
  <c r="F1022" i="37"/>
  <c r="F1021" i="37"/>
  <c r="F1020" i="37"/>
  <c r="F1019" i="37"/>
  <c r="F1018" i="37"/>
  <c r="F1017" i="37"/>
  <c r="F1016" i="37"/>
  <c r="F1015" i="37"/>
  <c r="F1014" i="37"/>
  <c r="F1013" i="37"/>
  <c r="F1012" i="37"/>
  <c r="F1011" i="37"/>
  <c r="F1010" i="37"/>
  <c r="F1009" i="37"/>
  <c r="F1008" i="37"/>
  <c r="F1007" i="37"/>
  <c r="F1006" i="37"/>
  <c r="F1005" i="37"/>
  <c r="F1004" i="37"/>
  <c r="F1003" i="37"/>
  <c r="F1002" i="37"/>
  <c r="F1001" i="37"/>
  <c r="F1000" i="37"/>
  <c r="F999" i="37"/>
  <c r="F998" i="37"/>
  <c r="F997" i="37"/>
  <c r="F996" i="37"/>
  <c r="F995" i="37"/>
  <c r="F994" i="37"/>
  <c r="F993" i="37"/>
  <c r="F992" i="37"/>
  <c r="F991" i="37"/>
  <c r="F990" i="37"/>
  <c r="F989" i="37"/>
  <c r="F988" i="37"/>
  <c r="F987" i="37"/>
  <c r="F986" i="37"/>
  <c r="F985" i="37"/>
  <c r="F984" i="37"/>
  <c r="F983" i="37"/>
  <c r="F982" i="37"/>
  <c r="F981" i="37"/>
  <c r="F980" i="37"/>
  <c r="F979" i="37"/>
  <c r="F978" i="37"/>
  <c r="F977" i="37"/>
  <c r="F976" i="37"/>
  <c r="F975" i="37"/>
  <c r="F974" i="37"/>
  <c r="F973" i="37"/>
  <c r="F972" i="37"/>
  <c r="F971" i="37"/>
  <c r="F970" i="37"/>
  <c r="F969" i="37"/>
  <c r="F968" i="37"/>
  <c r="F967" i="37"/>
  <c r="F966" i="37"/>
  <c r="F965" i="37"/>
  <c r="F964" i="37"/>
  <c r="F963" i="37"/>
  <c r="F962" i="37"/>
  <c r="F961" i="37"/>
  <c r="F960" i="37"/>
  <c r="F959" i="37"/>
  <c r="F958" i="37"/>
  <c r="F957" i="37"/>
  <c r="F956" i="37"/>
  <c r="F955" i="37"/>
  <c r="F954" i="37"/>
  <c r="F953" i="37"/>
  <c r="F952" i="37"/>
  <c r="F951" i="37"/>
  <c r="F950" i="37"/>
  <c r="F949" i="37"/>
  <c r="F948" i="37"/>
  <c r="F947" i="37"/>
  <c r="F946" i="37"/>
  <c r="F945" i="37"/>
  <c r="F944" i="37"/>
  <c r="F943" i="37"/>
  <c r="F942" i="37"/>
  <c r="F941" i="37"/>
  <c r="F940" i="37"/>
  <c r="F939" i="37"/>
  <c r="F938" i="37"/>
  <c r="F937" i="37"/>
  <c r="F936" i="37"/>
  <c r="F935" i="37"/>
  <c r="F934" i="37"/>
  <c r="F933" i="37"/>
  <c r="F932" i="37"/>
  <c r="F931" i="37"/>
  <c r="F930" i="37"/>
  <c r="F929" i="37"/>
  <c r="F928" i="37"/>
  <c r="F927" i="37"/>
  <c r="F926" i="37"/>
  <c r="F925" i="37"/>
  <c r="F924" i="37"/>
  <c r="F923" i="37"/>
  <c r="F922" i="37"/>
  <c r="F921" i="37"/>
  <c r="F920" i="37"/>
  <c r="F919" i="37"/>
  <c r="F918" i="37"/>
  <c r="F917" i="37"/>
  <c r="F916" i="37"/>
  <c r="F915" i="37"/>
  <c r="F914" i="37"/>
  <c r="F913" i="37"/>
  <c r="F912" i="37"/>
  <c r="F911" i="37"/>
  <c r="F910" i="37"/>
  <c r="F909" i="37"/>
  <c r="F908" i="37"/>
  <c r="F907" i="37"/>
  <c r="F906" i="37"/>
  <c r="F905" i="37"/>
  <c r="F904" i="37"/>
  <c r="F903" i="37"/>
  <c r="F902" i="37"/>
  <c r="F901" i="37"/>
  <c r="F900" i="37"/>
  <c r="F899" i="37"/>
  <c r="F898" i="37"/>
  <c r="F897" i="37"/>
  <c r="F896" i="37"/>
  <c r="F895" i="37"/>
  <c r="F894" i="37"/>
  <c r="F893" i="37"/>
  <c r="F892" i="37"/>
  <c r="F891" i="37"/>
  <c r="F890" i="37"/>
  <c r="F889" i="37"/>
  <c r="F888" i="37"/>
  <c r="F887" i="37"/>
  <c r="F886" i="37"/>
  <c r="F885" i="37"/>
  <c r="F884" i="37"/>
  <c r="F883" i="37"/>
  <c r="F882" i="37"/>
  <c r="F881" i="37"/>
  <c r="F880" i="37"/>
  <c r="F879" i="37"/>
  <c r="F878" i="37"/>
  <c r="F877" i="37"/>
  <c r="F876" i="37"/>
  <c r="F875" i="37"/>
  <c r="F874" i="37"/>
  <c r="F873" i="37"/>
  <c r="F872" i="37"/>
  <c r="F871" i="37"/>
  <c r="F870" i="37"/>
  <c r="F869" i="37"/>
  <c r="F868" i="37"/>
  <c r="F867" i="37"/>
  <c r="F866" i="37"/>
  <c r="F865" i="37"/>
  <c r="F864" i="37"/>
  <c r="F863" i="37"/>
  <c r="F862" i="37"/>
  <c r="F861" i="37"/>
  <c r="F860" i="37"/>
  <c r="F859" i="37"/>
  <c r="F858" i="37"/>
  <c r="F857" i="37"/>
  <c r="F856" i="37"/>
  <c r="F855" i="37"/>
  <c r="F854" i="37"/>
  <c r="F853" i="37"/>
  <c r="F852" i="37"/>
  <c r="F851" i="37"/>
  <c r="F850" i="37"/>
  <c r="F849" i="37"/>
  <c r="F848" i="37"/>
  <c r="F847" i="37"/>
  <c r="F846" i="37"/>
  <c r="F845" i="37"/>
  <c r="F844" i="37"/>
  <c r="F843" i="37"/>
  <c r="F842" i="37"/>
  <c r="F841" i="37"/>
  <c r="F840" i="37"/>
  <c r="F839" i="37"/>
  <c r="F838" i="37"/>
  <c r="F837" i="37"/>
  <c r="F836" i="37"/>
  <c r="F835" i="37"/>
  <c r="F834" i="37"/>
  <c r="F833" i="37"/>
  <c r="F832" i="37"/>
  <c r="F831" i="37"/>
  <c r="F830" i="37"/>
  <c r="F829" i="37"/>
  <c r="F828" i="37"/>
  <c r="F827" i="37"/>
  <c r="F826" i="37"/>
  <c r="F825" i="37"/>
  <c r="F824" i="37"/>
  <c r="F823" i="37"/>
  <c r="F822" i="37"/>
  <c r="F821" i="37"/>
  <c r="F820" i="37"/>
  <c r="F819" i="37"/>
  <c r="F818" i="37"/>
  <c r="F817" i="37"/>
  <c r="F816" i="37"/>
  <c r="F815" i="37"/>
  <c r="F814" i="37"/>
  <c r="F813" i="37"/>
  <c r="F812" i="37"/>
  <c r="F811" i="37"/>
  <c r="F810" i="37"/>
  <c r="F809" i="37"/>
  <c r="F808" i="37"/>
  <c r="F807" i="37"/>
  <c r="F806" i="37"/>
  <c r="F805" i="37"/>
  <c r="F804" i="37"/>
  <c r="F803" i="37"/>
  <c r="F802" i="37"/>
  <c r="F801" i="37"/>
  <c r="F800" i="37"/>
  <c r="F799" i="37"/>
  <c r="F798" i="37"/>
  <c r="F797" i="37"/>
  <c r="F796" i="37"/>
  <c r="F795" i="37"/>
  <c r="F794" i="37"/>
  <c r="F793" i="37"/>
  <c r="F792" i="37"/>
  <c r="F791" i="37"/>
  <c r="F790" i="37"/>
  <c r="F789" i="37"/>
  <c r="F788" i="37"/>
  <c r="F787" i="37"/>
  <c r="F786" i="37"/>
  <c r="F785" i="37"/>
  <c r="F784" i="37"/>
  <c r="F783" i="37"/>
  <c r="F782" i="37"/>
  <c r="F781" i="37"/>
  <c r="F780" i="37"/>
  <c r="F779" i="37"/>
  <c r="F778" i="37"/>
  <c r="F777" i="37"/>
  <c r="F776" i="37"/>
  <c r="F775" i="37"/>
  <c r="F774" i="37"/>
  <c r="F773" i="37"/>
  <c r="F772" i="37"/>
  <c r="F771" i="37"/>
  <c r="F770" i="37"/>
  <c r="F769" i="37"/>
  <c r="F768" i="37"/>
  <c r="F767" i="37"/>
  <c r="F766" i="37"/>
  <c r="F765" i="37"/>
  <c r="F764" i="37"/>
  <c r="F763" i="37"/>
  <c r="F762" i="37"/>
  <c r="F761" i="37"/>
  <c r="F760" i="37"/>
  <c r="F759" i="37"/>
  <c r="F758" i="37"/>
  <c r="F757" i="37"/>
  <c r="F756" i="37"/>
  <c r="F755" i="37"/>
  <c r="F754" i="37"/>
  <c r="F753" i="37"/>
  <c r="F752" i="37"/>
  <c r="F751" i="37"/>
  <c r="F750" i="37"/>
  <c r="F749" i="37"/>
  <c r="F748" i="37"/>
  <c r="F747" i="37"/>
  <c r="F746" i="37"/>
  <c r="F745" i="37"/>
  <c r="F744" i="37"/>
  <c r="F743" i="37"/>
  <c r="F742" i="37"/>
  <c r="F741" i="37"/>
  <c r="F740" i="37"/>
  <c r="F739" i="37"/>
  <c r="F738" i="37"/>
  <c r="F737" i="37"/>
  <c r="F736" i="37"/>
  <c r="F735" i="37"/>
  <c r="F734" i="37"/>
  <c r="F733" i="37"/>
  <c r="F732" i="37"/>
  <c r="F731" i="37"/>
  <c r="F730" i="37"/>
  <c r="F729" i="37"/>
  <c r="F728" i="37"/>
  <c r="F727" i="37"/>
  <c r="F726" i="37"/>
  <c r="F725" i="37"/>
  <c r="F724" i="37"/>
  <c r="F723" i="37"/>
  <c r="F722" i="37"/>
  <c r="F721" i="37"/>
  <c r="F720" i="37"/>
  <c r="F719" i="37"/>
  <c r="F718" i="37"/>
  <c r="F717" i="37"/>
  <c r="F716" i="37"/>
  <c r="F715" i="37"/>
  <c r="F714" i="37"/>
  <c r="F713" i="37"/>
  <c r="F712" i="37"/>
  <c r="F711" i="37"/>
  <c r="F710" i="37"/>
  <c r="F709" i="37"/>
  <c r="F708" i="37"/>
  <c r="F707" i="37"/>
  <c r="F706" i="37"/>
  <c r="F705" i="37"/>
  <c r="F704" i="37"/>
  <c r="F703" i="37"/>
  <c r="F702" i="37"/>
  <c r="F701" i="37"/>
  <c r="F700" i="37"/>
  <c r="F699" i="37"/>
  <c r="F698" i="37"/>
  <c r="F697" i="37"/>
  <c r="F696" i="37"/>
  <c r="F695" i="37"/>
  <c r="F694" i="37"/>
  <c r="F693" i="37"/>
  <c r="F692" i="37"/>
  <c r="F691" i="37"/>
  <c r="F690" i="37"/>
  <c r="F689" i="37"/>
  <c r="F688" i="37"/>
  <c r="F687" i="37"/>
  <c r="F686" i="37"/>
  <c r="F685" i="37"/>
  <c r="F684" i="37"/>
  <c r="F683" i="37"/>
  <c r="F682" i="37"/>
  <c r="F681" i="37"/>
  <c r="F680" i="37"/>
  <c r="F679" i="37"/>
  <c r="F678" i="37"/>
  <c r="F677" i="37"/>
  <c r="F676" i="37"/>
  <c r="F675" i="37"/>
  <c r="F674" i="37"/>
  <c r="F673" i="37"/>
  <c r="F672" i="37"/>
  <c r="F671" i="37"/>
  <c r="F670" i="37"/>
  <c r="F669" i="37"/>
  <c r="F668" i="37"/>
  <c r="F667" i="37"/>
  <c r="F666" i="37"/>
  <c r="F665" i="37"/>
  <c r="F664" i="37"/>
  <c r="F663" i="37"/>
  <c r="F662" i="37"/>
  <c r="F661" i="37"/>
  <c r="F660" i="37"/>
  <c r="F659" i="37"/>
  <c r="F658" i="37"/>
  <c r="F657" i="37"/>
  <c r="F656" i="37"/>
  <c r="F655" i="37"/>
  <c r="F654" i="37"/>
  <c r="F653" i="37"/>
  <c r="F652" i="37"/>
  <c r="F651" i="37"/>
  <c r="F650" i="37"/>
  <c r="F649" i="37"/>
  <c r="F648" i="37"/>
  <c r="F647" i="37"/>
  <c r="F646" i="37"/>
  <c r="F645" i="37"/>
  <c r="F644" i="37"/>
  <c r="F643" i="37"/>
  <c r="F642" i="37"/>
  <c r="F641" i="37"/>
  <c r="F640" i="37"/>
  <c r="F639" i="37"/>
  <c r="F638" i="37"/>
  <c r="F637" i="37"/>
  <c r="F636" i="37"/>
  <c r="F635" i="37"/>
  <c r="F634" i="37"/>
  <c r="F633" i="37"/>
  <c r="F632" i="37"/>
  <c r="F631" i="37"/>
  <c r="F630" i="37"/>
  <c r="F629" i="37"/>
  <c r="F628" i="37"/>
  <c r="F627" i="37"/>
  <c r="F626" i="37"/>
  <c r="F625" i="37"/>
  <c r="F624" i="37"/>
  <c r="F623" i="37"/>
  <c r="F622" i="37"/>
  <c r="F621" i="37"/>
  <c r="F620" i="37"/>
  <c r="F619" i="37"/>
  <c r="F618" i="37"/>
  <c r="F617" i="37"/>
  <c r="F616" i="37"/>
  <c r="F615" i="37"/>
  <c r="F614" i="37"/>
  <c r="F613" i="37"/>
  <c r="F612" i="37"/>
  <c r="F611" i="37"/>
  <c r="F610" i="37"/>
  <c r="F609" i="37"/>
  <c r="F608" i="37"/>
  <c r="F607" i="37"/>
  <c r="F606" i="37"/>
  <c r="F605" i="37"/>
  <c r="F604" i="37"/>
  <c r="F603" i="37"/>
  <c r="F602" i="37"/>
  <c r="F601" i="37"/>
  <c r="F600" i="37"/>
  <c r="F599" i="37"/>
  <c r="F598" i="37"/>
  <c r="F597" i="37"/>
  <c r="F596" i="37"/>
  <c r="F595" i="37"/>
  <c r="F594" i="37"/>
  <c r="F593" i="37"/>
  <c r="F592" i="37"/>
  <c r="F591" i="37"/>
  <c r="F590" i="37"/>
  <c r="F589" i="37"/>
  <c r="F588" i="37"/>
  <c r="F587" i="37"/>
  <c r="F586" i="37"/>
  <c r="F585" i="37"/>
  <c r="F584" i="37"/>
  <c r="F583" i="37"/>
  <c r="F582" i="37"/>
  <c r="F581" i="37"/>
  <c r="F580" i="37"/>
  <c r="F579" i="37"/>
  <c r="F578" i="37"/>
  <c r="F577" i="37"/>
  <c r="F576" i="37"/>
  <c r="F575" i="37"/>
  <c r="F574" i="37"/>
  <c r="F573" i="37"/>
  <c r="F572" i="37"/>
  <c r="F571" i="37"/>
  <c r="F570" i="37"/>
  <c r="F569" i="37"/>
  <c r="F568" i="37"/>
  <c r="F567" i="37"/>
  <c r="F566" i="37"/>
  <c r="F565" i="37"/>
  <c r="F564" i="37"/>
  <c r="F563" i="37"/>
  <c r="F562" i="37"/>
  <c r="F561" i="37"/>
  <c r="F560" i="37"/>
  <c r="F559" i="37"/>
  <c r="F558" i="37"/>
  <c r="F557" i="37"/>
  <c r="F556" i="37"/>
  <c r="F555" i="37"/>
  <c r="F554" i="37"/>
  <c r="F553" i="37"/>
  <c r="F552" i="37"/>
  <c r="F551" i="37"/>
  <c r="F550" i="37"/>
  <c r="F549" i="37"/>
  <c r="F548" i="37"/>
  <c r="F547" i="37"/>
  <c r="F546" i="37"/>
  <c r="F545" i="37"/>
  <c r="F544" i="37"/>
  <c r="F543" i="37"/>
  <c r="F542" i="37"/>
  <c r="F541" i="37"/>
  <c r="F540" i="37"/>
  <c r="F539" i="37"/>
  <c r="F538" i="37"/>
  <c r="F537" i="37"/>
  <c r="F536" i="37"/>
  <c r="F535" i="37"/>
  <c r="F534" i="37"/>
  <c r="F533" i="37"/>
  <c r="F532" i="37"/>
  <c r="F531" i="37"/>
  <c r="F530" i="37"/>
  <c r="F529" i="37"/>
  <c r="F528" i="37"/>
  <c r="F527" i="37"/>
  <c r="F526" i="37"/>
  <c r="F525" i="37"/>
  <c r="F524" i="37"/>
  <c r="F523" i="37"/>
  <c r="F522" i="37"/>
  <c r="F521" i="37"/>
  <c r="F520" i="37"/>
  <c r="F519" i="37"/>
  <c r="F518" i="37"/>
  <c r="F517" i="37"/>
  <c r="F516" i="37"/>
  <c r="F515" i="37"/>
  <c r="F514" i="37"/>
  <c r="F513" i="37"/>
  <c r="F512" i="37"/>
  <c r="F511" i="37"/>
  <c r="F510" i="37"/>
  <c r="F509" i="37"/>
  <c r="F508" i="37"/>
  <c r="F507" i="37"/>
  <c r="F506" i="37"/>
  <c r="F505" i="37"/>
  <c r="F504" i="37"/>
  <c r="F503" i="37"/>
  <c r="F502" i="37"/>
  <c r="F501" i="37"/>
  <c r="F500" i="37"/>
  <c r="F499" i="37"/>
  <c r="F498" i="37"/>
  <c r="F497" i="37"/>
  <c r="F496" i="37"/>
  <c r="F495" i="37"/>
  <c r="F494" i="37"/>
  <c r="F493" i="37"/>
  <c r="F492" i="37"/>
  <c r="F491" i="37"/>
  <c r="F490" i="37"/>
  <c r="F489" i="37"/>
  <c r="F488" i="37"/>
  <c r="F487" i="37"/>
  <c r="F486" i="37"/>
  <c r="F485" i="37"/>
  <c r="F484" i="37"/>
  <c r="F483" i="37"/>
  <c r="F482" i="37"/>
  <c r="F481" i="37"/>
  <c r="F480" i="37"/>
  <c r="F479" i="37"/>
  <c r="F478" i="37"/>
  <c r="F477" i="37"/>
  <c r="F476" i="37"/>
  <c r="F475" i="37"/>
  <c r="F474" i="37"/>
  <c r="F473" i="37"/>
  <c r="F472" i="37"/>
  <c r="F471" i="37"/>
  <c r="F470" i="37"/>
  <c r="F469" i="37"/>
  <c r="F468" i="37"/>
  <c r="F467" i="37"/>
  <c r="F466" i="37"/>
  <c r="F465" i="37"/>
  <c r="F464" i="37"/>
  <c r="F463" i="37"/>
  <c r="F462" i="37"/>
  <c r="F461" i="37"/>
  <c r="F460" i="37"/>
  <c r="F459" i="37"/>
  <c r="F458" i="37"/>
  <c r="F457" i="37"/>
  <c r="F456" i="37"/>
  <c r="F455" i="37"/>
  <c r="F454" i="37"/>
  <c r="F453" i="37"/>
  <c r="F452" i="37"/>
  <c r="F451" i="37"/>
  <c r="F450" i="37"/>
  <c r="F449" i="37"/>
  <c r="F448" i="37"/>
  <c r="F447" i="37"/>
  <c r="F446" i="37"/>
  <c r="F445" i="37"/>
  <c r="F444" i="37"/>
  <c r="F443" i="37"/>
  <c r="F442" i="37"/>
  <c r="F441" i="37"/>
  <c r="F440" i="37"/>
  <c r="F439" i="37"/>
  <c r="F438" i="37"/>
  <c r="F437" i="37"/>
  <c r="F436" i="37"/>
  <c r="F435" i="37"/>
  <c r="F434" i="37"/>
  <c r="F433" i="37"/>
  <c r="F432" i="37"/>
  <c r="F431" i="37"/>
  <c r="F430" i="37"/>
  <c r="F429" i="37"/>
  <c r="F428" i="37"/>
  <c r="F427" i="37"/>
  <c r="F426" i="37"/>
  <c r="F425" i="37"/>
  <c r="F424" i="37"/>
  <c r="F423" i="37"/>
  <c r="F422" i="37"/>
  <c r="F421" i="37"/>
  <c r="F420" i="37"/>
  <c r="F419" i="37"/>
  <c r="F418" i="37"/>
  <c r="F417" i="37"/>
  <c r="F416" i="37"/>
  <c r="F415" i="37"/>
  <c r="F414" i="37"/>
  <c r="F413" i="37"/>
  <c r="F412" i="37"/>
  <c r="F411" i="37"/>
  <c r="F410" i="37"/>
  <c r="F409" i="37"/>
  <c r="F408" i="37"/>
  <c r="F407" i="37"/>
  <c r="F406" i="37"/>
  <c r="F405" i="37"/>
  <c r="F404" i="37"/>
  <c r="F403" i="37"/>
  <c r="F402" i="37"/>
  <c r="F401" i="37"/>
  <c r="F400" i="37"/>
  <c r="F399" i="37"/>
  <c r="F398" i="37"/>
  <c r="F397" i="37"/>
  <c r="F396" i="37"/>
  <c r="F395" i="37"/>
  <c r="F394" i="37"/>
  <c r="F393" i="37"/>
  <c r="F392" i="37"/>
  <c r="F391" i="37"/>
  <c r="F390" i="37"/>
  <c r="F389" i="37"/>
  <c r="F388" i="37"/>
  <c r="F387" i="37"/>
  <c r="F386" i="37"/>
  <c r="F385" i="37"/>
  <c r="F384" i="37"/>
  <c r="F383" i="37"/>
  <c r="F382" i="37"/>
  <c r="F381" i="37"/>
  <c r="F380" i="37"/>
  <c r="F379" i="37"/>
  <c r="F378" i="37"/>
  <c r="F377" i="37"/>
  <c r="F376" i="37"/>
  <c r="F375" i="37"/>
  <c r="F374" i="37"/>
  <c r="F373" i="37"/>
  <c r="F372" i="37"/>
  <c r="F371" i="37"/>
  <c r="F370" i="37"/>
  <c r="F369" i="37"/>
  <c r="F368" i="37"/>
  <c r="F367" i="37"/>
  <c r="F366" i="37"/>
  <c r="F365" i="37"/>
  <c r="F364" i="37"/>
  <c r="F363" i="37"/>
  <c r="F362" i="37"/>
  <c r="F361" i="37"/>
  <c r="F360" i="37"/>
  <c r="F359" i="37"/>
  <c r="F358" i="37"/>
  <c r="F357" i="37"/>
  <c r="F356" i="37"/>
  <c r="F355" i="37"/>
  <c r="F354" i="37"/>
  <c r="F353" i="37"/>
  <c r="F352" i="37"/>
  <c r="F351" i="37"/>
  <c r="F350" i="37"/>
  <c r="F349" i="37"/>
  <c r="F348" i="37"/>
  <c r="F347" i="37"/>
  <c r="F346" i="37"/>
  <c r="F345" i="37"/>
  <c r="F344" i="37"/>
  <c r="F343" i="37"/>
  <c r="F342" i="37"/>
  <c r="F341" i="37"/>
  <c r="F340" i="37"/>
  <c r="F339" i="37"/>
  <c r="F338" i="37"/>
  <c r="F337" i="37"/>
  <c r="F336" i="37"/>
  <c r="F335" i="37"/>
  <c r="F334" i="37"/>
  <c r="F333" i="37"/>
  <c r="F332" i="37"/>
  <c r="F331" i="37"/>
  <c r="F330" i="37"/>
  <c r="F329" i="37"/>
  <c r="F328" i="37"/>
  <c r="F327" i="37"/>
  <c r="F326" i="37"/>
  <c r="F325" i="37"/>
  <c r="F324" i="37"/>
  <c r="F323" i="37"/>
  <c r="F322" i="37"/>
  <c r="F321" i="37"/>
  <c r="F320" i="37"/>
  <c r="F319" i="37"/>
  <c r="F318" i="37"/>
  <c r="F317" i="37"/>
  <c r="F316" i="37"/>
  <c r="F315" i="37"/>
  <c r="F314" i="37"/>
  <c r="F313" i="37"/>
  <c r="F312" i="37"/>
  <c r="F311" i="37"/>
  <c r="F310" i="37"/>
  <c r="F309" i="37"/>
  <c r="F308" i="37"/>
  <c r="F307" i="37"/>
  <c r="F306" i="37"/>
  <c r="F305" i="37"/>
  <c r="F304" i="37"/>
  <c r="F303" i="37"/>
  <c r="F302" i="37"/>
  <c r="F301" i="37"/>
  <c r="F300" i="37"/>
  <c r="F299" i="37"/>
  <c r="F298" i="37"/>
  <c r="F297" i="37"/>
  <c r="F296" i="37"/>
  <c r="F295" i="37"/>
  <c r="F294" i="37"/>
  <c r="F293" i="37"/>
  <c r="F292" i="37"/>
  <c r="F291" i="37"/>
  <c r="F290" i="37"/>
  <c r="F289" i="37"/>
  <c r="F288" i="37"/>
  <c r="F287" i="37"/>
  <c r="F286" i="37"/>
  <c r="F285" i="37"/>
  <c r="F284" i="37"/>
  <c r="F283" i="37"/>
  <c r="F282" i="37"/>
  <c r="F281" i="37"/>
  <c r="F280" i="37"/>
  <c r="F279" i="37"/>
  <c r="F278" i="37"/>
  <c r="F277" i="37"/>
  <c r="F276" i="37"/>
  <c r="F275" i="37"/>
  <c r="F274" i="37"/>
  <c r="F273" i="37"/>
  <c r="F272" i="37"/>
  <c r="F271" i="37"/>
  <c r="F270" i="37"/>
  <c r="F269" i="37"/>
  <c r="F268" i="37"/>
  <c r="F267" i="37"/>
  <c r="F266" i="37"/>
  <c r="F265" i="37"/>
  <c r="F264" i="37"/>
  <c r="F263" i="37"/>
  <c r="F262" i="37"/>
  <c r="F261" i="37"/>
  <c r="F260" i="37"/>
  <c r="F259" i="37"/>
  <c r="F258" i="37"/>
  <c r="F257" i="37"/>
  <c r="F256" i="37"/>
  <c r="F255" i="37"/>
  <c r="F254" i="37"/>
  <c r="F253" i="37"/>
  <c r="F252" i="37"/>
  <c r="F251" i="37"/>
  <c r="F250" i="37"/>
  <c r="F249" i="37"/>
  <c r="F248" i="37"/>
  <c r="F247" i="37"/>
  <c r="F246" i="37"/>
  <c r="F245" i="37"/>
  <c r="F244" i="37"/>
  <c r="F243" i="37"/>
  <c r="F242" i="37"/>
  <c r="F241" i="37"/>
  <c r="F240" i="37"/>
  <c r="F239" i="37"/>
  <c r="F238" i="37"/>
  <c r="F237" i="37"/>
  <c r="F236" i="37"/>
  <c r="F235" i="37"/>
  <c r="F234" i="37"/>
  <c r="F233" i="37"/>
  <c r="F232" i="37"/>
  <c r="F231" i="37"/>
  <c r="F230" i="37"/>
  <c r="F229" i="37"/>
  <c r="F228" i="37"/>
  <c r="F227" i="37"/>
  <c r="F226" i="37"/>
  <c r="F225" i="37"/>
  <c r="F224" i="37"/>
  <c r="F223" i="37"/>
  <c r="F222" i="37"/>
  <c r="F221" i="37"/>
  <c r="F220" i="37"/>
  <c r="F219" i="37"/>
  <c r="F218" i="37"/>
  <c r="F217" i="37"/>
  <c r="F216" i="37"/>
  <c r="F215" i="37"/>
  <c r="F214" i="37"/>
  <c r="F213" i="37"/>
  <c r="F212" i="37"/>
  <c r="F211" i="37"/>
  <c r="F210" i="37"/>
  <c r="F209" i="37"/>
  <c r="F208" i="37"/>
  <c r="F207" i="37"/>
  <c r="F206" i="37"/>
  <c r="F205" i="37"/>
  <c r="F204" i="37"/>
  <c r="F203" i="37"/>
  <c r="F202" i="37"/>
  <c r="F201" i="37"/>
  <c r="F200" i="37"/>
  <c r="F199" i="37"/>
  <c r="F198" i="37"/>
  <c r="F197" i="37"/>
  <c r="F196" i="37"/>
  <c r="F195" i="37"/>
  <c r="F194" i="37"/>
  <c r="F193" i="37"/>
  <c r="F192" i="37"/>
  <c r="F191" i="37"/>
  <c r="F190" i="37"/>
  <c r="F189" i="37"/>
  <c r="F188" i="37"/>
  <c r="F187" i="37"/>
  <c r="F186" i="37"/>
  <c r="F185" i="37"/>
  <c r="F184" i="37"/>
  <c r="F183" i="37"/>
  <c r="F182" i="37"/>
  <c r="F181" i="37"/>
  <c r="F180" i="37"/>
  <c r="F179" i="37"/>
  <c r="F178" i="37"/>
  <c r="F177" i="37"/>
  <c r="F176" i="37"/>
  <c r="F175" i="37"/>
  <c r="F174" i="37"/>
  <c r="F173" i="37"/>
  <c r="F172" i="37"/>
  <c r="F171" i="37"/>
  <c r="F170" i="37"/>
  <c r="F169" i="37"/>
  <c r="F168" i="37"/>
  <c r="F167" i="37"/>
  <c r="F166" i="37"/>
  <c r="F165" i="37"/>
  <c r="F164" i="37"/>
  <c r="F163" i="37"/>
  <c r="F162" i="37"/>
  <c r="F161" i="37"/>
  <c r="F160" i="37"/>
  <c r="F159" i="37"/>
  <c r="F158" i="37"/>
  <c r="F157" i="37"/>
  <c r="F156" i="37"/>
  <c r="F155" i="37"/>
  <c r="F154" i="37"/>
  <c r="F153" i="37"/>
  <c r="F152" i="37"/>
  <c r="F151" i="37"/>
  <c r="F150" i="37"/>
  <c r="F149" i="37"/>
  <c r="F148" i="37"/>
  <c r="F147" i="37"/>
  <c r="F146" i="37"/>
  <c r="F145" i="37"/>
  <c r="F144" i="37"/>
  <c r="F143" i="37"/>
  <c r="F142" i="37"/>
  <c r="F141" i="37"/>
  <c r="F140" i="37"/>
  <c r="F139" i="37"/>
  <c r="F138" i="37"/>
  <c r="F137" i="37"/>
  <c r="F136" i="37"/>
  <c r="F135" i="37"/>
  <c r="F134" i="37"/>
  <c r="F133" i="37"/>
  <c r="F132" i="37"/>
  <c r="F131" i="37"/>
  <c r="F130" i="37"/>
  <c r="F129" i="37"/>
  <c r="F128" i="37"/>
  <c r="F127" i="37"/>
  <c r="F126" i="37"/>
  <c r="F125" i="37"/>
  <c r="F124" i="37"/>
  <c r="F123" i="37"/>
  <c r="F122" i="37"/>
  <c r="F121" i="37"/>
  <c r="F120" i="37"/>
  <c r="F119" i="37"/>
  <c r="F118" i="37"/>
  <c r="F117" i="37"/>
  <c r="F116" i="37"/>
  <c r="F115" i="37"/>
  <c r="F114" i="37"/>
  <c r="F113" i="37"/>
  <c r="F112" i="37"/>
  <c r="F111" i="37"/>
  <c r="F110" i="37"/>
  <c r="F109" i="37"/>
  <c r="F108" i="37"/>
  <c r="F107" i="37"/>
  <c r="F106" i="37"/>
  <c r="F105" i="37"/>
  <c r="F104" i="37"/>
  <c r="F103" i="37"/>
  <c r="F102" i="37"/>
  <c r="F101" i="37"/>
  <c r="F100" i="37"/>
  <c r="F99" i="37"/>
  <c r="F98" i="37"/>
  <c r="F97" i="37"/>
  <c r="F96" i="37"/>
  <c r="F95" i="37"/>
  <c r="F94" i="37"/>
  <c r="F93" i="37"/>
  <c r="F92" i="37"/>
  <c r="F91" i="37"/>
  <c r="F90" i="37"/>
  <c r="F89" i="37"/>
  <c r="F88" i="37"/>
  <c r="F87" i="37"/>
  <c r="F86" i="37"/>
  <c r="F85" i="37"/>
  <c r="F84" i="37"/>
  <c r="F83" i="37"/>
  <c r="F82" i="37"/>
  <c r="F81" i="37"/>
  <c r="F80" i="37"/>
  <c r="F79" i="37"/>
  <c r="F78" i="37"/>
  <c r="F77" i="37"/>
  <c r="F76" i="37"/>
  <c r="F75" i="37"/>
  <c r="F74" i="37"/>
  <c r="F73" i="37"/>
  <c r="F72" i="37"/>
  <c r="F71" i="37"/>
  <c r="F70" i="37"/>
  <c r="F69" i="37"/>
  <c r="F68" i="37"/>
  <c r="F67" i="37"/>
  <c r="F66" i="37"/>
  <c r="F65" i="37"/>
  <c r="F64" i="37"/>
  <c r="F63" i="37"/>
  <c r="F62" i="37"/>
  <c r="F61" i="37"/>
  <c r="F60" i="37"/>
  <c r="F59" i="37"/>
  <c r="F58" i="37"/>
  <c r="F57" i="37"/>
  <c r="F56" i="37"/>
  <c r="F55" i="37"/>
  <c r="F54" i="37"/>
  <c r="F53" i="37"/>
  <c r="F52" i="37"/>
  <c r="F51" i="37"/>
  <c r="F50" i="37"/>
  <c r="F49" i="37"/>
  <c r="F48" i="37"/>
  <c r="F47" i="37"/>
  <c r="F46" i="37"/>
  <c r="F45" i="37"/>
  <c r="F44" i="37"/>
  <c r="F43" i="37"/>
  <c r="F42" i="37"/>
  <c r="F41" i="37"/>
  <c r="F40" i="37"/>
  <c r="F39" i="37"/>
  <c r="F38" i="37"/>
  <c r="F37" i="37"/>
  <c r="F36" i="37"/>
  <c r="F35" i="37"/>
  <c r="F34" i="37"/>
  <c r="F33" i="37"/>
  <c r="F32" i="37"/>
  <c r="F31" i="37"/>
  <c r="F30" i="37"/>
  <c r="F29" i="37"/>
  <c r="F28" i="37"/>
  <c r="F27" i="37"/>
  <c r="F26" i="37"/>
  <c r="F25" i="37"/>
  <c r="F24" i="37"/>
  <c r="F23" i="37"/>
  <c r="F22" i="37"/>
  <c r="F21" i="37"/>
  <c r="F20" i="37"/>
  <c r="F19" i="37"/>
  <c r="F18" i="37"/>
  <c r="F17" i="37"/>
  <c r="H16" i="37"/>
  <c r="F16" i="37"/>
  <c r="F15" i="37"/>
  <c r="H16" i="35"/>
  <c r="H17" i="35"/>
  <c r="H18" i="35"/>
  <c r="F133" i="48" l="1"/>
  <c r="H18" i="48"/>
  <c r="F1929" i="48"/>
  <c r="F1799" i="48"/>
  <c r="F1728" i="48"/>
  <c r="F1874" i="48"/>
  <c r="F2117" i="48"/>
  <c r="F1746" i="48"/>
  <c r="F1896" i="48"/>
  <c r="F2224" i="48"/>
  <c r="F2014" i="48"/>
  <c r="F2040" i="48"/>
  <c r="F2142" i="48"/>
  <c r="F1827" i="48"/>
  <c r="F1859" i="48"/>
  <c r="F2086" i="48"/>
  <c r="F2195" i="48"/>
  <c r="F1895" i="48"/>
  <c r="F1914" i="48"/>
  <c r="F2023" i="48"/>
  <c r="F2311" i="48"/>
  <c r="F2024" i="48"/>
  <c r="F3118" i="48"/>
  <c r="F2383" i="48"/>
  <c r="F2397" i="48"/>
  <c r="F2440" i="48"/>
  <c r="F2596" i="48"/>
  <c r="F2385" i="48"/>
  <c r="F2419" i="48"/>
  <c r="F2584" i="48"/>
  <c r="F2485" i="48"/>
  <c r="F2691" i="48"/>
  <c r="F2699" i="48"/>
  <c r="F2792" i="48"/>
  <c r="F3158" i="48"/>
  <c r="F3190" i="48"/>
  <c r="F2677" i="48"/>
  <c r="F2786" i="48"/>
  <c r="F2497" i="48"/>
  <c r="F2513" i="48"/>
  <c r="F2624" i="48"/>
  <c r="F2772" i="48"/>
  <c r="F2780" i="48"/>
  <c r="F2671" i="48"/>
  <c r="F2695" i="48"/>
  <c r="F2788" i="48"/>
  <c r="F2796" i="48"/>
  <c r="F2856" i="48"/>
  <c r="F2465" i="48"/>
  <c r="F2493" i="48"/>
  <c r="F2680" i="48"/>
  <c r="F2696" i="48"/>
  <c r="F2827" i="48"/>
  <c r="F2834" i="48"/>
  <c r="F2865" i="48"/>
  <c r="F3076" i="48"/>
  <c r="F2461" i="48"/>
  <c r="F2689" i="48"/>
  <c r="F2697" i="48"/>
  <c r="F2705" i="48"/>
  <c r="F2790" i="48"/>
  <c r="F2828" i="48"/>
  <c r="F2882" i="48"/>
  <c r="F2897" i="48"/>
  <c r="F3604" i="48"/>
  <c r="F3612" i="48"/>
  <c r="F3636" i="48"/>
  <c r="F3652" i="48"/>
  <c r="F2817" i="48"/>
  <c r="F2833" i="48"/>
  <c r="F2849" i="48"/>
  <c r="F2891" i="48"/>
  <c r="F3196" i="48"/>
  <c r="F3251" i="48"/>
  <c r="F3421" i="48"/>
  <c r="F3429" i="48"/>
  <c r="F3437" i="48"/>
  <c r="F3461" i="48"/>
  <c r="F3477" i="48"/>
  <c r="F2807" i="48"/>
  <c r="F2961" i="48"/>
  <c r="F2984" i="48"/>
  <c r="F3013" i="48"/>
  <c r="F3070" i="48"/>
  <c r="F3092" i="48"/>
  <c r="F3236" i="48"/>
  <c r="F2765" i="48"/>
  <c r="F2781" i="48"/>
  <c r="F2861" i="48"/>
  <c r="F2931" i="48"/>
  <c r="F2979" i="48"/>
  <c r="F3002" i="48"/>
  <c r="F3093" i="48"/>
  <c r="F3138" i="48"/>
  <c r="F3298" i="48"/>
  <c r="F2803" i="48"/>
  <c r="F2835" i="48"/>
  <c r="F2913" i="48"/>
  <c r="F2968" i="48"/>
  <c r="F3003" i="48"/>
  <c r="F3094" i="48"/>
  <c r="F3124" i="48"/>
  <c r="F3131" i="48"/>
  <c r="F3284" i="48"/>
  <c r="F2761" i="48"/>
  <c r="F2841" i="48"/>
  <c r="F2857" i="48"/>
  <c r="F2901" i="48"/>
  <c r="F2920" i="48"/>
  <c r="F3004" i="48"/>
  <c r="F3015" i="48"/>
  <c r="F3058" i="48"/>
  <c r="F3102" i="48"/>
  <c r="F3170" i="48"/>
  <c r="F2767" i="48"/>
  <c r="F2783" i="48"/>
  <c r="F2799" i="48"/>
  <c r="F2847" i="48"/>
  <c r="F2876" i="48"/>
  <c r="F2927" i="48"/>
  <c r="F2940" i="48"/>
  <c r="F2952" i="48"/>
  <c r="F3022" i="48"/>
  <c r="F3111" i="48"/>
  <c r="F2773" i="48"/>
  <c r="F2789" i="48"/>
  <c r="F2805" i="48"/>
  <c r="F2853" i="48"/>
  <c r="F2877" i="48"/>
  <c r="F2928" i="48"/>
  <c r="F2941" i="48"/>
  <c r="F2947" i="48"/>
  <c r="F2976" i="48"/>
  <c r="F3011" i="48"/>
  <c r="F3060" i="48"/>
  <c r="F3067" i="48"/>
  <c r="F3089" i="48"/>
  <c r="F3142" i="48"/>
  <c r="F3264" i="48"/>
  <c r="F3525" i="48"/>
  <c r="F3533" i="48"/>
  <c r="F3541" i="48"/>
  <c r="F3565" i="48"/>
  <c r="F3581" i="48"/>
  <c r="F3621" i="48"/>
  <c r="F3629" i="48"/>
  <c r="F3637" i="48"/>
  <c r="F3055" i="48"/>
  <c r="F3081" i="48"/>
  <c r="F3164" i="48"/>
  <c r="F3191" i="48"/>
  <c r="F3204" i="48"/>
  <c r="F3218" i="48"/>
  <c r="F3252" i="48"/>
  <c r="F3292" i="48"/>
  <c r="F3056" i="48"/>
  <c r="F3069" i="48"/>
  <c r="F3075" i="48"/>
  <c r="F3107" i="48"/>
  <c r="F3120" i="48"/>
  <c r="F3178" i="48"/>
  <c r="F3259" i="48"/>
  <c r="F3266" i="48"/>
  <c r="F3307" i="48"/>
  <c r="F3345" i="48"/>
  <c r="F3392" i="48"/>
  <c r="F3127" i="48"/>
  <c r="F3220" i="48"/>
  <c r="F3246" i="48"/>
  <c r="F3260" i="48"/>
  <c r="F3294" i="48"/>
  <c r="F3301" i="48"/>
  <c r="F3354" i="48"/>
  <c r="F3045" i="48"/>
  <c r="F3051" i="48"/>
  <c r="F3064" i="48"/>
  <c r="F3083" i="48"/>
  <c r="F3096" i="48"/>
  <c r="F3147" i="48"/>
  <c r="F3234" i="48"/>
  <c r="F3274" i="48"/>
  <c r="F3281" i="48"/>
  <c r="F3323" i="48"/>
  <c r="F3347" i="48"/>
  <c r="F2963" i="48"/>
  <c r="F3071" i="48"/>
  <c r="F3084" i="48"/>
  <c r="F3103" i="48"/>
  <c r="F3135" i="48"/>
  <c r="F3188" i="48"/>
  <c r="F3228" i="48"/>
  <c r="F3317" i="48"/>
  <c r="F3379" i="48"/>
  <c r="F3387" i="48"/>
  <c r="F2959" i="48"/>
  <c r="F2991" i="48"/>
  <c r="F3053" i="48"/>
  <c r="F3104" i="48"/>
  <c r="F3123" i="48"/>
  <c r="F3155" i="48"/>
  <c r="F3181" i="48"/>
  <c r="F3195" i="48"/>
  <c r="F3242" i="48"/>
  <c r="F3177" i="48"/>
  <c r="F3209" i="48"/>
  <c r="F3241" i="48"/>
  <c r="F3297" i="48"/>
  <c r="F3313" i="48"/>
  <c r="F3393" i="48"/>
  <c r="F3269" i="48"/>
  <c r="F3303" i="48"/>
  <c r="F3319" i="48"/>
  <c r="F3343" i="48"/>
  <c r="F3355" i="48"/>
  <c r="F3408" i="48"/>
  <c r="F3265" i="48"/>
  <c r="F3293" i="48"/>
  <c r="F3309" i="48"/>
  <c r="F3337" i="48"/>
  <c r="F3350" i="48"/>
  <c r="F3368" i="48"/>
  <c r="F3197" i="48"/>
  <c r="F3229" i="48"/>
  <c r="F3261" i="48"/>
  <c r="F3315" i="48"/>
  <c r="F3338" i="48"/>
  <c r="F3369" i="48"/>
  <c r="F3257" i="48"/>
  <c r="F3289" i="48"/>
  <c r="F3305" i="48"/>
  <c r="F3370" i="48"/>
  <c r="F3383" i="48"/>
  <c r="F3189" i="48"/>
  <c r="F3311" i="48"/>
  <c r="F3327" i="48"/>
  <c r="F3340" i="48"/>
  <c r="F3384" i="48"/>
  <c r="F3653" i="48"/>
  <c r="F3332" i="48"/>
  <c r="F3430" i="48"/>
  <c r="F3438" i="48"/>
  <c r="F3446" i="48"/>
  <c r="F3462" i="48"/>
  <c r="F3470" i="48"/>
  <c r="F3486" i="48"/>
  <c r="F3526" i="48"/>
  <c r="F3534" i="48"/>
  <c r="F3542" i="48"/>
  <c r="F3558" i="48"/>
  <c r="F3566" i="48"/>
  <c r="F3582" i="48"/>
  <c r="F3622" i="48"/>
  <c r="F3630" i="48"/>
  <c r="F3638" i="48"/>
  <c r="F3654" i="48"/>
  <c r="F3662" i="48"/>
  <c r="F3360" i="48"/>
  <c r="F3439" i="48"/>
  <c r="F3447" i="48"/>
  <c r="F3455" i="48"/>
  <c r="F3471" i="48"/>
  <c r="F3479" i="48"/>
  <c r="F3495" i="48"/>
  <c r="F3535" i="48"/>
  <c r="F3543" i="48"/>
  <c r="F3551" i="48"/>
  <c r="F3567" i="48"/>
  <c r="F3575" i="48"/>
  <c r="F3591" i="48"/>
  <c r="F3631" i="48"/>
  <c r="F3639" i="48"/>
  <c r="F3647" i="48"/>
  <c r="F3663" i="48"/>
  <c r="F3400" i="48"/>
  <c r="F3424" i="48"/>
  <c r="F3464" i="48"/>
  <c r="F3472" i="48"/>
  <c r="F3480" i="48"/>
  <c r="F3496" i="48"/>
  <c r="F3504" i="48"/>
  <c r="F3520" i="48"/>
  <c r="F3560" i="48"/>
  <c r="F3568" i="48"/>
  <c r="F3576" i="48"/>
  <c r="F3592" i="48"/>
  <c r="F3600" i="48"/>
  <c r="F3616" i="48"/>
  <c r="F3656" i="48"/>
  <c r="F3664" i="48"/>
  <c r="F3352" i="48"/>
  <c r="F3406" i="48"/>
  <c r="F3417" i="48"/>
  <c r="F3433" i="48"/>
  <c r="F3473" i="48"/>
  <c r="F3481" i="48"/>
  <c r="F3489" i="48"/>
  <c r="F3505" i="48"/>
  <c r="F3513" i="48"/>
  <c r="F3529" i="48"/>
  <c r="F3569" i="48"/>
  <c r="F3577" i="48"/>
  <c r="F3585" i="48"/>
  <c r="F3601" i="48"/>
  <c r="F3609" i="48"/>
  <c r="F3617" i="48"/>
  <c r="F3625" i="48"/>
  <c r="F3633" i="48"/>
  <c r="F3641" i="48"/>
  <c r="F3649" i="48"/>
  <c r="F3657" i="48"/>
  <c r="F3665" i="48"/>
  <c r="F3348" i="48"/>
  <c r="F3380" i="48"/>
  <c r="F3396" i="48"/>
  <c r="F3412" i="48"/>
  <c r="F3418" i="48"/>
  <c r="F3426" i="48"/>
  <c r="F3434" i="48"/>
  <c r="F3442" i="48"/>
  <c r="F3450" i="48"/>
  <c r="F3458" i="48"/>
  <c r="F3466" i="48"/>
  <c r="F3474" i="48"/>
  <c r="F3482" i="48"/>
  <c r="F3490" i="48"/>
  <c r="F3498" i="48"/>
  <c r="F3506" i="48"/>
  <c r="F3514" i="48"/>
  <c r="F3522" i="48"/>
  <c r="F3530" i="48"/>
  <c r="F3538" i="48"/>
  <c r="F3546" i="48"/>
  <c r="F3554" i="48"/>
  <c r="F3562" i="48"/>
  <c r="F3570" i="48"/>
  <c r="F3578" i="48"/>
  <c r="F3586" i="48"/>
  <c r="F3594" i="48"/>
  <c r="F3602" i="48"/>
  <c r="F3610" i="48"/>
  <c r="F3618" i="48"/>
  <c r="F3626" i="48"/>
  <c r="F3634" i="48"/>
  <c r="F3642" i="48"/>
  <c r="F3650" i="48"/>
  <c r="F3658" i="48"/>
  <c r="F3666" i="48"/>
  <c r="F3344" i="48"/>
  <c r="F3376" i="48"/>
  <c r="F3386" i="48"/>
  <c r="F3402" i="48"/>
  <c r="F3419" i="48"/>
  <c r="F3427" i="48"/>
  <c r="F3435" i="48"/>
  <c r="F3443" i="48"/>
  <c r="F3451" i="48"/>
  <c r="F3459" i="48"/>
  <c r="F3467" i="48"/>
  <c r="F3475" i="48"/>
  <c r="F3483" i="48"/>
  <c r="F3491" i="48"/>
  <c r="F3499" i="48"/>
  <c r="F3507" i="48"/>
  <c r="F3515" i="48"/>
  <c r="F3523" i="48"/>
  <c r="F3531" i="48"/>
  <c r="F3539" i="48"/>
  <c r="F3547" i="48"/>
  <c r="F3555" i="48"/>
  <c r="F3563" i="48"/>
  <c r="F3571" i="48"/>
  <c r="F3579" i="48"/>
  <c r="F3587" i="48"/>
  <c r="F3595" i="48"/>
  <c r="F3603" i="48"/>
  <c r="F3611" i="48"/>
  <c r="F3619" i="48"/>
  <c r="F3627" i="48"/>
  <c r="F3635" i="48"/>
  <c r="F3643" i="48"/>
  <c r="F3651" i="48"/>
  <c r="F3659" i="48"/>
  <c r="F3667" i="48"/>
  <c r="F3461" i="45"/>
  <c r="F19" i="35"/>
  <c r="F31" i="35"/>
  <c r="F43" i="35"/>
  <c r="F55" i="35"/>
  <c r="F67" i="35"/>
  <c r="F79" i="35"/>
  <c r="F91" i="35"/>
  <c r="F103" i="35"/>
  <c r="F115" i="35"/>
  <c r="F127" i="35"/>
  <c r="F139" i="35"/>
  <c r="F151" i="35"/>
  <c r="F163" i="35"/>
  <c r="F175" i="35"/>
  <c r="F187" i="35"/>
  <c r="F199" i="35"/>
  <c r="F211" i="35"/>
  <c r="F223" i="35"/>
  <c r="F235" i="35"/>
  <c r="F247" i="35"/>
  <c r="F259" i="35"/>
  <c r="F271" i="35"/>
  <c r="F283" i="35"/>
  <c r="F295" i="35"/>
  <c r="F21" i="35"/>
  <c r="F33" i="35"/>
  <c r="F45" i="35"/>
  <c r="F57" i="35"/>
  <c r="F69" i="35"/>
  <c r="F81" i="35"/>
  <c r="F93" i="35"/>
  <c r="F105" i="35"/>
  <c r="F117" i="35"/>
  <c r="F129" i="35"/>
  <c r="F141" i="35"/>
  <c r="F153" i="35"/>
  <c r="F165" i="35"/>
  <c r="F177" i="35"/>
  <c r="F189" i="35"/>
  <c r="F201" i="35"/>
  <c r="F213" i="35"/>
  <c r="F225" i="35"/>
  <c r="F237" i="35"/>
  <c r="F249" i="35"/>
  <c r="F261" i="35"/>
  <c r="F273" i="35"/>
  <c r="F285" i="35"/>
  <c r="F297" i="35"/>
  <c r="F22" i="35"/>
  <c r="F34" i="35"/>
  <c r="F46" i="35"/>
  <c r="F58" i="35"/>
  <c r="F70" i="35"/>
  <c r="F82" i="35"/>
  <c r="F94" i="35"/>
  <c r="F106" i="35"/>
  <c r="F118" i="35"/>
  <c r="F130" i="35"/>
  <c r="F142" i="35"/>
  <c r="F154" i="35"/>
  <c r="F166" i="35"/>
  <c r="F178" i="35"/>
  <c r="F190" i="35"/>
  <c r="F202" i="35"/>
  <c r="F214" i="35"/>
  <c r="F226" i="35"/>
  <c r="F238" i="35"/>
  <c r="F250" i="35"/>
  <c r="F262" i="35"/>
  <c r="F274" i="35"/>
  <c r="F286" i="35"/>
  <c r="F15" i="35"/>
  <c r="F24" i="35"/>
  <c r="F36" i="35"/>
  <c r="F48" i="35"/>
  <c r="F60" i="35"/>
  <c r="F72" i="35"/>
  <c r="F84" i="35"/>
  <c r="F96" i="35"/>
  <c r="F108" i="35"/>
  <c r="F120" i="35"/>
  <c r="F132" i="35"/>
  <c r="F144" i="35"/>
  <c r="F156" i="35"/>
  <c r="F168" i="35"/>
  <c r="F180" i="35"/>
  <c r="F192" i="35"/>
  <c r="F204" i="35"/>
  <c r="F216" i="35"/>
  <c r="F228" i="35"/>
  <c r="F240" i="35"/>
  <c r="F252" i="35"/>
  <c r="F264" i="35"/>
  <c r="F276" i="35"/>
  <c r="F288" i="35"/>
  <c r="F16" i="35"/>
  <c r="F25" i="35"/>
  <c r="F37" i="35"/>
  <c r="F49" i="35"/>
  <c r="F61" i="35"/>
  <c r="F73" i="35"/>
  <c r="F85" i="35"/>
  <c r="F97" i="35"/>
  <c r="F109" i="35"/>
  <c r="F121" i="35"/>
  <c r="F133" i="35"/>
  <c r="F145" i="35"/>
  <c r="F157" i="35"/>
  <c r="F169" i="35"/>
  <c r="F181" i="35"/>
  <c r="F193" i="35"/>
  <c r="F205" i="35"/>
  <c r="F217" i="35"/>
  <c r="F229" i="35"/>
  <c r="F241" i="35"/>
  <c r="F253" i="35"/>
  <c r="F265" i="35"/>
  <c r="F277" i="35"/>
  <c r="F289" i="35"/>
  <c r="F301" i="35"/>
  <c r="F26" i="35"/>
  <c r="F38" i="35"/>
  <c r="F50" i="35"/>
  <c r="F62" i="35"/>
  <c r="F74" i="35"/>
  <c r="F86" i="35"/>
  <c r="F98" i="35"/>
  <c r="F110" i="35"/>
  <c r="F122" i="35"/>
  <c r="F134" i="35"/>
  <c r="F146" i="35"/>
  <c r="F158" i="35"/>
  <c r="F170" i="35"/>
  <c r="F182" i="35"/>
  <c r="F194" i="35"/>
  <c r="F206" i="35"/>
  <c r="F218" i="35"/>
  <c r="F230" i="35"/>
  <c r="F242" i="35"/>
  <c r="F254" i="35"/>
  <c r="F266" i="35"/>
  <c r="F278" i="35"/>
  <c r="F290" i="35"/>
  <c r="F302" i="35"/>
  <c r="F30" i="35"/>
  <c r="F42" i="35"/>
  <c r="F54" i="35"/>
  <c r="F66" i="35"/>
  <c r="F78" i="35"/>
  <c r="F90" i="35"/>
  <c r="F102" i="35"/>
  <c r="F114" i="35"/>
  <c r="F126" i="35"/>
  <c r="F138" i="35"/>
  <c r="F150" i="35"/>
  <c r="F162" i="35"/>
  <c r="F174" i="35"/>
  <c r="F186" i="35"/>
  <c r="F198" i="35"/>
  <c r="F210" i="35"/>
  <c r="F222" i="35"/>
  <c r="F234" i="35"/>
  <c r="F246" i="35"/>
  <c r="F258" i="35"/>
  <c r="F270" i="35"/>
  <c r="F282" i="35"/>
  <c r="F294" i="35"/>
  <c r="F306" i="35"/>
  <c r="F39" i="35"/>
  <c r="F65" i="35"/>
  <c r="F95" i="35"/>
  <c r="F124" i="35"/>
  <c r="F152" i="35"/>
  <c r="F183" i="35"/>
  <c r="F209" i="35"/>
  <c r="F239" i="35"/>
  <c r="F268" i="35"/>
  <c r="F296" i="35"/>
  <c r="F312" i="35"/>
  <c r="F324" i="35"/>
  <c r="F336" i="35"/>
  <c r="F348" i="35"/>
  <c r="F360" i="35"/>
  <c r="F372" i="35"/>
  <c r="F384" i="35"/>
  <c r="F396" i="35"/>
  <c r="F408" i="35"/>
  <c r="F420" i="35"/>
  <c r="F432" i="35"/>
  <c r="F444" i="35"/>
  <c r="F456" i="35"/>
  <c r="F468" i="35"/>
  <c r="F17" i="35"/>
  <c r="F40" i="35"/>
  <c r="F68" i="35"/>
  <c r="F99" i="35"/>
  <c r="F125" i="35"/>
  <c r="F155" i="35"/>
  <c r="F184" i="35"/>
  <c r="F212" i="35"/>
  <c r="F243" i="35"/>
  <c r="F269" i="35"/>
  <c r="F298" i="35"/>
  <c r="F313" i="35"/>
  <c r="F325" i="35"/>
  <c r="F337" i="35"/>
  <c r="F349" i="35"/>
  <c r="F361" i="35"/>
  <c r="F373" i="35"/>
  <c r="F385" i="35"/>
  <c r="F397" i="35"/>
  <c r="F409" i="35"/>
  <c r="F421" i="35"/>
  <c r="F433" i="35"/>
  <c r="F445" i="35"/>
  <c r="F457" i="35"/>
  <c r="F469" i="35"/>
  <c r="F481" i="35"/>
  <c r="F493" i="35"/>
  <c r="F505" i="35"/>
  <c r="F517" i="35"/>
  <c r="F529" i="35"/>
  <c r="F541" i="35"/>
  <c r="F553" i="35"/>
  <c r="F565" i="35"/>
  <c r="F577" i="35"/>
  <c r="F589" i="35"/>
  <c r="F601" i="35"/>
  <c r="F613" i="35"/>
  <c r="F625" i="35"/>
  <c r="F637" i="35"/>
  <c r="F649" i="35"/>
  <c r="F661" i="35"/>
  <c r="F673" i="35"/>
  <c r="F685" i="35"/>
  <c r="F697" i="35"/>
  <c r="F709" i="35"/>
  <c r="F41" i="35"/>
  <c r="F71" i="35"/>
  <c r="F100" i="35"/>
  <c r="F128" i="35"/>
  <c r="F159" i="35"/>
  <c r="F185" i="35"/>
  <c r="F215" i="35"/>
  <c r="F244" i="35"/>
  <c r="F272" i="35"/>
  <c r="F299" i="35"/>
  <c r="F314" i="35"/>
  <c r="F326" i="35"/>
  <c r="F338" i="35"/>
  <c r="F350" i="35"/>
  <c r="F362" i="35"/>
  <c r="F374" i="35"/>
  <c r="F386" i="35"/>
  <c r="F398" i="35"/>
  <c r="F410" i="35"/>
  <c r="F422" i="35"/>
  <c r="F434" i="35"/>
  <c r="F446" i="35"/>
  <c r="F458" i="35"/>
  <c r="F470" i="35"/>
  <c r="F482" i="35"/>
  <c r="F494" i="35"/>
  <c r="F23" i="35"/>
  <c r="F52" i="35"/>
  <c r="F80" i="35"/>
  <c r="F111" i="35"/>
  <c r="F137" i="35"/>
  <c r="F167" i="35"/>
  <c r="F196" i="35"/>
  <c r="F224" i="35"/>
  <c r="F255" i="35"/>
  <c r="F281" i="35"/>
  <c r="F305" i="35"/>
  <c r="F318" i="35"/>
  <c r="F330" i="35"/>
  <c r="F342" i="35"/>
  <c r="F354" i="35"/>
  <c r="F366" i="35"/>
  <c r="F378" i="35"/>
  <c r="F390" i="35"/>
  <c r="F402" i="35"/>
  <c r="F414" i="35"/>
  <c r="F426" i="35"/>
  <c r="F438" i="35"/>
  <c r="F450" i="35"/>
  <c r="F462" i="35"/>
  <c r="F474" i="35"/>
  <c r="F486" i="35"/>
  <c r="F498" i="35"/>
  <c r="F510" i="35"/>
  <c r="F522" i="35"/>
  <c r="F534" i="35"/>
  <c r="F546" i="35"/>
  <c r="F558" i="35"/>
  <c r="F570" i="35"/>
  <c r="F582" i="35"/>
  <c r="F594" i="35"/>
  <c r="F606" i="35"/>
  <c r="F618" i="35"/>
  <c r="F630" i="35"/>
  <c r="F642" i="35"/>
  <c r="F654" i="35"/>
  <c r="F666" i="35"/>
  <c r="F678" i="35"/>
  <c r="F690" i="35"/>
  <c r="F702" i="35"/>
  <c r="F18" i="35"/>
  <c r="F56" i="35"/>
  <c r="F101" i="35"/>
  <c r="F143" i="35"/>
  <c r="F188" i="35"/>
  <c r="F231" i="35"/>
  <c r="F275" i="35"/>
  <c r="F308" i="35"/>
  <c r="F327" i="35"/>
  <c r="F344" i="35"/>
  <c r="F363" i="35"/>
  <c r="F380" i="35"/>
  <c r="F399" i="35"/>
  <c r="F416" i="35"/>
  <c r="F435" i="35"/>
  <c r="F452" i="35"/>
  <c r="F471" i="35"/>
  <c r="F487" i="35"/>
  <c r="F502" i="35"/>
  <c r="F516" i="35"/>
  <c r="F531" i="35"/>
  <c r="F545" i="35"/>
  <c r="F560" i="35"/>
  <c r="F574" i="35"/>
  <c r="F588" i="35"/>
  <c r="F603" i="35"/>
  <c r="F617" i="35"/>
  <c r="F632" i="35"/>
  <c r="F646" i="35"/>
  <c r="F660" i="35"/>
  <c r="F675" i="35"/>
  <c r="F689" i="35"/>
  <c r="F704" i="35"/>
  <c r="F717" i="35"/>
  <c r="F729" i="35"/>
  <c r="F741" i="35"/>
  <c r="F753" i="35"/>
  <c r="F765" i="35"/>
  <c r="F777" i="35"/>
  <c r="F789" i="35"/>
  <c r="F801" i="35"/>
  <c r="F813" i="35"/>
  <c r="F825" i="35"/>
  <c r="F837" i="35"/>
  <c r="F849" i="35"/>
  <c r="F861" i="35"/>
  <c r="F873" i="35"/>
  <c r="F885" i="35"/>
  <c r="F897" i="35"/>
  <c r="F909" i="35"/>
  <c r="F921" i="35"/>
  <c r="F933" i="35"/>
  <c r="F945" i="35"/>
  <c r="F957" i="35"/>
  <c r="F969" i="35"/>
  <c r="F981" i="35"/>
  <c r="F993" i="35"/>
  <c r="F1005" i="35"/>
  <c r="F1017" i="35"/>
  <c r="F1029" i="35"/>
  <c r="F1041" i="35"/>
  <c r="F1053" i="35"/>
  <c r="F1065" i="35"/>
  <c r="F1077" i="35"/>
  <c r="F1089" i="35"/>
  <c r="F1101" i="35"/>
  <c r="F1113" i="35"/>
  <c r="F1125" i="35"/>
  <c r="F1137" i="35"/>
  <c r="F1149" i="35"/>
  <c r="F1161" i="35"/>
  <c r="F1173" i="35"/>
  <c r="F1185" i="35"/>
  <c r="F1197" i="35"/>
  <c r="F1209" i="35"/>
  <c r="F1221" i="35"/>
  <c r="F1233" i="35"/>
  <c r="F1245" i="35"/>
  <c r="F1257" i="35"/>
  <c r="F1269" i="35"/>
  <c r="F1281" i="35"/>
  <c r="F1293" i="35"/>
  <c r="F1305" i="35"/>
  <c r="F1317" i="35"/>
  <c r="F1329" i="35"/>
  <c r="F1341" i="35"/>
  <c r="F1353" i="35"/>
  <c r="F1365" i="35"/>
  <c r="F1377" i="35"/>
  <c r="F1389" i="35"/>
  <c r="F1401" i="35"/>
  <c r="F1413" i="35"/>
  <c r="F1425" i="35"/>
  <c r="F1437" i="35"/>
  <c r="F1449" i="35"/>
  <c r="F1461" i="35"/>
  <c r="F1473" i="35"/>
  <c r="F1485" i="35"/>
  <c r="F1497" i="35"/>
  <c r="F1509" i="35"/>
  <c r="F1521" i="35"/>
  <c r="F1533" i="35"/>
  <c r="F1545" i="35"/>
  <c r="F1557" i="35"/>
  <c r="F1569" i="35"/>
  <c r="F1581" i="35"/>
  <c r="F1593" i="35"/>
  <c r="F1605" i="35"/>
  <c r="F1617" i="35"/>
  <c r="F1629" i="35"/>
  <c r="F1641" i="35"/>
  <c r="F1653" i="35"/>
  <c r="F1665" i="35"/>
  <c r="F1677" i="35"/>
  <c r="F1689" i="35"/>
  <c r="F1701" i="35"/>
  <c r="F1713" i="35"/>
  <c r="F1725" i="35"/>
  <c r="F1737" i="35"/>
  <c r="F1749" i="35"/>
  <c r="F1761" i="35"/>
  <c r="F1773" i="35"/>
  <c r="F1785" i="35"/>
  <c r="F1797" i="35"/>
  <c r="F1809" i="35"/>
  <c r="F1821" i="35"/>
  <c r="F1833" i="35"/>
  <c r="F1845" i="35"/>
  <c r="F1857" i="35"/>
  <c r="F1869" i="35"/>
  <c r="F1881" i="35"/>
  <c r="F1893" i="35"/>
  <c r="F1905" i="35"/>
  <c r="F1917" i="35"/>
  <c r="F1929" i="35"/>
  <c r="F1941" i="35"/>
  <c r="F1953" i="35"/>
  <c r="F1965" i="35"/>
  <c r="F1977" i="35"/>
  <c r="F1989" i="35"/>
  <c r="F2001" i="35"/>
  <c r="F2013" i="35"/>
  <c r="F2025" i="35"/>
  <c r="F2037" i="35"/>
  <c r="F2049" i="35"/>
  <c r="F2061" i="35"/>
  <c r="F2073" i="35"/>
  <c r="F2085" i="35"/>
  <c r="F2097" i="35"/>
  <c r="F2109" i="35"/>
  <c r="F2121" i="35"/>
  <c r="F2133" i="35"/>
  <c r="F2145" i="35"/>
  <c r="F2157" i="35"/>
  <c r="F2169" i="35"/>
  <c r="F2181" i="35"/>
  <c r="F2193" i="35"/>
  <c r="F2205" i="35"/>
  <c r="F2217" i="35"/>
  <c r="F2229" i="35"/>
  <c r="F59" i="35"/>
  <c r="F104" i="35"/>
  <c r="F147" i="35"/>
  <c r="F191" i="35"/>
  <c r="F232" i="35"/>
  <c r="F279" i="35"/>
  <c r="F309" i="35"/>
  <c r="F328" i="35"/>
  <c r="F345" i="35"/>
  <c r="F364" i="35"/>
  <c r="F381" i="35"/>
  <c r="F400" i="35"/>
  <c r="F417" i="35"/>
  <c r="F436" i="35"/>
  <c r="F453" i="35"/>
  <c r="F472" i="35"/>
  <c r="F488" i="35"/>
  <c r="F503" i="35"/>
  <c r="F518" i="35"/>
  <c r="F532" i="35"/>
  <c r="F547" i="35"/>
  <c r="F561" i="35"/>
  <c r="F575" i="35"/>
  <c r="F590" i="35"/>
  <c r="F604" i="35"/>
  <c r="F619" i="35"/>
  <c r="F633" i="35"/>
  <c r="F647" i="35"/>
  <c r="F662" i="35"/>
  <c r="F676" i="35"/>
  <c r="F691" i="35"/>
  <c r="F705" i="35"/>
  <c r="F718" i="35"/>
  <c r="F730" i="35"/>
  <c r="F742" i="35"/>
  <c r="F754" i="35"/>
  <c r="F766" i="35"/>
  <c r="F778" i="35"/>
  <c r="F790" i="35"/>
  <c r="F802" i="35"/>
  <c r="F814" i="35"/>
  <c r="F826" i="35"/>
  <c r="F838" i="35"/>
  <c r="F850" i="35"/>
  <c r="F862" i="35"/>
  <c r="F874" i="35"/>
  <c r="F886" i="35"/>
  <c r="F898" i="35"/>
  <c r="F910" i="35"/>
  <c r="F922" i="35"/>
  <c r="F934" i="35"/>
  <c r="F946" i="35"/>
  <c r="F958" i="35"/>
  <c r="F970" i="35"/>
  <c r="F982" i="35"/>
  <c r="F994" i="35"/>
  <c r="F1006" i="35"/>
  <c r="F1018" i="35"/>
  <c r="F1030" i="35"/>
  <c r="F1042" i="35"/>
  <c r="F1054" i="35"/>
  <c r="F1066" i="35"/>
  <c r="F1078" i="35"/>
  <c r="F1090" i="35"/>
  <c r="F1102" i="35"/>
  <c r="F1114" i="35"/>
  <c r="F1126" i="35"/>
  <c r="F1138" i="35"/>
  <c r="F1150" i="35"/>
  <c r="F1162" i="35"/>
  <c r="F27" i="35"/>
  <c r="F64" i="35"/>
  <c r="F112" i="35"/>
  <c r="F149" i="35"/>
  <c r="F197" i="35"/>
  <c r="F236" i="35"/>
  <c r="F284" i="35"/>
  <c r="F311" i="35"/>
  <c r="F331" i="35"/>
  <c r="F347" i="35"/>
  <c r="F367" i="35"/>
  <c r="F383" i="35"/>
  <c r="F403" i="35"/>
  <c r="F419" i="35"/>
  <c r="F439" i="35"/>
  <c r="F455" i="35"/>
  <c r="F475" i="35"/>
  <c r="F490" i="35"/>
  <c r="F506" i="35"/>
  <c r="F520" i="35"/>
  <c r="F535" i="35"/>
  <c r="F549" i="35"/>
  <c r="F563" i="35"/>
  <c r="F578" i="35"/>
  <c r="F592" i="35"/>
  <c r="F607" i="35"/>
  <c r="F621" i="35"/>
  <c r="F635" i="35"/>
  <c r="F650" i="35"/>
  <c r="F664" i="35"/>
  <c r="F679" i="35"/>
  <c r="F693" i="35"/>
  <c r="F707" i="35"/>
  <c r="F720" i="35"/>
  <c r="F732" i="35"/>
  <c r="F744" i="35"/>
  <c r="F756" i="35"/>
  <c r="F768" i="35"/>
  <c r="F780" i="35"/>
  <c r="F792" i="35"/>
  <c r="F804" i="35"/>
  <c r="F816" i="35"/>
  <c r="F828" i="35"/>
  <c r="F840" i="35"/>
  <c r="F852" i="35"/>
  <c r="F864" i="35"/>
  <c r="F876" i="35"/>
  <c r="F888" i="35"/>
  <c r="F900" i="35"/>
  <c r="F912" i="35"/>
  <c r="F924" i="35"/>
  <c r="F936" i="35"/>
  <c r="F948" i="35"/>
  <c r="F960" i="35"/>
  <c r="F972" i="35"/>
  <c r="F984" i="35"/>
  <c r="F996" i="35"/>
  <c r="F1008" i="35"/>
  <c r="F1020" i="35"/>
  <c r="F1032" i="35"/>
  <c r="F1044" i="35"/>
  <c r="F1056" i="35"/>
  <c r="F1068" i="35"/>
  <c r="F1080" i="35"/>
  <c r="F1092" i="35"/>
  <c r="F1104" i="35"/>
  <c r="F1116" i="35"/>
  <c r="F1128" i="35"/>
  <c r="F1140" i="35"/>
  <c r="F1152" i="35"/>
  <c r="F1164" i="35"/>
  <c r="F29" i="35"/>
  <c r="F76" i="35"/>
  <c r="F116" i="35"/>
  <c r="F161" i="35"/>
  <c r="F203" i="35"/>
  <c r="F248" i="35"/>
  <c r="F291" i="35"/>
  <c r="F316" i="35"/>
  <c r="F333" i="35"/>
  <c r="F352" i="35"/>
  <c r="F369" i="35"/>
  <c r="F388" i="35"/>
  <c r="F405" i="35"/>
  <c r="F424" i="35"/>
  <c r="F441" i="35"/>
  <c r="F460" i="35"/>
  <c r="F477" i="35"/>
  <c r="F492" i="35"/>
  <c r="F508" i="35"/>
  <c r="F523" i="35"/>
  <c r="F537" i="35"/>
  <c r="F551" i="35"/>
  <c r="F566" i="35"/>
  <c r="F580" i="35"/>
  <c r="F595" i="35"/>
  <c r="F609" i="35"/>
  <c r="F623" i="35"/>
  <c r="F638" i="35"/>
  <c r="F652" i="35"/>
  <c r="F667" i="35"/>
  <c r="F681" i="35"/>
  <c r="F695" i="35"/>
  <c r="F710" i="35"/>
  <c r="F722" i="35"/>
  <c r="F734" i="35"/>
  <c r="F746" i="35"/>
  <c r="F758" i="35"/>
  <c r="F770" i="35"/>
  <c r="F782" i="35"/>
  <c r="F794" i="35"/>
  <c r="F806" i="35"/>
  <c r="F818" i="35"/>
  <c r="F830" i="35"/>
  <c r="F842" i="35"/>
  <c r="F854" i="35"/>
  <c r="F866" i="35"/>
  <c r="F878" i="35"/>
  <c r="F890" i="35"/>
  <c r="F902" i="35"/>
  <c r="F914" i="35"/>
  <c r="F926" i="35"/>
  <c r="F938" i="35"/>
  <c r="F950" i="35"/>
  <c r="F962" i="35"/>
  <c r="F974" i="35"/>
  <c r="F986" i="35"/>
  <c r="F998" i="35"/>
  <c r="F1010" i="35"/>
  <c r="F1022" i="35"/>
  <c r="F1034" i="35"/>
  <c r="F1046" i="35"/>
  <c r="F1058" i="35"/>
  <c r="F1070" i="35"/>
  <c r="F1082" i="35"/>
  <c r="F1094" i="35"/>
  <c r="F1106" i="35"/>
  <c r="F1118" i="35"/>
  <c r="F1130" i="35"/>
  <c r="F1142" i="35"/>
  <c r="F1154" i="35"/>
  <c r="F1166" i="35"/>
  <c r="F1178" i="35"/>
  <c r="F1190" i="35"/>
  <c r="F1202" i="35"/>
  <c r="F1214" i="35"/>
  <c r="F1226" i="35"/>
  <c r="F1238" i="35"/>
  <c r="F1250" i="35"/>
  <c r="F1262" i="35"/>
  <c r="F1274" i="35"/>
  <c r="F1286" i="35"/>
  <c r="F1298" i="35"/>
  <c r="F1310" i="35"/>
  <c r="F1322" i="35"/>
  <c r="F1334" i="35"/>
  <c r="F1346" i="35"/>
  <c r="F1358" i="35"/>
  <c r="F1370" i="35"/>
  <c r="F1382" i="35"/>
  <c r="F1394" i="35"/>
  <c r="F1406" i="35"/>
  <c r="F1418" i="35"/>
  <c r="F1430" i="35"/>
  <c r="F1442" i="35"/>
  <c r="F1454" i="35"/>
  <c r="F1466" i="35"/>
  <c r="F1478" i="35"/>
  <c r="F1490" i="35"/>
  <c r="F1502" i="35"/>
  <c r="F1514" i="35"/>
  <c r="F1526" i="35"/>
  <c r="F1538" i="35"/>
  <c r="F1550" i="35"/>
  <c r="F1562" i="35"/>
  <c r="F1574" i="35"/>
  <c r="F1586" i="35"/>
  <c r="F1598" i="35"/>
  <c r="F1610" i="35"/>
  <c r="F1622" i="35"/>
  <c r="F1634" i="35"/>
  <c r="F1646" i="35"/>
  <c r="F1658" i="35"/>
  <c r="F1670" i="35"/>
  <c r="F1682" i="35"/>
  <c r="F1694" i="35"/>
  <c r="F1706" i="35"/>
  <c r="F1718" i="35"/>
  <c r="F1730" i="35"/>
  <c r="F1742" i="35"/>
  <c r="F1754" i="35"/>
  <c r="F1766" i="35"/>
  <c r="F1778" i="35"/>
  <c r="F1790" i="35"/>
  <c r="F1802" i="35"/>
  <c r="F32" i="35"/>
  <c r="F77" i="35"/>
  <c r="F119" i="35"/>
  <c r="F164" i="35"/>
  <c r="F207" i="35"/>
  <c r="F251" i="35"/>
  <c r="F292" i="35"/>
  <c r="F317" i="35"/>
  <c r="F334" i="35"/>
  <c r="F353" i="35"/>
  <c r="F370" i="35"/>
  <c r="F389" i="35"/>
  <c r="F406" i="35"/>
  <c r="F425" i="35"/>
  <c r="F442" i="35"/>
  <c r="F461" i="35"/>
  <c r="F478" i="35"/>
  <c r="F495" i="35"/>
  <c r="F509" i="35"/>
  <c r="F524" i="35"/>
  <c r="F538" i="35"/>
  <c r="F552" i="35"/>
  <c r="F567" i="35"/>
  <c r="F581" i="35"/>
  <c r="F596" i="35"/>
  <c r="F610" i="35"/>
  <c r="F624" i="35"/>
  <c r="F639" i="35"/>
  <c r="F653" i="35"/>
  <c r="F668" i="35"/>
  <c r="F682" i="35"/>
  <c r="F696" i="35"/>
  <c r="F711" i="35"/>
  <c r="F723" i="35"/>
  <c r="F735" i="35"/>
  <c r="F747" i="35"/>
  <c r="F759" i="35"/>
  <c r="F771" i="35"/>
  <c r="F783" i="35"/>
  <c r="F795" i="35"/>
  <c r="F807" i="35"/>
  <c r="F819" i="35"/>
  <c r="F831" i="35"/>
  <c r="F843" i="35"/>
  <c r="F855" i="35"/>
  <c r="F867" i="35"/>
  <c r="F879" i="35"/>
  <c r="F891" i="35"/>
  <c r="F903" i="35"/>
  <c r="F915" i="35"/>
  <c r="F927" i="35"/>
  <c r="F939" i="35"/>
  <c r="F951" i="35"/>
  <c r="F963" i="35"/>
  <c r="F975" i="35"/>
  <c r="F987" i="35"/>
  <c r="F999" i="35"/>
  <c r="F1011" i="35"/>
  <c r="F1023" i="35"/>
  <c r="F1035" i="35"/>
  <c r="F1047" i="35"/>
  <c r="F1059" i="35"/>
  <c r="F1071" i="35"/>
  <c r="F1083" i="35"/>
  <c r="F1095" i="35"/>
  <c r="F1107" i="35"/>
  <c r="F1119" i="35"/>
  <c r="F1131" i="35"/>
  <c r="F1143" i="35"/>
  <c r="F1155" i="35"/>
  <c r="F1167" i="35"/>
  <c r="F1179" i="35"/>
  <c r="F1191" i="35"/>
  <c r="F1203" i="35"/>
  <c r="F1215" i="35"/>
  <c r="F1227" i="35"/>
  <c r="F1239" i="35"/>
  <c r="F1251" i="35"/>
  <c r="F1263" i="35"/>
  <c r="F1275" i="35"/>
  <c r="F1287" i="35"/>
  <c r="F1299" i="35"/>
  <c r="F1311" i="35"/>
  <c r="F1323" i="35"/>
  <c r="F1335" i="35"/>
  <c r="F1347" i="35"/>
  <c r="F1359" i="35"/>
  <c r="F1371" i="35"/>
  <c r="F1383" i="35"/>
  <c r="F1395" i="35"/>
  <c r="F1407" i="35"/>
  <c r="F1419" i="35"/>
  <c r="F1431" i="35"/>
  <c r="F1443" i="35"/>
  <c r="F1455" i="35"/>
  <c r="F1467" i="35"/>
  <c r="F1479" i="35"/>
  <c r="F1491" i="35"/>
  <c r="F1503" i="35"/>
  <c r="F1515" i="35"/>
  <c r="F1527" i="35"/>
  <c r="F1539" i="35"/>
  <c r="F1551" i="35"/>
  <c r="F1563" i="35"/>
  <c r="F1575" i="35"/>
  <c r="F1587" i="35"/>
  <c r="F1599" i="35"/>
  <c r="F1611" i="35"/>
  <c r="F1623" i="35"/>
  <c r="F1635" i="35"/>
  <c r="F1647" i="35"/>
  <c r="F1659" i="35"/>
  <c r="F1671" i="35"/>
  <c r="F1683" i="35"/>
  <c r="F1695" i="35"/>
  <c r="F1707" i="35"/>
  <c r="F1719" i="35"/>
  <c r="F1731" i="35"/>
  <c r="F1743" i="35"/>
  <c r="F1755" i="35"/>
  <c r="F1767" i="35"/>
  <c r="F1779" i="35"/>
  <c r="F1791" i="35"/>
  <c r="F1803" i="35"/>
  <c r="F1815" i="35"/>
  <c r="F1827" i="35"/>
  <c r="F1839" i="35"/>
  <c r="F1851" i="35"/>
  <c r="F1863" i="35"/>
  <c r="F1875" i="35"/>
  <c r="F1887" i="35"/>
  <c r="F1899" i="35"/>
  <c r="F1911" i="35"/>
  <c r="F1923" i="35"/>
  <c r="F1935" i="35"/>
  <c r="F1947" i="35"/>
  <c r="F1959" i="35"/>
  <c r="F1971" i="35"/>
  <c r="F1983" i="35"/>
  <c r="F1995" i="35"/>
  <c r="F2007" i="35"/>
  <c r="F2019" i="35"/>
  <c r="F2031" i="35"/>
  <c r="F2043" i="35"/>
  <c r="F2055" i="35"/>
  <c r="F2067" i="35"/>
  <c r="F2079" i="35"/>
  <c r="F2091" i="35"/>
  <c r="F2103" i="35"/>
  <c r="F2115" i="35"/>
  <c r="F2127" i="35"/>
  <c r="F2139" i="35"/>
  <c r="F2151" i="35"/>
  <c r="F2163" i="35"/>
  <c r="F2175" i="35"/>
  <c r="F2187" i="35"/>
  <c r="F2199" i="35"/>
  <c r="F2211" i="35"/>
  <c r="F2223" i="35"/>
  <c r="F2235" i="35"/>
  <c r="F35" i="35"/>
  <c r="F83" i="35"/>
  <c r="F123" i="35"/>
  <c r="F171" i="35"/>
  <c r="F208" i="35"/>
  <c r="F256" i="35"/>
  <c r="F293" i="35"/>
  <c r="F319" i="35"/>
  <c r="F335" i="35"/>
  <c r="F355" i="35"/>
  <c r="F371" i="35"/>
  <c r="F391" i="35"/>
  <c r="F407" i="35"/>
  <c r="F427" i="35"/>
  <c r="F443" i="35"/>
  <c r="F463" i="35"/>
  <c r="F479" i="35"/>
  <c r="F496" i="35"/>
  <c r="F511" i="35"/>
  <c r="F525" i="35"/>
  <c r="F539" i="35"/>
  <c r="F554" i="35"/>
  <c r="F568" i="35"/>
  <c r="F583" i="35"/>
  <c r="F597" i="35"/>
  <c r="F611" i="35"/>
  <c r="F626" i="35"/>
  <c r="F640" i="35"/>
  <c r="F655" i="35"/>
  <c r="F669" i="35"/>
  <c r="F683" i="35"/>
  <c r="F698" i="35"/>
  <c r="F712" i="35"/>
  <c r="F724" i="35"/>
  <c r="F736" i="35"/>
  <c r="F748" i="35"/>
  <c r="F760" i="35"/>
  <c r="F772" i="35"/>
  <c r="F784" i="35"/>
  <c r="F796" i="35"/>
  <c r="F808" i="35"/>
  <c r="F820" i="35"/>
  <c r="F832" i="35"/>
  <c r="F844" i="35"/>
  <c r="F856" i="35"/>
  <c r="F868" i="35"/>
  <c r="F880" i="35"/>
  <c r="F892" i="35"/>
  <c r="F904" i="35"/>
  <c r="F916" i="35"/>
  <c r="F928" i="35"/>
  <c r="F940" i="35"/>
  <c r="F952" i="35"/>
  <c r="F964" i="35"/>
  <c r="F976" i="35"/>
  <c r="F988" i="35"/>
  <c r="F1000" i="35"/>
  <c r="F1012" i="35"/>
  <c r="F1024" i="35"/>
  <c r="F1036" i="35"/>
  <c r="F1048" i="35"/>
  <c r="F1060" i="35"/>
  <c r="F1072" i="35"/>
  <c r="F1084" i="35"/>
  <c r="F1096" i="35"/>
  <c r="F1108" i="35"/>
  <c r="F1120" i="35"/>
  <c r="F1132" i="35"/>
  <c r="F1144" i="35"/>
  <c r="F1156" i="35"/>
  <c r="F1168" i="35"/>
  <c r="F1180" i="35"/>
  <c r="F1192" i="35"/>
  <c r="F1204" i="35"/>
  <c r="F1216" i="35"/>
  <c r="F1228" i="35"/>
  <c r="F1240" i="35"/>
  <c r="F1252" i="35"/>
  <c r="F1264" i="35"/>
  <c r="F1276" i="35"/>
  <c r="F1288" i="35"/>
  <c r="F1300" i="35"/>
  <c r="F1312" i="35"/>
  <c r="F1324" i="35"/>
  <c r="F1336" i="35"/>
  <c r="F1348" i="35"/>
  <c r="F1360" i="35"/>
  <c r="F1372" i="35"/>
  <c r="F1384" i="35"/>
  <c r="F1396" i="35"/>
  <c r="F1408" i="35"/>
  <c r="F1420" i="35"/>
  <c r="F1432" i="35"/>
  <c r="F1444" i="35"/>
  <c r="F1456" i="35"/>
  <c r="F1468" i="35"/>
  <c r="F1480" i="35"/>
  <c r="F1492" i="35"/>
  <c r="F1504" i="35"/>
  <c r="F1516" i="35"/>
  <c r="F1528" i="35"/>
  <c r="F1540" i="35"/>
  <c r="F1552" i="35"/>
  <c r="F1564" i="35"/>
  <c r="F1576" i="35"/>
  <c r="F1588" i="35"/>
  <c r="F1600" i="35"/>
  <c r="F1612" i="35"/>
  <c r="F1624" i="35"/>
  <c r="F1636" i="35"/>
  <c r="F1648" i="35"/>
  <c r="F44" i="35"/>
  <c r="F87" i="35"/>
  <c r="F131" i="35"/>
  <c r="F172" i="35"/>
  <c r="F219" i="35"/>
  <c r="F257" i="35"/>
  <c r="F300" i="35"/>
  <c r="F320" i="35"/>
  <c r="F339" i="35"/>
  <c r="F356" i="35"/>
  <c r="F375" i="35"/>
  <c r="F392" i="35"/>
  <c r="F411" i="35"/>
  <c r="F428" i="35"/>
  <c r="F447" i="35"/>
  <c r="F464" i="35"/>
  <c r="F480" i="35"/>
  <c r="F497" i="35"/>
  <c r="F512" i="35"/>
  <c r="F526" i="35"/>
  <c r="F540" i="35"/>
  <c r="F555" i="35"/>
  <c r="F569" i="35"/>
  <c r="F584" i="35"/>
  <c r="F598" i="35"/>
  <c r="F612" i="35"/>
  <c r="F627" i="35"/>
  <c r="F641" i="35"/>
  <c r="F656" i="35"/>
  <c r="F670" i="35"/>
  <c r="F684" i="35"/>
  <c r="F699" i="35"/>
  <c r="F713" i="35"/>
  <c r="F725" i="35"/>
  <c r="F737" i="35"/>
  <c r="F749" i="35"/>
  <c r="F761" i="35"/>
  <c r="F773" i="35"/>
  <c r="F785" i="35"/>
  <c r="F797" i="35"/>
  <c r="F809" i="35"/>
  <c r="F821" i="35"/>
  <c r="F833" i="35"/>
  <c r="F845" i="35"/>
  <c r="F857" i="35"/>
  <c r="F869" i="35"/>
  <c r="F881" i="35"/>
  <c r="F893" i="35"/>
  <c r="F905" i="35"/>
  <c r="F917" i="35"/>
  <c r="F929" i="35"/>
  <c r="F941" i="35"/>
  <c r="F953" i="35"/>
  <c r="F965" i="35"/>
  <c r="F977" i="35"/>
  <c r="F989" i="35"/>
  <c r="F1001" i="35"/>
  <c r="F1013" i="35"/>
  <c r="F1025" i="35"/>
  <c r="F1037" i="35"/>
  <c r="F1049" i="35"/>
  <c r="F1061" i="35"/>
  <c r="F1073" i="35"/>
  <c r="F1085" i="35"/>
  <c r="F1097" i="35"/>
  <c r="F1109" i="35"/>
  <c r="F1121" i="35"/>
  <c r="F1133" i="35"/>
  <c r="F1145" i="35"/>
  <c r="F1157" i="35"/>
  <c r="F1169" i="35"/>
  <c r="F1181" i="35"/>
  <c r="F1193" i="35"/>
  <c r="F1205" i="35"/>
  <c r="F1217" i="35"/>
  <c r="F1229" i="35"/>
  <c r="F1241" i="35"/>
  <c r="F1253" i="35"/>
  <c r="F1265" i="35"/>
  <c r="F1277" i="35"/>
  <c r="F1289" i="35"/>
  <c r="F1301" i="35"/>
  <c r="F1313" i="35"/>
  <c r="F1325" i="35"/>
  <c r="F1337" i="35"/>
  <c r="F1349" i="35"/>
  <c r="F1361" i="35"/>
  <c r="F1373" i="35"/>
  <c r="F1385" i="35"/>
  <c r="F1397" i="35"/>
  <c r="F1409" i="35"/>
  <c r="F1421" i="35"/>
  <c r="F1433" i="35"/>
  <c r="F1445" i="35"/>
  <c r="F1457" i="35"/>
  <c r="F1469" i="35"/>
  <c r="F1481" i="35"/>
  <c r="F1493" i="35"/>
  <c r="F1505" i="35"/>
  <c r="F1517" i="35"/>
  <c r="F1529" i="35"/>
  <c r="F1541" i="35"/>
  <c r="F1553" i="35"/>
  <c r="F1565" i="35"/>
  <c r="F1577" i="35"/>
  <c r="F1589" i="35"/>
  <c r="F1601" i="35"/>
  <c r="F1613" i="35"/>
  <c r="F1625" i="35"/>
  <c r="F1637" i="35"/>
  <c r="F47" i="35"/>
  <c r="F88" i="35"/>
  <c r="F135" i="35"/>
  <c r="F173" i="35"/>
  <c r="F220" i="35"/>
  <c r="F260" i="35"/>
  <c r="F303" i="35"/>
  <c r="F321" i="35"/>
  <c r="F340" i="35"/>
  <c r="F357" i="35"/>
  <c r="F376" i="35"/>
  <c r="F393" i="35"/>
  <c r="F412" i="35"/>
  <c r="F429" i="35"/>
  <c r="F448" i="35"/>
  <c r="F465" i="35"/>
  <c r="F483" i="35"/>
  <c r="F499" i="35"/>
  <c r="F513" i="35"/>
  <c r="F527" i="35"/>
  <c r="F542" i="35"/>
  <c r="F556" i="35"/>
  <c r="F571" i="35"/>
  <c r="F585" i="35"/>
  <c r="F599" i="35"/>
  <c r="F614" i="35"/>
  <c r="F628" i="35"/>
  <c r="F643" i="35"/>
  <c r="F657" i="35"/>
  <c r="F671" i="35"/>
  <c r="F686" i="35"/>
  <c r="F700" i="35"/>
  <c r="F714" i="35"/>
  <c r="F726" i="35"/>
  <c r="F738" i="35"/>
  <c r="F750" i="35"/>
  <c r="F762" i="35"/>
  <c r="F774" i="35"/>
  <c r="F786" i="35"/>
  <c r="F798" i="35"/>
  <c r="F810" i="35"/>
  <c r="F822" i="35"/>
  <c r="F834" i="35"/>
  <c r="F846" i="35"/>
  <c r="F858" i="35"/>
  <c r="F870" i="35"/>
  <c r="F882" i="35"/>
  <c r="F894" i="35"/>
  <c r="F906" i="35"/>
  <c r="F918" i="35"/>
  <c r="F930" i="35"/>
  <c r="F20" i="35"/>
  <c r="F148" i="35"/>
  <c r="F280" i="35"/>
  <c r="F346" i="35"/>
  <c r="F401" i="35"/>
  <c r="F454" i="35"/>
  <c r="F504" i="35"/>
  <c r="F548" i="35"/>
  <c r="F591" i="35"/>
  <c r="F634" i="35"/>
  <c r="F677" i="35"/>
  <c r="F719" i="35"/>
  <c r="F755" i="35"/>
  <c r="F791" i="35"/>
  <c r="F827" i="35"/>
  <c r="F863" i="35"/>
  <c r="F899" i="35"/>
  <c r="F935" i="35"/>
  <c r="F966" i="35"/>
  <c r="F992" i="35"/>
  <c r="F1021" i="35"/>
  <c r="F1051" i="35"/>
  <c r="F1079" i="35"/>
  <c r="F1110" i="35"/>
  <c r="F1136" i="35"/>
  <c r="F1165" i="35"/>
  <c r="F1187" i="35"/>
  <c r="F1208" i="35"/>
  <c r="F1230" i="35"/>
  <c r="F1248" i="35"/>
  <c r="F1270" i="35"/>
  <c r="F1291" i="35"/>
  <c r="F1309" i="35"/>
  <c r="F1331" i="35"/>
  <c r="F1352" i="35"/>
  <c r="F1374" i="35"/>
  <c r="F1392" i="35"/>
  <c r="F1414" i="35"/>
  <c r="F1435" i="35"/>
  <c r="F1453" i="35"/>
  <c r="F1475" i="35"/>
  <c r="F1496" i="35"/>
  <c r="F1518" i="35"/>
  <c r="F1536" i="35"/>
  <c r="F1558" i="35"/>
  <c r="F1579" i="35"/>
  <c r="F1597" i="35"/>
  <c r="F1619" i="35"/>
  <c r="F1640" i="35"/>
  <c r="F1657" i="35"/>
  <c r="F1674" i="35"/>
  <c r="F1690" i="35"/>
  <c r="F1705" i="35"/>
  <c r="F1722" i="35"/>
  <c r="F1738" i="35"/>
  <c r="F1753" i="35"/>
  <c r="F1770" i="35"/>
  <c r="F1786" i="35"/>
  <c r="F1801" i="35"/>
  <c r="F1817" i="35"/>
  <c r="F1831" i="35"/>
  <c r="F1846" i="35"/>
  <c r="F1860" i="35"/>
  <c r="F1874" i="35"/>
  <c r="F1889" i="35"/>
  <c r="F1903" i="35"/>
  <c r="F1918" i="35"/>
  <c r="F1932" i="35"/>
  <c r="F1946" i="35"/>
  <c r="F1961" i="35"/>
  <c r="F1975" i="35"/>
  <c r="F1990" i="35"/>
  <c r="F2004" i="35"/>
  <c r="F2018" i="35"/>
  <c r="F2033" i="35"/>
  <c r="F2047" i="35"/>
  <c r="F2062" i="35"/>
  <c r="F2076" i="35"/>
  <c r="F2090" i="35"/>
  <c r="F2105" i="35"/>
  <c r="F2119" i="35"/>
  <c r="F2134" i="35"/>
  <c r="F2148" i="35"/>
  <c r="F2162" i="35"/>
  <c r="F2177" i="35"/>
  <c r="F2191" i="35"/>
  <c r="F2206" i="35"/>
  <c r="F2220" i="35"/>
  <c r="F2234" i="35"/>
  <c r="F2247" i="35"/>
  <c r="F2259" i="35"/>
  <c r="F2271" i="35"/>
  <c r="F2283" i="35"/>
  <c r="F2295" i="35"/>
  <c r="F2307" i="35"/>
  <c r="F2319" i="35"/>
  <c r="F2331" i="35"/>
  <c r="F2343" i="35"/>
  <c r="F2355" i="35"/>
  <c r="F2367" i="35"/>
  <c r="F2379" i="35"/>
  <c r="F2391" i="35"/>
  <c r="F2403" i="35"/>
  <c r="F2415" i="35"/>
  <c r="F2427" i="35"/>
  <c r="F2439" i="35"/>
  <c r="F2451" i="35"/>
  <c r="F2463" i="35"/>
  <c r="F2475" i="35"/>
  <c r="F2487" i="35"/>
  <c r="F2499" i="35"/>
  <c r="F2511" i="35"/>
  <c r="F2523" i="35"/>
  <c r="F2535" i="35"/>
  <c r="F2547" i="35"/>
  <c r="F2559" i="35"/>
  <c r="F2571" i="35"/>
  <c r="F2583" i="35"/>
  <c r="F2595" i="35"/>
  <c r="F2607" i="35"/>
  <c r="F2619" i="35"/>
  <c r="F2631" i="35"/>
  <c r="F2643" i="35"/>
  <c r="F2655" i="35"/>
  <c r="F2667" i="35"/>
  <c r="F2679" i="35"/>
  <c r="F2691" i="35"/>
  <c r="F2703" i="35"/>
  <c r="F2715" i="35"/>
  <c r="F2727" i="35"/>
  <c r="F2739" i="35"/>
  <c r="F2751" i="35"/>
  <c r="F2763" i="35"/>
  <c r="F2775" i="35"/>
  <c r="F2787" i="35"/>
  <c r="F2799" i="35"/>
  <c r="F2811" i="35"/>
  <c r="F2823" i="35"/>
  <c r="F2835" i="35"/>
  <c r="F2847" i="35"/>
  <c r="F2859" i="35"/>
  <c r="F2871" i="35"/>
  <c r="F2883" i="35"/>
  <c r="F2895" i="35"/>
  <c r="F2907" i="35"/>
  <c r="F2919" i="35"/>
  <c r="F2931" i="35"/>
  <c r="F2943" i="35"/>
  <c r="F2955" i="35"/>
  <c r="F2967" i="35"/>
  <c r="F2979" i="35"/>
  <c r="F2991" i="35"/>
  <c r="F3003" i="35"/>
  <c r="F3015" i="35"/>
  <c r="F3027" i="35"/>
  <c r="F3039" i="35"/>
  <c r="F3051" i="35"/>
  <c r="F3063" i="35"/>
  <c r="F3075" i="35"/>
  <c r="F3087" i="35"/>
  <c r="F3099" i="35"/>
  <c r="F3111" i="35"/>
  <c r="F3123" i="35"/>
  <c r="F3135" i="35"/>
  <c r="F3147" i="35"/>
  <c r="F3159" i="35"/>
  <c r="F3171" i="35"/>
  <c r="F3183" i="35"/>
  <c r="F3195" i="35"/>
  <c r="F3207" i="35"/>
  <c r="F28" i="35"/>
  <c r="F160" i="35"/>
  <c r="F287" i="35"/>
  <c r="F351" i="35"/>
  <c r="F404" i="35"/>
  <c r="F459" i="35"/>
  <c r="F507" i="35"/>
  <c r="F550" i="35"/>
  <c r="F593" i="35"/>
  <c r="F636" i="35"/>
  <c r="F680" i="35"/>
  <c r="F721" i="35"/>
  <c r="F757" i="35"/>
  <c r="F793" i="35"/>
  <c r="F829" i="35"/>
  <c r="F865" i="35"/>
  <c r="F901" i="35"/>
  <c r="F937" i="35"/>
  <c r="F967" i="35"/>
  <c r="F995" i="35"/>
  <c r="F1026" i="35"/>
  <c r="F1052" i="35"/>
  <c r="F1081" i="35"/>
  <c r="F1111" i="35"/>
  <c r="F1139" i="35"/>
  <c r="F1170" i="35"/>
  <c r="F1188" i="35"/>
  <c r="F1210" i="35"/>
  <c r="F1231" i="35"/>
  <c r="F1249" i="35"/>
  <c r="F1271" i="35"/>
  <c r="F1292" i="35"/>
  <c r="F1314" i="35"/>
  <c r="F1332" i="35"/>
  <c r="F1354" i="35"/>
  <c r="F1375" i="35"/>
  <c r="F1393" i="35"/>
  <c r="F1415" i="35"/>
  <c r="F1436" i="35"/>
  <c r="F1458" i="35"/>
  <c r="F1476" i="35"/>
  <c r="F1498" i="35"/>
  <c r="F1519" i="35"/>
  <c r="F1537" i="35"/>
  <c r="F1559" i="35"/>
  <c r="F1580" i="35"/>
  <c r="F1602" i="35"/>
  <c r="F1620" i="35"/>
  <c r="F1642" i="35"/>
  <c r="F1660" i="35"/>
  <c r="F1675" i="35"/>
  <c r="F1691" i="35"/>
  <c r="F1708" i="35"/>
  <c r="F1723" i="35"/>
  <c r="F1739" i="35"/>
  <c r="F1756" i="35"/>
  <c r="F1771" i="35"/>
  <c r="F1787" i="35"/>
  <c r="F1804" i="35"/>
  <c r="F1818" i="35"/>
  <c r="F1832" i="35"/>
  <c r="F1847" i="35"/>
  <c r="F1861" i="35"/>
  <c r="F1876" i="35"/>
  <c r="F1890" i="35"/>
  <c r="F1904" i="35"/>
  <c r="F1919" i="35"/>
  <c r="F1933" i="35"/>
  <c r="F1948" i="35"/>
  <c r="F1962" i="35"/>
  <c r="F1976" i="35"/>
  <c r="F1991" i="35"/>
  <c r="F2005" i="35"/>
  <c r="F2020" i="35"/>
  <c r="F2034" i="35"/>
  <c r="F2048" i="35"/>
  <c r="F2063" i="35"/>
  <c r="F2077" i="35"/>
  <c r="F2092" i="35"/>
  <c r="F2106" i="35"/>
  <c r="F2120" i="35"/>
  <c r="F2135" i="35"/>
  <c r="F2149" i="35"/>
  <c r="F2164" i="35"/>
  <c r="F2178" i="35"/>
  <c r="F2192" i="35"/>
  <c r="F2207" i="35"/>
  <c r="F2221" i="35"/>
  <c r="F2236" i="35"/>
  <c r="F2248" i="35"/>
  <c r="F2260" i="35"/>
  <c r="F2272" i="35"/>
  <c r="F2284" i="35"/>
  <c r="F2296" i="35"/>
  <c r="F2308" i="35"/>
  <c r="F2320" i="35"/>
  <c r="F2332" i="35"/>
  <c r="F2344" i="35"/>
  <c r="F2356" i="35"/>
  <c r="F2368" i="35"/>
  <c r="F2380" i="35"/>
  <c r="F2392" i="35"/>
  <c r="F2404" i="35"/>
  <c r="F2416" i="35"/>
  <c r="F2428" i="35"/>
  <c r="F2440" i="35"/>
  <c r="F2452" i="35"/>
  <c r="F2464" i="35"/>
  <c r="F2476" i="35"/>
  <c r="F2488" i="35"/>
  <c r="F2500" i="35"/>
  <c r="F2512" i="35"/>
  <c r="F2524" i="35"/>
  <c r="F2536" i="35"/>
  <c r="F2548" i="35"/>
  <c r="F2560" i="35"/>
  <c r="F2572" i="35"/>
  <c r="F2584" i="35"/>
  <c r="F51" i="35"/>
  <c r="F176" i="35"/>
  <c r="F304" i="35"/>
  <c r="F358" i="35"/>
  <c r="F413" i="35"/>
  <c r="F466" i="35"/>
  <c r="F514" i="35"/>
  <c r="F557" i="35"/>
  <c r="F600" i="35"/>
  <c r="F644" i="35"/>
  <c r="F687" i="35"/>
  <c r="F727" i="35"/>
  <c r="F763" i="35"/>
  <c r="F799" i="35"/>
  <c r="F835" i="35"/>
  <c r="F871" i="35"/>
  <c r="F907" i="35"/>
  <c r="F942" i="35"/>
  <c r="F968" i="35"/>
  <c r="F53" i="35"/>
  <c r="F179" i="35"/>
  <c r="F307" i="35"/>
  <c r="F359" i="35"/>
  <c r="F415" i="35"/>
  <c r="F467" i="35"/>
  <c r="F515" i="35"/>
  <c r="F559" i="35"/>
  <c r="F602" i="35"/>
  <c r="F645" i="35"/>
  <c r="F688" i="35"/>
  <c r="F728" i="35"/>
  <c r="F764" i="35"/>
  <c r="F800" i="35"/>
  <c r="F836" i="35"/>
  <c r="F872" i="35"/>
  <c r="F908" i="35"/>
  <c r="F943" i="35"/>
  <c r="F971" i="35"/>
  <c r="F1002" i="35"/>
  <c r="F1028" i="35"/>
  <c r="F1057" i="35"/>
  <c r="F1087" i="35"/>
  <c r="F1115" i="35"/>
  <c r="F1146" i="35"/>
  <c r="F1172" i="35"/>
  <c r="F1194" i="35"/>
  <c r="F1212" i="35"/>
  <c r="F1234" i="35"/>
  <c r="F1255" i="35"/>
  <c r="F1273" i="35"/>
  <c r="F1295" i="35"/>
  <c r="F1316" i="35"/>
  <c r="F1338" i="35"/>
  <c r="F1356" i="35"/>
  <c r="F1378" i="35"/>
  <c r="F1399" i="35"/>
  <c r="F1417" i="35"/>
  <c r="F1439" i="35"/>
  <c r="F1460" i="35"/>
  <c r="F1482" i="35"/>
  <c r="F1500" i="35"/>
  <c r="F1522" i="35"/>
  <c r="F1543" i="35"/>
  <c r="F1561" i="35"/>
  <c r="F1583" i="35"/>
  <c r="F1604" i="35"/>
  <c r="F1626" i="35"/>
  <c r="F1644" i="35"/>
  <c r="F1662" i="35"/>
  <c r="F1678" i="35"/>
  <c r="F1693" i="35"/>
  <c r="F1710" i="35"/>
  <c r="F1726" i="35"/>
  <c r="F1741" i="35"/>
  <c r="F1758" i="35"/>
  <c r="F1774" i="35"/>
  <c r="F1789" i="35"/>
  <c r="F1806" i="35"/>
  <c r="F1820" i="35"/>
  <c r="F1835" i="35"/>
  <c r="F1849" i="35"/>
  <c r="F1864" i="35"/>
  <c r="F1878" i="35"/>
  <c r="F1892" i="35"/>
  <c r="F1907" i="35"/>
  <c r="F1921" i="35"/>
  <c r="F1936" i="35"/>
  <c r="F1950" i="35"/>
  <c r="F1964" i="35"/>
  <c r="F1979" i="35"/>
  <c r="F1993" i="35"/>
  <c r="F2008" i="35"/>
  <c r="F2022" i="35"/>
  <c r="F2036" i="35"/>
  <c r="F2051" i="35"/>
  <c r="F2065" i="35"/>
  <c r="F2080" i="35"/>
  <c r="F2094" i="35"/>
  <c r="F2108" i="35"/>
  <c r="F2123" i="35"/>
  <c r="F2137" i="35"/>
  <c r="F2152" i="35"/>
  <c r="F2166" i="35"/>
  <c r="F2180" i="35"/>
  <c r="F2195" i="35"/>
  <c r="F2209" i="35"/>
  <c r="F2224" i="35"/>
  <c r="F2238" i="35"/>
  <c r="F2250" i="35"/>
  <c r="F2262" i="35"/>
  <c r="F2274" i="35"/>
  <c r="F2286" i="35"/>
  <c r="F2298" i="35"/>
  <c r="F2310" i="35"/>
  <c r="F2322" i="35"/>
  <c r="F2334" i="35"/>
  <c r="F2346" i="35"/>
  <c r="F2358" i="35"/>
  <c r="F2370" i="35"/>
  <c r="F2382" i="35"/>
  <c r="F2394" i="35"/>
  <c r="F2406" i="35"/>
  <c r="F2418" i="35"/>
  <c r="F2430" i="35"/>
  <c r="F2442" i="35"/>
  <c r="F2454" i="35"/>
  <c r="F2466" i="35"/>
  <c r="F2478" i="35"/>
  <c r="F2490" i="35"/>
  <c r="F2502" i="35"/>
  <c r="F2514" i="35"/>
  <c r="F2526" i="35"/>
  <c r="F2538" i="35"/>
  <c r="F2550" i="35"/>
  <c r="F2562" i="35"/>
  <c r="F2574" i="35"/>
  <c r="F63" i="35"/>
  <c r="F195" i="35"/>
  <c r="F310" i="35"/>
  <c r="F365" i="35"/>
  <c r="F418" i="35"/>
  <c r="F473" i="35"/>
  <c r="F519" i="35"/>
  <c r="F562" i="35"/>
  <c r="F605" i="35"/>
  <c r="F648" i="35"/>
  <c r="F692" i="35"/>
  <c r="F731" i="35"/>
  <c r="F767" i="35"/>
  <c r="F803" i="35"/>
  <c r="F839" i="35"/>
  <c r="F875" i="35"/>
  <c r="F911" i="35"/>
  <c r="F944" i="35"/>
  <c r="F973" i="35"/>
  <c r="F75" i="35"/>
  <c r="F200" i="35"/>
  <c r="F315" i="35"/>
  <c r="F368" i="35"/>
  <c r="F423" i="35"/>
  <c r="F476" i="35"/>
  <c r="F521" i="35"/>
  <c r="F564" i="35"/>
  <c r="F608" i="35"/>
  <c r="F651" i="35"/>
  <c r="F694" i="35"/>
  <c r="F733" i="35"/>
  <c r="F769" i="35"/>
  <c r="F805" i="35"/>
  <c r="F841" i="35"/>
  <c r="F877" i="35"/>
  <c r="F913" i="35"/>
  <c r="F947" i="35"/>
  <c r="F978" i="35"/>
  <c r="F1004" i="35"/>
  <c r="F1033" i="35"/>
  <c r="F1063" i="35"/>
  <c r="F1091" i="35"/>
  <c r="F1122" i="35"/>
  <c r="F1148" i="35"/>
  <c r="F1175" i="35"/>
  <c r="F1196" i="35"/>
  <c r="F1218" i="35"/>
  <c r="F1236" i="35"/>
  <c r="F1258" i="35"/>
  <c r="F1279" i="35"/>
  <c r="F1297" i="35"/>
  <c r="F1319" i="35"/>
  <c r="F1340" i="35"/>
  <c r="F1362" i="35"/>
  <c r="F1380" i="35"/>
  <c r="F1402" i="35"/>
  <c r="F1423" i="35"/>
  <c r="F1441" i="35"/>
  <c r="F1463" i="35"/>
  <c r="F1484" i="35"/>
  <c r="F1506" i="35"/>
  <c r="F1524" i="35"/>
  <c r="F1546" i="35"/>
  <c r="F1567" i="35"/>
  <c r="F1585" i="35"/>
  <c r="F1607" i="35"/>
  <c r="F1628" i="35"/>
  <c r="F1649" i="35"/>
  <c r="F1664" i="35"/>
  <c r="F1680" i="35"/>
  <c r="F1697" i="35"/>
  <c r="F1712" i="35"/>
  <c r="F1728" i="35"/>
  <c r="F1745" i="35"/>
  <c r="F1760" i="35"/>
  <c r="F1776" i="35"/>
  <c r="F1793" i="35"/>
  <c r="F1808" i="35"/>
  <c r="F1823" i="35"/>
  <c r="F1837" i="35"/>
  <c r="F1852" i="35"/>
  <c r="F1866" i="35"/>
  <c r="F1880" i="35"/>
  <c r="F1895" i="35"/>
  <c r="F1909" i="35"/>
  <c r="F1924" i="35"/>
  <c r="F1938" i="35"/>
  <c r="F1952" i="35"/>
  <c r="F1967" i="35"/>
  <c r="F1981" i="35"/>
  <c r="F1996" i="35"/>
  <c r="F2010" i="35"/>
  <c r="F2024" i="35"/>
  <c r="F2039" i="35"/>
  <c r="F2053" i="35"/>
  <c r="F2068" i="35"/>
  <c r="F2082" i="35"/>
  <c r="F2096" i="35"/>
  <c r="F2111" i="35"/>
  <c r="F2125" i="35"/>
  <c r="F2140" i="35"/>
  <c r="F2154" i="35"/>
  <c r="F2168" i="35"/>
  <c r="F2183" i="35"/>
  <c r="F2197" i="35"/>
  <c r="F2212" i="35"/>
  <c r="F2226" i="35"/>
  <c r="F2240" i="35"/>
  <c r="F2252" i="35"/>
  <c r="F2264" i="35"/>
  <c r="F2276" i="35"/>
  <c r="F2288" i="35"/>
  <c r="F2300" i="35"/>
  <c r="F2312" i="35"/>
  <c r="F2324" i="35"/>
  <c r="F2336" i="35"/>
  <c r="F2348" i="35"/>
  <c r="F2360" i="35"/>
  <c r="F2372" i="35"/>
  <c r="F2384" i="35"/>
  <c r="F2396" i="35"/>
  <c r="F2408" i="35"/>
  <c r="F2420" i="35"/>
  <c r="F2432" i="35"/>
  <c r="F2444" i="35"/>
  <c r="F2456" i="35"/>
  <c r="F2468" i="35"/>
  <c r="F2480" i="35"/>
  <c r="F2492" i="35"/>
  <c r="F2504" i="35"/>
  <c r="F2516" i="35"/>
  <c r="F2528" i="35"/>
  <c r="F2540" i="35"/>
  <c r="F2552" i="35"/>
  <c r="F2564" i="35"/>
  <c r="F2576" i="35"/>
  <c r="F2588" i="35"/>
  <c r="F2600" i="35"/>
  <c r="F2612" i="35"/>
  <c r="F2624" i="35"/>
  <c r="F2636" i="35"/>
  <c r="F2648" i="35"/>
  <c r="F2660" i="35"/>
  <c r="F2672" i="35"/>
  <c r="F2684" i="35"/>
  <c r="F2696" i="35"/>
  <c r="F2708" i="35"/>
  <c r="F2720" i="35"/>
  <c r="F2732" i="35"/>
  <c r="F2744" i="35"/>
  <c r="F2756" i="35"/>
  <c r="F2768" i="35"/>
  <c r="F2780" i="35"/>
  <c r="F2792" i="35"/>
  <c r="F2804" i="35"/>
  <c r="F2816" i="35"/>
  <c r="F2828" i="35"/>
  <c r="F2840" i="35"/>
  <c r="F2852" i="35"/>
  <c r="F2864" i="35"/>
  <c r="F2876" i="35"/>
  <c r="F2888" i="35"/>
  <c r="F2900" i="35"/>
  <c r="F2912" i="35"/>
  <c r="F2924" i="35"/>
  <c r="F2936" i="35"/>
  <c r="F2948" i="35"/>
  <c r="F2960" i="35"/>
  <c r="F2972" i="35"/>
  <c r="F2984" i="35"/>
  <c r="F2996" i="35"/>
  <c r="F3008" i="35"/>
  <c r="F3020" i="35"/>
  <c r="F3032" i="35"/>
  <c r="F3044" i="35"/>
  <c r="F3056" i="35"/>
  <c r="F3068" i="35"/>
  <c r="F3080" i="35"/>
  <c r="F3092" i="35"/>
  <c r="F3104" i="35"/>
  <c r="F3116" i="35"/>
  <c r="F3128" i="35"/>
  <c r="F3140" i="35"/>
  <c r="F3152" i="35"/>
  <c r="F89" i="35"/>
  <c r="F221" i="35"/>
  <c r="F322" i="35"/>
  <c r="F377" i="35"/>
  <c r="F430" i="35"/>
  <c r="F484" i="35"/>
  <c r="F528" i="35"/>
  <c r="F572" i="35"/>
  <c r="F615" i="35"/>
  <c r="F658" i="35"/>
  <c r="F701" i="35"/>
  <c r="F739" i="35"/>
  <c r="F775" i="35"/>
  <c r="F811" i="35"/>
  <c r="F847" i="35"/>
  <c r="F883" i="35"/>
  <c r="F919" i="35"/>
  <c r="F949" i="35"/>
  <c r="F979" i="35"/>
  <c r="F1007" i="35"/>
  <c r="F1038" i="35"/>
  <c r="F1064" i="35"/>
  <c r="F1093" i="35"/>
  <c r="F1123" i="35"/>
  <c r="F1151" i="35"/>
  <c r="F1176" i="35"/>
  <c r="F1198" i="35"/>
  <c r="F1219" i="35"/>
  <c r="F1237" i="35"/>
  <c r="F1259" i="35"/>
  <c r="F1280" i="35"/>
  <c r="F1302" i="35"/>
  <c r="F1320" i="35"/>
  <c r="F1342" i="35"/>
  <c r="F1363" i="35"/>
  <c r="F1381" i="35"/>
  <c r="F1403" i="35"/>
  <c r="F1424" i="35"/>
  <c r="F1446" i="35"/>
  <c r="F1464" i="35"/>
  <c r="F1486" i="35"/>
  <c r="F1507" i="35"/>
  <c r="F1525" i="35"/>
  <c r="F1547" i="35"/>
  <c r="F1568" i="35"/>
  <c r="F1590" i="35"/>
  <c r="F1608" i="35"/>
  <c r="F1630" i="35"/>
  <c r="F1650" i="35"/>
  <c r="F1666" i="35"/>
  <c r="F1681" i="35"/>
  <c r="F1698" i="35"/>
  <c r="F1714" i="35"/>
  <c r="F1729" i="35"/>
  <c r="F1746" i="35"/>
  <c r="F1762" i="35"/>
  <c r="F1777" i="35"/>
  <c r="F1794" i="35"/>
  <c r="F1810" i="35"/>
  <c r="F1824" i="35"/>
  <c r="F1838" i="35"/>
  <c r="F1853" i="35"/>
  <c r="F1867" i="35"/>
  <c r="F1882" i="35"/>
  <c r="F1896" i="35"/>
  <c r="F1910" i="35"/>
  <c r="F1925" i="35"/>
  <c r="F1939" i="35"/>
  <c r="F1954" i="35"/>
  <c r="F1968" i="35"/>
  <c r="F1982" i="35"/>
  <c r="F1997" i="35"/>
  <c r="F2011" i="35"/>
  <c r="F2026" i="35"/>
  <c r="F2040" i="35"/>
  <c r="F2054" i="35"/>
  <c r="F2069" i="35"/>
  <c r="F2083" i="35"/>
  <c r="F2098" i="35"/>
  <c r="F2112" i="35"/>
  <c r="F2126" i="35"/>
  <c r="F2141" i="35"/>
  <c r="F2155" i="35"/>
  <c r="F2170" i="35"/>
  <c r="F2184" i="35"/>
  <c r="F2198" i="35"/>
  <c r="F2213" i="35"/>
  <c r="F2227" i="35"/>
  <c r="F2241" i="35"/>
  <c r="F2253" i="35"/>
  <c r="F2265" i="35"/>
  <c r="F2277" i="35"/>
  <c r="F2289" i="35"/>
  <c r="F2301" i="35"/>
  <c r="F2313" i="35"/>
  <c r="F2325" i="35"/>
  <c r="F2337" i="35"/>
  <c r="F2349" i="35"/>
  <c r="F2361" i="35"/>
  <c r="F2373" i="35"/>
  <c r="F2385" i="35"/>
  <c r="F2397" i="35"/>
  <c r="F2409" i="35"/>
  <c r="F2421" i="35"/>
  <c r="F2433" i="35"/>
  <c r="F2445" i="35"/>
  <c r="F2457" i="35"/>
  <c r="F2469" i="35"/>
  <c r="F2481" i="35"/>
  <c r="F2493" i="35"/>
  <c r="F2505" i="35"/>
  <c r="F2517" i="35"/>
  <c r="F2529" i="35"/>
  <c r="F2541" i="35"/>
  <c r="F2553" i="35"/>
  <c r="F2565" i="35"/>
  <c r="F2577" i="35"/>
  <c r="F2589" i="35"/>
  <c r="F2601" i="35"/>
  <c r="F2613" i="35"/>
  <c r="F2625" i="35"/>
  <c r="F2637" i="35"/>
  <c r="F2649" i="35"/>
  <c r="F2661" i="35"/>
  <c r="F2673" i="35"/>
  <c r="F2685" i="35"/>
  <c r="F2697" i="35"/>
  <c r="F2709" i="35"/>
  <c r="F2721" i="35"/>
  <c r="F2733" i="35"/>
  <c r="F2745" i="35"/>
  <c r="F2757" i="35"/>
  <c r="F2769" i="35"/>
  <c r="F2781" i="35"/>
  <c r="F2793" i="35"/>
  <c r="F2805" i="35"/>
  <c r="F2817" i="35"/>
  <c r="F2829" i="35"/>
  <c r="F2841" i="35"/>
  <c r="F2853" i="35"/>
  <c r="F2865" i="35"/>
  <c r="F2877" i="35"/>
  <c r="F2889" i="35"/>
  <c r="F2901" i="35"/>
  <c r="F2913" i="35"/>
  <c r="F2925" i="35"/>
  <c r="F2937" i="35"/>
  <c r="F2949" i="35"/>
  <c r="F2961" i="35"/>
  <c r="F2973" i="35"/>
  <c r="F2985" i="35"/>
  <c r="F2997" i="35"/>
  <c r="F3009" i="35"/>
  <c r="F3021" i="35"/>
  <c r="F3033" i="35"/>
  <c r="F3045" i="35"/>
  <c r="F3057" i="35"/>
  <c r="F3069" i="35"/>
  <c r="F3081" i="35"/>
  <c r="F3093" i="35"/>
  <c r="F3105" i="35"/>
  <c r="F3117" i="35"/>
  <c r="F3129" i="35"/>
  <c r="F3141" i="35"/>
  <c r="F3153" i="35"/>
  <c r="F3165" i="35"/>
  <c r="F3177" i="35"/>
  <c r="F3189" i="35"/>
  <c r="F3201" i="35"/>
  <c r="F3213" i="35"/>
  <c r="F92" i="35"/>
  <c r="F227" i="35"/>
  <c r="F323" i="35"/>
  <c r="F379" i="35"/>
  <c r="F431" i="35"/>
  <c r="F485" i="35"/>
  <c r="F530" i="35"/>
  <c r="F573" i="35"/>
  <c r="F616" i="35"/>
  <c r="F659" i="35"/>
  <c r="F703" i="35"/>
  <c r="F740" i="35"/>
  <c r="F776" i="35"/>
  <c r="F812" i="35"/>
  <c r="F848" i="35"/>
  <c r="F884" i="35"/>
  <c r="F920" i="35"/>
  <c r="F954" i="35"/>
  <c r="F980" i="35"/>
  <c r="F1009" i="35"/>
  <c r="F1039" i="35"/>
  <c r="F1067" i="35"/>
  <c r="F1098" i="35"/>
  <c r="F1124" i="35"/>
  <c r="F1153" i="35"/>
  <c r="F1177" i="35"/>
  <c r="F1199" i="35"/>
  <c r="F1220" i="35"/>
  <c r="F1242" i="35"/>
  <c r="F1260" i="35"/>
  <c r="F1282" i="35"/>
  <c r="F1303" i="35"/>
  <c r="F1321" i="35"/>
  <c r="F1343" i="35"/>
  <c r="F1364" i="35"/>
  <c r="F1386" i="35"/>
  <c r="F1404" i="35"/>
  <c r="F1426" i="35"/>
  <c r="F1447" i="35"/>
  <c r="F1465" i="35"/>
  <c r="F1487" i="35"/>
  <c r="F1508" i="35"/>
  <c r="F1530" i="35"/>
  <c r="F1548" i="35"/>
  <c r="F1570" i="35"/>
  <c r="F1591" i="35"/>
  <c r="F1609" i="35"/>
  <c r="F1631" i="35"/>
  <c r="F1651" i="35"/>
  <c r="F1667" i="35"/>
  <c r="F1684" i="35"/>
  <c r="F1699" i="35"/>
  <c r="F1715" i="35"/>
  <c r="F1732" i="35"/>
  <c r="F1747" i="35"/>
  <c r="F1763" i="35"/>
  <c r="F1780" i="35"/>
  <c r="F1795" i="35"/>
  <c r="F1811" i="35"/>
  <c r="F1825" i="35"/>
  <c r="F1840" i="35"/>
  <c r="F1854" i="35"/>
  <c r="F1868" i="35"/>
  <c r="F1883" i="35"/>
  <c r="F1897" i="35"/>
  <c r="F1912" i="35"/>
  <c r="F1926" i="35"/>
  <c r="F1940" i="35"/>
  <c r="F1955" i="35"/>
  <c r="F1969" i="35"/>
  <c r="F1984" i="35"/>
  <c r="F1998" i="35"/>
  <c r="F2012" i="35"/>
  <c r="F2027" i="35"/>
  <c r="F2041" i="35"/>
  <c r="F2056" i="35"/>
  <c r="F2070" i="35"/>
  <c r="F2084" i="35"/>
  <c r="F2099" i="35"/>
  <c r="F2113" i="35"/>
  <c r="F2128" i="35"/>
  <c r="F2142" i="35"/>
  <c r="F2156" i="35"/>
  <c r="F2171" i="35"/>
  <c r="F2185" i="35"/>
  <c r="F2200" i="35"/>
  <c r="F2214" i="35"/>
  <c r="F2228" i="35"/>
  <c r="F2242" i="35"/>
  <c r="F2254" i="35"/>
  <c r="F2266" i="35"/>
  <c r="F2278" i="35"/>
  <c r="F2290" i="35"/>
  <c r="F2302" i="35"/>
  <c r="F2314" i="35"/>
  <c r="F2326" i="35"/>
  <c r="F2338" i="35"/>
  <c r="F2350" i="35"/>
  <c r="F2362" i="35"/>
  <c r="F2374" i="35"/>
  <c r="F2386" i="35"/>
  <c r="F2398" i="35"/>
  <c r="F2410" i="35"/>
  <c r="F2422" i="35"/>
  <c r="F2434" i="35"/>
  <c r="F2446" i="35"/>
  <c r="F2458" i="35"/>
  <c r="F2470" i="35"/>
  <c r="F2482" i="35"/>
  <c r="F2494" i="35"/>
  <c r="F2506" i="35"/>
  <c r="F2518" i="35"/>
  <c r="F2530" i="35"/>
  <c r="F2542" i="35"/>
  <c r="F2554" i="35"/>
  <c r="F2566" i="35"/>
  <c r="F2578" i="35"/>
  <c r="F2590" i="35"/>
  <c r="F2602" i="35"/>
  <c r="F2614" i="35"/>
  <c r="F2626" i="35"/>
  <c r="F2638" i="35"/>
  <c r="F2650" i="35"/>
  <c r="F2662" i="35"/>
  <c r="F2674" i="35"/>
  <c r="F2686" i="35"/>
  <c r="F2698" i="35"/>
  <c r="F2710" i="35"/>
  <c r="F2722" i="35"/>
  <c r="F2734" i="35"/>
  <c r="F2746" i="35"/>
  <c r="F2758" i="35"/>
  <c r="F2770" i="35"/>
  <c r="F2782" i="35"/>
  <c r="F2794" i="35"/>
  <c r="F2806" i="35"/>
  <c r="F2818" i="35"/>
  <c r="F2830" i="35"/>
  <c r="F2842" i="35"/>
  <c r="F2854" i="35"/>
  <c r="F2866" i="35"/>
  <c r="F107" i="35"/>
  <c r="F233" i="35"/>
  <c r="F329" i="35"/>
  <c r="F382" i="35"/>
  <c r="F437" i="35"/>
  <c r="F489" i="35"/>
  <c r="F533" i="35"/>
  <c r="F576" i="35"/>
  <c r="F620" i="35"/>
  <c r="F663" i="35"/>
  <c r="F706" i="35"/>
  <c r="F743" i="35"/>
  <c r="F779" i="35"/>
  <c r="F815" i="35"/>
  <c r="F851" i="35"/>
  <c r="F887" i="35"/>
  <c r="F923" i="35"/>
  <c r="F955" i="35"/>
  <c r="F983" i="35"/>
  <c r="F1014" i="35"/>
  <c r="F1040" i="35"/>
  <c r="F1069" i="35"/>
  <c r="F1099" i="35"/>
  <c r="F1127" i="35"/>
  <c r="F1158" i="35"/>
  <c r="F1182" i="35"/>
  <c r="F1200" i="35"/>
  <c r="F1222" i="35"/>
  <c r="F1243" i="35"/>
  <c r="F1261" i="35"/>
  <c r="F1283" i="35"/>
  <c r="F1304" i="35"/>
  <c r="F1326" i="35"/>
  <c r="F1344" i="35"/>
  <c r="F1366" i="35"/>
  <c r="F1387" i="35"/>
  <c r="F1405" i="35"/>
  <c r="F1427" i="35"/>
  <c r="F1448" i="35"/>
  <c r="F1470" i="35"/>
  <c r="F1488" i="35"/>
  <c r="F1510" i="35"/>
  <c r="F1531" i="35"/>
  <c r="F1549" i="35"/>
  <c r="F1571" i="35"/>
  <c r="F1592" i="35"/>
  <c r="F1614" i="35"/>
  <c r="F1632" i="35"/>
  <c r="F1652" i="35"/>
  <c r="F1668" i="35"/>
  <c r="F1685" i="35"/>
  <c r="F1700" i="35"/>
  <c r="F1716" i="35"/>
  <c r="F1733" i="35"/>
  <c r="F1748" i="35"/>
  <c r="F1764" i="35"/>
  <c r="F1781" i="35"/>
  <c r="F1796" i="35"/>
  <c r="F1812" i="35"/>
  <c r="F1826" i="35"/>
  <c r="F1841" i="35"/>
  <c r="F1855" i="35"/>
  <c r="F1870" i="35"/>
  <c r="F1884" i="35"/>
  <c r="F1898" i="35"/>
  <c r="F1913" i="35"/>
  <c r="F1927" i="35"/>
  <c r="F1942" i="35"/>
  <c r="F1956" i="35"/>
  <c r="F1970" i="35"/>
  <c r="F1985" i="35"/>
  <c r="F1999" i="35"/>
  <c r="F2014" i="35"/>
  <c r="F2028" i="35"/>
  <c r="F2042" i="35"/>
  <c r="F2057" i="35"/>
  <c r="F2071" i="35"/>
  <c r="F2086" i="35"/>
  <c r="F2100" i="35"/>
  <c r="F2114" i="35"/>
  <c r="F2129" i="35"/>
  <c r="F2143" i="35"/>
  <c r="F2158" i="35"/>
  <c r="F2172" i="35"/>
  <c r="F2186" i="35"/>
  <c r="F2201" i="35"/>
  <c r="F2215" i="35"/>
  <c r="F2230" i="35"/>
  <c r="F2243" i="35"/>
  <c r="F2255" i="35"/>
  <c r="F2267" i="35"/>
  <c r="F2279" i="35"/>
  <c r="F2291" i="35"/>
  <c r="F2303" i="35"/>
  <c r="F2315" i="35"/>
  <c r="F2327" i="35"/>
  <c r="F2339" i="35"/>
  <c r="F2351" i="35"/>
  <c r="F2363" i="35"/>
  <c r="F2375" i="35"/>
  <c r="F2387" i="35"/>
  <c r="F2399" i="35"/>
  <c r="F2411" i="35"/>
  <c r="F2423" i="35"/>
  <c r="F2435" i="35"/>
  <c r="F2447" i="35"/>
  <c r="F2459" i="35"/>
  <c r="F2471" i="35"/>
  <c r="F2483" i="35"/>
  <c r="F2495" i="35"/>
  <c r="F2507" i="35"/>
  <c r="F2519" i="35"/>
  <c r="F2531" i="35"/>
  <c r="F2543" i="35"/>
  <c r="F2555" i="35"/>
  <c r="F2567" i="35"/>
  <c r="F2579" i="35"/>
  <c r="F2591" i="35"/>
  <c r="F2603" i="35"/>
  <c r="F2615" i="35"/>
  <c r="F2627" i="35"/>
  <c r="F2639" i="35"/>
  <c r="F2651" i="35"/>
  <c r="F2663" i="35"/>
  <c r="F2675" i="35"/>
  <c r="F2687" i="35"/>
  <c r="F2699" i="35"/>
  <c r="F2711" i="35"/>
  <c r="F2723" i="35"/>
  <c r="F2735" i="35"/>
  <c r="F2747" i="35"/>
  <c r="F2759" i="35"/>
  <c r="F2771" i="35"/>
  <c r="F2783" i="35"/>
  <c r="F2795" i="35"/>
  <c r="F2807" i="35"/>
  <c r="F2819" i="35"/>
  <c r="F2831" i="35"/>
  <c r="F2843" i="35"/>
  <c r="F2855" i="35"/>
  <c r="F2867" i="35"/>
  <c r="F2879" i="35"/>
  <c r="F2891" i="35"/>
  <c r="F2903" i="35"/>
  <c r="F2915" i="35"/>
  <c r="F2927" i="35"/>
  <c r="F2939" i="35"/>
  <c r="F2951" i="35"/>
  <c r="F2963" i="35"/>
  <c r="F2975" i="35"/>
  <c r="F2987" i="35"/>
  <c r="F2999" i="35"/>
  <c r="F3011" i="35"/>
  <c r="F3023" i="35"/>
  <c r="F3035" i="35"/>
  <c r="F3047" i="35"/>
  <c r="F3059" i="35"/>
  <c r="F3071" i="35"/>
  <c r="F3083" i="35"/>
  <c r="F3095" i="35"/>
  <c r="F3107" i="35"/>
  <c r="F3119" i="35"/>
  <c r="F3131" i="35"/>
  <c r="F3143" i="35"/>
  <c r="F3155" i="35"/>
  <c r="F3167" i="35"/>
  <c r="F3179" i="35"/>
  <c r="F3191" i="35"/>
  <c r="F3203" i="35"/>
  <c r="F140" i="35"/>
  <c r="F267" i="35"/>
  <c r="F343" i="35"/>
  <c r="F395" i="35"/>
  <c r="F451" i="35"/>
  <c r="F501" i="35"/>
  <c r="F544" i="35"/>
  <c r="F587" i="35"/>
  <c r="F631" i="35"/>
  <c r="F674" i="35"/>
  <c r="F716" i="35"/>
  <c r="F752" i="35"/>
  <c r="F788" i="35"/>
  <c r="F824" i="35"/>
  <c r="F860" i="35"/>
  <c r="F896" i="35"/>
  <c r="F932" i="35"/>
  <c r="F961" i="35"/>
  <c r="F991" i="35"/>
  <c r="F1019" i="35"/>
  <c r="F1050" i="35"/>
  <c r="F1076" i="35"/>
  <c r="F1105" i="35"/>
  <c r="F1135" i="35"/>
  <c r="F1163" i="35"/>
  <c r="F1186" i="35"/>
  <c r="F1207" i="35"/>
  <c r="F1225" i="35"/>
  <c r="F1247" i="35"/>
  <c r="F1268" i="35"/>
  <c r="F1290" i="35"/>
  <c r="F1308" i="35"/>
  <c r="F1330" i="35"/>
  <c r="F1351" i="35"/>
  <c r="F1369" i="35"/>
  <c r="F1391" i="35"/>
  <c r="F1412" i="35"/>
  <c r="F1434" i="35"/>
  <c r="F1452" i="35"/>
  <c r="F1474" i="35"/>
  <c r="F1495" i="35"/>
  <c r="F1513" i="35"/>
  <c r="F1535" i="35"/>
  <c r="F1556" i="35"/>
  <c r="F1578" i="35"/>
  <c r="F1596" i="35"/>
  <c r="F1618" i="35"/>
  <c r="F1639" i="35"/>
  <c r="F1656" i="35"/>
  <c r="F1673" i="35"/>
  <c r="F1688" i="35"/>
  <c r="F1704" i="35"/>
  <c r="F1721" i="35"/>
  <c r="F1736" i="35"/>
  <c r="F1752" i="35"/>
  <c r="F1769" i="35"/>
  <c r="F1784" i="35"/>
  <c r="F1800" i="35"/>
  <c r="F1816" i="35"/>
  <c r="F1830" i="35"/>
  <c r="F1844" i="35"/>
  <c r="F1859" i="35"/>
  <c r="F1873" i="35"/>
  <c r="F1888" i="35"/>
  <c r="F1902" i="35"/>
  <c r="F1916" i="35"/>
  <c r="F1931" i="35"/>
  <c r="F1945" i="35"/>
  <c r="F1960" i="35"/>
  <c r="F1974" i="35"/>
  <c r="F1988" i="35"/>
  <c r="F2003" i="35"/>
  <c r="F2017" i="35"/>
  <c r="F2032" i="35"/>
  <c r="F2046" i="35"/>
  <c r="F2060" i="35"/>
  <c r="F2075" i="35"/>
  <c r="F2089" i="35"/>
  <c r="F2104" i="35"/>
  <c r="F2118" i="35"/>
  <c r="F2132" i="35"/>
  <c r="F2147" i="35"/>
  <c r="F2161" i="35"/>
  <c r="F2176" i="35"/>
  <c r="F2190" i="35"/>
  <c r="F2204" i="35"/>
  <c r="F2219" i="35"/>
  <c r="F2233" i="35"/>
  <c r="F2246" i="35"/>
  <c r="F2258" i="35"/>
  <c r="F2270" i="35"/>
  <c r="F2282" i="35"/>
  <c r="F2294" i="35"/>
  <c r="F2306" i="35"/>
  <c r="F2318" i="35"/>
  <c r="F2330" i="35"/>
  <c r="F2342" i="35"/>
  <c r="F2354" i="35"/>
  <c r="F2366" i="35"/>
  <c r="F2378" i="35"/>
  <c r="F2390" i="35"/>
  <c r="F2402" i="35"/>
  <c r="F2414" i="35"/>
  <c r="F2426" i="35"/>
  <c r="F2438" i="35"/>
  <c r="F2450" i="35"/>
  <c r="F2462" i="35"/>
  <c r="F2474" i="35"/>
  <c r="F2486" i="35"/>
  <c r="F2498" i="35"/>
  <c r="F2510" i="35"/>
  <c r="F2522" i="35"/>
  <c r="F2534" i="35"/>
  <c r="F2546" i="35"/>
  <c r="F2558" i="35"/>
  <c r="F2570" i="35"/>
  <c r="F2582" i="35"/>
  <c r="F2594" i="35"/>
  <c r="F2606" i="35"/>
  <c r="F2618" i="35"/>
  <c r="F2630" i="35"/>
  <c r="F2642" i="35"/>
  <c r="F2654" i="35"/>
  <c r="F2666" i="35"/>
  <c r="F2678" i="35"/>
  <c r="F2690" i="35"/>
  <c r="F2702" i="35"/>
  <c r="F2714" i="35"/>
  <c r="F2726" i="35"/>
  <c r="F2738" i="35"/>
  <c r="F2750" i="35"/>
  <c r="F2762" i="35"/>
  <c r="F2774" i="35"/>
  <c r="F2786" i="35"/>
  <c r="F2798" i="35"/>
  <c r="F2810" i="35"/>
  <c r="F2822" i="35"/>
  <c r="F2834" i="35"/>
  <c r="F2846" i="35"/>
  <c r="F2858" i="35"/>
  <c r="F2870" i="35"/>
  <c r="F2882" i="35"/>
  <c r="F2894" i="35"/>
  <c r="F2906" i="35"/>
  <c r="F2918" i="35"/>
  <c r="F2930" i="35"/>
  <c r="F2942" i="35"/>
  <c r="F2954" i="35"/>
  <c r="F2966" i="35"/>
  <c r="F2978" i="35"/>
  <c r="F2990" i="35"/>
  <c r="F3002" i="35"/>
  <c r="F3014" i="35"/>
  <c r="F3026" i="35"/>
  <c r="F3038" i="35"/>
  <c r="F3050" i="35"/>
  <c r="F3062" i="35"/>
  <c r="F3074" i="35"/>
  <c r="F3086" i="35"/>
  <c r="F3098" i="35"/>
  <c r="F3110" i="35"/>
  <c r="F3122" i="35"/>
  <c r="F3134" i="35"/>
  <c r="F3146" i="35"/>
  <c r="F3158" i="35"/>
  <c r="F3170" i="35"/>
  <c r="F3182" i="35"/>
  <c r="F3194" i="35"/>
  <c r="F3206" i="35"/>
  <c r="F3218" i="35"/>
  <c r="F113" i="35"/>
  <c r="F536" i="35"/>
  <c r="F781" i="35"/>
  <c r="F985" i="35"/>
  <c r="F1074" i="35"/>
  <c r="F1159" i="35"/>
  <c r="F1223" i="35"/>
  <c r="F1284" i="35"/>
  <c r="F1345" i="35"/>
  <c r="F1410" i="35"/>
  <c r="F1471" i="35"/>
  <c r="F1532" i="35"/>
  <c r="F1594" i="35"/>
  <c r="F1654" i="35"/>
  <c r="F1702" i="35"/>
  <c r="F1750" i="35"/>
  <c r="F1798" i="35"/>
  <c r="F1842" i="35"/>
  <c r="F1885" i="35"/>
  <c r="F1928" i="35"/>
  <c r="F1972" i="35"/>
  <c r="F2015" i="35"/>
  <c r="F2058" i="35"/>
  <c r="F2101" i="35"/>
  <c r="F2144" i="35"/>
  <c r="F2188" i="35"/>
  <c r="F2231" i="35"/>
  <c r="F2268" i="35"/>
  <c r="F2304" i="35"/>
  <c r="F2340" i="35"/>
  <c r="F2376" i="35"/>
  <c r="F2412" i="35"/>
  <c r="F2448" i="35"/>
  <c r="F2484" i="35"/>
  <c r="F2520" i="35"/>
  <c r="F2556" i="35"/>
  <c r="F2587" i="35"/>
  <c r="F2611" i="35"/>
  <c r="F2635" i="35"/>
  <c r="F2659" i="35"/>
  <c r="F2683" i="35"/>
  <c r="F2707" i="35"/>
  <c r="F2731" i="35"/>
  <c r="F2755" i="35"/>
  <c r="F2779" i="35"/>
  <c r="F2803" i="35"/>
  <c r="F2827" i="35"/>
  <c r="F2851" i="35"/>
  <c r="F2875" i="35"/>
  <c r="F2897" i="35"/>
  <c r="F2917" i="35"/>
  <c r="F2938" i="35"/>
  <c r="F2958" i="35"/>
  <c r="F2980" i="35"/>
  <c r="F3000" i="35"/>
  <c r="F3019" i="35"/>
  <c r="F3041" i="35"/>
  <c r="F3061" i="35"/>
  <c r="F3082" i="35"/>
  <c r="F3102" i="35"/>
  <c r="F3124" i="35"/>
  <c r="F3144" i="35"/>
  <c r="F3163" i="35"/>
  <c r="F3181" i="35"/>
  <c r="F3199" i="35"/>
  <c r="F3216" i="35"/>
  <c r="F3229" i="35"/>
  <c r="F3241" i="35"/>
  <c r="F3253" i="35"/>
  <c r="F3265" i="35"/>
  <c r="F3277" i="35"/>
  <c r="F3289" i="35"/>
  <c r="F3301" i="35"/>
  <c r="F3313" i="35"/>
  <c r="F3325" i="35"/>
  <c r="F3337" i="35"/>
  <c r="F3349" i="35"/>
  <c r="F3361" i="35"/>
  <c r="F3373" i="35"/>
  <c r="F3385" i="35"/>
  <c r="F3397" i="35"/>
  <c r="F3409" i="35"/>
  <c r="F3421" i="35"/>
  <c r="F3433" i="35"/>
  <c r="F3445" i="35"/>
  <c r="F3457" i="35"/>
  <c r="F3469" i="35"/>
  <c r="F3481" i="35"/>
  <c r="F3493" i="35"/>
  <c r="F3505" i="35"/>
  <c r="F3517" i="35"/>
  <c r="F3529" i="35"/>
  <c r="F3541" i="35"/>
  <c r="F3553" i="35"/>
  <c r="F3565" i="35"/>
  <c r="F3577" i="35"/>
  <c r="F3589" i="35"/>
  <c r="F3601" i="35"/>
  <c r="F3613" i="35"/>
  <c r="F3625" i="35"/>
  <c r="F3637" i="35"/>
  <c r="F3649" i="35"/>
  <c r="F3661" i="35"/>
  <c r="F3518" i="35"/>
  <c r="F136" i="35"/>
  <c r="F543" i="35"/>
  <c r="F787" i="35"/>
  <c r="F990" i="35"/>
  <c r="F1075" i="35"/>
  <c r="F1160" i="35"/>
  <c r="F1224" i="35"/>
  <c r="F1285" i="35"/>
  <c r="F1350" i="35"/>
  <c r="F1411" i="35"/>
  <c r="F1472" i="35"/>
  <c r="F1534" i="35"/>
  <c r="F1595" i="35"/>
  <c r="F1655" i="35"/>
  <c r="F1703" i="35"/>
  <c r="F1751" i="35"/>
  <c r="F1799" i="35"/>
  <c r="F1843" i="35"/>
  <c r="F1886" i="35"/>
  <c r="F1930" i="35"/>
  <c r="F1973" i="35"/>
  <c r="F2016" i="35"/>
  <c r="F2059" i="35"/>
  <c r="F2102" i="35"/>
  <c r="F2146" i="35"/>
  <c r="F2189" i="35"/>
  <c r="F2232" i="35"/>
  <c r="F2269" i="35"/>
  <c r="F2305" i="35"/>
  <c r="F2341" i="35"/>
  <c r="F2377" i="35"/>
  <c r="F2413" i="35"/>
  <c r="F2449" i="35"/>
  <c r="F2485" i="35"/>
  <c r="F2521" i="35"/>
  <c r="F2557" i="35"/>
  <c r="F2592" i="35"/>
  <c r="F2616" i="35"/>
  <c r="F2640" i="35"/>
  <c r="F2664" i="35"/>
  <c r="F2688" i="35"/>
  <c r="F2712" i="35"/>
  <c r="F2736" i="35"/>
  <c r="F2760" i="35"/>
  <c r="F2784" i="35"/>
  <c r="F2808" i="35"/>
  <c r="F2832" i="35"/>
  <c r="F2856" i="35"/>
  <c r="F2878" i="35"/>
  <c r="F2898" i="35"/>
  <c r="F2920" i="35"/>
  <c r="F2940" i="35"/>
  <c r="F2959" i="35"/>
  <c r="F2981" i="35"/>
  <c r="F3001" i="35"/>
  <c r="F3022" i="35"/>
  <c r="F3042" i="35"/>
  <c r="F3064" i="35"/>
  <c r="F3084" i="35"/>
  <c r="F3103" i="35"/>
  <c r="F3125" i="35"/>
  <c r="F3145" i="35"/>
  <c r="F3164" i="35"/>
  <c r="F3184" i="35"/>
  <c r="F3200" i="35"/>
  <c r="F3217" i="35"/>
  <c r="F3230" i="35"/>
  <c r="F3242" i="35"/>
  <c r="F3254" i="35"/>
  <c r="F3266" i="35"/>
  <c r="F3278" i="35"/>
  <c r="F3290" i="35"/>
  <c r="F3302" i="35"/>
  <c r="F3314" i="35"/>
  <c r="F3326" i="35"/>
  <c r="F3338" i="35"/>
  <c r="F3350" i="35"/>
  <c r="F3362" i="35"/>
  <c r="F3374" i="35"/>
  <c r="F3386" i="35"/>
  <c r="F3398" i="35"/>
  <c r="F3410" i="35"/>
  <c r="F3422" i="35"/>
  <c r="F3434" i="35"/>
  <c r="F3446" i="35"/>
  <c r="F3458" i="35"/>
  <c r="F3470" i="35"/>
  <c r="F3482" i="35"/>
  <c r="F3494" i="35"/>
  <c r="F3506" i="35"/>
  <c r="F3530" i="35"/>
  <c r="F3542" i="35"/>
  <c r="F3554" i="35"/>
  <c r="F3566" i="35"/>
  <c r="F3578" i="35"/>
  <c r="F3590" i="35"/>
  <c r="F3602" i="35"/>
  <c r="F3614" i="35"/>
  <c r="F3626" i="35"/>
  <c r="F3638" i="35"/>
  <c r="F3650" i="35"/>
  <c r="F3662" i="35"/>
  <c r="F245" i="35"/>
  <c r="F579" i="35"/>
  <c r="F817" i="35"/>
  <c r="F997" i="35"/>
  <c r="F1086" i="35"/>
  <c r="F1171" i="35"/>
  <c r="F1232" i="35"/>
  <c r="F1294" i="35"/>
  <c r="F1355" i="35"/>
  <c r="F1416" i="35"/>
  <c r="F1477" i="35"/>
  <c r="F1542" i="35"/>
  <c r="F1603" i="35"/>
  <c r="F1661" i="35"/>
  <c r="F1709" i="35"/>
  <c r="F1757" i="35"/>
  <c r="F1805" i="35"/>
  <c r="F1848" i="35"/>
  <c r="F1891" i="35"/>
  <c r="F1934" i="35"/>
  <c r="F1978" i="35"/>
  <c r="F2021" i="35"/>
  <c r="F2064" i="35"/>
  <c r="F2107" i="35"/>
  <c r="F2150" i="35"/>
  <c r="F2194" i="35"/>
  <c r="F2237" i="35"/>
  <c r="F2273" i="35"/>
  <c r="F2309" i="35"/>
  <c r="F2345" i="35"/>
  <c r="F2381" i="35"/>
  <c r="F2417" i="35"/>
  <c r="F2453" i="35"/>
  <c r="F2489" i="35"/>
  <c r="F2525" i="35"/>
  <c r="F2561" i="35"/>
  <c r="F2593" i="35"/>
  <c r="F2617" i="35"/>
  <c r="F2641" i="35"/>
  <c r="F2665" i="35"/>
  <c r="F2689" i="35"/>
  <c r="F2713" i="35"/>
  <c r="F2737" i="35"/>
  <c r="F2761" i="35"/>
  <c r="F2785" i="35"/>
  <c r="F2809" i="35"/>
  <c r="F2833" i="35"/>
  <c r="F2857" i="35"/>
  <c r="F2880" i="35"/>
  <c r="F2899" i="35"/>
  <c r="F2921" i="35"/>
  <c r="F2941" i="35"/>
  <c r="F2962" i="35"/>
  <c r="F2982" i="35"/>
  <c r="F3004" i="35"/>
  <c r="F3024" i="35"/>
  <c r="F3043" i="35"/>
  <c r="F3065" i="35"/>
  <c r="F3085" i="35"/>
  <c r="F3106" i="35"/>
  <c r="F3126" i="35"/>
  <c r="F3148" i="35"/>
  <c r="F3166" i="35"/>
  <c r="F3185" i="35"/>
  <c r="F3202" i="35"/>
  <c r="F3231" i="35"/>
  <c r="F3243" i="35"/>
  <c r="F3255" i="35"/>
  <c r="F3267" i="35"/>
  <c r="F3279" i="35"/>
  <c r="F3291" i="35"/>
  <c r="F3303" i="35"/>
  <c r="F3315" i="35"/>
  <c r="F3327" i="35"/>
  <c r="F3339" i="35"/>
  <c r="F3363" i="35"/>
  <c r="F3375" i="35"/>
  <c r="F3387" i="35"/>
  <c r="F3399" i="35"/>
  <c r="F3411" i="35"/>
  <c r="F3423" i="35"/>
  <c r="F3435" i="35"/>
  <c r="F3447" i="35"/>
  <c r="F3459" i="35"/>
  <c r="F3471" i="35"/>
  <c r="F263" i="35"/>
  <c r="F586" i="35"/>
  <c r="F823" i="35"/>
  <c r="F1003" i="35"/>
  <c r="F1088" i="35"/>
  <c r="F1174" i="35"/>
  <c r="F1235" i="35"/>
  <c r="F1296" i="35"/>
  <c r="F1357" i="35"/>
  <c r="F1422" i="35"/>
  <c r="F1483" i="35"/>
  <c r="F1544" i="35"/>
  <c r="F1606" i="35"/>
  <c r="F1663" i="35"/>
  <c r="F1711" i="35"/>
  <c r="F1759" i="35"/>
  <c r="F1807" i="35"/>
  <c r="F1850" i="35"/>
  <c r="F1894" i="35"/>
  <c r="F1937" i="35"/>
  <c r="F1980" i="35"/>
  <c r="F2023" i="35"/>
  <c r="F2066" i="35"/>
  <c r="F2110" i="35"/>
  <c r="F2153" i="35"/>
  <c r="F2196" i="35"/>
  <c r="F2239" i="35"/>
  <c r="F2275" i="35"/>
  <c r="F2311" i="35"/>
  <c r="F2347" i="35"/>
  <c r="F2383" i="35"/>
  <c r="F2419" i="35"/>
  <c r="F2455" i="35"/>
  <c r="F2491" i="35"/>
  <c r="F2527" i="35"/>
  <c r="F2563" i="35"/>
  <c r="F2596" i="35"/>
  <c r="F2620" i="35"/>
  <c r="F2644" i="35"/>
  <c r="F2668" i="35"/>
  <c r="F2692" i="35"/>
  <c r="F2716" i="35"/>
  <c r="F2740" i="35"/>
  <c r="F2764" i="35"/>
  <c r="F2788" i="35"/>
  <c r="F2812" i="35"/>
  <c r="F2836" i="35"/>
  <c r="F2860" i="35"/>
  <c r="F2881" i="35"/>
  <c r="F2902" i="35"/>
  <c r="F2922" i="35"/>
  <c r="F2944" i="35"/>
  <c r="F2964" i="35"/>
  <c r="F2983" i="35"/>
  <c r="F3005" i="35"/>
  <c r="F3025" i="35"/>
  <c r="F3046" i="35"/>
  <c r="F3066" i="35"/>
  <c r="F3088" i="35"/>
  <c r="F3108" i="35"/>
  <c r="F3127" i="35"/>
  <c r="F3149" i="35"/>
  <c r="F3168" i="35"/>
  <c r="F3186" i="35"/>
  <c r="F3204" i="35"/>
  <c r="F3220" i="35"/>
  <c r="F3232" i="35"/>
  <c r="F3244" i="35"/>
  <c r="F3256" i="35"/>
  <c r="F3268" i="35"/>
  <c r="F3280" i="35"/>
  <c r="F3292" i="35"/>
  <c r="F3304" i="35"/>
  <c r="F3316" i="35"/>
  <c r="F3328" i="35"/>
  <c r="F3340" i="35"/>
  <c r="F3352" i="35"/>
  <c r="F3364" i="35"/>
  <c r="F3376" i="35"/>
  <c r="F3388" i="35"/>
  <c r="F3400" i="35"/>
  <c r="F3412" i="35"/>
  <c r="F3424" i="35"/>
  <c r="F3436" i="35"/>
  <c r="F3448" i="35"/>
  <c r="F3460" i="35"/>
  <c r="F3472" i="35"/>
  <c r="F3484" i="35"/>
  <c r="F3496" i="35"/>
  <c r="F3508" i="35"/>
  <c r="F3520" i="35"/>
  <c r="F3532" i="35"/>
  <c r="F3544" i="35"/>
  <c r="F3556" i="35"/>
  <c r="F3568" i="35"/>
  <c r="F3580" i="35"/>
  <c r="F3592" i="35"/>
  <c r="F3604" i="35"/>
  <c r="F3616" i="35"/>
  <c r="F3628" i="35"/>
  <c r="F3640" i="35"/>
  <c r="F3652" i="35"/>
  <c r="F3664" i="35"/>
  <c r="F332" i="35"/>
  <c r="F622" i="35"/>
  <c r="F853" i="35"/>
  <c r="F1015" i="35"/>
  <c r="F1100" i="35"/>
  <c r="F1183" i="35"/>
  <c r="F1244" i="35"/>
  <c r="F1306" i="35"/>
  <c r="F1367" i="35"/>
  <c r="F1428" i="35"/>
  <c r="F1489" i="35"/>
  <c r="F1554" i="35"/>
  <c r="F1615" i="35"/>
  <c r="F1669" i="35"/>
  <c r="F1717" i="35"/>
  <c r="F1765" i="35"/>
  <c r="F1813" i="35"/>
  <c r="F1856" i="35"/>
  <c r="F1900" i="35"/>
  <c r="F1943" i="35"/>
  <c r="F1986" i="35"/>
  <c r="F2029" i="35"/>
  <c r="F2072" i="35"/>
  <c r="F2116" i="35"/>
  <c r="F2159" i="35"/>
  <c r="F2202" i="35"/>
  <c r="F2244" i="35"/>
  <c r="F2280" i="35"/>
  <c r="F2316" i="35"/>
  <c r="F2352" i="35"/>
  <c r="F2388" i="35"/>
  <c r="F2424" i="35"/>
  <c r="F2460" i="35"/>
  <c r="F2496" i="35"/>
  <c r="F2532" i="35"/>
  <c r="F2568" i="35"/>
  <c r="F2597" i="35"/>
  <c r="F2621" i="35"/>
  <c r="F2645" i="35"/>
  <c r="F2669" i="35"/>
  <c r="F2693" i="35"/>
  <c r="F2717" i="35"/>
  <c r="F2741" i="35"/>
  <c r="F2765" i="35"/>
  <c r="F2789" i="35"/>
  <c r="F2813" i="35"/>
  <c r="F2837" i="35"/>
  <c r="F2861" i="35"/>
  <c r="F2884" i="35"/>
  <c r="F2904" i="35"/>
  <c r="F2923" i="35"/>
  <c r="F2945" i="35"/>
  <c r="F2965" i="35"/>
  <c r="F2986" i="35"/>
  <c r="F3006" i="35"/>
  <c r="F3028" i="35"/>
  <c r="F3048" i="35"/>
  <c r="F3067" i="35"/>
  <c r="F3089" i="35"/>
  <c r="F3109" i="35"/>
  <c r="F3130" i="35"/>
  <c r="F3150" i="35"/>
  <c r="F3169" i="35"/>
  <c r="F3187" i="35"/>
  <c r="F3205" i="35"/>
  <c r="F3233" i="35"/>
  <c r="F3245" i="35"/>
  <c r="F3257" i="35"/>
  <c r="F3269" i="35"/>
  <c r="F3281" i="35"/>
  <c r="F3293" i="35"/>
  <c r="F3305" i="35"/>
  <c r="F3317" i="35"/>
  <c r="F3329" i="35"/>
  <c r="F3341" i="35"/>
  <c r="F3353" i="35"/>
  <c r="F3365" i="35"/>
  <c r="F3377" i="35"/>
  <c r="F3389" i="35"/>
  <c r="F3401" i="35"/>
  <c r="F3413" i="35"/>
  <c r="F3425" i="35"/>
  <c r="F3437" i="35"/>
  <c r="F3449" i="35"/>
  <c r="F3461" i="35"/>
  <c r="F341" i="35"/>
  <c r="F629" i="35"/>
  <c r="F859" i="35"/>
  <c r="F1016" i="35"/>
  <c r="F1103" i="35"/>
  <c r="F1184" i="35"/>
  <c r="F1246" i="35"/>
  <c r="F1307" i="35"/>
  <c r="F1368" i="35"/>
  <c r="F1429" i="35"/>
  <c r="F1494" i="35"/>
  <c r="F1555" i="35"/>
  <c r="F1616" i="35"/>
  <c r="F1672" i="35"/>
  <c r="F1720" i="35"/>
  <c r="F1768" i="35"/>
  <c r="F1814" i="35"/>
  <c r="F1858" i="35"/>
  <c r="F1901" i="35"/>
  <c r="F1944" i="35"/>
  <c r="F1987" i="35"/>
  <c r="F2030" i="35"/>
  <c r="F2074" i="35"/>
  <c r="F2117" i="35"/>
  <c r="F2160" i="35"/>
  <c r="F2203" i="35"/>
  <c r="F2245" i="35"/>
  <c r="F2281" i="35"/>
  <c r="F2317" i="35"/>
  <c r="F2353" i="35"/>
  <c r="F2389" i="35"/>
  <c r="F2425" i="35"/>
  <c r="F2461" i="35"/>
  <c r="F2497" i="35"/>
  <c r="F2533" i="35"/>
  <c r="F2569" i="35"/>
  <c r="F2598" i="35"/>
  <c r="F2622" i="35"/>
  <c r="F2646" i="35"/>
  <c r="F2670" i="35"/>
  <c r="F2694" i="35"/>
  <c r="F2718" i="35"/>
  <c r="F2742" i="35"/>
  <c r="F2766" i="35"/>
  <c r="F2790" i="35"/>
  <c r="F2814" i="35"/>
  <c r="F2838" i="35"/>
  <c r="F2862" i="35"/>
  <c r="F2885" i="35"/>
  <c r="F2905" i="35"/>
  <c r="F2926" i="35"/>
  <c r="F2946" i="35"/>
  <c r="F2968" i="35"/>
  <c r="F2988" i="35"/>
  <c r="F3007" i="35"/>
  <c r="F3029" i="35"/>
  <c r="F3049" i="35"/>
  <c r="F3070" i="35"/>
  <c r="F3090" i="35"/>
  <c r="F3112" i="35"/>
  <c r="F3132" i="35"/>
  <c r="F3151" i="35"/>
  <c r="F3172" i="35"/>
  <c r="F3188" i="35"/>
  <c r="F3208" i="35"/>
  <c r="F3222" i="35"/>
  <c r="F3234" i="35"/>
  <c r="F3246" i="35"/>
  <c r="F3258" i="35"/>
  <c r="F3270" i="35"/>
  <c r="F3282" i="35"/>
  <c r="F3294" i="35"/>
  <c r="F3306" i="35"/>
  <c r="F3318" i="35"/>
  <c r="F3330" i="35"/>
  <c r="F3342" i="35"/>
  <c r="F3354" i="35"/>
  <c r="F3366" i="35"/>
  <c r="F3378" i="35"/>
  <c r="F3390" i="35"/>
  <c r="F3402" i="35"/>
  <c r="F3414" i="35"/>
  <c r="F3426" i="35"/>
  <c r="F3438" i="35"/>
  <c r="F3450" i="35"/>
  <c r="F3462" i="35"/>
  <c r="F3474" i="35"/>
  <c r="F3486" i="35"/>
  <c r="F3498" i="35"/>
  <c r="F3510" i="35"/>
  <c r="F3522" i="35"/>
  <c r="F3534" i="35"/>
  <c r="F3546" i="35"/>
  <c r="F3558" i="35"/>
  <c r="F3570" i="35"/>
  <c r="F3582" i="35"/>
  <c r="F3594" i="35"/>
  <c r="F3606" i="35"/>
  <c r="F3618" i="35"/>
  <c r="F3630" i="35"/>
  <c r="F3642" i="35"/>
  <c r="F3654" i="35"/>
  <c r="F3666" i="35"/>
  <c r="F387" i="35"/>
  <c r="F665" i="35"/>
  <c r="F889" i="35"/>
  <c r="F1027" i="35"/>
  <c r="F1112" i="35"/>
  <c r="F1189" i="35"/>
  <c r="F1254" i="35"/>
  <c r="F1315" i="35"/>
  <c r="F1376" i="35"/>
  <c r="F1438" i="35"/>
  <c r="F1499" i="35"/>
  <c r="F1560" i="35"/>
  <c r="F1621" i="35"/>
  <c r="F1676" i="35"/>
  <c r="F1724" i="35"/>
  <c r="F1772" i="35"/>
  <c r="F1819" i="35"/>
  <c r="F1862" i="35"/>
  <c r="F1906" i="35"/>
  <c r="F1949" i="35"/>
  <c r="F1992" i="35"/>
  <c r="F2035" i="35"/>
  <c r="F2078" i="35"/>
  <c r="F2122" i="35"/>
  <c r="F2165" i="35"/>
  <c r="F2208" i="35"/>
  <c r="F2249" i="35"/>
  <c r="F2285" i="35"/>
  <c r="F2321" i="35"/>
  <c r="F2357" i="35"/>
  <c r="F2393" i="35"/>
  <c r="F2429" i="35"/>
  <c r="F2465" i="35"/>
  <c r="F2501" i="35"/>
  <c r="F2537" i="35"/>
  <c r="F2573" i="35"/>
  <c r="F2599" i="35"/>
  <c r="F2623" i="35"/>
  <c r="F2647" i="35"/>
  <c r="F2671" i="35"/>
  <c r="F2695" i="35"/>
  <c r="F2719" i="35"/>
  <c r="F2743" i="35"/>
  <c r="F2767" i="35"/>
  <c r="F2791" i="35"/>
  <c r="F2815" i="35"/>
  <c r="F2839" i="35"/>
  <c r="F2863" i="35"/>
  <c r="F2886" i="35"/>
  <c r="F2908" i="35"/>
  <c r="F2928" i="35"/>
  <c r="F2947" i="35"/>
  <c r="F2969" i="35"/>
  <c r="F2989" i="35"/>
  <c r="F3010" i="35"/>
  <c r="F3030" i="35"/>
  <c r="F3052" i="35"/>
  <c r="F3072" i="35"/>
  <c r="F3091" i="35"/>
  <c r="F3113" i="35"/>
  <c r="F3133" i="35"/>
  <c r="F3154" i="35"/>
  <c r="F3173" i="35"/>
  <c r="F3190" i="35"/>
  <c r="F3209" i="35"/>
  <c r="F3223" i="35"/>
  <c r="F3235" i="35"/>
  <c r="F3247" i="35"/>
  <c r="F3259" i="35"/>
  <c r="F3271" i="35"/>
  <c r="F3283" i="35"/>
  <c r="F3295" i="35"/>
  <c r="F3307" i="35"/>
  <c r="F3319" i="35"/>
  <c r="F3331" i="35"/>
  <c r="F3343" i="35"/>
  <c r="F3355" i="35"/>
  <c r="F3367" i="35"/>
  <c r="F3379" i="35"/>
  <c r="F3391" i="35"/>
  <c r="F3403" i="35"/>
  <c r="F3415" i="35"/>
  <c r="F3427" i="35"/>
  <c r="F3439" i="35"/>
  <c r="F3451" i="35"/>
  <c r="F3463" i="35"/>
  <c r="F3475" i="35"/>
  <c r="F3487" i="35"/>
  <c r="F3499" i="35"/>
  <c r="F3511" i="35"/>
  <c r="F3523" i="35"/>
  <c r="F3535" i="35"/>
  <c r="F3547" i="35"/>
  <c r="F3559" i="35"/>
  <c r="F3571" i="35"/>
  <c r="F3583" i="35"/>
  <c r="F3595" i="35"/>
  <c r="F3607" i="35"/>
  <c r="F3619" i="35"/>
  <c r="F3631" i="35"/>
  <c r="F3643" i="35"/>
  <c r="F3655" i="35"/>
  <c r="F3667" i="35"/>
  <c r="F394" i="35"/>
  <c r="F672" i="35"/>
  <c r="F895" i="35"/>
  <c r="F1031" i="35"/>
  <c r="F1117" i="35"/>
  <c r="F1195" i="35"/>
  <c r="F1256" i="35"/>
  <c r="F1318" i="35"/>
  <c r="F1379" i="35"/>
  <c r="F1440" i="35"/>
  <c r="F1501" i="35"/>
  <c r="F1566" i="35"/>
  <c r="F1627" i="35"/>
  <c r="F1679" i="35"/>
  <c r="F1727" i="35"/>
  <c r="F1775" i="35"/>
  <c r="F1822" i="35"/>
  <c r="F1865" i="35"/>
  <c r="F1908" i="35"/>
  <c r="F1951" i="35"/>
  <c r="F1994" i="35"/>
  <c r="F2038" i="35"/>
  <c r="F2081" i="35"/>
  <c r="F2124" i="35"/>
  <c r="F2167" i="35"/>
  <c r="F2210" i="35"/>
  <c r="F2251" i="35"/>
  <c r="F2287" i="35"/>
  <c r="F2323" i="35"/>
  <c r="F2359" i="35"/>
  <c r="F2395" i="35"/>
  <c r="F2431" i="35"/>
  <c r="F2467" i="35"/>
  <c r="F2503" i="35"/>
  <c r="F2539" i="35"/>
  <c r="F2575" i="35"/>
  <c r="F2604" i="35"/>
  <c r="F2628" i="35"/>
  <c r="F2652" i="35"/>
  <c r="F2676" i="35"/>
  <c r="F2700" i="35"/>
  <c r="F2724" i="35"/>
  <c r="F2748" i="35"/>
  <c r="F2772" i="35"/>
  <c r="F2796" i="35"/>
  <c r="F2820" i="35"/>
  <c r="F2844" i="35"/>
  <c r="F2868" i="35"/>
  <c r="F2887" i="35"/>
  <c r="F2909" i="35"/>
  <c r="F2929" i="35"/>
  <c r="F2950" i="35"/>
  <c r="F2970" i="35"/>
  <c r="F2992" i="35"/>
  <c r="F3012" i="35"/>
  <c r="F3031" i="35"/>
  <c r="F3053" i="35"/>
  <c r="F3073" i="35"/>
  <c r="F3094" i="35"/>
  <c r="F3114" i="35"/>
  <c r="F3136" i="35"/>
  <c r="F3156" i="35"/>
  <c r="F3174" i="35"/>
  <c r="F3192" i="35"/>
  <c r="F3210" i="35"/>
  <c r="F3224" i="35"/>
  <c r="F3236" i="35"/>
  <c r="F3248" i="35"/>
  <c r="F3260" i="35"/>
  <c r="F3272" i="35"/>
  <c r="F3284" i="35"/>
  <c r="F3296" i="35"/>
  <c r="F3308" i="35"/>
  <c r="F3320" i="35"/>
  <c r="F3332" i="35"/>
  <c r="F3344" i="35"/>
  <c r="F3356" i="35"/>
  <c r="F3368" i="35"/>
  <c r="F3380" i="35"/>
  <c r="F3392" i="35"/>
  <c r="F3404" i="35"/>
  <c r="F3416" i="35"/>
  <c r="F3428" i="35"/>
  <c r="F3440" i="35"/>
  <c r="F3452" i="35"/>
  <c r="F3464" i="35"/>
  <c r="F3476" i="35"/>
  <c r="F3488" i="35"/>
  <c r="F3500" i="35"/>
  <c r="F3512" i="35"/>
  <c r="F3524" i="35"/>
  <c r="F3536" i="35"/>
  <c r="F3548" i="35"/>
  <c r="F3560" i="35"/>
  <c r="F3572" i="35"/>
  <c r="F3584" i="35"/>
  <c r="F3596" i="35"/>
  <c r="F3608" i="35"/>
  <c r="F3620" i="35"/>
  <c r="F3632" i="35"/>
  <c r="F3644" i="35"/>
  <c r="F3656" i="35"/>
  <c r="F440" i="35"/>
  <c r="F708" i="35"/>
  <c r="F925" i="35"/>
  <c r="F1043" i="35"/>
  <c r="F1129" i="35"/>
  <c r="F1201" i="35"/>
  <c r="F1266" i="35"/>
  <c r="F1327" i="35"/>
  <c r="F1388" i="35"/>
  <c r="F1450" i="35"/>
  <c r="F1511" i="35"/>
  <c r="F1572" i="35"/>
  <c r="F1633" i="35"/>
  <c r="F1686" i="35"/>
  <c r="F1734" i="35"/>
  <c r="F1782" i="35"/>
  <c r="F1828" i="35"/>
  <c r="F1871" i="35"/>
  <c r="F1914" i="35"/>
  <c r="F1957" i="35"/>
  <c r="F2000" i="35"/>
  <c r="F2044" i="35"/>
  <c r="F2087" i="35"/>
  <c r="F2130" i="35"/>
  <c r="F2173" i="35"/>
  <c r="F2216" i="35"/>
  <c r="F2256" i="35"/>
  <c r="F2292" i="35"/>
  <c r="F2328" i="35"/>
  <c r="F2364" i="35"/>
  <c r="F2400" i="35"/>
  <c r="F2436" i="35"/>
  <c r="F2472" i="35"/>
  <c r="F2508" i="35"/>
  <c r="F2544" i="35"/>
  <c r="F2580" i="35"/>
  <c r="F2605" i="35"/>
  <c r="F2629" i="35"/>
  <c r="F2653" i="35"/>
  <c r="F2677" i="35"/>
  <c r="F2701" i="35"/>
  <c r="F2725" i="35"/>
  <c r="F2749" i="35"/>
  <c r="F2773" i="35"/>
  <c r="F2797" i="35"/>
  <c r="F2821" i="35"/>
  <c r="F2845" i="35"/>
  <c r="F2869" i="35"/>
  <c r="F2890" i="35"/>
  <c r="F2910" i="35"/>
  <c r="F2932" i="35"/>
  <c r="F2952" i="35"/>
  <c r="F2971" i="35"/>
  <c r="F2993" i="35"/>
  <c r="F3013" i="35"/>
  <c r="F3034" i="35"/>
  <c r="F3054" i="35"/>
  <c r="F3076" i="35"/>
  <c r="F3096" i="35"/>
  <c r="F3115" i="35"/>
  <c r="F3137" i="35"/>
  <c r="F3157" i="35"/>
  <c r="F3175" i="35"/>
  <c r="F3193" i="35"/>
  <c r="F3211" i="35"/>
  <c r="F3225" i="35"/>
  <c r="F3237" i="35"/>
  <c r="F3249" i="35"/>
  <c r="F3261" i="35"/>
  <c r="F3273" i="35"/>
  <c r="F3285" i="35"/>
  <c r="F3297" i="35"/>
  <c r="F3309" i="35"/>
  <c r="F3321" i="35"/>
  <c r="F3333" i="35"/>
  <c r="F3345" i="35"/>
  <c r="F3357" i="35"/>
  <c r="F3369" i="35"/>
  <c r="F3381" i="35"/>
  <c r="F3393" i="35"/>
  <c r="F3405" i="35"/>
  <c r="F3417" i="35"/>
  <c r="F3429" i="35"/>
  <c r="F3441" i="35"/>
  <c r="F3453" i="35"/>
  <c r="F3465" i="35"/>
  <c r="F3477" i="35"/>
  <c r="F3489" i="35"/>
  <c r="F3501" i="35"/>
  <c r="F3513" i="35"/>
  <c r="F3525" i="35"/>
  <c r="F3537" i="35"/>
  <c r="F3549" i="35"/>
  <c r="F3561" i="35"/>
  <c r="F3573" i="35"/>
  <c r="F3585" i="35"/>
  <c r="F3597" i="35"/>
  <c r="F3609" i="35"/>
  <c r="F3621" i="35"/>
  <c r="F3633" i="35"/>
  <c r="F3645" i="35"/>
  <c r="F3657" i="35"/>
  <c r="F449" i="35"/>
  <c r="F715" i="35"/>
  <c r="F931" i="35"/>
  <c r="F1045" i="35"/>
  <c r="F1134" i="35"/>
  <c r="F1206" i="35"/>
  <c r="F1267" i="35"/>
  <c r="F1328" i="35"/>
  <c r="F1390" i="35"/>
  <c r="F1451" i="35"/>
  <c r="F1512" i="35"/>
  <c r="F1573" i="35"/>
  <c r="F1638" i="35"/>
  <c r="F1687" i="35"/>
  <c r="F1735" i="35"/>
  <c r="F1783" i="35"/>
  <c r="F1829" i="35"/>
  <c r="F1872" i="35"/>
  <c r="F1915" i="35"/>
  <c r="F1958" i="35"/>
  <c r="F2002" i="35"/>
  <c r="F2045" i="35"/>
  <c r="F2088" i="35"/>
  <c r="F2131" i="35"/>
  <c r="F2174" i="35"/>
  <c r="F2218" i="35"/>
  <c r="F2257" i="35"/>
  <c r="F2293" i="35"/>
  <c r="F2329" i="35"/>
  <c r="F2365" i="35"/>
  <c r="F2401" i="35"/>
  <c r="F2437" i="35"/>
  <c r="F2473" i="35"/>
  <c r="F2509" i="35"/>
  <c r="F2545" i="35"/>
  <c r="F2581" i="35"/>
  <c r="F2608" i="35"/>
  <c r="F2632" i="35"/>
  <c r="F2656" i="35"/>
  <c r="F2680" i="35"/>
  <c r="F2704" i="35"/>
  <c r="F2728" i="35"/>
  <c r="F2752" i="35"/>
  <c r="F2776" i="35"/>
  <c r="F2800" i="35"/>
  <c r="F2824" i="35"/>
  <c r="F2848" i="35"/>
  <c r="F2872" i="35"/>
  <c r="F2892" i="35"/>
  <c r="F2911" i="35"/>
  <c r="F2933" i="35"/>
  <c r="F2953" i="35"/>
  <c r="F2974" i="35"/>
  <c r="F2994" i="35"/>
  <c r="F3016" i="35"/>
  <c r="F3036" i="35"/>
  <c r="F3055" i="35"/>
  <c r="F3077" i="35"/>
  <c r="F3097" i="35"/>
  <c r="F3118" i="35"/>
  <c r="F3138" i="35"/>
  <c r="F3160" i="35"/>
  <c r="F3176" i="35"/>
  <c r="F3196" i="35"/>
  <c r="F3212" i="35"/>
  <c r="F3226" i="35"/>
  <c r="F3238" i="35"/>
  <c r="F3250" i="35"/>
  <c r="F3262" i="35"/>
  <c r="F3274" i="35"/>
  <c r="F3286" i="35"/>
  <c r="F3298" i="35"/>
  <c r="F3310" i="35"/>
  <c r="F3322" i="35"/>
  <c r="F3334" i="35"/>
  <c r="F3346" i="35"/>
  <c r="F3358" i="35"/>
  <c r="F3370" i="35"/>
  <c r="F3382" i="35"/>
  <c r="F3394" i="35"/>
  <c r="F3406" i="35"/>
  <c r="F3418" i="35"/>
  <c r="F3430" i="35"/>
  <c r="F3442" i="35"/>
  <c r="F3454" i="35"/>
  <c r="F3466" i="35"/>
  <c r="F3478" i="35"/>
  <c r="F3490" i="35"/>
  <c r="F3502" i="35"/>
  <c r="F3514" i="35"/>
  <c r="F3526" i="35"/>
  <c r="F3538" i="35"/>
  <c r="F3550" i="35"/>
  <c r="F3562" i="35"/>
  <c r="F3574" i="35"/>
  <c r="F3586" i="35"/>
  <c r="F3598" i="35"/>
  <c r="F3610" i="35"/>
  <c r="F3622" i="35"/>
  <c r="F3634" i="35"/>
  <c r="F3646" i="35"/>
  <c r="F3658" i="35"/>
  <c r="F491" i="35"/>
  <c r="F1272" i="35"/>
  <c r="F1643" i="35"/>
  <c r="F1920" i="35"/>
  <c r="F2179" i="35"/>
  <c r="F2405" i="35"/>
  <c r="F2609" i="35"/>
  <c r="F2753" i="35"/>
  <c r="F2893" i="35"/>
  <c r="F3017" i="35"/>
  <c r="F3139" i="35"/>
  <c r="F3227" i="35"/>
  <c r="F3299" i="35"/>
  <c r="F3360" i="35"/>
  <c r="F3432" i="35"/>
  <c r="F3491" i="35"/>
  <c r="F3527" i="35"/>
  <c r="F3563" i="35"/>
  <c r="F3599" i="35"/>
  <c r="F3635" i="35"/>
  <c r="F2182" i="35"/>
  <c r="F2136" i="35"/>
  <c r="F3219" i="35"/>
  <c r="F3555" i="35"/>
  <c r="F500" i="35"/>
  <c r="F1278" i="35"/>
  <c r="F1645" i="35"/>
  <c r="F1922" i="35"/>
  <c r="F2407" i="35"/>
  <c r="F2610" i="35"/>
  <c r="F2754" i="35"/>
  <c r="F2896" i="35"/>
  <c r="F3018" i="35"/>
  <c r="F3142" i="35"/>
  <c r="F3300" i="35"/>
  <c r="F3371" i="35"/>
  <c r="F3443" i="35"/>
  <c r="F3492" i="35"/>
  <c r="F3528" i="35"/>
  <c r="F3564" i="35"/>
  <c r="F3600" i="35"/>
  <c r="F3636" i="35"/>
  <c r="F2095" i="35"/>
  <c r="F3348" i="35"/>
  <c r="F1582" i="35"/>
  <c r="F3120" i="35"/>
  <c r="F3519" i="35"/>
  <c r="F745" i="35"/>
  <c r="F1333" i="35"/>
  <c r="F1692" i="35"/>
  <c r="F1963" i="35"/>
  <c r="F2222" i="35"/>
  <c r="F2441" i="35"/>
  <c r="F2633" i="35"/>
  <c r="F2777" i="35"/>
  <c r="F2914" i="35"/>
  <c r="F3037" i="35"/>
  <c r="F3161" i="35"/>
  <c r="F3239" i="35"/>
  <c r="F3311" i="35"/>
  <c r="F3372" i="35"/>
  <c r="F3444" i="35"/>
  <c r="F3495" i="35"/>
  <c r="F3531" i="35"/>
  <c r="F3567" i="35"/>
  <c r="F3603" i="35"/>
  <c r="F3639" i="35"/>
  <c r="F1836" i="35"/>
  <c r="F3101" i="35"/>
  <c r="F3516" i="35"/>
  <c r="F3660" i="35"/>
  <c r="F2585" i="35"/>
  <c r="F3420" i="35"/>
  <c r="F3663" i="35"/>
  <c r="F751" i="35"/>
  <c r="F1339" i="35"/>
  <c r="F1696" i="35"/>
  <c r="F1966" i="35"/>
  <c r="F2225" i="35"/>
  <c r="F2443" i="35"/>
  <c r="F2634" i="35"/>
  <c r="F2778" i="35"/>
  <c r="F2916" i="35"/>
  <c r="F3040" i="35"/>
  <c r="F3162" i="35"/>
  <c r="F3240" i="35"/>
  <c r="F3312" i="35"/>
  <c r="F3383" i="35"/>
  <c r="F3455" i="35"/>
  <c r="F3497" i="35"/>
  <c r="F3533" i="35"/>
  <c r="F3569" i="35"/>
  <c r="F3605" i="35"/>
  <c r="F3641" i="35"/>
  <c r="F2551" i="35"/>
  <c r="F3419" i="35"/>
  <c r="F1211" i="35"/>
  <c r="F2995" i="35"/>
  <c r="F3483" i="35"/>
  <c r="F956" i="35"/>
  <c r="F1398" i="35"/>
  <c r="F1740" i="35"/>
  <c r="F2006" i="35"/>
  <c r="F2261" i="35"/>
  <c r="F2477" i="35"/>
  <c r="F2657" i="35"/>
  <c r="F2801" i="35"/>
  <c r="F2934" i="35"/>
  <c r="F3058" i="35"/>
  <c r="F3178" i="35"/>
  <c r="F3251" i="35"/>
  <c r="F3323" i="35"/>
  <c r="F3384" i="35"/>
  <c r="F3456" i="35"/>
  <c r="F3503" i="35"/>
  <c r="F3539" i="35"/>
  <c r="F3575" i="35"/>
  <c r="F3611" i="35"/>
  <c r="F3647" i="35"/>
  <c r="F1147" i="35"/>
  <c r="F2977" i="35"/>
  <c r="F3480" i="35"/>
  <c r="F2369" i="35"/>
  <c r="F3351" i="35"/>
  <c r="F3627" i="35"/>
  <c r="F959" i="35"/>
  <c r="F1400" i="35"/>
  <c r="F1744" i="35"/>
  <c r="F2009" i="35"/>
  <c r="F2263" i="35"/>
  <c r="F2479" i="35"/>
  <c r="F2658" i="35"/>
  <c r="F2802" i="35"/>
  <c r="F2935" i="35"/>
  <c r="F3060" i="35"/>
  <c r="F3180" i="35"/>
  <c r="F3252" i="35"/>
  <c r="F3324" i="35"/>
  <c r="F3395" i="35"/>
  <c r="F3467" i="35"/>
  <c r="F3504" i="35"/>
  <c r="F3540" i="35"/>
  <c r="F3576" i="35"/>
  <c r="F3612" i="35"/>
  <c r="F3648" i="35"/>
  <c r="F2333" i="35"/>
  <c r="F2706" i="35"/>
  <c r="F3552" i="35"/>
  <c r="F2873" i="35"/>
  <c r="F1055" i="35"/>
  <c r="F1459" i="35"/>
  <c r="F1788" i="35"/>
  <c r="F2050" i="35"/>
  <c r="F2297" i="35"/>
  <c r="F2513" i="35"/>
  <c r="F2681" i="35"/>
  <c r="F2825" i="35"/>
  <c r="F2956" i="35"/>
  <c r="F3078" i="35"/>
  <c r="F3197" i="35"/>
  <c r="F3263" i="35"/>
  <c r="F3335" i="35"/>
  <c r="F3396" i="35"/>
  <c r="F3468" i="35"/>
  <c r="F3507" i="35"/>
  <c r="F3543" i="35"/>
  <c r="F3579" i="35"/>
  <c r="F3615" i="35"/>
  <c r="F3651" i="35"/>
  <c r="F1520" i="35"/>
  <c r="F2850" i="35"/>
  <c r="F3588" i="35"/>
  <c r="F2729" i="35"/>
  <c r="F1062" i="35"/>
  <c r="F1462" i="35"/>
  <c r="F1792" i="35"/>
  <c r="F2052" i="35"/>
  <c r="F2299" i="35"/>
  <c r="F2515" i="35"/>
  <c r="F2682" i="35"/>
  <c r="F2826" i="35"/>
  <c r="F2957" i="35"/>
  <c r="F3079" i="35"/>
  <c r="F3198" i="35"/>
  <c r="F3264" i="35"/>
  <c r="F3336" i="35"/>
  <c r="F3407" i="35"/>
  <c r="F3473" i="35"/>
  <c r="F3509" i="35"/>
  <c r="F3545" i="35"/>
  <c r="F3581" i="35"/>
  <c r="F3617" i="35"/>
  <c r="F3653" i="35"/>
  <c r="F1834" i="35"/>
  <c r="F2335" i="35"/>
  <c r="F1141" i="35"/>
  <c r="F2093" i="35"/>
  <c r="F2549" i="35"/>
  <c r="F2705" i="35"/>
  <c r="F2849" i="35"/>
  <c r="F2976" i="35"/>
  <c r="F3100" i="35"/>
  <c r="F3214" i="35"/>
  <c r="F3275" i="35"/>
  <c r="F3347" i="35"/>
  <c r="F3408" i="35"/>
  <c r="F3479" i="35"/>
  <c r="F3515" i="35"/>
  <c r="F3551" i="35"/>
  <c r="F3587" i="35"/>
  <c r="F3623" i="35"/>
  <c r="F3659" i="35"/>
  <c r="F1523" i="35"/>
  <c r="F3215" i="35"/>
  <c r="F3624" i="35"/>
  <c r="F1877" i="35"/>
  <c r="F3287" i="35"/>
  <c r="F3591" i="35"/>
  <c r="F1213" i="35"/>
  <c r="F1584" i="35"/>
  <c r="F1879" i="35"/>
  <c r="F2138" i="35"/>
  <c r="F2371" i="35"/>
  <c r="F2586" i="35"/>
  <c r="F2730" i="35"/>
  <c r="F2874" i="35"/>
  <c r="F2998" i="35"/>
  <c r="F3121" i="35"/>
  <c r="F3221" i="35"/>
  <c r="F3288" i="35"/>
  <c r="F3359" i="35"/>
  <c r="F3431" i="35"/>
  <c r="F3485" i="35"/>
  <c r="F3521" i="35"/>
  <c r="F3557" i="35"/>
  <c r="F3593" i="35"/>
  <c r="F3629" i="35"/>
  <c r="F3665" i="35"/>
  <c r="F3228" i="35"/>
  <c r="F3276" i="35"/>
  <c r="F3605" i="45"/>
  <c r="F2729" i="45"/>
  <c r="F2489" i="45"/>
  <c r="F3340" i="45"/>
  <c r="F2644" i="45"/>
  <c r="F2105" i="45"/>
  <c r="F1925" i="45"/>
  <c r="F1493" i="45"/>
  <c r="F1924" i="45"/>
  <c r="F1444" i="45"/>
  <c r="F1228" i="45"/>
  <c r="F3228" i="45"/>
  <c r="F3275" i="45"/>
  <c r="F3561" i="45"/>
  <c r="F3417" i="45"/>
  <c r="F3033" i="45"/>
  <c r="F3656" i="45"/>
  <c r="F3368" i="45"/>
  <c r="F3248" i="45"/>
  <c r="F2936" i="45"/>
  <c r="F2568" i="45"/>
  <c r="F2280" i="45"/>
  <c r="F2172" i="45"/>
  <c r="F2975" i="45"/>
  <c r="F2699" i="45"/>
  <c r="F2531" i="45"/>
  <c r="F2459" i="45"/>
  <c r="F2291" i="45"/>
  <c r="F2027" i="45"/>
  <c r="F2433" i="45"/>
  <c r="F2373" i="45"/>
  <c r="F2217" i="45"/>
  <c r="F2037" i="45"/>
  <c r="F1929" i="45"/>
  <c r="F1845" i="45"/>
  <c r="F1749" i="45"/>
  <c r="F1605" i="45"/>
  <c r="F2792" i="45"/>
  <c r="F2696" i="45"/>
  <c r="F2600" i="45"/>
  <c r="F2444" i="45"/>
  <c r="F2336" i="45"/>
  <c r="F2252" i="45"/>
  <c r="F2156" i="45"/>
  <c r="F2000" i="45"/>
  <c r="F1928" i="45"/>
  <c r="F1892" i="45"/>
  <c r="F1808" i="45"/>
  <c r="F1700" i="45"/>
  <c r="F3619" i="45"/>
  <c r="F3583" i="45"/>
  <c r="F3499" i="45"/>
  <c r="F3403" i="45"/>
  <c r="F3331" i="45"/>
  <c r="F3295" i="45"/>
  <c r="F3211" i="45"/>
  <c r="F3651" i="45"/>
  <c r="F3579" i="45"/>
  <c r="F3543" i="45"/>
  <c r="F3459" i="45"/>
  <c r="F1908" i="45"/>
  <c r="F1812" i="45"/>
  <c r="F1764" i="45"/>
  <c r="F1680" i="45"/>
  <c r="F1572" i="45"/>
  <c r="F1488" i="45"/>
  <c r="F1440" i="45"/>
  <c r="F1332" i="45"/>
  <c r="F1224" i="45"/>
  <c r="F1943" i="45"/>
  <c r="F1907" i="45"/>
  <c r="F1823" i="45"/>
  <c r="F1763" i="45"/>
  <c r="F1727" i="45"/>
  <c r="F1679" i="45"/>
  <c r="F1655" i="45"/>
  <c r="F1619" i="45"/>
  <c r="F1535" i="45"/>
  <c r="F1475" i="45"/>
  <c r="F1439" i="45"/>
  <c r="F1391" i="45"/>
  <c r="F1367" i="45"/>
  <c r="F1331" i="45"/>
  <c r="F1247" i="45"/>
  <c r="F1187" i="45"/>
  <c r="F1473" i="45"/>
  <c r="F1425" i="45"/>
  <c r="F1401" i="45"/>
  <c r="F1365" i="45"/>
  <c r="F1269" i="45"/>
  <c r="F1209" i="45"/>
  <c r="F1173" i="45"/>
  <c r="F1113" i="45"/>
  <c r="F1065" i="45"/>
  <c r="F1029" i="45"/>
  <c r="F945" i="45"/>
  <c r="F885" i="45"/>
  <c r="F849" i="45"/>
  <c r="F753" i="45"/>
  <c r="F705" i="45"/>
  <c r="F633" i="45"/>
  <c r="F465" i="45"/>
  <c r="F1640" i="45"/>
  <c r="F1592" i="45"/>
  <c r="F1532" i="45"/>
  <c r="F1496" i="45"/>
  <c r="F1460" i="45"/>
  <c r="F1376" i="45"/>
  <c r="F1304" i="45"/>
  <c r="F1268" i="45"/>
  <c r="F1208" i="45"/>
  <c r="F1184" i="45"/>
  <c r="F1148" i="45"/>
  <c r="F1028" i="45"/>
  <c r="F1004" i="45"/>
  <c r="F956" i="45"/>
  <c r="F920" i="45"/>
  <c r="F884" i="45"/>
  <c r="F872" i="45"/>
  <c r="F836" i="45"/>
  <c r="F788" i="45"/>
  <c r="F752" i="45"/>
  <c r="F716" i="45"/>
  <c r="F704" i="45"/>
  <c r="F668" i="45"/>
  <c r="F632" i="45"/>
  <c r="F596" i="45"/>
  <c r="F560" i="45"/>
  <c r="F548" i="45"/>
  <c r="F524" i="45"/>
  <c r="F3115" i="45"/>
  <c r="F3079" i="45"/>
  <c r="F3043" i="45"/>
  <c r="F3031" i="45"/>
  <c r="F3007" i="45"/>
  <c r="F2971" i="45"/>
  <c r="F2935" i="45"/>
  <c r="F2899" i="45"/>
  <c r="F2887" i="45"/>
  <c r="F2863" i="45"/>
  <c r="F2827" i="45"/>
  <c r="F2791" i="45"/>
  <c r="F2755" i="45"/>
  <c r="F2743" i="45"/>
  <c r="F2719" i="45"/>
  <c r="F2683" i="45"/>
  <c r="F2647" i="45"/>
  <c r="F2611" i="45"/>
  <c r="F2599" i="45"/>
  <c r="F2575" i="45"/>
  <c r="F2539" i="45"/>
  <c r="F2503" i="45"/>
  <c r="F2467" i="45"/>
  <c r="F2455" i="45"/>
  <c r="F2431" i="45"/>
  <c r="F2395" i="45"/>
  <c r="F2359" i="45"/>
  <c r="F2323" i="45"/>
  <c r="F2311" i="45"/>
  <c r="F2287" i="45"/>
  <c r="F2251" i="45"/>
  <c r="F2215" i="45"/>
  <c r="F2179" i="45"/>
  <c r="F3447" i="45"/>
  <c r="F3423" i="45"/>
  <c r="F3387" i="45"/>
  <c r="F3351" i="45"/>
  <c r="F3315" i="45"/>
  <c r="F3303" i="45"/>
  <c r="F3279" i="45"/>
  <c r="F3243" i="45"/>
  <c r="F3207" i="45"/>
  <c r="F3171" i="45"/>
  <c r="F3159" i="45"/>
  <c r="F3135" i="45"/>
  <c r="F3099" i="45"/>
  <c r="F3063" i="45"/>
  <c r="F3027" i="45"/>
  <c r="F3015" i="45"/>
  <c r="F2991" i="45"/>
  <c r="F2967" i="45"/>
  <c r="F2955" i="45"/>
  <c r="F2943" i="45"/>
  <c r="F2919" i="45"/>
  <c r="F2895" i="45"/>
  <c r="F2871" i="45"/>
  <c r="F2859" i="45"/>
  <c r="F2847" i="45"/>
  <c r="F2835" i="45"/>
  <c r="F2823" i="45"/>
  <c r="F2799" i="45"/>
  <c r="F2787" i="45"/>
  <c r="F2775" i="45"/>
  <c r="F2763" i="45"/>
  <c r="F2751" i="45"/>
  <c r="F2727" i="45"/>
  <c r="F2715" i="45"/>
  <c r="F2703" i="45"/>
  <c r="F2691" i="45"/>
  <c r="F2679" i="45"/>
  <c r="F2655" i="45"/>
  <c r="F2643" i="45"/>
  <c r="F2631" i="45"/>
  <c r="F2619" i="45"/>
  <c r="F2607" i="45"/>
  <c r="F2583" i="45"/>
  <c r="F2571" i="45"/>
  <c r="F2559" i="45"/>
  <c r="F2547" i="45"/>
  <c r="F2535" i="45"/>
  <c r="F2511" i="45"/>
  <c r="F2499" i="45"/>
  <c r="F2487" i="45"/>
  <c r="F2475" i="45"/>
  <c r="F2463" i="45"/>
  <c r="F2439" i="45"/>
  <c r="F3662" i="45"/>
  <c r="F3650" i="45"/>
  <c r="F3638" i="45"/>
  <c r="F3626" i="45"/>
  <c r="F3602" i="45"/>
  <c r="F3590" i="45"/>
  <c r="F3578" i="45"/>
  <c r="F3566" i="45"/>
  <c r="F3554" i="45"/>
  <c r="F3530" i="45"/>
  <c r="F3518" i="45"/>
  <c r="F3506" i="45"/>
  <c r="F3494" i="45"/>
  <c r="F3482" i="45"/>
  <c r="F3470" i="45"/>
  <c r="F3458" i="45"/>
  <c r="F3446" i="45"/>
  <c r="F3434" i="45"/>
  <c r="F3422" i="45"/>
  <c r="F3410" i="45"/>
  <c r="F3398" i="45"/>
  <c r="F3386" i="45"/>
  <c r="F3374" i="45"/>
  <c r="F3362" i="45"/>
  <c r="F3350" i="45"/>
  <c r="F3338" i="45"/>
  <c r="F3326" i="45"/>
  <c r="F3314" i="45"/>
  <c r="F3302" i="45"/>
  <c r="F3290" i="45"/>
  <c r="F3278" i="45"/>
  <c r="F3266" i="45"/>
  <c r="F3254" i="45"/>
  <c r="F3242" i="45"/>
  <c r="F3230" i="45"/>
  <c r="F3218" i="45"/>
  <c r="F3206" i="45"/>
  <c r="F3194" i="45"/>
  <c r="F3182" i="45"/>
  <c r="F3170" i="45"/>
  <c r="F3158" i="45"/>
  <c r="F3146" i="45"/>
  <c r="F3134" i="45"/>
  <c r="F3122" i="45"/>
  <c r="F3110" i="45"/>
  <c r="F3098" i="45"/>
  <c r="F3086" i="45"/>
  <c r="F3661" i="45"/>
  <c r="F3649" i="45"/>
  <c r="F3637" i="45"/>
  <c r="F3625" i="45"/>
  <c r="F3613" i="45"/>
  <c r="F3601" i="45"/>
  <c r="F3589" i="45"/>
  <c r="F3577" i="45"/>
  <c r="F3565" i="45"/>
  <c r="F3553" i="45"/>
  <c r="F3541" i="45"/>
  <c r="F3529" i="45"/>
  <c r="F3517" i="45"/>
  <c r="F3505" i="45"/>
  <c r="F3493" i="45"/>
  <c r="F3481" i="45"/>
  <c r="F3469" i="45"/>
  <c r="F3457" i="45"/>
  <c r="F3445" i="45"/>
  <c r="F3433" i="45"/>
  <c r="F3421" i="45"/>
  <c r="F3409" i="45"/>
  <c r="F3397" i="45"/>
  <c r="F3385" i="45"/>
  <c r="F3373" i="45"/>
  <c r="F3361" i="45"/>
  <c r="F3349" i="45"/>
  <c r="F3337" i="45"/>
  <c r="F3325" i="45"/>
  <c r="F3313" i="45"/>
  <c r="F3301" i="45"/>
  <c r="F3289" i="45"/>
  <c r="F3277" i="45"/>
  <c r="F3265" i="45"/>
  <c r="F3253" i="45"/>
  <c r="F3241" i="45"/>
  <c r="F3229" i="45"/>
  <c r="F3217" i="45"/>
  <c r="F3205" i="45"/>
  <c r="F3193" i="45"/>
  <c r="F3181" i="45"/>
  <c r="F3169" i="45"/>
  <c r="F3157" i="45"/>
  <c r="F3145" i="45"/>
  <c r="F3133" i="45"/>
  <c r="F3121" i="45"/>
  <c r="F3109" i="45"/>
  <c r="F3097" i="45"/>
  <c r="F3085" i="45"/>
  <c r="F3073" i="45"/>
  <c r="F3061" i="45"/>
  <c r="F3049" i="45"/>
  <c r="F3037" i="45"/>
  <c r="F3025" i="45"/>
  <c r="F3013" i="45"/>
  <c r="F3001" i="45"/>
  <c r="F2989" i="45"/>
  <c r="F2977" i="45"/>
  <c r="F2965" i="45"/>
  <c r="F2953" i="45"/>
  <c r="F2941" i="45"/>
  <c r="F2929" i="45"/>
  <c r="F2917" i="45"/>
  <c r="F2905" i="45"/>
  <c r="F2893" i="45"/>
  <c r="F2881" i="45"/>
  <c r="F2869" i="45"/>
  <c r="F2857" i="45"/>
  <c r="F2845" i="45"/>
  <c r="F2833" i="45"/>
  <c r="F2821" i="45"/>
  <c r="F2809" i="45"/>
  <c r="F3658" i="45"/>
  <c r="F3646" i="45"/>
  <c r="F3634" i="45"/>
  <c r="F3622" i="45"/>
  <c r="F3610" i="45"/>
  <c r="F3598" i="45"/>
  <c r="F3586" i="45"/>
  <c r="F3574" i="45"/>
  <c r="F3562" i="45"/>
  <c r="F3550" i="45"/>
  <c r="F3538" i="45"/>
  <c r="F3526" i="45"/>
  <c r="F3514" i="45"/>
  <c r="F3502" i="45"/>
  <c r="F3490" i="45"/>
  <c r="F3478" i="45"/>
  <c r="F3466" i="45"/>
  <c r="F3454" i="45"/>
  <c r="F3442" i="45"/>
  <c r="F3430" i="45"/>
  <c r="F3418" i="45"/>
  <c r="F3406" i="45"/>
  <c r="F3394" i="45"/>
  <c r="F3382" i="45"/>
  <c r="F3370" i="45"/>
  <c r="F3358" i="45"/>
  <c r="F3346" i="45"/>
  <c r="F3334" i="45"/>
  <c r="F3322" i="45"/>
  <c r="F3310" i="45"/>
  <c r="F3298" i="45"/>
  <c r="F3286" i="45"/>
  <c r="F3274" i="45"/>
  <c r="F3262" i="45"/>
  <c r="F3250" i="45"/>
  <c r="F3238" i="45"/>
  <c r="F3226" i="45"/>
  <c r="F3214" i="45"/>
  <c r="F3202" i="45"/>
  <c r="F3190" i="45"/>
  <c r="F3178" i="45"/>
  <c r="F3166" i="45"/>
  <c r="F3154" i="45"/>
  <c r="F3142" i="45"/>
  <c r="F3130" i="45"/>
  <c r="F3118" i="45"/>
  <c r="F3106" i="45"/>
  <c r="F3094" i="45"/>
  <c r="F3082" i="45"/>
  <c r="F3070" i="45"/>
  <c r="F3058" i="45"/>
  <c r="F3046" i="45"/>
  <c r="F3034" i="45"/>
  <c r="F3022" i="45"/>
  <c r="F3010" i="45"/>
  <c r="F2998" i="45"/>
  <c r="F2986" i="45"/>
  <c r="F2974" i="45"/>
  <c r="F2962" i="45"/>
  <c r="F2950" i="45"/>
  <c r="F2938" i="45"/>
  <c r="F476" i="45"/>
  <c r="F2167" i="45"/>
  <c r="F2155" i="45"/>
  <c r="F2143" i="45"/>
  <c r="F2131" i="45"/>
  <c r="F2119" i="45"/>
  <c r="F2107" i="45"/>
  <c r="F2095" i="45"/>
  <c r="F2083" i="45"/>
  <c r="F2071" i="45"/>
  <c r="F2059" i="45"/>
  <c r="F2047" i="45"/>
  <c r="F2035" i="45"/>
  <c r="F2023" i="45"/>
  <c r="F2011" i="45"/>
  <c r="F1999" i="45"/>
  <c r="F1987" i="45"/>
  <c r="F1975" i="45"/>
  <c r="F1963" i="45"/>
  <c r="F1951" i="45"/>
  <c r="F1939" i="45"/>
  <c r="F1927" i="45"/>
  <c r="F1915" i="45"/>
  <c r="F1903" i="45"/>
  <c r="F1891" i="45"/>
  <c r="F1879" i="45"/>
  <c r="F1867" i="45"/>
  <c r="F1855" i="45"/>
  <c r="F1843" i="45"/>
  <c r="F1831" i="45"/>
  <c r="F1819" i="45"/>
  <c r="F1807" i="45"/>
  <c r="F1795" i="45"/>
  <c r="F1783" i="45"/>
  <c r="F1771" i="45"/>
  <c r="F1759" i="45"/>
  <c r="F1747" i="45"/>
  <c r="F1735" i="45"/>
  <c r="F1723" i="45"/>
  <c r="F1711" i="45"/>
  <c r="F1699" i="45"/>
  <c r="F1687" i="45"/>
  <c r="F1675" i="45"/>
  <c r="F1663" i="45"/>
  <c r="F1651" i="45"/>
  <c r="F1639" i="45"/>
  <c r="F1627" i="45"/>
  <c r="F1615" i="45"/>
  <c r="F1603" i="45"/>
  <c r="F1591" i="45"/>
  <c r="F1579" i="45"/>
  <c r="F1567" i="45"/>
  <c r="F1555" i="45"/>
  <c r="F1543" i="45"/>
  <c r="F1531" i="45"/>
  <c r="F1519" i="45"/>
  <c r="F1507" i="45"/>
  <c r="F1495" i="45"/>
  <c r="F1483" i="45"/>
  <c r="F1471" i="45"/>
  <c r="F1459" i="45"/>
  <c r="F1447" i="45"/>
  <c r="F1435" i="45"/>
  <c r="F1423" i="45"/>
  <c r="F1411" i="45"/>
  <c r="F1399" i="45"/>
  <c r="F1387" i="45"/>
  <c r="F1375" i="45"/>
  <c r="F1363" i="45"/>
  <c r="F1351" i="45"/>
  <c r="F1339" i="45"/>
  <c r="F1327" i="45"/>
  <c r="F1315" i="45"/>
  <c r="F1303" i="45"/>
  <c r="F1291" i="45"/>
  <c r="F1279" i="45"/>
  <c r="F1267" i="45"/>
  <c r="F1255" i="45"/>
  <c r="F1243" i="45"/>
  <c r="F1231" i="45"/>
  <c r="F1219" i="45"/>
  <c r="F1207" i="45"/>
  <c r="F1195" i="45"/>
  <c r="F2427" i="45"/>
  <c r="F2415" i="45"/>
  <c r="F2403" i="45"/>
  <c r="F2391" i="45"/>
  <c r="F2379" i="45"/>
  <c r="F2367" i="45"/>
  <c r="F2355" i="45"/>
  <c r="F2343" i="45"/>
  <c r="F2331" i="45"/>
  <c r="F2319" i="45"/>
  <c r="F2307" i="45"/>
  <c r="F2295" i="45"/>
  <c r="F2283" i="45"/>
  <c r="F2271" i="45"/>
  <c r="F2259" i="45"/>
  <c r="F2247" i="45"/>
  <c r="F2235" i="45"/>
  <c r="F2223" i="45"/>
  <c r="F2211" i="45"/>
  <c r="F2199" i="45"/>
  <c r="F2187" i="45"/>
  <c r="F2175" i="45"/>
  <c r="F2163" i="45"/>
  <c r="F2151" i="45"/>
  <c r="F2139" i="45"/>
  <c r="F2127" i="45"/>
  <c r="F2115" i="45"/>
  <c r="F2103" i="45"/>
  <c r="F2091" i="45"/>
  <c r="F2079" i="45"/>
  <c r="F2067" i="45"/>
  <c r="F2055" i="45"/>
  <c r="F2043" i="45"/>
  <c r="F2031" i="45"/>
  <c r="F2019" i="45"/>
  <c r="F2007" i="45"/>
  <c r="F1995" i="45"/>
  <c r="F1983" i="45"/>
  <c r="F1971" i="45"/>
  <c r="F1959" i="45"/>
  <c r="F1947" i="45"/>
  <c r="F1935" i="45"/>
  <c r="F1923" i="45"/>
  <c r="F1911" i="45"/>
  <c r="F1899" i="45"/>
  <c r="F1887" i="45"/>
  <c r="F1875" i="45"/>
  <c r="F1863" i="45"/>
  <c r="F1851" i="45"/>
  <c r="F1839" i="45"/>
  <c r="F1827" i="45"/>
  <c r="F1815" i="45"/>
  <c r="F1803" i="45"/>
  <c r="F1791" i="45"/>
  <c r="F1779" i="45"/>
  <c r="F1767" i="45"/>
  <c r="F1755" i="45"/>
  <c r="F1743" i="45"/>
  <c r="F1731" i="45"/>
  <c r="F1719" i="45"/>
  <c r="F1707" i="45"/>
  <c r="F1695" i="45"/>
  <c r="F1683" i="45"/>
  <c r="F1671" i="45"/>
  <c r="F1659" i="45"/>
  <c r="F1647" i="45"/>
  <c r="F1635" i="45"/>
  <c r="F1623" i="45"/>
  <c r="F1611" i="45"/>
  <c r="F1599" i="45"/>
  <c r="F1587" i="45"/>
  <c r="F1575" i="45"/>
  <c r="F1563" i="45"/>
  <c r="F1551" i="45"/>
  <c r="F1539" i="45"/>
  <c r="F1527" i="45"/>
  <c r="F1515" i="45"/>
  <c r="F1503" i="45"/>
  <c r="F1491" i="45"/>
  <c r="F3074" i="45"/>
  <c r="F3062" i="45"/>
  <c r="F3050" i="45"/>
  <c r="F3038" i="45"/>
  <c r="F3026" i="45"/>
  <c r="F3014" i="45"/>
  <c r="F3002" i="45"/>
  <c r="F2990" i="45"/>
  <c r="F2978" i="45"/>
  <c r="F2966" i="45"/>
  <c r="F2954" i="45"/>
  <c r="F2942" i="45"/>
  <c r="F2930" i="45"/>
  <c r="F2918" i="45"/>
  <c r="F2906" i="45"/>
  <c r="F2894" i="45"/>
  <c r="F2882" i="45"/>
  <c r="F2870" i="45"/>
  <c r="F2858" i="45"/>
  <c r="F2846" i="45"/>
  <c r="F2834" i="45"/>
  <c r="F2822" i="45"/>
  <c r="F2810" i="45"/>
  <c r="F2798" i="45"/>
  <c r="F2786" i="45"/>
  <c r="F2774" i="45"/>
  <c r="F2762" i="45"/>
  <c r="F2750" i="45"/>
  <c r="F2738" i="45"/>
  <c r="F2726" i="45"/>
  <c r="F2714" i="45"/>
  <c r="F2702" i="45"/>
  <c r="F2690" i="45"/>
  <c r="F2678" i="45"/>
  <c r="F2666" i="45"/>
  <c r="F2654" i="45"/>
  <c r="F2642" i="45"/>
  <c r="F2630" i="45"/>
  <c r="F2618" i="45"/>
  <c r="F2606" i="45"/>
  <c r="F2594" i="45"/>
  <c r="F2582" i="45"/>
  <c r="F2570" i="45"/>
  <c r="F2558" i="45"/>
  <c r="F2546" i="45"/>
  <c r="F2534" i="45"/>
  <c r="F2522" i="45"/>
  <c r="F2510" i="45"/>
  <c r="F2498" i="45"/>
  <c r="F2486" i="45"/>
  <c r="F2474" i="45"/>
  <c r="F2462" i="45"/>
  <c r="F2450" i="45"/>
  <c r="F2438" i="45"/>
  <c r="F2426" i="45"/>
  <c r="F2414" i="45"/>
  <c r="F2402" i="45"/>
  <c r="F2390" i="45"/>
  <c r="F2378" i="45"/>
  <c r="F2366" i="45"/>
  <c r="F2354" i="45"/>
  <c r="F2342" i="45"/>
  <c r="F2330" i="45"/>
  <c r="F2318" i="45"/>
  <c r="F2306" i="45"/>
  <c r="F2294" i="45"/>
  <c r="F2282" i="45"/>
  <c r="F2270" i="45"/>
  <c r="F2258" i="45"/>
  <c r="F2246" i="45"/>
  <c r="F2234" i="45"/>
  <c r="F2222" i="45"/>
  <c r="F2210" i="45"/>
  <c r="F2198" i="45"/>
  <c r="F2186" i="45"/>
  <c r="F2174" i="45"/>
  <c r="F2162" i="45"/>
  <c r="F2150" i="45"/>
  <c r="F2138" i="45"/>
  <c r="F2126" i="45"/>
  <c r="F2114" i="45"/>
  <c r="F2102" i="45"/>
  <c r="F2090" i="45"/>
  <c r="F2078" i="45"/>
  <c r="F2066" i="45"/>
  <c r="F2797" i="45"/>
  <c r="F2785" i="45"/>
  <c r="F2773" i="45"/>
  <c r="F2761" i="45"/>
  <c r="F2749" i="45"/>
  <c r="F2737" i="45"/>
  <c r="F2725" i="45"/>
  <c r="F2713" i="45"/>
  <c r="F2701" i="45"/>
  <c r="F2689" i="45"/>
  <c r="F2677" i="45"/>
  <c r="F2665" i="45"/>
  <c r="F2653" i="45"/>
  <c r="F2641" i="45"/>
  <c r="F2629" i="45"/>
  <c r="F2617" i="45"/>
  <c r="F2605" i="45"/>
  <c r="F2593" i="45"/>
  <c r="F2581" i="45"/>
  <c r="F2569" i="45"/>
  <c r="F2557" i="45"/>
  <c r="F2545" i="45"/>
  <c r="F2533" i="45"/>
  <c r="F2521" i="45"/>
  <c r="F2509" i="45"/>
  <c r="F2497" i="45"/>
  <c r="F2485" i="45"/>
  <c r="F2473" i="45"/>
  <c r="F2461" i="45"/>
  <c r="F2449" i="45"/>
  <c r="F2437" i="45"/>
  <c r="F2425" i="45"/>
  <c r="F2413" i="45"/>
  <c r="F2401" i="45"/>
  <c r="F2389" i="45"/>
  <c r="F2377" i="45"/>
  <c r="F2365" i="45"/>
  <c r="F2353" i="45"/>
  <c r="F2341" i="45"/>
  <c r="F2329" i="45"/>
  <c r="F2305" i="45"/>
  <c r="F2293" i="45"/>
  <c r="F2281" i="45"/>
  <c r="F2269" i="45"/>
  <c r="F2257" i="45"/>
  <c r="F2245" i="45"/>
  <c r="F2233" i="45"/>
  <c r="F2221" i="45"/>
  <c r="F2209" i="45"/>
  <c r="F2197" i="45"/>
  <c r="F2185" i="45"/>
  <c r="F2173" i="45"/>
  <c r="F2161" i="45"/>
  <c r="F2149" i="45"/>
  <c r="F2137" i="45"/>
  <c r="F2125" i="45"/>
  <c r="F2113" i="45"/>
  <c r="F2101" i="45"/>
  <c r="F2089" i="45"/>
  <c r="F2077" i="45"/>
  <c r="F2065" i="45"/>
  <c r="F2053" i="45"/>
  <c r="F2041" i="45"/>
  <c r="F2029" i="45"/>
  <c r="F2017" i="45"/>
  <c r="F2005" i="45"/>
  <c r="F1993" i="45"/>
  <c r="F1981" i="45"/>
  <c r="F1969" i="45"/>
  <c r="F1957" i="45"/>
  <c r="F1945" i="45"/>
  <c r="F1933" i="45"/>
  <c r="F1921" i="45"/>
  <c r="F1909" i="45"/>
  <c r="F1897" i="45"/>
  <c r="F1885" i="45"/>
  <c r="F1873" i="45"/>
  <c r="F1861" i="45"/>
  <c r="F1849" i="45"/>
  <c r="F1837" i="45"/>
  <c r="F1825" i="45"/>
  <c r="F1813" i="45"/>
  <c r="F1801" i="45"/>
  <c r="F1789" i="45"/>
  <c r="F1777" i="45"/>
  <c r="F1765" i="45"/>
  <c r="F1753" i="45"/>
  <c r="F1741" i="45"/>
  <c r="F1729" i="45"/>
  <c r="F1717" i="45"/>
  <c r="F1705" i="45"/>
  <c r="F1693" i="45"/>
  <c r="F1681" i="45"/>
  <c r="F1669" i="45"/>
  <c r="F1657" i="45"/>
  <c r="F1645" i="45"/>
  <c r="F1633" i="45"/>
  <c r="F1621" i="45"/>
  <c r="F1609" i="45"/>
  <c r="F1597" i="45"/>
  <c r="F1585" i="45"/>
  <c r="F1573" i="45"/>
  <c r="F1561" i="45"/>
  <c r="F2926" i="45"/>
  <c r="F2914" i="45"/>
  <c r="F2902" i="45"/>
  <c r="F2890" i="45"/>
  <c r="F2878" i="45"/>
  <c r="F2866" i="45"/>
  <c r="F2854" i="45"/>
  <c r="F2842" i="45"/>
  <c r="F2830" i="45"/>
  <c r="F2818" i="45"/>
  <c r="F2806" i="45"/>
  <c r="F2782" i="45"/>
  <c r="F2770" i="45"/>
  <c r="F2758" i="45"/>
  <c r="F2746" i="45"/>
  <c r="F2734" i="45"/>
  <c r="F2722" i="45"/>
  <c r="F2710" i="45"/>
  <c r="F2698" i="45"/>
  <c r="F2686" i="45"/>
  <c r="F2674" i="45"/>
  <c r="F2662" i="45"/>
  <c r="F2650" i="45"/>
  <c r="F2638" i="45"/>
  <c r="F2626" i="45"/>
  <c r="F2614" i="45"/>
  <c r="F2590" i="45"/>
  <c r="F2578" i="45"/>
  <c r="F2566" i="45"/>
  <c r="F2554" i="45"/>
  <c r="F2542" i="45"/>
  <c r="F2530" i="45"/>
  <c r="F2518" i="45"/>
  <c r="F2506" i="45"/>
  <c r="F2494" i="45"/>
  <c r="F2482" i="45"/>
  <c r="F2470" i="45"/>
  <c r="F2458" i="45"/>
  <c r="F2446" i="45"/>
  <c r="F2434" i="45"/>
  <c r="F2422" i="45"/>
  <c r="F2410" i="45"/>
  <c r="F2398" i="45"/>
  <c r="F2386" i="45"/>
  <c r="F2374" i="45"/>
  <c r="F2362" i="45"/>
  <c r="F2350" i="45"/>
  <c r="F2338" i="45"/>
  <c r="F2326" i="45"/>
  <c r="F2314" i="45"/>
  <c r="F2302" i="45"/>
  <c r="F2290" i="45"/>
  <c r="F2278" i="45"/>
  <c r="F2266" i="45"/>
  <c r="F2254" i="45"/>
  <c r="F2242" i="45"/>
  <c r="F2230" i="45"/>
  <c r="F2218" i="45"/>
  <c r="F2206" i="45"/>
  <c r="F2194" i="45"/>
  <c r="F2182" i="45"/>
  <c r="F2170" i="45"/>
  <c r="F2158" i="45"/>
  <c r="F2146" i="45"/>
  <c r="F2134" i="45"/>
  <c r="F2122" i="45"/>
  <c r="F2110" i="45"/>
  <c r="F2098" i="45"/>
  <c r="F2086" i="45"/>
  <c r="F2074" i="45"/>
  <c r="F2062" i="45"/>
  <c r="F1183" i="45"/>
  <c r="F1171" i="45"/>
  <c r="F1159" i="45"/>
  <c r="F1147" i="45"/>
  <c r="F1135" i="45"/>
  <c r="F1123" i="45"/>
  <c r="F1111" i="45"/>
  <c r="F1099" i="45"/>
  <c r="F1087" i="45"/>
  <c r="F1075" i="45"/>
  <c r="F1063" i="45"/>
  <c r="F1051" i="45"/>
  <c r="F1039" i="45"/>
  <c r="F1027" i="45"/>
  <c r="F1015" i="45"/>
  <c r="F1003" i="45"/>
  <c r="F991" i="45"/>
  <c r="F979" i="45"/>
  <c r="F967" i="45"/>
  <c r="F955" i="45"/>
  <c r="F943" i="45"/>
  <c r="F931" i="45"/>
  <c r="F919" i="45"/>
  <c r="F907" i="45"/>
  <c r="F895" i="45"/>
  <c r="F883" i="45"/>
  <c r="F871" i="45"/>
  <c r="F859" i="45"/>
  <c r="F847" i="45"/>
  <c r="F835" i="45"/>
  <c r="F823" i="45"/>
  <c r="F811" i="45"/>
  <c r="F799" i="45"/>
  <c r="F787" i="45"/>
  <c r="F775" i="45"/>
  <c r="F763" i="45"/>
  <c r="F751" i="45"/>
  <c r="F739" i="45"/>
  <c r="F727" i="45"/>
  <c r="F715" i="45"/>
  <c r="F703" i="45"/>
  <c r="F691" i="45"/>
  <c r="F679" i="45"/>
  <c r="F667" i="45"/>
  <c r="F655" i="45"/>
  <c r="F643" i="45"/>
  <c r="F631" i="45"/>
  <c r="F619" i="45"/>
  <c r="F607" i="45"/>
  <c r="F595" i="45"/>
  <c r="F583" i="45"/>
  <c r="F571" i="45"/>
  <c r="F559" i="45"/>
  <c r="F547" i="45"/>
  <c r="F535" i="45"/>
  <c r="F523" i="45"/>
  <c r="F511" i="45"/>
  <c r="F499" i="45"/>
  <c r="F487" i="45"/>
  <c r="F475" i="45"/>
  <c r="F463" i="45"/>
  <c r="F451" i="45"/>
  <c r="F439" i="45"/>
  <c r="F427" i="45"/>
  <c r="F415" i="45"/>
  <c r="F403" i="45"/>
  <c r="F391" i="45"/>
  <c r="F379" i="45"/>
  <c r="F367" i="45"/>
  <c r="F355" i="45"/>
  <c r="F343" i="45"/>
  <c r="F331" i="45"/>
  <c r="F319" i="45"/>
  <c r="F295" i="45"/>
  <c r="F271" i="45"/>
  <c r="F247" i="45"/>
  <c r="F223" i="45"/>
  <c r="F199" i="45"/>
  <c r="F175" i="45"/>
  <c r="F151" i="45"/>
  <c r="F127" i="45"/>
  <c r="F103" i="45"/>
  <c r="F79" i="45"/>
  <c r="F55" i="45"/>
  <c r="F31" i="45"/>
  <c r="F1479" i="45"/>
  <c r="F1467" i="45"/>
  <c r="F1455" i="45"/>
  <c r="F1443" i="45"/>
  <c r="F1431" i="45"/>
  <c r="F1419" i="45"/>
  <c r="F1407" i="45"/>
  <c r="F1395" i="45"/>
  <c r="F1383" i="45"/>
  <c r="F1371" i="45"/>
  <c r="F1359" i="45"/>
  <c r="F1347" i="45"/>
  <c r="F1335" i="45"/>
  <c r="F1323" i="45"/>
  <c r="F1311" i="45"/>
  <c r="F1299" i="45"/>
  <c r="F1287" i="45"/>
  <c r="F1275" i="45"/>
  <c r="F1263" i="45"/>
  <c r="F1251" i="45"/>
  <c r="F1239" i="45"/>
  <c r="F1227" i="45"/>
  <c r="F1215" i="45"/>
  <c r="F1203" i="45"/>
  <c r="F1191" i="45"/>
  <c r="F1179" i="45"/>
  <c r="F1167" i="45"/>
  <c r="F1155" i="45"/>
  <c r="F1143" i="45"/>
  <c r="F1131" i="45"/>
  <c r="F1119" i="45"/>
  <c r="F1107" i="45"/>
  <c r="F1095" i="45"/>
  <c r="F1083" i="45"/>
  <c r="F1071" i="45"/>
  <c r="F1059" i="45"/>
  <c r="F1047" i="45"/>
  <c r="F1035" i="45"/>
  <c r="F1023" i="45"/>
  <c r="F1011" i="45"/>
  <c r="F999" i="45"/>
  <c r="F987" i="45"/>
  <c r="F975" i="45"/>
  <c r="F963" i="45"/>
  <c r="F951" i="45"/>
  <c r="F939" i="45"/>
  <c r="F2054" i="45"/>
  <c r="F2042" i="45"/>
  <c r="F2030" i="45"/>
  <c r="F2018" i="45"/>
  <c r="F2006" i="45"/>
  <c r="F1994" i="45"/>
  <c r="F1982" i="45"/>
  <c r="F1970" i="45"/>
  <c r="F1958" i="45"/>
  <c r="F1946" i="45"/>
  <c r="F1934" i="45"/>
  <c r="F1910" i="45"/>
  <c r="F1886" i="45"/>
  <c r="F1862" i="45"/>
  <c r="F1838" i="45"/>
  <c r="F1814" i="45"/>
  <c r="F1790" i="45"/>
  <c r="F1766" i="45"/>
  <c r="F1742" i="45"/>
  <c r="F1718" i="45"/>
  <c r="F1694" i="45"/>
  <c r="F1670" i="45"/>
  <c r="F1646" i="45"/>
  <c r="F1622" i="45"/>
  <c r="F1598" i="45"/>
  <c r="F1574" i="45"/>
  <c r="F1550" i="45"/>
  <c r="F1526" i="45"/>
  <c r="F1502" i="45"/>
  <c r="F1478" i="45"/>
  <c r="F1454" i="45"/>
  <c r="F1430" i="45"/>
  <c r="F1406" i="45"/>
  <c r="F1382" i="45"/>
  <c r="F1358" i="45"/>
  <c r="F1334" i="45"/>
  <c r="F1310" i="45"/>
  <c r="F1549" i="45"/>
  <c r="F1537" i="45"/>
  <c r="F1525" i="45"/>
  <c r="F1513" i="45"/>
  <c r="F1501" i="45"/>
  <c r="F1489" i="45"/>
  <c r="F1477" i="45"/>
  <c r="F1465" i="45"/>
  <c r="F1453" i="45"/>
  <c r="F1441" i="45"/>
  <c r="F1429" i="45"/>
  <c r="F1417" i="45"/>
  <c r="F1405" i="45"/>
  <c r="F1393" i="45"/>
  <c r="F1381" i="45"/>
  <c r="F1369" i="45"/>
  <c r="F1357" i="45"/>
  <c r="F1345" i="45"/>
  <c r="F1321" i="45"/>
  <c r="F1309" i="45"/>
  <c r="F1297" i="45"/>
  <c r="F1285" i="45"/>
  <c r="F1273" i="45"/>
  <c r="F1249" i="45"/>
  <c r="F1237" i="45"/>
  <c r="F1225" i="45"/>
  <c r="F2050" i="45"/>
  <c r="F2038" i="45"/>
  <c r="F2026" i="45"/>
  <c r="F2014" i="45"/>
  <c r="F2002" i="45"/>
  <c r="F1990" i="45"/>
  <c r="F1978" i="45"/>
  <c r="F1966" i="45"/>
  <c r="F1954" i="45"/>
  <c r="F1942" i="45"/>
  <c r="F1918" i="45"/>
  <c r="F1894" i="45"/>
  <c r="F1870" i="45"/>
  <c r="F1846" i="45"/>
  <c r="F1822" i="45"/>
  <c r="F1798" i="45"/>
  <c r="F1774" i="45"/>
  <c r="F1750" i="45"/>
  <c r="F1726" i="45"/>
  <c r="F1702" i="45"/>
  <c r="F1678" i="45"/>
  <c r="F1654" i="45"/>
  <c r="F1630" i="45"/>
  <c r="F1606" i="45"/>
  <c r="F1582" i="45"/>
  <c r="F1558" i="45"/>
  <c r="F1534" i="45"/>
  <c r="F1510" i="45"/>
  <c r="F1486" i="45"/>
  <c r="F1462" i="45"/>
  <c r="F1438" i="45"/>
  <c r="F1414" i="45"/>
  <c r="F1390" i="45"/>
  <c r="F1366" i="45"/>
  <c r="F1342" i="45"/>
  <c r="F1318" i="45"/>
  <c r="F1193" i="45"/>
  <c r="F1181" i="45"/>
  <c r="F1169" i="45"/>
  <c r="F1157" i="45"/>
  <c r="F1145" i="45"/>
  <c r="F1121" i="45"/>
  <c r="F1109" i="45"/>
  <c r="F1097" i="45"/>
  <c r="F1085" i="45"/>
  <c r="F1073" i="45"/>
  <c r="F1061" i="45"/>
  <c r="F1049" i="45"/>
  <c r="F1037" i="45"/>
  <c r="F1025" i="45"/>
  <c r="F1013" i="45"/>
  <c r="F1001" i="45"/>
  <c r="F989" i="45"/>
  <c r="F977" i="45"/>
  <c r="F965" i="45"/>
  <c r="F953" i="45"/>
  <c r="F941" i="45"/>
  <c r="F929" i="45"/>
  <c r="F917" i="45"/>
  <c r="F905" i="45"/>
  <c r="F893" i="45"/>
  <c r="F881" i="45"/>
  <c r="F869" i="45"/>
  <c r="F857" i="45"/>
  <c r="F845" i="45"/>
  <c r="F833" i="45"/>
  <c r="F821" i="45"/>
  <c r="F809" i="45"/>
  <c r="F797" i="45"/>
  <c r="F785" i="45"/>
  <c r="F761" i="45"/>
  <c r="F737" i="45"/>
  <c r="F713" i="45"/>
  <c r="F689" i="45"/>
  <c r="F665" i="45"/>
  <c r="F641" i="45"/>
  <c r="F617" i="45"/>
  <c r="F593" i="45"/>
  <c r="F569" i="45"/>
  <c r="F545" i="45"/>
  <c r="F521" i="45"/>
  <c r="F497" i="45"/>
  <c r="F473" i="45"/>
  <c r="F449" i="45"/>
  <c r="F425" i="45"/>
  <c r="F1216" i="45"/>
  <c r="F1204" i="45"/>
  <c r="F1180" i="45"/>
  <c r="F1156" i="45"/>
  <c r="F1144" i="45"/>
  <c r="F1132" i="45"/>
  <c r="F1120" i="45"/>
  <c r="F1108" i="45"/>
  <c r="F1096" i="45"/>
  <c r="F1084" i="45"/>
  <c r="F1072" i="45"/>
  <c r="F1060" i="45"/>
  <c r="F1048" i="45"/>
  <c r="F1036" i="45"/>
  <c r="F1012" i="45"/>
  <c r="F1000" i="45"/>
  <c r="F988" i="45"/>
  <c r="F976" i="45"/>
  <c r="F964" i="45"/>
  <c r="F952" i="45"/>
  <c r="F940" i="45"/>
  <c r="F928" i="45"/>
  <c r="F916" i="45"/>
  <c r="F892" i="45"/>
  <c r="F868" i="45"/>
  <c r="F856" i="45"/>
  <c r="F844" i="45"/>
  <c r="F832" i="45"/>
  <c r="F820" i="45"/>
  <c r="F808" i="45"/>
  <c r="F796" i="45"/>
  <c r="F784" i="45"/>
  <c r="F772" i="45"/>
  <c r="F760" i="45"/>
  <c r="F748" i="45"/>
  <c r="F724" i="45"/>
  <c r="F700" i="45"/>
  <c r="F688" i="45"/>
  <c r="F676" i="45"/>
  <c r="F664" i="45"/>
  <c r="F652" i="45"/>
  <c r="F640" i="45"/>
  <c r="F628" i="45"/>
  <c r="F616" i="45"/>
  <c r="F604" i="45"/>
  <c r="F592" i="45"/>
  <c r="F580" i="45"/>
  <c r="F556" i="45"/>
  <c r="F532" i="45"/>
  <c r="F520" i="45"/>
  <c r="F508" i="45"/>
  <c r="F496" i="45"/>
  <c r="F484" i="45"/>
  <c r="F927" i="45"/>
  <c r="F915" i="45"/>
  <c r="F903" i="45"/>
  <c r="F891" i="45"/>
  <c r="F879" i="45"/>
  <c r="F867" i="45"/>
  <c r="F855" i="45"/>
  <c r="F843" i="45"/>
  <c r="F831" i="45"/>
  <c r="F819" i="45"/>
  <c r="F807" i="45"/>
  <c r="F795" i="45"/>
  <c r="F783" i="45"/>
  <c r="F771" i="45"/>
  <c r="F759" i="45"/>
  <c r="F747" i="45"/>
  <c r="F735" i="45"/>
  <c r="F723" i="45"/>
  <c r="F711" i="45"/>
  <c r="F699" i="45"/>
  <c r="F687" i="45"/>
  <c r="F675" i="45"/>
  <c r="F663" i="45"/>
  <c r="F651" i="45"/>
  <c r="F639" i="45"/>
  <c r="F627" i="45"/>
  <c r="F615" i="45"/>
  <c r="F603" i="45"/>
  <c r="F591" i="45"/>
  <c r="F579" i="45"/>
  <c r="F567" i="45"/>
  <c r="F555" i="45"/>
  <c r="F543" i="45"/>
  <c r="F531" i="45"/>
  <c r="F519" i="45"/>
  <c r="F507" i="45"/>
  <c r="F495" i="45"/>
  <c r="F483" i="45"/>
  <c r="F471" i="45"/>
  <c r="F459" i="45"/>
  <c r="F447" i="45"/>
  <c r="F435" i="45"/>
  <c r="F423" i="45"/>
  <c r="F411" i="45"/>
  <c r="F399" i="45"/>
  <c r="F387" i="45"/>
  <c r="F375" i="45"/>
  <c r="F363" i="45"/>
  <c r="F351" i="45"/>
  <c r="F339" i="45"/>
  <c r="F327" i="45"/>
  <c r="F315" i="45"/>
  <c r="F303" i="45"/>
  <c r="F279" i="45"/>
  <c r="F255" i="45"/>
  <c r="F231" i="45"/>
  <c r="F207" i="45"/>
  <c r="F183" i="45"/>
  <c r="F159" i="45"/>
  <c r="F135" i="45"/>
  <c r="F111" i="45"/>
  <c r="F87" i="45"/>
  <c r="F63" i="45"/>
  <c r="F39" i="45"/>
  <c r="F1286" i="45"/>
  <c r="F1262" i="45"/>
  <c r="F1214" i="45"/>
  <c r="F1190" i="45"/>
  <c r="F1166" i="45"/>
  <c r="F1142" i="45"/>
  <c r="F1118" i="45"/>
  <c r="F1094" i="45"/>
  <c r="F1070" i="45"/>
  <c r="F1046" i="45"/>
  <c r="F1022" i="45"/>
  <c r="F998" i="45"/>
  <c r="F974" i="45"/>
  <c r="F950" i="45"/>
  <c r="F926" i="45"/>
  <c r="F902" i="45"/>
  <c r="F878" i="45"/>
  <c r="F854" i="45"/>
  <c r="F830" i="45"/>
  <c r="F806" i="45"/>
  <c r="F782" i="45"/>
  <c r="F758" i="45"/>
  <c r="F734" i="45"/>
  <c r="F710" i="45"/>
  <c r="F1213" i="45"/>
  <c r="F1201" i="45"/>
  <c r="F1177" i="45"/>
  <c r="F1153" i="45"/>
  <c r="F1141" i="45"/>
  <c r="F1129" i="45"/>
  <c r="F1117" i="45"/>
  <c r="F1105" i="45"/>
  <c r="F1093" i="45"/>
  <c r="F1081" i="45"/>
  <c r="F1069" i="45"/>
  <c r="F1057" i="45"/>
  <c r="F1045" i="45"/>
  <c r="F1033" i="45"/>
  <c r="F1021" i="45"/>
  <c r="F1009" i="45"/>
  <c r="F985" i="45"/>
  <c r="F973" i="45"/>
  <c r="F961" i="45"/>
  <c r="F949" i="45"/>
  <c r="F937" i="45"/>
  <c r="F925" i="45"/>
  <c r="F913" i="45"/>
  <c r="F889" i="45"/>
  <c r="F877" i="45"/>
  <c r="F865" i="45"/>
  <c r="F853" i="45"/>
  <c r="F841" i="45"/>
  <c r="F829" i="45"/>
  <c r="F817" i="45"/>
  <c r="F805" i="45"/>
  <c r="F793" i="45"/>
  <c r="F769" i="45"/>
  <c r="F745" i="45"/>
  <c r="F721" i="45"/>
  <c r="F697" i="45"/>
  <c r="F673" i="45"/>
  <c r="F649" i="45"/>
  <c r="F625" i="45"/>
  <c r="F601" i="45"/>
  <c r="F577" i="45"/>
  <c r="F553" i="45"/>
  <c r="F529" i="45"/>
  <c r="F505" i="45"/>
  <c r="F481" i="45"/>
  <c r="F457" i="45"/>
  <c r="F433" i="45"/>
  <c r="F409" i="45"/>
  <c r="F1188" i="45"/>
  <c r="F1176" i="45"/>
  <c r="F1164" i="45"/>
  <c r="F1152" i="45"/>
  <c r="F1140" i="45"/>
  <c r="F1128" i="45"/>
  <c r="F1116" i="45"/>
  <c r="F1104" i="45"/>
  <c r="F1092" i="45"/>
  <c r="F1080" i="45"/>
  <c r="F1068" i="45"/>
  <c r="F1044" i="45"/>
  <c r="F1032" i="45"/>
  <c r="F1020" i="45"/>
  <c r="F1008" i="45"/>
  <c r="F996" i="45"/>
  <c r="F984" i="45"/>
  <c r="F972" i="45"/>
  <c r="F960" i="45"/>
  <c r="F948" i="45"/>
  <c r="F924" i="45"/>
  <c r="F912" i="45"/>
  <c r="F900" i="45"/>
  <c r="F888" i="45"/>
  <c r="F876" i="45"/>
  <c r="F864" i="45"/>
  <c r="F852" i="45"/>
  <c r="F840" i="45"/>
  <c r="F828" i="45"/>
  <c r="F816" i="45"/>
  <c r="F804" i="45"/>
  <c r="F780" i="45"/>
  <c r="F756" i="45"/>
  <c r="F744" i="45"/>
  <c r="F732" i="45"/>
  <c r="F720" i="45"/>
  <c r="F708" i="45"/>
  <c r="F696" i="45"/>
  <c r="F684" i="45"/>
  <c r="F672" i="45"/>
  <c r="F660" i="45"/>
  <c r="F636" i="45"/>
  <c r="F612" i="45"/>
  <c r="F600" i="45"/>
  <c r="F588" i="45"/>
  <c r="F576" i="45"/>
  <c r="F564" i="45"/>
  <c r="F552" i="45"/>
  <c r="F540" i="45"/>
  <c r="F528" i="45"/>
  <c r="F516" i="45"/>
  <c r="F504" i="45"/>
  <c r="F492" i="45"/>
  <c r="F468" i="45"/>
  <c r="F1175" i="45"/>
  <c r="F1163" i="45"/>
  <c r="F1151" i="45"/>
  <c r="F1139" i="45"/>
  <c r="F1127" i="45"/>
  <c r="F1115" i="45"/>
  <c r="F1103" i="45"/>
  <c r="F1091" i="45"/>
  <c r="F1079" i="45"/>
  <c r="F1067" i="45"/>
  <c r="F1055" i="45"/>
  <c r="F1043" i="45"/>
  <c r="F1031" i="45"/>
  <c r="F1019" i="45"/>
  <c r="F1007" i="45"/>
  <c r="F995" i="45"/>
  <c r="F983" i="45"/>
  <c r="F971" i="45"/>
  <c r="F959" i="45"/>
  <c r="F947" i="45"/>
  <c r="F935" i="45"/>
  <c r="F923" i="45"/>
  <c r="F911" i="45"/>
  <c r="F899" i="45"/>
  <c r="F887" i="45"/>
  <c r="F875" i="45"/>
  <c r="F863" i="45"/>
  <c r="F851" i="45"/>
  <c r="F839" i="45"/>
  <c r="F827" i="45"/>
  <c r="F815" i="45"/>
  <c r="F803" i="45"/>
  <c r="F791" i="45"/>
  <c r="F779" i="45"/>
  <c r="F767" i="45"/>
  <c r="F755" i="45"/>
  <c r="F743" i="45"/>
  <c r="F731" i="45"/>
  <c r="F719" i="45"/>
  <c r="F707" i="45"/>
  <c r="F695" i="45"/>
  <c r="F683" i="45"/>
  <c r="F671" i="45"/>
  <c r="F659" i="45"/>
  <c r="F647" i="45"/>
  <c r="F635" i="45"/>
  <c r="F623" i="45"/>
  <c r="F611" i="45"/>
  <c r="F599" i="45"/>
  <c r="F587" i="45"/>
  <c r="F575" i="45"/>
  <c r="F563" i="45"/>
  <c r="F551" i="45"/>
  <c r="F539" i="45"/>
  <c r="F527" i="45"/>
  <c r="F515" i="45"/>
  <c r="F503" i="45"/>
  <c r="F491" i="45"/>
  <c r="F479" i="45"/>
  <c r="F467" i="45"/>
  <c r="F455" i="45"/>
  <c r="F443" i="45"/>
  <c r="F431" i="45"/>
  <c r="F419" i="45"/>
  <c r="F407" i="45"/>
  <c r="F395" i="45"/>
  <c r="F383" i="45"/>
  <c r="F371" i="45"/>
  <c r="F359" i="45"/>
  <c r="F347" i="45"/>
  <c r="F335" i="45"/>
  <c r="F323" i="45"/>
  <c r="F311" i="45"/>
  <c r="F287" i="45"/>
  <c r="F263" i="45"/>
  <c r="F239" i="45"/>
  <c r="F215" i="45"/>
  <c r="F191" i="45"/>
  <c r="F167" i="45"/>
  <c r="F143" i="45"/>
  <c r="F119" i="45"/>
  <c r="F95" i="45"/>
  <c r="F71" i="45"/>
  <c r="F47" i="45"/>
  <c r="F23" i="45"/>
  <c r="F1294" i="45"/>
  <c r="F1270" i="45"/>
  <c r="F1246" i="45"/>
  <c r="F1198" i="45"/>
  <c r="F1174" i="45"/>
  <c r="F1150" i="45"/>
  <c r="F1126" i="45"/>
  <c r="F1102" i="45"/>
  <c r="F1078" i="45"/>
  <c r="F1054" i="45"/>
  <c r="F1030" i="45"/>
  <c r="F1006" i="45"/>
  <c r="F982" i="45"/>
  <c r="F958" i="45"/>
  <c r="F934" i="45"/>
  <c r="F910" i="45"/>
  <c r="F886" i="45"/>
  <c r="F862" i="45"/>
  <c r="F838" i="45"/>
  <c r="F814" i="45"/>
  <c r="F790" i="45"/>
  <c r="F766" i="45"/>
  <c r="F742" i="45"/>
  <c r="F718" i="45"/>
  <c r="F990" i="45"/>
  <c r="F966" i="45"/>
  <c r="F942" i="45"/>
  <c r="F918" i="45"/>
  <c r="F894" i="45"/>
  <c r="F870" i="45"/>
  <c r="F846" i="45"/>
  <c r="F822" i="45"/>
  <c r="F798" i="45"/>
  <c r="F774" i="45"/>
  <c r="F750" i="45"/>
  <c r="F726" i="45"/>
  <c r="F702" i="45"/>
  <c r="F307" i="45"/>
  <c r="F694" i="45"/>
  <c r="F686" i="45"/>
  <c r="F678" i="45"/>
  <c r="F670" i="45"/>
  <c r="F662" i="45"/>
  <c r="F654" i="45"/>
  <c r="F646" i="45"/>
  <c r="F638" i="45"/>
  <c r="F630" i="45"/>
  <c r="F622" i="45"/>
  <c r="F614" i="45"/>
  <c r="F606" i="45"/>
  <c r="F598" i="45"/>
  <c r="F590" i="45"/>
  <c r="F582" i="45"/>
  <c r="F574" i="45"/>
  <c r="F566" i="45"/>
  <c r="F558" i="45"/>
  <c r="F550" i="45"/>
  <c r="F542" i="45"/>
  <c r="F534" i="45"/>
  <c r="F526" i="45"/>
  <c r="F518" i="45"/>
  <c r="F510" i="45"/>
  <c r="F502" i="45"/>
  <c r="F494" i="45"/>
  <c r="F486" i="45"/>
  <c r="F478" i="45"/>
  <c r="F470" i="45"/>
  <c r="F462" i="45"/>
  <c r="F454" i="45"/>
  <c r="F446" i="45"/>
  <c r="F438" i="45"/>
  <c r="F430" i="45"/>
  <c r="F422" i="45"/>
  <c r="F414" i="45"/>
  <c r="F406" i="45"/>
  <c r="F398" i="45"/>
  <c r="F390" i="45"/>
  <c r="F382" i="45"/>
  <c r="F374" i="45"/>
  <c r="F366" i="45"/>
  <c r="F358" i="45"/>
  <c r="F350" i="45"/>
  <c r="F342" i="45"/>
  <c r="F334" i="45"/>
  <c r="F326" i="45"/>
  <c r="F318" i="45"/>
  <c r="F310" i="45"/>
  <c r="F302" i="45"/>
  <c r="F294" i="45"/>
  <c r="F286" i="45"/>
  <c r="F278" i="45"/>
  <c r="F270" i="45"/>
  <c r="F262" i="45"/>
  <c r="F254" i="45"/>
  <c r="F246" i="45"/>
  <c r="F238" i="45"/>
  <c r="F230" i="45"/>
  <c r="F222" i="45"/>
  <c r="F214" i="45"/>
  <c r="F206" i="45"/>
  <c r="F198" i="45"/>
  <c r="F190" i="45"/>
  <c r="F182" i="45"/>
  <c r="F174" i="45"/>
  <c r="F166" i="45"/>
  <c r="F158" i="45"/>
  <c r="F150" i="45"/>
  <c r="F142" i="45"/>
  <c r="F134" i="45"/>
  <c r="F126" i="45"/>
  <c r="F118" i="45"/>
  <c r="F110" i="45"/>
  <c r="F102" i="45"/>
  <c r="F94" i="45"/>
  <c r="F86" i="45"/>
  <c r="F78" i="45"/>
  <c r="F70" i="45"/>
  <c r="F62" i="45"/>
  <c r="F54" i="45"/>
  <c r="F46" i="45"/>
  <c r="F38" i="45"/>
  <c r="F30" i="45"/>
  <c r="F22" i="45"/>
  <c r="F789" i="45"/>
  <c r="F773" i="45"/>
  <c r="F765" i="45"/>
  <c r="F757" i="45"/>
  <c r="F741" i="45"/>
  <c r="F733" i="45"/>
  <c r="F725" i="45"/>
  <c r="F709" i="45"/>
  <c r="F701" i="45"/>
  <c r="F693" i="45"/>
  <c r="F685" i="45"/>
  <c r="F669" i="45"/>
  <c r="F661" i="45"/>
  <c r="F653" i="45"/>
  <c r="F637" i="45"/>
  <c r="F629" i="45"/>
  <c r="F621" i="45"/>
  <c r="F613" i="45"/>
  <c r="F605" i="45"/>
  <c r="F581" i="45"/>
  <c r="F573" i="45"/>
  <c r="F565" i="45"/>
  <c r="F557" i="45"/>
  <c r="F541" i="45"/>
  <c r="F533" i="45"/>
  <c r="F525" i="45"/>
  <c r="F509" i="45"/>
  <c r="F501" i="45"/>
  <c r="F493" i="45"/>
  <c r="F485" i="45"/>
  <c r="F477" i="45"/>
  <c r="F453" i="45"/>
  <c r="F445" i="45"/>
  <c r="F437" i="45"/>
  <c r="F429" i="45"/>
  <c r="F413" i="45"/>
  <c r="F405" i="45"/>
  <c r="F397" i="45"/>
  <c r="F373" i="45"/>
  <c r="F365" i="45"/>
  <c r="F357" i="45"/>
  <c r="F349" i="45"/>
  <c r="F341" i="45"/>
  <c r="F333" i="45"/>
  <c r="F309" i="45"/>
  <c r="F301" i="45"/>
  <c r="F293" i="45"/>
  <c r="F285" i="45"/>
  <c r="F261" i="45"/>
  <c r="F253" i="45"/>
  <c r="F245" i="45"/>
  <c r="F237" i="45"/>
  <c r="F229" i="45"/>
  <c r="F221" i="45"/>
  <c r="F197" i="45"/>
  <c r="F189" i="45"/>
  <c r="F181" i="45"/>
  <c r="F173" i="45"/>
  <c r="F165" i="45"/>
  <c r="F157" i="45"/>
  <c r="F133" i="45"/>
  <c r="F125" i="45"/>
  <c r="F117" i="45"/>
  <c r="F109" i="45"/>
  <c r="F101" i="45"/>
  <c r="F93" i="45"/>
  <c r="F85" i="45"/>
  <c r="F77" i="45"/>
  <c r="F69" i="45"/>
  <c r="F61" i="45"/>
  <c r="F53" i="45"/>
  <c r="F45" i="45"/>
  <c r="F37" i="45"/>
  <c r="F29" i="45"/>
  <c r="F21" i="45"/>
  <c r="F460" i="45"/>
  <c r="F452" i="45"/>
  <c r="F444" i="45"/>
  <c r="F436" i="45"/>
  <c r="F428" i="45"/>
  <c r="F420" i="45"/>
  <c r="F412" i="45"/>
  <c r="F404" i="45"/>
  <c r="F396" i="45"/>
  <c r="F388" i="45"/>
  <c r="F380" i="45"/>
  <c r="F372" i="45"/>
  <c r="F364" i="45"/>
  <c r="F356" i="45"/>
  <c r="F348" i="45"/>
  <c r="F340" i="45"/>
  <c r="F332" i="45"/>
  <c r="F324" i="45"/>
  <c r="F316" i="45"/>
  <c r="F308" i="45"/>
  <c r="F300" i="45"/>
  <c r="F292" i="45"/>
  <c r="F284" i="45"/>
  <c r="F276" i="45"/>
  <c r="F268" i="45"/>
  <c r="F260" i="45"/>
  <c r="F252" i="45"/>
  <c r="F244" i="45"/>
  <c r="F236" i="45"/>
  <c r="F228" i="45"/>
  <c r="F220" i="45"/>
  <c r="F212" i="45"/>
  <c r="F204" i="45"/>
  <c r="F196" i="45"/>
  <c r="F188" i="45"/>
  <c r="F180" i="45"/>
  <c r="F172" i="45"/>
  <c r="F164" i="45"/>
  <c r="F156" i="45"/>
  <c r="F148" i="45"/>
  <c r="F140" i="45"/>
  <c r="F132" i="45"/>
  <c r="F124" i="45"/>
  <c r="F116" i="45"/>
  <c r="F108" i="45"/>
  <c r="F100" i="45"/>
  <c r="F92" i="45"/>
  <c r="F84" i="45"/>
  <c r="F68" i="45"/>
  <c r="F60" i="45"/>
  <c r="F52" i="45"/>
  <c r="F44" i="45"/>
  <c r="F36" i="45"/>
  <c r="F28" i="45"/>
  <c r="F20" i="45"/>
  <c r="F299" i="45"/>
  <c r="F291" i="45"/>
  <c r="F283" i="45"/>
  <c r="F275" i="45"/>
  <c r="F267" i="45"/>
  <c r="F259" i="45"/>
  <c r="F251" i="45"/>
  <c r="F243" i="45"/>
  <c r="F235" i="45"/>
  <c r="F227" i="45"/>
  <c r="F219" i="45"/>
  <c r="F211" i="45"/>
  <c r="F203" i="45"/>
  <c r="F195" i="45"/>
  <c r="F187" i="45"/>
  <c r="F179" i="45"/>
  <c r="F171" i="45"/>
  <c r="F163" i="45"/>
  <c r="F155" i="45"/>
  <c r="F147" i="45"/>
  <c r="F139" i="45"/>
  <c r="F131" i="45"/>
  <c r="F123" i="45"/>
  <c r="F115" i="45"/>
  <c r="F107" i="45"/>
  <c r="F99" i="45"/>
  <c r="F91" i="45"/>
  <c r="F83" i="45"/>
  <c r="F75" i="45"/>
  <c r="F67" i="45"/>
  <c r="F59" i="45"/>
  <c r="F51" i="45"/>
  <c r="F43" i="45"/>
  <c r="F35" i="45"/>
  <c r="F27" i="45"/>
  <c r="F19" i="45"/>
  <c r="F1938" i="45"/>
  <c r="F1930" i="45"/>
  <c r="F1922" i="45"/>
  <c r="F1914" i="45"/>
  <c r="F1906" i="45"/>
  <c r="F1898" i="45"/>
  <c r="F1890" i="45"/>
  <c r="F1874" i="45"/>
  <c r="F1866" i="45"/>
  <c r="F1858" i="45"/>
  <c r="F1842" i="45"/>
  <c r="F1834" i="45"/>
  <c r="F1826" i="45"/>
  <c r="F1810" i="45"/>
  <c r="F1802" i="45"/>
  <c r="F1794" i="45"/>
  <c r="F1778" i="45"/>
  <c r="F1770" i="45"/>
  <c r="F1762" i="45"/>
  <c r="F1746" i="45"/>
  <c r="F1738" i="45"/>
  <c r="F1730" i="45"/>
  <c r="F1714" i="45"/>
  <c r="F1706" i="45"/>
  <c r="F1698" i="45"/>
  <c r="F1682" i="45"/>
  <c r="F1674" i="45"/>
  <c r="F1666" i="45"/>
  <c r="F1650" i="45"/>
  <c r="F1642" i="45"/>
  <c r="F1634" i="45"/>
  <c r="F1618" i="45"/>
  <c r="F1610" i="45"/>
  <c r="F1602" i="45"/>
  <c r="F1586" i="45"/>
  <c r="F1578" i="45"/>
  <c r="F1570" i="45"/>
  <c r="F1554" i="45"/>
  <c r="F1546" i="45"/>
  <c r="F1538" i="45"/>
  <c r="F1522" i="45"/>
  <c r="F1514" i="45"/>
  <c r="F1506" i="45"/>
  <c r="F1490" i="45"/>
  <c r="F1482" i="45"/>
  <c r="F1474" i="45"/>
  <c r="F1458" i="45"/>
  <c r="F1450" i="45"/>
  <c r="F1442" i="45"/>
  <c r="F1426" i="45"/>
  <c r="F1410" i="45"/>
  <c r="F1394" i="45"/>
  <c r="F1378" i="45"/>
  <c r="F1362" i="45"/>
  <c r="F1346" i="45"/>
  <c r="F1330" i="45"/>
  <c r="F1314" i="45"/>
  <c r="F1298" i="45"/>
  <c r="F1290" i="45"/>
  <c r="F1282" i="45"/>
  <c r="F1274" i="45"/>
  <c r="F1266" i="45"/>
  <c r="F1258" i="45"/>
  <c r="F1250" i="45"/>
  <c r="F401" i="45"/>
  <c r="F393" i="45"/>
  <c r="F385" i="45"/>
  <c r="F377" i="45"/>
  <c r="F369" i="45"/>
  <c r="F361" i="45"/>
  <c r="F353" i="45"/>
  <c r="F345" i="45"/>
  <c r="F337" i="45"/>
  <c r="F329" i="45"/>
  <c r="F321" i="45"/>
  <c r="F313" i="45"/>
  <c r="F305" i="45"/>
  <c r="F297" i="45"/>
  <c r="F289" i="45"/>
  <c r="F281" i="45"/>
  <c r="F273" i="45"/>
  <c r="F265" i="45"/>
  <c r="F257" i="45"/>
  <c r="F249" i="45"/>
  <c r="F241" i="45"/>
  <c r="F233" i="45"/>
  <c r="F225" i="45"/>
  <c r="F217" i="45"/>
  <c r="F209" i="45"/>
  <c r="F201" i="45"/>
  <c r="F193" i="45"/>
  <c r="F185" i="45"/>
  <c r="F177" i="45"/>
  <c r="F169" i="45"/>
  <c r="F161" i="45"/>
  <c r="F153" i="45"/>
  <c r="F145" i="45"/>
  <c r="F137" i="45"/>
  <c r="F129" i="45"/>
  <c r="F121" i="45"/>
  <c r="F113" i="45"/>
  <c r="F105" i="45"/>
  <c r="F97" i="45"/>
  <c r="F89" i="45"/>
  <c r="F81" i="45"/>
  <c r="F73" i="45"/>
  <c r="F65" i="45"/>
  <c r="F57" i="45"/>
  <c r="F49" i="45"/>
  <c r="F41" i="45"/>
  <c r="F33" i="45"/>
  <c r="F25" i="45"/>
  <c r="F17" i="45"/>
  <c r="F480" i="45"/>
  <c r="F472" i="45"/>
  <c r="F464" i="45"/>
  <c r="F456" i="45"/>
  <c r="F448" i="45"/>
  <c r="F440" i="45"/>
  <c r="F424" i="45"/>
  <c r="F416" i="45"/>
  <c r="F408" i="45"/>
  <c r="F392" i="45"/>
  <c r="F384" i="45"/>
  <c r="F368" i="45"/>
  <c r="F360" i="45"/>
  <c r="F344" i="45"/>
  <c r="F336" i="45"/>
  <c r="F328" i="45"/>
  <c r="F312" i="45"/>
  <c r="F304" i="45"/>
  <c r="F288" i="45"/>
  <c r="F280" i="45"/>
  <c r="F272" i="45"/>
  <c r="F264" i="45"/>
  <c r="F256" i="45"/>
  <c r="F248" i="45"/>
  <c r="F232" i="45"/>
  <c r="F224" i="45"/>
  <c r="F216" i="45"/>
  <c r="F208" i="45"/>
  <c r="F200" i="45"/>
  <c r="F192" i="45"/>
  <c r="F176" i="45"/>
  <c r="F168" i="45"/>
  <c r="F152" i="45"/>
  <c r="F144" i="45"/>
  <c r="F128" i="45"/>
  <c r="F120" i="45"/>
  <c r="F112" i="45"/>
  <c r="F96" i="45"/>
  <c r="F88" i="45"/>
  <c r="F80" i="45"/>
  <c r="F72" i="45"/>
  <c r="F64" i="45"/>
  <c r="F48" i="45"/>
  <c r="F40" i="45"/>
  <c r="F32" i="45"/>
  <c r="F24" i="45"/>
  <c r="F1242" i="45"/>
  <c r="F1238" i="45"/>
  <c r="F1234" i="45"/>
  <c r="F1230" i="45"/>
  <c r="F1226" i="45"/>
  <c r="F1222" i="45"/>
  <c r="F1218" i="45"/>
  <c r="H18" i="45"/>
  <c r="L10" i="37"/>
  <c r="M10" i="37" s="1"/>
  <c r="I15" i="37"/>
  <c r="I16" i="37"/>
  <c r="F7" i="37"/>
  <c r="G7" i="37" s="1"/>
  <c r="F8" i="37"/>
  <c r="G8" i="37" s="1"/>
  <c r="F9" i="37"/>
  <c r="G9" i="37" s="1"/>
  <c r="F10" i="37"/>
  <c r="G10" i="37" s="1"/>
  <c r="F11" i="37"/>
  <c r="G11" i="37" s="1"/>
  <c r="H17" i="37"/>
  <c r="L7" i="37"/>
  <c r="L8" i="37"/>
  <c r="L9" i="37"/>
  <c r="M9" i="37" s="1"/>
  <c r="H19" i="35"/>
  <c r="M7" i="37" l="1"/>
  <c r="C3" i="54"/>
  <c r="M8" i="37"/>
  <c r="C4" i="54"/>
  <c r="F1980" i="48"/>
  <c r="F1613" i="48"/>
  <c r="F2115" i="48"/>
  <c r="F1549" i="48"/>
  <c r="F1653" i="48"/>
  <c r="F1468" i="48"/>
  <c r="F1589" i="48"/>
  <c r="F1526" i="48"/>
  <c r="F2639" i="48"/>
  <c r="F2651" i="48"/>
  <c r="F2663" i="48"/>
  <c r="F2669" i="48"/>
  <c r="F2569" i="48"/>
  <c r="F3054" i="48"/>
  <c r="F2067" i="48"/>
  <c r="F2096" i="48"/>
  <c r="F1902" i="48"/>
  <c r="F1511" i="48"/>
  <c r="F2925" i="48"/>
  <c r="F2905" i="48"/>
  <c r="F3048" i="48"/>
  <c r="F3596" i="48"/>
  <c r="F2620" i="48"/>
  <c r="F2645" i="48"/>
  <c r="F2567" i="48"/>
  <c r="F2445" i="48"/>
  <c r="F2284" i="48"/>
  <c r="F2806" i="48"/>
  <c r="F1780" i="48"/>
  <c r="F1804" i="48"/>
  <c r="F1677" i="48"/>
  <c r="F1488" i="48"/>
  <c r="F2919" i="48"/>
  <c r="F2912" i="48"/>
  <c r="F2879" i="48"/>
  <c r="F3036" i="48"/>
  <c r="F3556" i="48"/>
  <c r="F2595" i="48"/>
  <c r="F2632" i="48"/>
  <c r="F2519" i="48"/>
  <c r="F2763" i="48"/>
  <c r="F2859" i="48"/>
  <c r="F2415" i="48"/>
  <c r="F2252" i="48"/>
  <c r="F3484" i="48"/>
  <c r="F1633" i="48"/>
  <c r="F1301" i="48"/>
  <c r="F2839" i="48"/>
  <c r="F3019" i="48"/>
  <c r="F3540" i="48"/>
  <c r="F2579" i="48"/>
  <c r="F2573" i="48"/>
  <c r="F2503" i="48"/>
  <c r="F2700" i="48"/>
  <c r="F2538" i="48"/>
  <c r="F2401" i="48"/>
  <c r="F2226" i="48"/>
  <c r="F3468" i="48"/>
  <c r="F2011" i="48"/>
  <c r="F1254" i="48"/>
  <c r="F2869" i="48"/>
  <c r="F2900" i="48"/>
  <c r="F2829" i="48"/>
  <c r="F2823" i="48"/>
  <c r="F2917" i="48"/>
  <c r="F2960" i="48"/>
  <c r="F2563" i="48"/>
  <c r="F2541" i="48"/>
  <c r="F2871" i="48"/>
  <c r="F2533" i="48"/>
  <c r="F2929" i="48"/>
  <c r="F2126" i="48"/>
  <c r="F1970" i="48"/>
  <c r="F1883" i="48"/>
  <c r="F1831" i="48"/>
  <c r="F1639" i="48"/>
  <c r="F1737" i="48"/>
  <c r="F1322" i="48"/>
  <c r="F1705" i="48"/>
  <c r="F1697" i="48"/>
  <c r="F1179" i="48"/>
  <c r="F2433" i="48"/>
  <c r="F2751" i="48"/>
  <c r="F2657" i="48"/>
  <c r="F2469" i="48"/>
  <c r="F2750" i="48"/>
  <c r="F2473" i="48"/>
  <c r="F2655" i="48"/>
  <c r="F2692" i="48"/>
  <c r="F3143" i="48"/>
  <c r="F2683" i="48"/>
  <c r="F2546" i="48"/>
  <c r="F2530" i="48"/>
  <c r="F2353" i="48"/>
  <c r="F2365" i="48"/>
  <c r="F2602" i="48"/>
  <c r="F2369" i="48"/>
  <c r="F2260" i="48"/>
  <c r="F1871" i="48"/>
  <c r="F2048" i="48"/>
  <c r="F2207" i="48"/>
  <c r="F1795" i="48"/>
  <c r="F1995" i="48"/>
  <c r="F2070" i="48"/>
  <c r="F3452" i="48"/>
  <c r="F1525" i="48"/>
  <c r="F1673" i="48"/>
  <c r="F1597" i="48"/>
  <c r="F1569" i="48"/>
  <c r="F1767" i="48"/>
  <c r="F1665" i="48"/>
  <c r="F1485" i="48"/>
  <c r="F1489" i="48"/>
  <c r="F1158" i="48"/>
  <c r="F1312" i="48"/>
  <c r="F3561" i="48"/>
  <c r="F3465" i="48"/>
  <c r="F3648" i="48"/>
  <c r="F3552" i="48"/>
  <c r="F3456" i="48"/>
  <c r="F3623" i="48"/>
  <c r="F3527" i="48"/>
  <c r="F3431" i="48"/>
  <c r="F3614" i="48"/>
  <c r="F3518" i="48"/>
  <c r="F3422" i="48"/>
  <c r="F3295" i="48"/>
  <c r="F3225" i="48"/>
  <c r="F3165" i="48"/>
  <c r="F3233" i="48"/>
  <c r="F3237" i="48"/>
  <c r="F3372" i="48"/>
  <c r="F3091" i="48"/>
  <c r="F3282" i="48"/>
  <c r="F3065" i="48"/>
  <c r="F3227" i="48"/>
  <c r="F3031" i="48"/>
  <c r="F3186" i="48"/>
  <c r="F3245" i="48"/>
  <c r="F3039" i="48"/>
  <c r="F3151" i="48"/>
  <c r="F3613" i="48"/>
  <c r="F3517" i="48"/>
  <c r="F3046" i="48"/>
  <c r="F2915" i="48"/>
  <c r="F3286" i="48"/>
  <c r="F2921" i="48"/>
  <c r="F2757" i="48"/>
  <c r="F2987" i="48"/>
  <c r="F2825" i="48"/>
  <c r="F3080" i="48"/>
  <c r="F2887" i="48"/>
  <c r="F3079" i="48"/>
  <c r="F2899" i="48"/>
  <c r="F3182" i="48"/>
  <c r="F2943" i="48"/>
  <c r="F2791" i="48"/>
  <c r="F3398" i="48"/>
  <c r="F2983" i="48"/>
  <c r="F2801" i="48"/>
  <c r="F3588" i="48"/>
  <c r="F2874" i="48"/>
  <c r="F2681" i="48"/>
  <c r="F2547" i="48"/>
  <c r="F2812" i="48"/>
  <c r="F2619" i="48"/>
  <c r="F3250" i="48"/>
  <c r="F2743" i="48"/>
  <c r="F2644" i="48"/>
  <c r="F2437" i="48"/>
  <c r="F2734" i="48"/>
  <c r="F2409" i="48"/>
  <c r="F2636" i="48"/>
  <c r="F2676" i="48"/>
  <c r="F3024" i="48"/>
  <c r="F2667" i="48"/>
  <c r="F2435" i="48"/>
  <c r="F2500" i="48"/>
  <c r="F2289" i="48"/>
  <c r="F2301" i="48"/>
  <c r="F2467" i="48"/>
  <c r="F2336" i="48"/>
  <c r="F2196" i="48"/>
  <c r="F1775" i="48"/>
  <c r="F1984" i="48"/>
  <c r="F2143" i="48"/>
  <c r="F2355" i="48"/>
  <c r="F1931" i="48"/>
  <c r="F2006" i="48"/>
  <c r="F2255" i="48"/>
  <c r="F1333" i="48"/>
  <c r="F1497" i="48"/>
  <c r="F1405" i="48"/>
  <c r="F1377" i="48"/>
  <c r="F1541" i="48"/>
  <c r="F1481" i="48"/>
  <c r="F2180" i="48"/>
  <c r="F1374" i="48"/>
  <c r="F1750" i="48"/>
  <c r="F1019" i="48"/>
  <c r="F3553" i="48"/>
  <c r="F3457" i="48"/>
  <c r="F3640" i="48"/>
  <c r="F3544" i="48"/>
  <c r="F3448" i="48"/>
  <c r="F3615" i="48"/>
  <c r="F3519" i="48"/>
  <c r="F3423" i="48"/>
  <c r="F3606" i="48"/>
  <c r="F3510" i="48"/>
  <c r="F3404" i="48"/>
  <c r="F3285" i="48"/>
  <c r="F3193" i="48"/>
  <c r="F3409" i="48"/>
  <c r="F3201" i="48"/>
  <c r="F3205" i="48"/>
  <c r="F3341" i="48"/>
  <c r="F3085" i="48"/>
  <c r="F3275" i="48"/>
  <c r="F3052" i="48"/>
  <c r="F3213" i="48"/>
  <c r="F2999" i="48"/>
  <c r="F3179" i="48"/>
  <c r="F3232" i="48"/>
  <c r="F3007" i="48"/>
  <c r="F3119" i="48"/>
  <c r="F3605" i="48"/>
  <c r="F3509" i="48"/>
  <c r="F3040" i="48"/>
  <c r="F2909" i="48"/>
  <c r="F3208" i="48"/>
  <c r="F2908" i="48"/>
  <c r="F3277" i="48"/>
  <c r="F2951" i="48"/>
  <c r="F2809" i="48"/>
  <c r="F3057" i="48"/>
  <c r="F2881" i="48"/>
  <c r="F3043" i="48"/>
  <c r="F2893" i="48"/>
  <c r="F3167" i="48"/>
  <c r="F2937" i="48"/>
  <c r="F2775" i="48"/>
  <c r="F3366" i="48"/>
  <c r="F2955" i="48"/>
  <c r="F2785" i="48"/>
  <c r="F3580" i="48"/>
  <c r="F2866" i="48"/>
  <c r="F2673" i="48"/>
  <c r="F2531" i="48"/>
  <c r="F2804" i="48"/>
  <c r="F2613" i="48"/>
  <c r="F3210" i="48"/>
  <c r="F2735" i="48"/>
  <c r="F2631" i="48"/>
  <c r="F2405" i="48"/>
  <c r="F2726" i="48"/>
  <c r="F3176" i="48"/>
  <c r="F2623" i="48"/>
  <c r="F2668" i="48"/>
  <c r="F3000" i="48"/>
  <c r="F2647" i="48"/>
  <c r="F2428" i="48"/>
  <c r="F2456" i="48"/>
  <c r="F2754" i="48"/>
  <c r="F2776" i="48"/>
  <c r="F2438" i="48"/>
  <c r="F2290" i="48"/>
  <c r="F2170" i="48"/>
  <c r="F1711" i="48"/>
  <c r="F1958" i="48"/>
  <c r="F2124" i="48"/>
  <c r="F2286" i="48"/>
  <c r="F1912" i="48"/>
  <c r="F1987" i="48"/>
  <c r="F2217" i="48"/>
  <c r="F2231" i="48"/>
  <c r="F1433" i="48"/>
  <c r="F1341" i="48"/>
  <c r="F1313" i="48"/>
  <c r="F1477" i="48"/>
  <c r="F2257" i="48"/>
  <c r="F1784" i="48"/>
  <c r="F1331" i="48"/>
  <c r="F1590" i="48"/>
  <c r="F853" i="48"/>
  <c r="F3545" i="48"/>
  <c r="F3449" i="48"/>
  <c r="F3632" i="48"/>
  <c r="F3536" i="48"/>
  <c r="F3440" i="48"/>
  <c r="F3607" i="48"/>
  <c r="F3511" i="48"/>
  <c r="F3410" i="48"/>
  <c r="F3598" i="48"/>
  <c r="F3502" i="48"/>
  <c r="F3388" i="48"/>
  <c r="F3253" i="48"/>
  <c r="F3161" i="48"/>
  <c r="F3395" i="48"/>
  <c r="F3169" i="48"/>
  <c r="F3173" i="48"/>
  <c r="F3283" i="48"/>
  <c r="F3072" i="48"/>
  <c r="F3268" i="48"/>
  <c r="F3027" i="48"/>
  <c r="F3200" i="48"/>
  <c r="F2967" i="48"/>
  <c r="F3172" i="48"/>
  <c r="F3219" i="48"/>
  <c r="F2975" i="48"/>
  <c r="F3100" i="48"/>
  <c r="F3597" i="48"/>
  <c r="F3501" i="48"/>
  <c r="F3034" i="48"/>
  <c r="F2896" i="48"/>
  <c r="F3163" i="48"/>
  <c r="F2895" i="48"/>
  <c r="F3231" i="48"/>
  <c r="F2939" i="48"/>
  <c r="F2793" i="48"/>
  <c r="F3032" i="48"/>
  <c r="F2868" i="48"/>
  <c r="F3026" i="48"/>
  <c r="F2880" i="48"/>
  <c r="F3122" i="48"/>
  <c r="F2924" i="48"/>
  <c r="F3493" i="48"/>
  <c r="F3359" i="48"/>
  <c r="F2936" i="48"/>
  <c r="F2769" i="48"/>
  <c r="F3572" i="48"/>
  <c r="F2850" i="48"/>
  <c r="F2665" i="48"/>
  <c r="F2515" i="48"/>
  <c r="F2774" i="48"/>
  <c r="F2600" i="48"/>
  <c r="F3035" i="48"/>
  <c r="F2727" i="48"/>
  <c r="F2625" i="48"/>
  <c r="F3090" i="48"/>
  <c r="F2718" i="48"/>
  <c r="F3041" i="48"/>
  <c r="F2617" i="48"/>
  <c r="F2661" i="48"/>
  <c r="F2977" i="48"/>
  <c r="F2575" i="48"/>
  <c r="F2406" i="48"/>
  <c r="F2379" i="48"/>
  <c r="F2738" i="48"/>
  <c r="F2626" i="48"/>
  <c r="F2423" i="48"/>
  <c r="F2254" i="48"/>
  <c r="F2151" i="48"/>
  <c r="F2562" i="48"/>
  <c r="F1939" i="48"/>
  <c r="F2098" i="48"/>
  <c r="F2271" i="48"/>
  <c r="F1886" i="48"/>
  <c r="F1968" i="48"/>
  <c r="F2157" i="48"/>
  <c r="F2178" i="48"/>
  <c r="F1369" i="48"/>
  <c r="F2244" i="48"/>
  <c r="F2236" i="48"/>
  <c r="F2654" i="48"/>
  <c r="F2204" i="48"/>
  <c r="F1691" i="48"/>
  <c r="F1302" i="48"/>
  <c r="F1575" i="48"/>
  <c r="F977" i="48"/>
  <c r="F3537" i="48"/>
  <c r="F3441" i="48"/>
  <c r="F3624" i="48"/>
  <c r="F3528" i="48"/>
  <c r="F3432" i="48"/>
  <c r="F3599" i="48"/>
  <c r="F3503" i="48"/>
  <c r="F3394" i="48"/>
  <c r="F3590" i="48"/>
  <c r="F3494" i="48"/>
  <c r="F3364" i="48"/>
  <c r="F3221" i="48"/>
  <c r="F3382" i="48"/>
  <c r="F3375" i="48"/>
  <c r="F3415" i="48"/>
  <c r="F3414" i="48"/>
  <c r="F3249" i="48"/>
  <c r="F3059" i="48"/>
  <c r="F3255" i="48"/>
  <c r="F2995" i="48"/>
  <c r="F3187" i="48"/>
  <c r="F3385" i="48"/>
  <c r="F3159" i="48"/>
  <c r="F3185" i="48"/>
  <c r="F3399" i="48"/>
  <c r="F3087" i="48"/>
  <c r="F3589" i="48"/>
  <c r="F3272" i="48"/>
  <c r="F3017" i="48"/>
  <c r="F2883" i="48"/>
  <c r="F3126" i="48"/>
  <c r="F2889" i="48"/>
  <c r="F3223" i="48"/>
  <c r="F2933" i="48"/>
  <c r="F2777" i="48"/>
  <c r="F3009" i="48"/>
  <c r="F2851" i="48"/>
  <c r="F3008" i="48"/>
  <c r="F2867" i="48"/>
  <c r="F3099" i="48"/>
  <c r="F2911" i="48"/>
  <c r="F3485" i="48"/>
  <c r="F3296" i="48"/>
  <c r="F2923" i="48"/>
  <c r="F3660" i="48"/>
  <c r="F3564" i="48"/>
  <c r="F2843" i="48"/>
  <c r="F2652" i="48"/>
  <c r="F2499" i="48"/>
  <c r="F2759" i="48"/>
  <c r="F2589" i="48"/>
  <c r="F3020" i="48"/>
  <c r="F2719" i="48"/>
  <c r="F2612" i="48"/>
  <c r="F3042" i="48"/>
  <c r="F2670" i="48"/>
  <c r="F2886" i="48"/>
  <c r="F2523" i="48"/>
  <c r="F2597" i="48"/>
  <c r="F2884" i="48"/>
  <c r="F2559" i="48"/>
  <c r="F2393" i="48"/>
  <c r="F2309" i="48"/>
  <c r="F2722" i="48"/>
  <c r="F2520" i="48"/>
  <c r="F2395" i="48"/>
  <c r="F2235" i="48"/>
  <c r="F2132" i="48"/>
  <c r="F2349" i="48"/>
  <c r="F1920" i="48"/>
  <c r="F2079" i="48"/>
  <c r="F2251" i="48"/>
  <c r="F1864" i="48"/>
  <c r="F1942" i="48"/>
  <c r="F2127" i="48"/>
  <c r="F2103" i="48"/>
  <c r="F2306" i="48"/>
  <c r="F2154" i="48"/>
  <c r="F2213" i="48"/>
  <c r="F2250" i="48"/>
  <c r="F2181" i="48"/>
  <c r="F1659" i="48"/>
  <c r="F1250" i="48"/>
  <c r="F1480" i="48"/>
  <c r="F892" i="48"/>
  <c r="F2942" i="48"/>
  <c r="F2711" i="48"/>
  <c r="F2599" i="48"/>
  <c r="F2918" i="48"/>
  <c r="F2656" i="48"/>
  <c r="F2878" i="48"/>
  <c r="F2507" i="48"/>
  <c r="F2581" i="48"/>
  <c r="F2860" i="48"/>
  <c r="F2543" i="48"/>
  <c r="F2361" i="48"/>
  <c r="F2296" i="48"/>
  <c r="F2674" i="48"/>
  <c r="F2439" i="48"/>
  <c r="F2325" i="48"/>
  <c r="F2171" i="48"/>
  <c r="F2068" i="48"/>
  <c r="F2240" i="48"/>
  <c r="F1844" i="48"/>
  <c r="F2015" i="48"/>
  <c r="F2187" i="48"/>
  <c r="F2262" i="48"/>
  <c r="F1868" i="48"/>
  <c r="F1992" i="48"/>
  <c r="F1954" i="48"/>
  <c r="F2193" i="48"/>
  <c r="F2012" i="48"/>
  <c r="F2085" i="48"/>
  <c r="F2084" i="48"/>
  <c r="F2053" i="48"/>
  <c r="F1578" i="48"/>
  <c r="F1598" i="48"/>
  <c r="F1162" i="48"/>
  <c r="F568" i="48"/>
  <c r="F3521" i="48"/>
  <c r="F3425" i="48"/>
  <c r="F3608" i="48"/>
  <c r="F3512" i="48"/>
  <c r="F3416" i="48"/>
  <c r="F3583" i="48"/>
  <c r="F3487" i="48"/>
  <c r="F3328" i="48"/>
  <c r="F3574" i="48"/>
  <c r="F3478" i="48"/>
  <c r="F3661" i="48"/>
  <c r="F3411" i="48"/>
  <c r="F3357" i="48"/>
  <c r="F3356" i="48"/>
  <c r="F3401" i="48"/>
  <c r="F3361" i="48"/>
  <c r="F3202" i="48"/>
  <c r="F3023" i="48"/>
  <c r="F3214" i="48"/>
  <c r="F3378" i="48"/>
  <c r="F3115" i="48"/>
  <c r="F3308" i="48"/>
  <c r="F3108" i="48"/>
  <c r="F3139" i="48"/>
  <c r="F3278" i="48"/>
  <c r="F3068" i="48"/>
  <c r="F3573" i="48"/>
  <c r="F3217" i="48"/>
  <c r="F2994" i="48"/>
  <c r="F2864" i="48"/>
  <c r="F3074" i="48"/>
  <c r="F2863" i="48"/>
  <c r="F3110" i="48"/>
  <c r="F2907" i="48"/>
  <c r="F3291" i="48"/>
  <c r="F2986" i="48"/>
  <c r="F2819" i="48"/>
  <c r="F2985" i="48"/>
  <c r="F2845" i="48"/>
  <c r="F3078" i="48"/>
  <c r="F2892" i="48"/>
  <c r="F3469" i="48"/>
  <c r="F3243" i="48"/>
  <c r="F2904" i="48"/>
  <c r="F3644" i="48"/>
  <c r="F3548" i="48"/>
  <c r="F2820" i="48"/>
  <c r="F2633" i="48"/>
  <c r="F2429" i="48"/>
  <c r="F2688" i="48"/>
  <c r="F2557" i="48"/>
  <c r="F2903" i="48"/>
  <c r="F2703" i="48"/>
  <c r="F2583" i="48"/>
  <c r="F2910" i="48"/>
  <c r="F2643" i="48"/>
  <c r="F2854" i="48"/>
  <c r="F2491" i="48"/>
  <c r="F2565" i="48"/>
  <c r="F2852" i="48"/>
  <c r="F2511" i="48"/>
  <c r="F2297" i="48"/>
  <c r="F2283" i="48"/>
  <c r="F2658" i="48"/>
  <c r="F2424" i="48"/>
  <c r="F2299" i="48"/>
  <c r="F2152" i="48"/>
  <c r="F2042" i="48"/>
  <c r="F2214" i="48"/>
  <c r="F1812" i="48"/>
  <c r="F1996" i="48"/>
  <c r="F2168" i="48"/>
  <c r="F2243" i="48"/>
  <c r="F1836" i="48"/>
  <c r="F1905" i="48"/>
  <c r="F1925" i="48"/>
  <c r="F2140" i="48"/>
  <c r="F1975" i="48"/>
  <c r="F2033" i="48"/>
  <c r="F1966" i="48"/>
  <c r="F1994" i="48"/>
  <c r="F1527" i="48"/>
  <c r="F1532" i="48"/>
  <c r="F1066" i="48"/>
  <c r="F496" i="48"/>
  <c r="F264" i="48"/>
  <c r="F3049" i="48"/>
  <c r="F3557" i="48"/>
  <c r="F3134" i="48"/>
  <c r="F2970" i="48"/>
  <c r="F2837" i="48"/>
  <c r="F3016" i="48"/>
  <c r="F2831" i="48"/>
  <c r="F3095" i="48"/>
  <c r="F2888" i="48"/>
  <c r="F3222" i="48"/>
  <c r="F2945" i="48"/>
  <c r="F2787" i="48"/>
  <c r="F2962" i="48"/>
  <c r="F2813" i="48"/>
  <c r="F3063" i="48"/>
  <c r="F2873" i="48"/>
  <c r="F3453" i="48"/>
  <c r="F3106" i="48"/>
  <c r="F2885" i="48"/>
  <c r="F3628" i="48"/>
  <c r="F3061" i="48"/>
  <c r="F2760" i="48"/>
  <c r="F2607" i="48"/>
  <c r="F2997" i="48"/>
  <c r="F2672" i="48"/>
  <c r="F2525" i="48"/>
  <c r="F2818" i="48"/>
  <c r="F2687" i="48"/>
  <c r="F2551" i="48"/>
  <c r="F2840" i="48"/>
  <c r="F2611" i="48"/>
  <c r="F2779" i="48"/>
  <c r="F2413" i="48"/>
  <c r="F2517" i="48"/>
  <c r="F2755" i="48"/>
  <c r="F2638" i="48"/>
  <c r="F2269" i="48"/>
  <c r="F2552" i="48"/>
  <c r="F2528" i="48"/>
  <c r="F2351" i="48"/>
  <c r="F2586" i="48"/>
  <c r="F2107" i="48"/>
  <c r="F2004" i="48"/>
  <c r="F2176" i="48"/>
  <c r="F1715" i="48"/>
  <c r="F1951" i="48"/>
  <c r="F2123" i="48"/>
  <c r="F2198" i="48"/>
  <c r="F1763" i="48"/>
  <c r="F1841" i="48"/>
  <c r="F1853" i="48"/>
  <c r="F2065" i="48"/>
  <c r="F1851" i="48"/>
  <c r="F1967" i="48"/>
  <c r="F1892" i="48"/>
  <c r="F1943" i="48"/>
  <c r="F1406" i="48"/>
  <c r="F1431" i="48"/>
  <c r="F2135" i="48"/>
  <c r="F231" i="48"/>
  <c r="F3593" i="48"/>
  <c r="F3497" i="48"/>
  <c r="F3390" i="48"/>
  <c r="F3584" i="48"/>
  <c r="F3488" i="48"/>
  <c r="F3655" i="48"/>
  <c r="F3559" i="48"/>
  <c r="F3463" i="48"/>
  <c r="F3646" i="48"/>
  <c r="F3550" i="48"/>
  <c r="F3454" i="48"/>
  <c r="F3346" i="48"/>
  <c r="F3321" i="48"/>
  <c r="F3299" i="48"/>
  <c r="F3325" i="48"/>
  <c r="F3336" i="48"/>
  <c r="F3273" i="48"/>
  <c r="F3168" i="48"/>
  <c r="F3403" i="48"/>
  <c r="F3116" i="48"/>
  <c r="F3302" i="48"/>
  <c r="F3077" i="48"/>
  <c r="F3287" i="48"/>
  <c r="F3329" i="48"/>
  <c r="F3088" i="48"/>
  <c r="F3211" i="48"/>
  <c r="F3645" i="48"/>
  <c r="F3549" i="48"/>
  <c r="F3112" i="48"/>
  <c r="F2953" i="48"/>
  <c r="F2821" i="48"/>
  <c r="F2993" i="48"/>
  <c r="F2815" i="48"/>
  <c r="F3073" i="48"/>
  <c r="F2875" i="48"/>
  <c r="F3154" i="48"/>
  <c r="F2932" i="48"/>
  <c r="F2771" i="48"/>
  <c r="F2944" i="48"/>
  <c r="F2797" i="48"/>
  <c r="F3025" i="48"/>
  <c r="F2855" i="48"/>
  <c r="F3445" i="48"/>
  <c r="F3062" i="48"/>
  <c r="F2872" i="48"/>
  <c r="F3620" i="48"/>
  <c r="F3006" i="48"/>
  <c r="F2713" i="48"/>
  <c r="F2601" i="48"/>
  <c r="F2935" i="48"/>
  <c r="F2664" i="48"/>
  <c r="F2509" i="48"/>
  <c r="F2811" i="48"/>
  <c r="F2679" i="48"/>
  <c r="F2535" i="48"/>
  <c r="F2802" i="48"/>
  <c r="F2605" i="48"/>
  <c r="F2764" i="48"/>
  <c r="F3001" i="48"/>
  <c r="F2501" i="48"/>
  <c r="F2747" i="48"/>
  <c r="F2622" i="48"/>
  <c r="F2906" i="48"/>
  <c r="F2463" i="48"/>
  <c r="F2454" i="48"/>
  <c r="F2287" i="48"/>
  <c r="F2430" i="48"/>
  <c r="F2043" i="48"/>
  <c r="F1940" i="48"/>
  <c r="F2112" i="48"/>
  <c r="F2265" i="48"/>
  <c r="F1887" i="48"/>
  <c r="F2059" i="48"/>
  <c r="F2134" i="48"/>
  <c r="F3500" i="48"/>
  <c r="F1735" i="48"/>
  <c r="F1776" i="48"/>
  <c r="F1924" i="48"/>
  <c r="F1727" i="48"/>
  <c r="F1872" i="48"/>
  <c r="F1792" i="48"/>
  <c r="F1708" i="48"/>
  <c r="F1599" i="48"/>
  <c r="F1361" i="48"/>
  <c r="F1558" i="48"/>
  <c r="F414" i="48"/>
  <c r="F1267" i="48"/>
  <c r="F2448" i="48"/>
  <c r="F2277" i="48"/>
  <c r="F2666" i="48"/>
  <c r="F2447" i="48"/>
  <c r="F2288" i="48"/>
  <c r="F2432" i="48"/>
  <c r="F2281" i="48"/>
  <c r="F2460" i="48"/>
  <c r="F2312" i="48"/>
  <c r="F2422" i="48"/>
  <c r="F2305" i="48"/>
  <c r="F2158" i="48"/>
  <c r="F2030" i="48"/>
  <c r="F2183" i="48"/>
  <c r="F2055" i="48"/>
  <c r="F1927" i="48"/>
  <c r="F1743" i="48"/>
  <c r="F2227" i="48"/>
  <c r="F2099" i="48"/>
  <c r="F1971" i="48"/>
  <c r="F1828" i="48"/>
  <c r="F2258" i="48"/>
  <c r="F2130" i="48"/>
  <c r="F2002" i="48"/>
  <c r="F1875" i="48"/>
  <c r="F2324" i="48"/>
  <c r="F2174" i="48"/>
  <c r="F2046" i="48"/>
  <c r="F1918" i="48"/>
  <c r="F2256" i="48"/>
  <c r="F2128" i="48"/>
  <c r="F2000" i="48"/>
  <c r="F1852" i="48"/>
  <c r="F3492" i="48"/>
  <c r="F2225" i="48"/>
  <c r="F1934" i="48"/>
  <c r="F1723" i="48"/>
  <c r="F2323" i="48"/>
  <c r="F1948" i="48"/>
  <c r="F1769" i="48"/>
  <c r="F1465" i="48"/>
  <c r="F2185" i="48"/>
  <c r="F1903" i="48"/>
  <c r="F1373" i="48"/>
  <c r="F1989" i="48"/>
  <c r="F1693" i="48"/>
  <c r="F1345" i="48"/>
  <c r="F2063" i="48"/>
  <c r="F1858" i="48"/>
  <c r="F1509" i="48"/>
  <c r="F2039" i="48"/>
  <c r="F1749" i="48"/>
  <c r="F1449" i="48"/>
  <c r="F2031" i="48"/>
  <c r="F1645" i="48"/>
  <c r="F1816" i="48"/>
  <c r="F1534" i="48"/>
  <c r="F1555" i="48"/>
  <c r="F1343" i="48"/>
  <c r="F1591" i="48"/>
  <c r="F1342" i="48"/>
  <c r="F1619" i="48"/>
  <c r="F1130" i="48"/>
  <c r="F1898" i="48"/>
  <c r="F1293" i="48"/>
  <c r="F938" i="48"/>
  <c r="F823" i="48"/>
  <c r="F380" i="48"/>
  <c r="F2742" i="48"/>
  <c r="F2637" i="48"/>
  <c r="F2441" i="48"/>
  <c r="F2824" i="48"/>
  <c r="F2649" i="48"/>
  <c r="F2477" i="48"/>
  <c r="F2684" i="48"/>
  <c r="F2549" i="48"/>
  <c r="F3047" i="48"/>
  <c r="F2822" i="48"/>
  <c r="F2675" i="48"/>
  <c r="F2527" i="48"/>
  <c r="F2576" i="48"/>
  <c r="F2399" i="48"/>
  <c r="F2914" i="48"/>
  <c r="F2471" i="48"/>
  <c r="F2273" i="48"/>
  <c r="F2391" i="48"/>
  <c r="F2746" i="48"/>
  <c r="F2627" i="48"/>
  <c r="F2425" i="48"/>
  <c r="F2634" i="48"/>
  <c r="F2410" i="48"/>
  <c r="F3086" i="48"/>
  <c r="F2431" i="48"/>
  <c r="F2293" i="48"/>
  <c r="F2408" i="48"/>
  <c r="F2282" i="48"/>
  <c r="F2139" i="48"/>
  <c r="F2381" i="48"/>
  <c r="F2164" i="48"/>
  <c r="F2036" i="48"/>
  <c r="F1908" i="48"/>
  <c r="F2570" i="48"/>
  <c r="F2208" i="48"/>
  <c r="F2080" i="48"/>
  <c r="F1952" i="48"/>
  <c r="F1796" i="48"/>
  <c r="F2239" i="48"/>
  <c r="F2111" i="48"/>
  <c r="F1983" i="48"/>
  <c r="F1843" i="48"/>
  <c r="F2278" i="48"/>
  <c r="F2155" i="48"/>
  <c r="F2027" i="48"/>
  <c r="F1899" i="48"/>
  <c r="F2230" i="48"/>
  <c r="F2102" i="48"/>
  <c r="F1974" i="48"/>
  <c r="F1820" i="48"/>
  <c r="F3476" i="48"/>
  <c r="F2172" i="48"/>
  <c r="F1897" i="48"/>
  <c r="F1621" i="48"/>
  <c r="F2186" i="48"/>
  <c r="F1911" i="48"/>
  <c r="F1717" i="48"/>
  <c r="F1401" i="48"/>
  <c r="F2125" i="48"/>
  <c r="F1740" i="48"/>
  <c r="F1309" i="48"/>
  <c r="F1960" i="48"/>
  <c r="F1661" i="48"/>
  <c r="F2480" i="48"/>
  <c r="F2025" i="48"/>
  <c r="F1825" i="48"/>
  <c r="F1445" i="48"/>
  <c r="F1937" i="48"/>
  <c r="F1714" i="48"/>
  <c r="F2249" i="48"/>
  <c r="F1986" i="48"/>
  <c r="F1581" i="48"/>
  <c r="F1707" i="48"/>
  <c r="F1512" i="48"/>
  <c r="F1518" i="48"/>
  <c r="F1319" i="48"/>
  <c r="F1503" i="48"/>
  <c r="F1286" i="48"/>
  <c r="F1582" i="48"/>
  <c r="F1034" i="48"/>
  <c r="F1521" i="48"/>
  <c r="F1054" i="48"/>
  <c r="F836" i="48"/>
  <c r="F552" i="48"/>
  <c r="F314" i="48"/>
  <c r="F1993" i="48"/>
  <c r="F1413" i="48"/>
  <c r="F1198" i="48"/>
  <c r="F942" i="48"/>
  <c r="F766" i="48"/>
  <c r="F192" i="48"/>
  <c r="F2660" i="48"/>
  <c r="F2495" i="48"/>
  <c r="F2554" i="48"/>
  <c r="F2367" i="48"/>
  <c r="F2898" i="48"/>
  <c r="F2442" i="48"/>
  <c r="F2659" i="48"/>
  <c r="F2359" i="48"/>
  <c r="F2730" i="48"/>
  <c r="F2536" i="48"/>
  <c r="F2371" i="48"/>
  <c r="F2580" i="48"/>
  <c r="F2377" i="48"/>
  <c r="F2610" i="48"/>
  <c r="F2416" i="48"/>
  <c r="F2640" i="48"/>
  <c r="F2375" i="48"/>
  <c r="F2248" i="48"/>
  <c r="F2120" i="48"/>
  <c r="F2304" i="48"/>
  <c r="F2138" i="48"/>
  <c r="F2010" i="48"/>
  <c r="F1882" i="48"/>
  <c r="F2451" i="48"/>
  <c r="F2182" i="48"/>
  <c r="F2054" i="48"/>
  <c r="F1926" i="48"/>
  <c r="F1747" i="48"/>
  <c r="F2220" i="48"/>
  <c r="F2092" i="48"/>
  <c r="F1964" i="48"/>
  <c r="F1811" i="48"/>
  <c r="F2264" i="48"/>
  <c r="F2136" i="48"/>
  <c r="F2008" i="48"/>
  <c r="F1880" i="48"/>
  <c r="F2211" i="48"/>
  <c r="F2083" i="48"/>
  <c r="F1955" i="48"/>
  <c r="F1788" i="48"/>
  <c r="F3460" i="48"/>
  <c r="F2149" i="48"/>
  <c r="F1847" i="48"/>
  <c r="F1557" i="48"/>
  <c r="F2148" i="48"/>
  <c r="F1867" i="48"/>
  <c r="F1689" i="48"/>
  <c r="F1337" i="48"/>
  <c r="F2095" i="48"/>
  <c r="F1629" i="48"/>
  <c r="F2199" i="48"/>
  <c r="F1873" i="48"/>
  <c r="F1601" i="48"/>
  <c r="F2221" i="48"/>
  <c r="F1988" i="48"/>
  <c r="F1793" i="48"/>
  <c r="F2407" i="48"/>
  <c r="F1915" i="48"/>
  <c r="F1681" i="48"/>
  <c r="F2189" i="48"/>
  <c r="F1957" i="48"/>
  <c r="F1517" i="48"/>
  <c r="F1675" i="48"/>
  <c r="F1439" i="48"/>
  <c r="F1504" i="48"/>
  <c r="F1282" i="48"/>
  <c r="F1459" i="48"/>
  <c r="F1190" i="48"/>
  <c r="F1495" i="48"/>
  <c r="F1771" i="48"/>
  <c r="F1351" i="48"/>
  <c r="F1134" i="48"/>
  <c r="F926" i="48"/>
  <c r="F551" i="48"/>
  <c r="F121" i="48"/>
  <c r="F2710" i="48"/>
  <c r="F2593" i="48"/>
  <c r="F3033" i="48"/>
  <c r="F2717" i="48"/>
  <c r="F2604" i="48"/>
  <c r="F2978" i="48"/>
  <c r="F2648" i="48"/>
  <c r="F2481" i="48"/>
  <c r="F2969" i="48"/>
  <c r="F2739" i="48"/>
  <c r="F2641" i="48"/>
  <c r="F2453" i="48"/>
  <c r="F2516" i="48"/>
  <c r="F2348" i="48"/>
  <c r="F2621" i="48"/>
  <c r="F2373" i="48"/>
  <c r="F2544" i="48"/>
  <c r="F2340" i="48"/>
  <c r="F2714" i="48"/>
  <c r="F2521" i="48"/>
  <c r="F2352" i="48"/>
  <c r="F2512" i="48"/>
  <c r="F2345" i="48"/>
  <c r="F2594" i="48"/>
  <c r="F2389" i="48"/>
  <c r="F2578" i="48"/>
  <c r="F2356" i="48"/>
  <c r="F2222" i="48"/>
  <c r="F2094" i="48"/>
  <c r="F2247" i="48"/>
  <c r="F2119" i="48"/>
  <c r="F1991" i="48"/>
  <c r="F1855" i="48"/>
  <c r="F2318" i="48"/>
  <c r="F2163" i="48"/>
  <c r="F2035" i="48"/>
  <c r="F1907" i="48"/>
  <c r="F2585" i="48"/>
  <c r="F2194" i="48"/>
  <c r="F2066" i="48"/>
  <c r="F1938" i="48"/>
  <c r="F1779" i="48"/>
  <c r="F2238" i="48"/>
  <c r="F2110" i="48"/>
  <c r="F1982" i="48"/>
  <c r="F1848" i="48"/>
  <c r="F2192" i="48"/>
  <c r="F2064" i="48"/>
  <c r="F1936" i="48"/>
  <c r="F1731" i="48"/>
  <c r="F3444" i="48"/>
  <c r="F2097" i="48"/>
  <c r="F1815" i="48"/>
  <c r="F1493" i="48"/>
  <c r="F2058" i="48"/>
  <c r="F1846" i="48"/>
  <c r="F1657" i="48"/>
  <c r="F2291" i="48"/>
  <c r="F2057" i="48"/>
  <c r="F1565" i="48"/>
  <c r="F2146" i="48"/>
  <c r="F1832" i="48"/>
  <c r="F1537" i="48"/>
  <c r="F2191" i="48"/>
  <c r="F1930" i="48"/>
  <c r="F1755" i="48"/>
  <c r="F2242" i="48"/>
  <c r="F1878" i="48"/>
  <c r="F1641" i="48"/>
  <c r="F2159" i="48"/>
  <c r="F1928" i="48"/>
  <c r="F1453" i="48"/>
  <c r="F1651" i="48"/>
  <c r="F1375" i="48"/>
  <c r="F1482" i="48"/>
  <c r="F1218" i="48"/>
  <c r="F1424" i="48"/>
  <c r="F1126" i="48"/>
  <c r="F1430" i="48"/>
  <c r="F1610" i="48"/>
  <c r="F1015" i="48"/>
  <c r="F1196" i="48"/>
  <c r="F819" i="48"/>
  <c r="F447" i="48"/>
  <c r="F1426" i="48"/>
  <c r="F2702" i="48"/>
  <c r="F2577" i="48"/>
  <c r="F3018" i="48"/>
  <c r="F2709" i="48"/>
  <c r="F2587" i="48"/>
  <c r="F2916" i="48"/>
  <c r="F2635" i="48"/>
  <c r="F2449" i="48"/>
  <c r="F2954" i="48"/>
  <c r="F2731" i="48"/>
  <c r="F2628" i="48"/>
  <c r="F2421" i="48"/>
  <c r="F2486" i="48"/>
  <c r="F2335" i="48"/>
  <c r="F2606" i="48"/>
  <c r="F2347" i="48"/>
  <c r="F2537" i="48"/>
  <c r="F2327" i="48"/>
  <c r="F2706" i="48"/>
  <c r="F2506" i="48"/>
  <c r="F2339" i="48"/>
  <c r="F2505" i="48"/>
  <c r="F2332" i="48"/>
  <c r="F2564" i="48"/>
  <c r="F2363" i="48"/>
  <c r="F2548" i="48"/>
  <c r="F2343" i="48"/>
  <c r="F2216" i="48"/>
  <c r="F2088" i="48"/>
  <c r="F2234" i="48"/>
  <c r="F2106" i="48"/>
  <c r="F1978" i="48"/>
  <c r="F1839" i="48"/>
  <c r="F2280" i="48"/>
  <c r="F2150" i="48"/>
  <c r="F2022" i="48"/>
  <c r="F1894" i="48"/>
  <c r="F2387" i="48"/>
  <c r="F2188" i="48"/>
  <c r="F2060" i="48"/>
  <c r="F1932" i="48"/>
  <c r="F1751" i="48"/>
  <c r="F2232" i="48"/>
  <c r="F2104" i="48"/>
  <c r="F1976" i="48"/>
  <c r="F2330" i="48"/>
  <c r="F2179" i="48"/>
  <c r="F2051" i="48"/>
  <c r="F1923" i="48"/>
  <c r="F3532" i="48"/>
  <c r="F3436" i="48"/>
  <c r="F2089" i="48"/>
  <c r="F1809" i="48"/>
  <c r="F1461" i="48"/>
  <c r="F2050" i="48"/>
  <c r="F1840" i="48"/>
  <c r="F1625" i="48"/>
  <c r="F2275" i="48"/>
  <c r="F1998" i="48"/>
  <c r="F1533" i="48"/>
  <c r="F2116" i="48"/>
  <c r="F1819" i="48"/>
  <c r="F1505" i="48"/>
  <c r="F2161" i="48"/>
  <c r="F1922" i="48"/>
  <c r="F1726" i="48"/>
  <c r="F2212" i="48"/>
  <c r="F1857" i="48"/>
  <c r="F1609" i="48"/>
  <c r="F2129" i="48"/>
  <c r="F1863" i="48"/>
  <c r="F1421" i="48"/>
  <c r="F1622" i="48"/>
  <c r="F2052" i="48"/>
  <c r="F1438" i="48"/>
  <c r="F2218" i="48"/>
  <c r="F1417" i="48"/>
  <c r="F1094" i="48"/>
  <c r="F1416" i="48"/>
  <c r="F1566" i="48"/>
  <c r="F1440" i="48"/>
  <c r="F1058" i="48"/>
  <c r="F929" i="48"/>
  <c r="F397" i="48"/>
  <c r="F1730" i="48"/>
  <c r="F2694" i="48"/>
  <c r="F2561" i="48"/>
  <c r="F3010" i="48"/>
  <c r="F2701" i="48"/>
  <c r="F2571" i="48"/>
  <c r="F2838" i="48"/>
  <c r="F2629" i="48"/>
  <c r="F2417" i="48"/>
  <c r="F2946" i="48"/>
  <c r="F2723" i="48"/>
  <c r="F2615" i="48"/>
  <c r="F2844" i="48"/>
  <c r="F2479" i="48"/>
  <c r="F2329" i="48"/>
  <c r="F2568" i="48"/>
  <c r="F2341" i="48"/>
  <c r="F2522" i="48"/>
  <c r="F2321" i="48"/>
  <c r="F2698" i="48"/>
  <c r="F2498" i="48"/>
  <c r="F2333" i="48"/>
  <c r="F2490" i="48"/>
  <c r="F2319" i="48"/>
  <c r="F2504" i="48"/>
  <c r="F2357" i="48"/>
  <c r="F2488" i="48"/>
  <c r="F2337" i="48"/>
  <c r="F2203" i="48"/>
  <c r="F2075" i="48"/>
  <c r="F2228" i="48"/>
  <c r="F2100" i="48"/>
  <c r="F1972" i="48"/>
  <c r="F1823" i="48"/>
  <c r="F2266" i="48"/>
  <c r="F2144" i="48"/>
  <c r="F2016" i="48"/>
  <c r="F1888" i="48"/>
  <c r="F2317" i="48"/>
  <c r="F2175" i="48"/>
  <c r="F2047" i="48"/>
  <c r="F1919" i="48"/>
  <c r="F1719" i="48"/>
  <c r="F2219" i="48"/>
  <c r="F2091" i="48"/>
  <c r="F1963" i="48"/>
  <c r="F2322" i="48"/>
  <c r="F2166" i="48"/>
  <c r="F2038" i="48"/>
  <c r="F1910" i="48"/>
  <c r="F3524" i="48"/>
  <c r="F3428" i="48"/>
  <c r="F2044" i="48"/>
  <c r="F1783" i="48"/>
  <c r="F1429" i="48"/>
  <c r="F2020" i="48"/>
  <c r="F1814" i="48"/>
  <c r="F1593" i="48"/>
  <c r="F2253" i="48"/>
  <c r="F1969" i="48"/>
  <c r="F1501" i="48"/>
  <c r="F2071" i="48"/>
  <c r="F1800" i="48"/>
  <c r="F1473" i="48"/>
  <c r="F2153" i="48"/>
  <c r="F1916" i="48"/>
  <c r="F1637" i="48"/>
  <c r="F2167" i="48"/>
  <c r="F1830" i="48"/>
  <c r="F1577" i="48"/>
  <c r="F2121" i="48"/>
  <c r="F1856" i="48"/>
  <c r="F1389" i="48"/>
  <c r="F1614" i="48"/>
  <c r="F1935" i="48"/>
  <c r="F1425" i="48"/>
  <c r="F2210" i="48"/>
  <c r="F1404" i="48"/>
  <c r="F1062" i="48"/>
  <c r="F1385" i="48"/>
  <c r="F1311" i="48"/>
  <c r="F1407" i="48"/>
  <c r="F1687" i="48"/>
  <c r="F855" i="48"/>
  <c r="F234" i="48"/>
  <c r="F1339" i="48"/>
  <c r="F2686" i="48"/>
  <c r="F2545" i="48"/>
  <c r="F2971" i="48"/>
  <c r="F2693" i="48"/>
  <c r="F2555" i="48"/>
  <c r="F2808" i="48"/>
  <c r="F2616" i="48"/>
  <c r="F3373" i="48"/>
  <c r="F2938" i="48"/>
  <c r="F2715" i="48"/>
  <c r="F2609" i="48"/>
  <c r="F2836" i="48"/>
  <c r="F2472" i="48"/>
  <c r="F2316" i="48"/>
  <c r="F2560" i="48"/>
  <c r="F2328" i="48"/>
  <c r="F2514" i="48"/>
  <c r="F2308" i="48"/>
  <c r="F2690" i="48"/>
  <c r="F2476" i="48"/>
  <c r="F2320" i="48"/>
  <c r="F2483" i="48"/>
  <c r="F2313" i="48"/>
  <c r="F2496" i="48"/>
  <c r="F2344" i="48"/>
  <c r="F2474" i="48"/>
  <c r="F2532" i="48"/>
  <c r="F2190" i="48"/>
  <c r="F2062" i="48"/>
  <c r="F2215" i="48"/>
  <c r="F2087" i="48"/>
  <c r="F1959" i="48"/>
  <c r="F1807" i="48"/>
  <c r="F2259" i="48"/>
  <c r="F2131" i="48"/>
  <c r="F2003" i="48"/>
  <c r="F1876" i="48"/>
  <c r="F2279" i="48"/>
  <c r="F2162" i="48"/>
  <c r="F2034" i="48"/>
  <c r="F1906" i="48"/>
  <c r="F2608" i="48"/>
  <c r="F2206" i="48"/>
  <c r="F2078" i="48"/>
  <c r="F1950" i="48"/>
  <c r="F2314" i="48"/>
  <c r="F2160" i="48"/>
  <c r="F2032" i="48"/>
  <c r="F1904" i="48"/>
  <c r="F3516" i="48"/>
  <c r="F3420" i="48"/>
  <c r="F2021" i="48"/>
  <c r="F1777" i="48"/>
  <c r="F1397" i="48"/>
  <c r="F1999" i="48"/>
  <c r="F1808" i="48"/>
  <c r="F1561" i="48"/>
  <c r="F2245" i="48"/>
  <c r="F1961" i="48"/>
  <c r="F1469" i="48"/>
  <c r="F2026" i="48"/>
  <c r="F1787" i="48"/>
  <c r="F1441" i="48"/>
  <c r="F2108" i="48"/>
  <c r="F1893" i="48"/>
  <c r="F1605" i="48"/>
  <c r="F2122" i="48"/>
  <c r="F1824" i="48"/>
  <c r="F1545" i="48"/>
  <c r="F2076" i="48"/>
  <c r="F1772" i="48"/>
  <c r="F1357" i="48"/>
  <c r="F1607" i="48"/>
  <c r="F1759" i="48"/>
  <c r="F1418" i="48"/>
  <c r="F1862" i="48"/>
  <c r="F1392" i="48"/>
  <c r="F1956" i="48"/>
  <c r="F1372" i="48"/>
  <c r="F1202" i="48"/>
  <c r="F1363" i="48"/>
  <c r="F1020" i="48"/>
  <c r="F810" i="48"/>
  <c r="F343" i="48"/>
  <c r="F1295" i="48"/>
  <c r="F2795" i="48"/>
  <c r="F2678" i="48"/>
  <c r="F2529" i="48"/>
  <c r="F2956" i="48"/>
  <c r="F2685" i="48"/>
  <c r="F2539" i="48"/>
  <c r="F2770" i="48"/>
  <c r="F2603" i="48"/>
  <c r="F3334" i="48"/>
  <c r="F2930" i="48"/>
  <c r="F2707" i="48"/>
  <c r="F2591" i="48"/>
  <c r="F2653" i="48"/>
  <c r="F2457" i="48"/>
  <c r="F2303" i="48"/>
  <c r="F2553" i="48"/>
  <c r="F2315" i="48"/>
  <c r="F2470" i="48"/>
  <c r="F2295" i="48"/>
  <c r="F2682" i="48"/>
  <c r="F2462" i="48"/>
  <c r="F2307" i="48"/>
  <c r="F2446" i="48"/>
  <c r="F2300" i="48"/>
  <c r="F2489" i="48"/>
  <c r="F2331" i="48"/>
  <c r="F2444" i="48"/>
  <c r="F2414" i="48"/>
  <c r="F2184" i="48"/>
  <c r="F2056" i="48"/>
  <c r="F2202" i="48"/>
  <c r="F2074" i="48"/>
  <c r="F1946" i="48"/>
  <c r="F1791" i="48"/>
  <c r="F2246" i="48"/>
  <c r="F2118" i="48"/>
  <c r="F1990" i="48"/>
  <c r="F1860" i="48"/>
  <c r="F2272" i="48"/>
  <c r="F2156" i="48"/>
  <c r="F2028" i="48"/>
  <c r="F1900" i="48"/>
  <c r="F2592" i="48"/>
  <c r="F2200" i="48"/>
  <c r="F2072" i="48"/>
  <c r="F1944" i="48"/>
  <c r="F2292" i="48"/>
  <c r="F2147" i="48"/>
  <c r="F2019" i="48"/>
  <c r="F1891" i="48"/>
  <c r="F3508" i="48"/>
  <c r="F2285" i="48"/>
  <c r="F2007" i="48"/>
  <c r="F1758" i="48"/>
  <c r="F1365" i="48"/>
  <c r="F1962" i="48"/>
  <c r="F1782" i="48"/>
  <c r="F1529" i="48"/>
  <c r="F2223" i="48"/>
  <c r="F1947" i="48"/>
  <c r="F1437" i="48"/>
  <c r="F2018" i="48"/>
  <c r="F1739" i="48"/>
  <c r="F1409" i="48"/>
  <c r="F2093" i="48"/>
  <c r="F1879" i="48"/>
  <c r="F1573" i="48"/>
  <c r="F2114" i="48"/>
  <c r="F1798" i="48"/>
  <c r="F1513" i="48"/>
  <c r="F2061" i="48"/>
  <c r="F1760" i="48"/>
  <c r="F1325" i="48"/>
  <c r="F1585" i="48"/>
  <c r="F1721" i="48"/>
  <c r="F1393" i="48"/>
  <c r="F1649" i="48"/>
  <c r="F1386" i="48"/>
  <c r="F1909" i="48"/>
  <c r="F1258" i="48"/>
  <c r="F1013" i="48"/>
  <c r="F1274" i="48"/>
  <c r="F1150" i="48"/>
  <c r="F570" i="48"/>
  <c r="F269" i="48"/>
  <c r="F1398" i="48"/>
  <c r="F1098" i="48"/>
  <c r="F1617" i="48"/>
  <c r="F997" i="48"/>
  <c r="F1395" i="48"/>
  <c r="F1381" i="48"/>
  <c r="F1061" i="48"/>
  <c r="F1077" i="48"/>
  <c r="F949" i="48"/>
  <c r="F1063" i="48"/>
  <c r="F586" i="48"/>
  <c r="F774" i="48"/>
  <c r="F250" i="48"/>
  <c r="F400" i="48"/>
  <c r="F406" i="48"/>
  <c r="F1484" i="48"/>
  <c r="F1030" i="48"/>
  <c r="F1568" i="48"/>
  <c r="F1360" i="48"/>
  <c r="F1009" i="48"/>
  <c r="F1559" i="48"/>
  <c r="F1890" i="48"/>
  <c r="F1310" i="48"/>
  <c r="F1082" i="48"/>
  <c r="F1091" i="48"/>
  <c r="F1340" i="48"/>
  <c r="F842" i="48"/>
  <c r="F1479" i="48"/>
  <c r="F809" i="48"/>
  <c r="F535" i="48"/>
  <c r="F335" i="48"/>
  <c r="F215" i="48"/>
  <c r="F623" i="48"/>
  <c r="F1330" i="48"/>
  <c r="F1007" i="48"/>
  <c r="F1553" i="48"/>
  <c r="F1354" i="48"/>
  <c r="F993" i="48"/>
  <c r="F1544" i="48"/>
  <c r="F1810" i="48"/>
  <c r="F1270" i="48"/>
  <c r="F1050" i="48"/>
  <c r="F1060" i="48"/>
  <c r="F1303" i="48"/>
  <c r="F943" i="48"/>
  <c r="F834" i="48"/>
  <c r="F647" i="48"/>
  <c r="F797" i="48"/>
  <c r="F181" i="48"/>
  <c r="F331" i="48"/>
  <c r="F788" i="48"/>
  <c r="F1531" i="48"/>
  <c r="F2090" i="48"/>
  <c r="F1546" i="48"/>
  <c r="F1317" i="48"/>
  <c r="F2263" i="48"/>
  <c r="F1334" i="48"/>
  <c r="F1631" i="48"/>
  <c r="F1078" i="48"/>
  <c r="F1486" i="48"/>
  <c r="F1358" i="48"/>
  <c r="F1139" i="48"/>
  <c r="F932" i="48"/>
  <c r="F829" i="48"/>
  <c r="F617" i="48"/>
  <c r="F781" i="48"/>
  <c r="F163" i="48"/>
  <c r="F323" i="48"/>
  <c r="F800" i="48"/>
  <c r="F1563" i="48"/>
  <c r="F2082" i="48"/>
  <c r="F1502" i="48"/>
  <c r="F1290" i="48"/>
  <c r="F2001" i="48"/>
  <c r="F1328" i="48"/>
  <c r="F1587" i="48"/>
  <c r="F1046" i="48"/>
  <c r="F1294" i="48"/>
  <c r="F1165" i="48"/>
  <c r="F1026" i="48"/>
  <c r="F847" i="48"/>
  <c r="F945" i="48"/>
  <c r="F876" i="48"/>
  <c r="F512" i="48"/>
  <c r="F318" i="48"/>
  <c r="F288" i="48"/>
  <c r="F1014" i="48"/>
  <c r="F1551" i="48"/>
  <c r="F302" i="48"/>
  <c r="F224" i="48"/>
  <c r="F1056" i="48"/>
  <c r="F1624" i="48"/>
  <c r="F1226" i="48"/>
  <c r="F1835" i="48"/>
  <c r="F1305" i="48"/>
  <c r="F1550" i="48"/>
  <c r="F999" i="48"/>
  <c r="F1093" i="48"/>
  <c r="F1059" i="48"/>
  <c r="F1472" i="48"/>
  <c r="F763" i="48"/>
  <c r="F1075" i="48"/>
  <c r="F491" i="48"/>
  <c r="F565" i="48"/>
  <c r="F545" i="48"/>
  <c r="F52" i="48"/>
  <c r="F1053" i="48"/>
  <c r="F1706" i="48"/>
  <c r="F1222" i="48"/>
  <c r="F1869" i="48"/>
  <c r="F1436" i="48"/>
  <c r="F1194" i="48"/>
  <c r="F1803" i="48"/>
  <c r="F1266" i="48"/>
  <c r="F1543" i="48"/>
  <c r="F1535" i="48"/>
  <c r="F1344" i="48"/>
  <c r="F1349" i="48"/>
  <c r="F1157" i="48"/>
  <c r="F759" i="48"/>
  <c r="F955" i="48"/>
  <c r="F475" i="48"/>
  <c r="F560" i="48"/>
  <c r="F477" i="48"/>
  <c r="F20" i="48"/>
  <c r="F1184" i="48"/>
  <c r="F2177" i="48"/>
  <c r="F1018" i="48"/>
  <c r="F1186" i="48"/>
  <c r="F1253" i="48"/>
  <c r="F1335" i="48"/>
  <c r="F1029" i="48"/>
  <c r="F1115" i="48"/>
  <c r="F1243" i="48"/>
  <c r="F1052" i="48"/>
  <c r="F1283" i="48"/>
  <c r="F1010" i="48"/>
  <c r="F1107" i="48"/>
  <c r="F933" i="48"/>
  <c r="F837" i="48"/>
  <c r="F927" i="48"/>
  <c r="F831" i="48"/>
  <c r="F751" i="48"/>
  <c r="F921" i="48"/>
  <c r="F947" i="48"/>
  <c r="F1017" i="48"/>
  <c r="F818" i="48"/>
  <c r="F913" i="48"/>
  <c r="F939" i="48"/>
  <c r="F794" i="48"/>
  <c r="F559" i="48"/>
  <c r="F793" i="48"/>
  <c r="F601" i="48"/>
  <c r="F672" i="48"/>
  <c r="F454" i="48"/>
  <c r="F529" i="48"/>
  <c r="F750" i="48"/>
  <c r="F532" i="48"/>
  <c r="F887" i="48"/>
  <c r="F480" i="48"/>
  <c r="F549" i="48"/>
  <c r="F376" i="48"/>
  <c r="F218" i="48"/>
  <c r="F319" i="48"/>
  <c r="F659" i="48"/>
  <c r="F286" i="48"/>
  <c r="F425" i="48"/>
  <c r="F253" i="48"/>
  <c r="F364" i="48"/>
  <c r="F199" i="48"/>
  <c r="F307" i="48"/>
  <c r="F156" i="48"/>
  <c r="F229" i="48"/>
  <c r="F134" i="48"/>
  <c r="F137" i="48"/>
  <c r="F641" i="48"/>
  <c r="F1099" i="48"/>
  <c r="F1248" i="48"/>
  <c r="F953" i="48"/>
  <c r="F1023" i="48"/>
  <c r="F1580" i="48"/>
  <c r="F1612" i="48"/>
  <c r="F1725" i="48"/>
  <c r="F1688" i="48"/>
  <c r="F2466" i="48"/>
  <c r="F1001" i="48"/>
  <c r="F1180" i="48"/>
  <c r="F1246" i="48"/>
  <c r="F1320" i="48"/>
  <c r="F1022" i="48"/>
  <c r="F1109" i="48"/>
  <c r="F1237" i="48"/>
  <c r="F1027" i="48"/>
  <c r="F1229" i="48"/>
  <c r="F1002" i="48"/>
  <c r="F1100" i="48"/>
  <c r="F922" i="48"/>
  <c r="F826" i="48"/>
  <c r="F916" i="48"/>
  <c r="F820" i="48"/>
  <c r="F743" i="48"/>
  <c r="F910" i="48"/>
  <c r="F931" i="48"/>
  <c r="F983" i="48"/>
  <c r="F1177" i="48"/>
  <c r="F902" i="48"/>
  <c r="F923" i="48"/>
  <c r="F778" i="48"/>
  <c r="F554" i="48"/>
  <c r="F777" i="48"/>
  <c r="F585" i="48"/>
  <c r="F651" i="48"/>
  <c r="F446" i="48"/>
  <c r="F513" i="48"/>
  <c r="F734" i="48"/>
  <c r="F519" i="48"/>
  <c r="F624" i="48"/>
  <c r="F464" i="48"/>
  <c r="F537" i="48"/>
  <c r="F368" i="48"/>
  <c r="F202" i="48"/>
  <c r="F303" i="48"/>
  <c r="F561" i="48"/>
  <c r="F270" i="48"/>
  <c r="F401" i="48"/>
  <c r="F237" i="48"/>
  <c r="F356" i="48"/>
  <c r="F183" i="48"/>
  <c r="F289" i="48"/>
  <c r="F141" i="48"/>
  <c r="F145" i="48"/>
  <c r="F105" i="48"/>
  <c r="F142" i="48"/>
  <c r="F657" i="48"/>
  <c r="F1200" i="48"/>
  <c r="F1323" i="48"/>
  <c r="F972" i="48"/>
  <c r="F1055" i="48"/>
  <c r="F1276" i="48"/>
  <c r="F1204" i="48"/>
  <c r="F2197" i="48"/>
  <c r="F1768" i="48"/>
  <c r="F2890" i="48"/>
  <c r="F1623" i="48"/>
  <c r="F1321" i="48"/>
  <c r="F1979" i="48"/>
  <c r="F1155" i="48"/>
  <c r="F1219" i="48"/>
  <c r="F1211" i="48"/>
  <c r="F1523" i="48"/>
  <c r="F1090" i="48"/>
  <c r="F1230" i="48"/>
  <c r="F1011" i="48"/>
  <c r="F1189" i="48"/>
  <c r="F990" i="48"/>
  <c r="F1069" i="48"/>
  <c r="F917" i="48"/>
  <c r="F821" i="48"/>
  <c r="F911" i="48"/>
  <c r="F815" i="48"/>
  <c r="F735" i="48"/>
  <c r="F894" i="48"/>
  <c r="F920" i="48"/>
  <c r="F946" i="48"/>
  <c r="F963" i="48"/>
  <c r="F897" i="48"/>
  <c r="F907" i="48"/>
  <c r="F762" i="48"/>
  <c r="F540" i="48"/>
  <c r="F769" i="48"/>
  <c r="F569" i="48"/>
  <c r="F606" i="48"/>
  <c r="F438" i="48"/>
  <c r="F497" i="48"/>
  <c r="F718" i="48"/>
  <c r="F503" i="48"/>
  <c r="F619" i="48"/>
  <c r="F450" i="48"/>
  <c r="F521" i="48"/>
  <c r="F360" i="48"/>
  <c r="F175" i="48"/>
  <c r="F292" i="48"/>
  <c r="F525" i="48"/>
  <c r="F259" i="48"/>
  <c r="F381" i="48"/>
  <c r="F221" i="48"/>
  <c r="F348" i="48"/>
  <c r="F588" i="48"/>
  <c r="F268" i="48"/>
  <c r="F83" i="48"/>
  <c r="F130" i="48"/>
  <c r="F71" i="48"/>
  <c r="F168" i="48"/>
  <c r="F673" i="48"/>
  <c r="F633" i="48"/>
  <c r="F976" i="48"/>
  <c r="F1035" i="48"/>
  <c r="F1073" i="48"/>
  <c r="F1516" i="48"/>
  <c r="F1307" i="48"/>
  <c r="F1632" i="48"/>
  <c r="F1387" i="48"/>
  <c r="F2736" i="48"/>
  <c r="F1234" i="48"/>
  <c r="F1842" i="48"/>
  <c r="F1536" i="48"/>
  <c r="F1298" i="48"/>
  <c r="F1564" i="48"/>
  <c r="F1297" i="48"/>
  <c r="F1494" i="48"/>
  <c r="F1124" i="48"/>
  <c r="F1212" i="48"/>
  <c r="F1205" i="48"/>
  <c r="F1366" i="48"/>
  <c r="F1084" i="48"/>
  <c r="F1203" i="48"/>
  <c r="F994" i="48"/>
  <c r="F1182" i="48"/>
  <c r="F1567" i="48"/>
  <c r="F1038" i="48"/>
  <c r="F906" i="48"/>
  <c r="F1136" i="48"/>
  <c r="F900" i="48"/>
  <c r="F811" i="48"/>
  <c r="F727" i="48"/>
  <c r="F878" i="48"/>
  <c r="F915" i="48"/>
  <c r="F930" i="48"/>
  <c r="F951" i="48"/>
  <c r="F881" i="48"/>
  <c r="F896" i="48"/>
  <c r="F746" i="48"/>
  <c r="F524" i="48"/>
  <c r="F761" i="48"/>
  <c r="F553" i="48"/>
  <c r="F590" i="48"/>
  <c r="F860" i="48"/>
  <c r="F494" i="48"/>
  <c r="F702" i="48"/>
  <c r="F487" i="48"/>
  <c r="F614" i="48"/>
  <c r="F434" i="48"/>
  <c r="F505" i="48"/>
  <c r="F344" i="48"/>
  <c r="F172" i="48"/>
  <c r="F276" i="48"/>
  <c r="F445" i="48"/>
  <c r="F254" i="48"/>
  <c r="F365" i="48"/>
  <c r="F205" i="48"/>
  <c r="F332" i="48"/>
  <c r="F522" i="48"/>
  <c r="F241" i="48"/>
  <c r="F64" i="48"/>
  <c r="F112" i="48"/>
  <c r="F58" i="48"/>
  <c r="F147" i="48"/>
  <c r="F680" i="48"/>
  <c r="F649" i="48"/>
  <c r="F1095" i="48"/>
  <c r="F1104" i="48"/>
  <c r="F1096" i="48"/>
  <c r="F1016" i="48"/>
  <c r="F1562" i="48"/>
  <c r="F1676" i="48"/>
  <c r="F1460" i="48"/>
  <c r="F2830" i="48"/>
  <c r="F901" i="48"/>
  <c r="F1081" i="48"/>
  <c r="F895" i="48"/>
  <c r="F807" i="48"/>
  <c r="F719" i="48"/>
  <c r="F862" i="48"/>
  <c r="F899" i="48"/>
  <c r="F925" i="48"/>
  <c r="F935" i="48"/>
  <c r="F865" i="48"/>
  <c r="F891" i="48"/>
  <c r="F730" i="48"/>
  <c r="F508" i="48"/>
  <c r="F745" i="48"/>
  <c r="F548" i="48"/>
  <c r="F574" i="48"/>
  <c r="F684" i="48"/>
  <c r="F481" i="48"/>
  <c r="F640" i="48"/>
  <c r="F471" i="48"/>
  <c r="F598" i="48"/>
  <c r="F924" i="48"/>
  <c r="F489" i="48"/>
  <c r="F328" i="48"/>
  <c r="F644" i="48"/>
  <c r="F260" i="48"/>
  <c r="F420" i="48"/>
  <c r="F238" i="48"/>
  <c r="F357" i="48"/>
  <c r="F190" i="48"/>
  <c r="F316" i="48"/>
  <c r="F509" i="48"/>
  <c r="F225" i="48"/>
  <c r="F34" i="48"/>
  <c r="F609" i="48"/>
  <c r="F646" i="48"/>
  <c r="F403" i="48"/>
  <c r="F704" i="48"/>
  <c r="F665" i="48"/>
  <c r="F1289" i="48"/>
  <c r="F1239" i="48"/>
  <c r="F1151" i="48"/>
  <c r="F1039" i="48"/>
  <c r="F1356" i="48"/>
  <c r="F1773" i="48"/>
  <c r="F1515" i="48"/>
  <c r="F2753" i="48"/>
  <c r="F1500" i="48"/>
  <c r="F1170" i="48"/>
  <c r="F1778" i="48"/>
  <c r="F1514" i="48"/>
  <c r="F1238" i="48"/>
  <c r="F1520" i="48"/>
  <c r="F1242" i="48"/>
  <c r="F1415" i="48"/>
  <c r="F1086" i="48"/>
  <c r="F1173" i="48"/>
  <c r="F1166" i="48"/>
  <c r="F1326" i="48"/>
  <c r="F1028" i="48"/>
  <c r="F1171" i="48"/>
  <c r="F1671" i="48"/>
  <c r="F1132" i="48"/>
  <c r="F1275" i="48"/>
  <c r="F1006" i="48"/>
  <c r="F890" i="48"/>
  <c r="F1012" i="48"/>
  <c r="F884" i="48"/>
  <c r="F799" i="48"/>
  <c r="F715" i="48"/>
  <c r="F846" i="48"/>
  <c r="F883" i="48"/>
  <c r="F914" i="48"/>
  <c r="F1221" i="48"/>
  <c r="F849" i="48"/>
  <c r="F875" i="48"/>
  <c r="F722" i="48"/>
  <c r="F492" i="48"/>
  <c r="F729" i="48"/>
  <c r="F533" i="48"/>
  <c r="F558" i="48"/>
  <c r="F636" i="48"/>
  <c r="F465" i="48"/>
  <c r="F635" i="48"/>
  <c r="F456" i="48"/>
  <c r="F582" i="48"/>
  <c r="F871" i="48"/>
  <c r="F473" i="48"/>
  <c r="F312" i="48"/>
  <c r="F577" i="48"/>
  <c r="F249" i="48"/>
  <c r="F382" i="48"/>
  <c r="F222" i="48"/>
  <c r="F349" i="48"/>
  <c r="F174" i="48"/>
  <c r="F295" i="48"/>
  <c r="F424" i="48"/>
  <c r="F220" i="48"/>
  <c r="F294" i="48"/>
  <c r="F278" i="48"/>
  <c r="F385" i="48"/>
  <c r="F426" i="48"/>
  <c r="F720" i="48"/>
  <c r="F958" i="48"/>
  <c r="F1371" i="48"/>
  <c r="F1067" i="48"/>
  <c r="F1183" i="48"/>
  <c r="F1057" i="48"/>
  <c r="F2037" i="48"/>
  <c r="F1596" i="48"/>
  <c r="F1668" i="48"/>
  <c r="F3005" i="48"/>
  <c r="F1471" i="48"/>
  <c r="F1138" i="48"/>
  <c r="F1762" i="48"/>
  <c r="F1470" i="48"/>
  <c r="F1206" i="48"/>
  <c r="F1491" i="48"/>
  <c r="F1210" i="48"/>
  <c r="F1384" i="48"/>
  <c r="F1043" i="48"/>
  <c r="F1154" i="48"/>
  <c r="F1147" i="48"/>
  <c r="F1285" i="48"/>
  <c r="F1003" i="48"/>
  <c r="F1164" i="48"/>
  <c r="F1663" i="48"/>
  <c r="F1101" i="48"/>
  <c r="F1269" i="48"/>
  <c r="F1159" i="48"/>
  <c r="F885" i="48"/>
  <c r="F985" i="48"/>
  <c r="F879" i="48"/>
  <c r="F791" i="48"/>
  <c r="F711" i="48"/>
  <c r="F830" i="48"/>
  <c r="F867" i="48"/>
  <c r="F898" i="48"/>
  <c r="F1068" i="48"/>
  <c r="F833" i="48"/>
  <c r="F859" i="48"/>
  <c r="F714" i="48"/>
  <c r="F476" i="48"/>
  <c r="F713" i="48"/>
  <c r="F517" i="48"/>
  <c r="F547" i="48"/>
  <c r="F616" i="48"/>
  <c r="F919" i="48"/>
  <c r="F615" i="48"/>
  <c r="F440" i="48"/>
  <c r="F566" i="48"/>
  <c r="F643" i="48"/>
  <c r="F470" i="48"/>
  <c r="F298" i="48"/>
  <c r="F421" i="48"/>
  <c r="F244" i="48"/>
  <c r="F366" i="48"/>
  <c r="F206" i="48"/>
  <c r="F333" i="48"/>
  <c r="F165" i="48"/>
  <c r="F279" i="48"/>
  <c r="F387" i="48"/>
  <c r="F209" i="48"/>
  <c r="F176" i="48"/>
  <c r="F125" i="48"/>
  <c r="F345" i="48"/>
  <c r="F653" i="48"/>
  <c r="F740" i="48"/>
  <c r="F1149" i="48"/>
  <c r="F1033" i="48"/>
  <c r="F1161" i="48"/>
  <c r="F1224" i="48"/>
  <c r="F1112" i="48"/>
  <c r="F1640" i="48"/>
  <c r="F1318" i="48"/>
  <c r="F1695" i="48"/>
  <c r="F3226" i="48"/>
  <c r="F1456" i="48"/>
  <c r="F1106" i="48"/>
  <c r="F1701" i="48"/>
  <c r="F1463" i="48"/>
  <c r="F1174" i="48"/>
  <c r="F1462" i="48"/>
  <c r="F1178" i="48"/>
  <c r="F1353" i="48"/>
  <c r="F1036" i="48"/>
  <c r="F1148" i="48"/>
  <c r="F1141" i="48"/>
  <c r="F1278" i="48"/>
  <c r="F995" i="48"/>
  <c r="F1133" i="48"/>
  <c r="F1655" i="48"/>
  <c r="F1070" i="48"/>
  <c r="F1262" i="48"/>
  <c r="F979" i="48"/>
  <c r="F874" i="48"/>
  <c r="F966" i="48"/>
  <c r="F868" i="48"/>
  <c r="F783" i="48"/>
  <c r="F703" i="48"/>
  <c r="F825" i="48"/>
  <c r="F851" i="48"/>
  <c r="F882" i="48"/>
  <c r="F1037" i="48"/>
  <c r="F817" i="48"/>
  <c r="F843" i="48"/>
  <c r="F692" i="48"/>
  <c r="F463" i="48"/>
  <c r="F691" i="48"/>
  <c r="F501" i="48"/>
  <c r="F539" i="48"/>
  <c r="F600" i="48"/>
  <c r="F814" i="48"/>
  <c r="F599" i="48"/>
  <c r="F432" i="48"/>
  <c r="F550" i="48"/>
  <c r="F613" i="48"/>
  <c r="F676" i="48"/>
  <c r="F282" i="48"/>
  <c r="F383" i="48"/>
  <c r="F228" i="48"/>
  <c r="F358" i="48"/>
  <c r="F187" i="48"/>
  <c r="F317" i="48"/>
  <c r="F688" i="48"/>
  <c r="F263" i="48"/>
  <c r="F371" i="48"/>
  <c r="F193" i="48"/>
  <c r="F136" i="48"/>
  <c r="F370" i="48"/>
  <c r="F321" i="48"/>
  <c r="F669" i="48"/>
  <c r="F752" i="48"/>
  <c r="F645" i="48"/>
  <c r="F1223" i="48"/>
  <c r="F1280" i="48"/>
  <c r="F1279" i="48"/>
  <c r="F1144" i="48"/>
  <c r="F1829" i="48"/>
  <c r="F1327" i="48"/>
  <c r="F1756" i="48"/>
  <c r="F3140" i="48"/>
  <c r="F1383" i="48"/>
  <c r="F1074" i="48"/>
  <c r="F1685" i="48"/>
  <c r="F1448" i="48"/>
  <c r="F1142" i="48"/>
  <c r="F1454" i="48"/>
  <c r="F1146" i="48"/>
  <c r="F1329" i="48"/>
  <c r="F1005" i="48"/>
  <c r="F1123" i="48"/>
  <c r="F1122" i="48"/>
  <c r="F1251" i="48"/>
  <c r="F991" i="48"/>
  <c r="F1102" i="48"/>
  <c r="F1552" i="48"/>
  <c r="F1051" i="48"/>
  <c r="F1235" i="48"/>
  <c r="F973" i="48"/>
  <c r="F869" i="48"/>
  <c r="F960" i="48"/>
  <c r="F863" i="48"/>
  <c r="F775" i="48"/>
  <c r="F1127" i="48"/>
  <c r="F1408" i="48"/>
  <c r="F835" i="48"/>
  <c r="F866" i="48"/>
  <c r="F981" i="48"/>
  <c r="F697" i="48"/>
  <c r="F827" i="48"/>
  <c r="F618" i="48"/>
  <c r="F460" i="48"/>
  <c r="F667" i="48"/>
  <c r="F485" i="48"/>
  <c r="F523" i="48"/>
  <c r="F589" i="48"/>
  <c r="F798" i="48"/>
  <c r="F583" i="48"/>
  <c r="F903" i="48"/>
  <c r="F528" i="48"/>
  <c r="F597" i="48"/>
  <c r="F506" i="48"/>
  <c r="F271" i="48"/>
  <c r="F367" i="48"/>
  <c r="F212" i="48"/>
  <c r="F350" i="48"/>
  <c r="F171" i="48"/>
  <c r="F301" i="48"/>
  <c r="F443" i="48"/>
  <c r="F258" i="48"/>
  <c r="F355" i="48"/>
  <c r="F173" i="48"/>
  <c r="F119" i="48"/>
  <c r="F346" i="48"/>
  <c r="F262" i="48"/>
  <c r="F418" i="48"/>
  <c r="F760" i="48"/>
  <c r="F686" i="48"/>
  <c r="F1065" i="48"/>
  <c r="F1228" i="48"/>
  <c r="F1370" i="48"/>
  <c r="F1185" i="48"/>
  <c r="F1458" i="48"/>
  <c r="F1391" i="48"/>
  <c r="F1806" i="48"/>
  <c r="F3238" i="48"/>
  <c r="F1352" i="48"/>
  <c r="F1042" i="48"/>
  <c r="F1669" i="48"/>
  <c r="F1427" i="48"/>
  <c r="F1110" i="48"/>
  <c r="F1447" i="48"/>
  <c r="F1114" i="48"/>
  <c r="F1308" i="48"/>
  <c r="F1422" i="48"/>
  <c r="F1092" i="48"/>
  <c r="F1116" i="48"/>
  <c r="F1197" i="48"/>
  <c r="F1450" i="48"/>
  <c r="F1083" i="48"/>
  <c r="F1457" i="48"/>
  <c r="F1045" i="48"/>
  <c r="F1188" i="48"/>
  <c r="F967" i="48"/>
  <c r="F858" i="48"/>
  <c r="F948" i="48"/>
  <c r="F852" i="48"/>
  <c r="F767" i="48"/>
  <c r="F971" i="48"/>
  <c r="F1156" i="48"/>
  <c r="F824" i="48"/>
  <c r="F850" i="48"/>
  <c r="F956" i="48"/>
  <c r="F1884" i="48"/>
  <c r="F908" i="48"/>
  <c r="F602" i="48"/>
  <c r="F444" i="48"/>
  <c r="F652" i="48"/>
  <c r="F469" i="48"/>
  <c r="F507" i="48"/>
  <c r="F584" i="48"/>
  <c r="F782" i="48"/>
  <c r="F567" i="48"/>
  <c r="F813" i="48"/>
  <c r="F515" i="48"/>
  <c r="F581" i="48"/>
  <c r="F459" i="48"/>
  <c r="F266" i="48"/>
  <c r="F351" i="48"/>
  <c r="F196" i="48"/>
  <c r="F334" i="48"/>
  <c r="F620" i="48"/>
  <c r="F285" i="48"/>
  <c r="F431" i="48"/>
  <c r="F247" i="48"/>
  <c r="F339" i="48"/>
  <c r="F572" i="48"/>
  <c r="F72" i="48"/>
  <c r="F330" i="48"/>
  <c r="F114" i="48"/>
  <c r="F678" i="48"/>
  <c r="F768" i="48"/>
  <c r="F1049" i="48"/>
  <c r="F1264" i="48"/>
  <c r="F1388" i="48"/>
  <c r="F1420" i="48"/>
  <c r="F1240" i="48"/>
  <c r="F1476" i="48"/>
  <c r="F1446" i="48"/>
  <c r="F1686" i="48"/>
  <c r="F1967" i="45"/>
  <c r="F1524" i="45"/>
  <c r="F1848" i="45"/>
  <c r="F3603" i="45"/>
  <c r="F3355" i="45"/>
  <c r="F3643" i="45"/>
  <c r="F1952" i="45"/>
  <c r="F2372" i="45"/>
  <c r="F1533" i="45"/>
  <c r="F1965" i="45"/>
  <c r="F2517" i="45"/>
  <c r="F2639" i="45"/>
  <c r="F2460" i="45"/>
  <c r="F3548" i="45"/>
  <c r="F3095" i="45"/>
  <c r="F1732" i="45"/>
  <c r="F2464" i="45"/>
  <c r="F3257" i="45"/>
  <c r="F1220" i="45"/>
  <c r="F1544" i="45"/>
  <c r="F777" i="45"/>
  <c r="F1137" i="45"/>
  <c r="F1437" i="45"/>
  <c r="F1403" i="45"/>
  <c r="F1691" i="45"/>
  <c r="F1979" i="45"/>
  <c r="F1536" i="45"/>
  <c r="F1860" i="45"/>
  <c r="F3615" i="45"/>
  <c r="F3367" i="45"/>
  <c r="F3655" i="45"/>
  <c r="F1964" i="45"/>
  <c r="F2396" i="45"/>
  <c r="F1557" i="45"/>
  <c r="F1989" i="45"/>
  <c r="F2003" i="45"/>
  <c r="F2675" i="45"/>
  <c r="F2508" i="45"/>
  <c r="F3596" i="45"/>
  <c r="F3215" i="45"/>
  <c r="F1864" i="45"/>
  <c r="F2584" i="45"/>
  <c r="F3114" i="45"/>
  <c r="F3330" i="45"/>
  <c r="F2970" i="45"/>
  <c r="F2286" i="45"/>
  <c r="F1398" i="45"/>
  <c r="F2946" i="45"/>
  <c r="F2274" i="45"/>
  <c r="F1278" i="45"/>
  <c r="F3066" i="45"/>
  <c r="F2298" i="45"/>
  <c r="F1326" i="45"/>
  <c r="F2898" i="45"/>
  <c r="F2310" i="45"/>
  <c r="F1614" i="45"/>
  <c r="F3222" i="45"/>
  <c r="F3593" i="45"/>
  <c r="F3449" i="45"/>
  <c r="F3305" i="45"/>
  <c r="F3161" i="45"/>
  <c r="F3017" i="45"/>
  <c r="F2873" i="45"/>
  <c r="F2717" i="45"/>
  <c r="F2573" i="45"/>
  <c r="F2429" i="45"/>
  <c r="F2273" i="45"/>
  <c r="F3580" i="45"/>
  <c r="F3424" i="45"/>
  <c r="F3280" i="45"/>
  <c r="F3136" i="45"/>
  <c r="F2980" i="45"/>
  <c r="F2836" i="45"/>
  <c r="F2692" i="45"/>
  <c r="F2548" i="45"/>
  <c r="F2404" i="45"/>
  <c r="F2153" i="45"/>
  <c r="F2009" i="45"/>
  <c r="F1865" i="45"/>
  <c r="F1721" i="45"/>
  <c r="F1577" i="45"/>
  <c r="F1433" i="45"/>
  <c r="F1289" i="45"/>
  <c r="F2272" i="45"/>
  <c r="F2128" i="45"/>
  <c r="F1972" i="45"/>
  <c r="F1816" i="45"/>
  <c r="F1648" i="45"/>
  <c r="F1504" i="45"/>
  <c r="F1336" i="45"/>
  <c r="F3612" i="45"/>
  <c r="F3468" i="45"/>
  <c r="F3312" i="45"/>
  <c r="F3168" i="45"/>
  <c r="F3024" i="45"/>
  <c r="F3611" i="45"/>
  <c r="F3467" i="45"/>
  <c r="F3323" i="45"/>
  <c r="F3179" i="45"/>
  <c r="F3035" i="45"/>
  <c r="F3549" i="45"/>
  <c r="F3405" i="45"/>
  <c r="F3261" i="45"/>
  <c r="F3117" i="45"/>
  <c r="F2973" i="45"/>
  <c r="F2829" i="45"/>
  <c r="F2685" i="45"/>
  <c r="F2541" i="45"/>
  <c r="F3536" i="45"/>
  <c r="F3392" i="45"/>
  <c r="F3236" i="45"/>
  <c r="F3068" i="45"/>
  <c r="F2924" i="45"/>
  <c r="F2892" i="45"/>
  <c r="F2736" i="45"/>
  <c r="F2592" i="45"/>
  <c r="F2448" i="45"/>
  <c r="F2304" i="45"/>
  <c r="F3042" i="45"/>
  <c r="F2982" i="45"/>
  <c r="F2910" i="45"/>
  <c r="F2226" i="45"/>
  <c r="F1350" i="45"/>
  <c r="F2886" i="45"/>
  <c r="F2214" i="45"/>
  <c r="F1206" i="45"/>
  <c r="F2994" i="45"/>
  <c r="F2238" i="45"/>
  <c r="F1158" i="45"/>
  <c r="F2838" i="45"/>
  <c r="F2262" i="45"/>
  <c r="F1542" i="45"/>
  <c r="F3150" i="45"/>
  <c r="F3581" i="45"/>
  <c r="F3437" i="45"/>
  <c r="F3293" i="45"/>
  <c r="F3149" i="45"/>
  <c r="F3005" i="45"/>
  <c r="F2861" i="45"/>
  <c r="F2705" i="45"/>
  <c r="F2561" i="45"/>
  <c r="F2417" i="45"/>
  <c r="F2261" i="45"/>
  <c r="F3568" i="45"/>
  <c r="F3412" i="45"/>
  <c r="F3268" i="45"/>
  <c r="F3124" i="45"/>
  <c r="F2968" i="45"/>
  <c r="F2824" i="45"/>
  <c r="F2680" i="45"/>
  <c r="F2536" i="45"/>
  <c r="F2392" i="45"/>
  <c r="F2141" i="45"/>
  <c r="F1997" i="45"/>
  <c r="F1853" i="45"/>
  <c r="F1709" i="45"/>
  <c r="F1565" i="45"/>
  <c r="F1421" i="45"/>
  <c r="F1277" i="45"/>
  <c r="F2260" i="45"/>
  <c r="F2116" i="45"/>
  <c r="F1960" i="45"/>
  <c r="F1804" i="45"/>
  <c r="F1636" i="45"/>
  <c r="F1492" i="45"/>
  <c r="F1324" i="45"/>
  <c r="F3600" i="45"/>
  <c r="F3444" i="45"/>
  <c r="F3300" i="45"/>
  <c r="F3156" i="45"/>
  <c r="F3012" i="45"/>
  <c r="F3599" i="45"/>
  <c r="F3455" i="45"/>
  <c r="F3311" i="45"/>
  <c r="F3167" i="45"/>
  <c r="F3023" i="45"/>
  <c r="F3537" i="45"/>
  <c r="F3393" i="45"/>
  <c r="F3249" i="45"/>
  <c r="F3105" i="45"/>
  <c r="F2961" i="45"/>
  <c r="F2817" i="45"/>
  <c r="F2673" i="45"/>
  <c r="F15" i="45"/>
  <c r="F3524" i="45"/>
  <c r="F3380" i="45"/>
  <c r="F3212" i="45"/>
  <c r="F3056" i="45"/>
  <c r="F2912" i="45"/>
  <c r="F2880" i="45"/>
  <c r="F2724" i="45"/>
  <c r="F2580" i="45"/>
  <c r="F2436" i="45"/>
  <c r="F2292" i="45"/>
  <c r="F2136" i="45"/>
  <c r="F2999" i="45"/>
  <c r="F2855" i="45"/>
  <c r="F2711" i="45"/>
  <c r="F2567" i="45"/>
  <c r="F2423" i="45"/>
  <c r="F2279" i="45"/>
  <c r="F2934" i="45"/>
  <c r="F2382" i="45"/>
  <c r="F2826" i="45"/>
  <c r="F2178" i="45"/>
  <c r="F1254" i="45"/>
  <c r="F2814" i="45"/>
  <c r="F2166" i="45"/>
  <c r="F1134" i="45"/>
  <c r="F2922" i="45"/>
  <c r="F2190" i="45"/>
  <c r="F1086" i="45"/>
  <c r="F2802" i="45"/>
  <c r="F2202" i="45"/>
  <c r="F1494" i="45"/>
  <c r="F3078" i="45"/>
  <c r="F3569" i="45"/>
  <c r="F3425" i="45"/>
  <c r="F3281" i="45"/>
  <c r="F3137" i="45"/>
  <c r="F2993" i="45"/>
  <c r="F2849" i="45"/>
  <c r="F2693" i="45"/>
  <c r="F2549" i="45"/>
  <c r="F2405" i="45"/>
  <c r="F2249" i="45"/>
  <c r="F3556" i="45"/>
  <c r="F3400" i="45"/>
  <c r="F3256" i="45"/>
  <c r="F3112" i="45"/>
  <c r="F2956" i="45"/>
  <c r="F2812" i="45"/>
  <c r="F2668" i="45"/>
  <c r="F2524" i="45"/>
  <c r="F2380" i="45"/>
  <c r="F2129" i="45"/>
  <c r="F1985" i="45"/>
  <c r="F1841" i="45"/>
  <c r="F1697" i="45"/>
  <c r="F1553" i="45"/>
  <c r="F1409" i="45"/>
  <c r="F1265" i="45"/>
  <c r="F2248" i="45"/>
  <c r="F2104" i="45"/>
  <c r="F1948" i="45"/>
  <c r="F1792" i="45"/>
  <c r="F1624" i="45"/>
  <c r="F1480" i="45"/>
  <c r="F1312" i="45"/>
  <c r="F3588" i="45"/>
  <c r="F3432" i="45"/>
  <c r="F3288" i="45"/>
  <c r="F3144" i="45"/>
  <c r="F3000" i="45"/>
  <c r="F3587" i="45"/>
  <c r="F3443" i="45"/>
  <c r="F3299" i="45"/>
  <c r="F3155" i="45"/>
  <c r="F3011" i="45"/>
  <c r="F3525" i="45"/>
  <c r="F3381" i="45"/>
  <c r="F3237" i="45"/>
  <c r="F3093" i="45"/>
  <c r="F2949" i="45"/>
  <c r="F2805" i="45"/>
  <c r="F2661" i="45"/>
  <c r="F2766" i="45"/>
  <c r="F1110" i="45"/>
  <c r="F2778" i="45"/>
  <c r="F2130" i="45"/>
  <c r="F1014" i="45"/>
  <c r="F2754" i="45"/>
  <c r="F2118" i="45"/>
  <c r="F1038" i="45"/>
  <c r="F2850" i="45"/>
  <c r="F2142" i="45"/>
  <c r="F3618" i="45"/>
  <c r="F2742" i="45"/>
  <c r="F2154" i="45"/>
  <c r="F1422" i="45"/>
  <c r="F3006" i="45"/>
  <c r="F3557" i="45"/>
  <c r="F3413" i="45"/>
  <c r="F3269" i="45"/>
  <c r="F3125" i="45"/>
  <c r="F2981" i="45"/>
  <c r="F2837" i="45"/>
  <c r="F2681" i="45"/>
  <c r="F2537" i="45"/>
  <c r="F2393" i="45"/>
  <c r="F2237" i="45"/>
  <c r="F3544" i="45"/>
  <c r="F3388" i="45"/>
  <c r="F3244" i="45"/>
  <c r="F3100" i="45"/>
  <c r="F2944" i="45"/>
  <c r="F2800" i="45"/>
  <c r="F2656" i="45"/>
  <c r="F2512" i="45"/>
  <c r="F2368" i="45"/>
  <c r="F2117" i="45"/>
  <c r="F1973" i="45"/>
  <c r="F1829" i="45"/>
  <c r="F1685" i="45"/>
  <c r="F1541" i="45"/>
  <c r="F1397" i="45"/>
  <c r="F1253" i="45"/>
  <c r="F2236" i="45"/>
  <c r="F2092" i="45"/>
  <c r="F1936" i="45"/>
  <c r="F1780" i="45"/>
  <c r="F1612" i="45"/>
  <c r="F1468" i="45"/>
  <c r="F1300" i="45"/>
  <c r="F3576" i="45"/>
  <c r="F3420" i="45"/>
  <c r="F3276" i="45"/>
  <c r="F3132" i="45"/>
  <c r="F2988" i="45"/>
  <c r="F3575" i="45"/>
  <c r="F3431" i="45"/>
  <c r="F3287" i="45"/>
  <c r="F3143" i="45"/>
  <c r="F3657" i="45"/>
  <c r="F3513" i="45"/>
  <c r="F3369" i="45"/>
  <c r="F3225" i="45"/>
  <c r="F3081" i="45"/>
  <c r="F2937" i="45"/>
  <c r="F2793" i="45"/>
  <c r="F2649" i="45"/>
  <c r="F3644" i="45"/>
  <c r="F3500" i="45"/>
  <c r="F3356" i="45"/>
  <c r="F3188" i="45"/>
  <c r="F3032" i="45"/>
  <c r="F2876" i="45"/>
  <c r="F2856" i="45"/>
  <c r="F2700" i="45"/>
  <c r="F2556" i="45"/>
  <c r="F2412" i="45"/>
  <c r="F2268" i="45"/>
  <c r="F2112" i="45"/>
  <c r="F3642" i="45"/>
  <c r="F1998" i="45"/>
  <c r="F3510" i="45"/>
  <c r="F2670" i="45"/>
  <c r="F2046" i="45"/>
  <c r="F3546" i="45"/>
  <c r="F2646" i="45"/>
  <c r="F2010" i="45"/>
  <c r="F3582" i="45"/>
  <c r="F2730" i="45"/>
  <c r="F2034" i="45"/>
  <c r="F3414" i="45"/>
  <c r="F2658" i="45"/>
  <c r="F2058" i="45"/>
  <c r="F1182" i="45"/>
  <c r="F2550" i="45"/>
  <c r="F3533" i="45"/>
  <c r="F3389" i="45"/>
  <c r="F3245" i="45"/>
  <c r="F3101" i="45"/>
  <c r="F2957" i="45"/>
  <c r="F2801" i="45"/>
  <c r="F2657" i="45"/>
  <c r="F2513" i="45"/>
  <c r="F2357" i="45"/>
  <c r="F3664" i="45"/>
  <c r="F3520" i="45"/>
  <c r="F3364" i="45"/>
  <c r="F3220" i="45"/>
  <c r="F3076" i="45"/>
  <c r="F2920" i="45"/>
  <c r="F2776" i="45"/>
  <c r="F2632" i="45"/>
  <c r="F2488" i="45"/>
  <c r="F2344" i="45"/>
  <c r="F2093" i="45"/>
  <c r="F1949" i="45"/>
  <c r="F1805" i="45"/>
  <c r="F1661" i="45"/>
  <c r="F1517" i="45"/>
  <c r="F1373" i="45"/>
  <c r="F1229" i="45"/>
  <c r="F2212" i="45"/>
  <c r="F2068" i="45"/>
  <c r="F1912" i="45"/>
  <c r="F1756" i="45"/>
  <c r="F1588" i="45"/>
  <c r="F1432" i="45"/>
  <c r="F1264" i="45"/>
  <c r="F3552" i="45"/>
  <c r="F3396" i="45"/>
  <c r="F3252" i="45"/>
  <c r="F3108" i="45"/>
  <c r="F2964" i="45"/>
  <c r="F3551" i="45"/>
  <c r="F3407" i="45"/>
  <c r="F3263" i="45"/>
  <c r="F3119" i="45"/>
  <c r="F3633" i="45"/>
  <c r="F3489" i="45"/>
  <c r="F3345" i="45"/>
  <c r="F3201" i="45"/>
  <c r="F3057" i="45"/>
  <c r="F2913" i="45"/>
  <c r="F2769" i="45"/>
  <c r="F2625" i="45"/>
  <c r="F3620" i="45"/>
  <c r="F3476" i="45"/>
  <c r="F3332" i="45"/>
  <c r="F3164" i="45"/>
  <c r="F3008" i="45"/>
  <c r="F2852" i="45"/>
  <c r="F2832" i="45"/>
  <c r="F2676" i="45"/>
  <c r="F2532" i="45"/>
  <c r="F2388" i="45"/>
  <c r="F2244" i="45"/>
  <c r="F2088" i="45"/>
  <c r="F3570" i="45"/>
  <c r="F3246" i="45"/>
  <c r="F3450" i="45"/>
  <c r="F2622" i="45"/>
  <c r="F1986" i="45"/>
  <c r="F3438" i="45"/>
  <c r="F2598" i="45"/>
  <c r="F1950" i="45"/>
  <c r="F3522" i="45"/>
  <c r="F2682" i="45"/>
  <c r="F1974" i="45"/>
  <c r="F3342" i="45"/>
  <c r="F2610" i="45"/>
  <c r="F2022" i="45"/>
  <c r="F1062" i="45"/>
  <c r="F3665" i="45"/>
  <c r="F3521" i="45"/>
  <c r="F3377" i="45"/>
  <c r="F3233" i="45"/>
  <c r="F3089" i="45"/>
  <c r="F2945" i="45"/>
  <c r="F2789" i="45"/>
  <c r="F2645" i="45"/>
  <c r="F2501" i="45"/>
  <c r="F2345" i="45"/>
  <c r="F3652" i="45"/>
  <c r="F3508" i="45"/>
  <c r="F3352" i="45"/>
  <c r="F3208" i="45"/>
  <c r="F3052" i="45"/>
  <c r="F2908" i="45"/>
  <c r="F2764" i="45"/>
  <c r="F2620" i="45"/>
  <c r="F2476" i="45"/>
  <c r="F2332" i="45"/>
  <c r="F2081" i="45"/>
  <c r="F1937" i="45"/>
  <c r="F1793" i="45"/>
  <c r="F1649" i="45"/>
  <c r="F1505" i="45"/>
  <c r="F1361" i="45"/>
  <c r="F1217" i="45"/>
  <c r="F2200" i="45"/>
  <c r="F2056" i="45"/>
  <c r="F1900" i="45"/>
  <c r="F1744" i="45"/>
  <c r="F1576" i="45"/>
  <c r="F1420" i="45"/>
  <c r="F1252" i="45"/>
  <c r="F3540" i="45"/>
  <c r="F3384" i="45"/>
  <c r="F3240" i="45"/>
  <c r="F3096" i="45"/>
  <c r="F2952" i="45"/>
  <c r="F3539" i="45"/>
  <c r="F3395" i="45"/>
  <c r="F3251" i="45"/>
  <c r="F3107" i="45"/>
  <c r="F3621" i="45"/>
  <c r="F3477" i="45"/>
  <c r="F3333" i="45"/>
  <c r="F3189" i="45"/>
  <c r="F3045" i="45"/>
  <c r="F2901" i="45"/>
  <c r="F2757" i="45"/>
  <c r="F2613" i="45"/>
  <c r="F3608" i="45"/>
  <c r="F3464" i="45"/>
  <c r="F3320" i="45"/>
  <c r="F3152" i="45"/>
  <c r="F2996" i="45"/>
  <c r="F2840" i="45"/>
  <c r="F2820" i="45"/>
  <c r="F2664" i="45"/>
  <c r="F2520" i="45"/>
  <c r="F2376" i="45"/>
  <c r="F3486" i="45"/>
  <c r="F3474" i="45"/>
  <c r="F3378" i="45"/>
  <c r="F2574" i="45"/>
  <c r="F1926" i="45"/>
  <c r="F3354" i="45"/>
  <c r="F2526" i="45"/>
  <c r="F1806" i="45"/>
  <c r="F3462" i="45"/>
  <c r="F2634" i="45"/>
  <c r="F1878" i="45"/>
  <c r="F3258" i="45"/>
  <c r="F2562" i="45"/>
  <c r="F1962" i="45"/>
  <c r="F3666" i="45"/>
  <c r="F3653" i="45"/>
  <c r="F3509" i="45"/>
  <c r="F3365" i="45"/>
  <c r="F3221" i="45"/>
  <c r="F3077" i="45"/>
  <c r="F2933" i="45"/>
  <c r="F2777" i="45"/>
  <c r="F3426" i="45"/>
  <c r="F3234" i="45"/>
  <c r="F3294" i="45"/>
  <c r="F2514" i="45"/>
  <c r="F1830" i="45"/>
  <c r="F3270" i="45"/>
  <c r="F2478" i="45"/>
  <c r="F1710" i="45"/>
  <c r="F3390" i="45"/>
  <c r="F2586" i="45"/>
  <c r="F1734" i="45"/>
  <c r="F3162" i="45"/>
  <c r="F2502" i="45"/>
  <c r="F1902" i="45"/>
  <c r="F3594" i="45"/>
  <c r="F3641" i="45"/>
  <c r="F3497" i="45"/>
  <c r="F3353" i="45"/>
  <c r="F3209" i="45"/>
  <c r="F3065" i="45"/>
  <c r="F2921" i="45"/>
  <c r="F2765" i="45"/>
  <c r="F2621" i="45"/>
  <c r="F2477" i="45"/>
  <c r="F2321" i="45"/>
  <c r="F3628" i="45"/>
  <c r="F3484" i="45"/>
  <c r="F3328" i="45"/>
  <c r="F3184" i="45"/>
  <c r="F3028" i="45"/>
  <c r="F2884" i="45"/>
  <c r="F2740" i="45"/>
  <c r="F2596" i="45"/>
  <c r="F2452" i="45"/>
  <c r="F2201" i="45"/>
  <c r="F2057" i="45"/>
  <c r="F1913" i="45"/>
  <c r="F1769" i="45"/>
  <c r="F1625" i="45"/>
  <c r="F1481" i="45"/>
  <c r="F1337" i="45"/>
  <c r="F2320" i="45"/>
  <c r="F2176" i="45"/>
  <c r="F2032" i="45"/>
  <c r="F1876" i="45"/>
  <c r="F1708" i="45"/>
  <c r="F1552" i="45"/>
  <c r="F1384" i="45"/>
  <c r="F3660" i="45"/>
  <c r="F3516" i="45"/>
  <c r="F3360" i="45"/>
  <c r="F3216" i="45"/>
  <c r="F3072" i="45"/>
  <c r="F3659" i="45"/>
  <c r="F3515" i="45"/>
  <c r="F3371" i="45"/>
  <c r="F3227" i="45"/>
  <c r="F3083" i="45"/>
  <c r="F3597" i="45"/>
  <c r="F3453" i="45"/>
  <c r="F3309" i="45"/>
  <c r="F3165" i="45"/>
  <c r="F3021" i="45"/>
  <c r="F2877" i="45"/>
  <c r="F2733" i="45"/>
  <c r="F2589" i="45"/>
  <c r="F3584" i="45"/>
  <c r="F3440" i="45"/>
  <c r="F3296" i="45"/>
  <c r="F3128" i="45"/>
  <c r="F2972" i="45"/>
  <c r="F2816" i="45"/>
  <c r="F2796" i="45"/>
  <c r="F2640" i="45"/>
  <c r="F2496" i="45"/>
  <c r="F2352" i="45"/>
  <c r="F2196" i="45"/>
  <c r="F2052" i="45"/>
  <c r="F2915" i="45"/>
  <c r="F2771" i="45"/>
  <c r="F2627" i="45"/>
  <c r="F2483" i="45"/>
  <c r="F2339" i="45"/>
  <c r="F2195" i="45"/>
  <c r="F2051" i="45"/>
  <c r="F3366" i="45"/>
  <c r="F2874" i="45"/>
  <c r="F3198" i="45"/>
  <c r="F2442" i="45"/>
  <c r="F1782" i="45"/>
  <c r="F3174" i="45"/>
  <c r="F2430" i="45"/>
  <c r="F1590" i="45"/>
  <c r="F3306" i="45"/>
  <c r="F2466" i="45"/>
  <c r="F1662" i="45"/>
  <c r="F3102" i="45"/>
  <c r="F2454" i="45"/>
  <c r="F1854" i="45"/>
  <c r="F3498" i="45"/>
  <c r="F3629" i="45"/>
  <c r="F3485" i="45"/>
  <c r="F3341" i="45"/>
  <c r="F3197" i="45"/>
  <c r="F3053" i="45"/>
  <c r="F2909" i="45"/>
  <c r="F2753" i="45"/>
  <c r="F2609" i="45"/>
  <c r="F2465" i="45"/>
  <c r="F2309" i="45"/>
  <c r="F3616" i="45"/>
  <c r="F3460" i="45"/>
  <c r="F3282" i="45"/>
  <c r="F2250" i="45"/>
  <c r="F3126" i="45"/>
  <c r="F2394" i="45"/>
  <c r="F1638" i="45"/>
  <c r="F3090" i="45"/>
  <c r="F2370" i="45"/>
  <c r="F1518" i="45"/>
  <c r="F3210" i="45"/>
  <c r="F2418" i="45"/>
  <c r="F1446" i="45"/>
  <c r="F3030" i="45"/>
  <c r="F2406" i="45"/>
  <c r="F1758" i="45"/>
  <c r="F3402" i="45"/>
  <c r="F3617" i="45"/>
  <c r="F3473" i="45"/>
  <c r="F3329" i="45"/>
  <c r="F3185" i="45"/>
  <c r="F3041" i="45"/>
  <c r="F2897" i="45"/>
  <c r="F2741" i="45"/>
  <c r="F2597" i="45"/>
  <c r="F2453" i="45"/>
  <c r="F2297" i="45"/>
  <c r="F3604" i="45"/>
  <c r="F3448" i="45"/>
  <c r="F3304" i="45"/>
  <c r="F3160" i="45"/>
  <c r="F3004" i="45"/>
  <c r="F2860" i="45"/>
  <c r="F2716" i="45"/>
  <c r="F2572" i="45"/>
  <c r="F2428" i="45"/>
  <c r="F2177" i="45"/>
  <c r="F2033" i="45"/>
  <c r="F1889" i="45"/>
  <c r="F1745" i="45"/>
  <c r="F1601" i="45"/>
  <c r="F1457" i="45"/>
  <c r="F1313" i="45"/>
  <c r="F2296" i="45"/>
  <c r="F2152" i="45"/>
  <c r="F1996" i="45"/>
  <c r="F1852" i="45"/>
  <c r="F1684" i="45"/>
  <c r="F1528" i="45"/>
  <c r="F1360" i="45"/>
  <c r="F3636" i="45"/>
  <c r="F3492" i="45"/>
  <c r="F3336" i="45"/>
  <c r="F3192" i="45"/>
  <c r="F3048" i="45"/>
  <c r="F3635" i="45"/>
  <c r="F3491" i="45"/>
  <c r="F3347" i="45"/>
  <c r="F3203" i="45"/>
  <c r="F3059" i="45"/>
  <c r="F3018" i="45"/>
  <c r="F2958" i="45"/>
  <c r="F3317" i="45"/>
  <c r="F2525" i="45"/>
  <c r="F3376" i="45"/>
  <c r="F2932" i="45"/>
  <c r="F2500" i="45"/>
  <c r="F1961" i="45"/>
  <c r="F1529" i="45"/>
  <c r="F2224" i="45"/>
  <c r="F1768" i="45"/>
  <c r="F1276" i="45"/>
  <c r="F3264" i="45"/>
  <c r="F3563" i="45"/>
  <c r="F3131" i="45"/>
  <c r="F3429" i="45"/>
  <c r="F3069" i="45"/>
  <c r="F2721" i="45"/>
  <c r="F3560" i="45"/>
  <c r="F3260" i="45"/>
  <c r="F2948" i="45"/>
  <c r="F2772" i="45"/>
  <c r="F2472" i="45"/>
  <c r="F2184" i="45"/>
  <c r="F2987" i="45"/>
  <c r="F2819" i="45"/>
  <c r="F2651" i="45"/>
  <c r="F2471" i="45"/>
  <c r="F2303" i="45"/>
  <c r="F2135" i="45"/>
  <c r="F2529" i="45"/>
  <c r="F2385" i="45"/>
  <c r="F2229" i="45"/>
  <c r="F2085" i="45"/>
  <c r="F1941" i="45"/>
  <c r="F1797" i="45"/>
  <c r="F1653" i="45"/>
  <c r="F1509" i="45"/>
  <c r="F2648" i="45"/>
  <c r="F2492" i="45"/>
  <c r="F2348" i="45"/>
  <c r="F2204" i="45"/>
  <c r="F2060" i="45"/>
  <c r="F3186" i="45"/>
  <c r="F2322" i="45"/>
  <c r="F2358" i="45"/>
  <c r="F3173" i="45"/>
  <c r="F2441" i="45"/>
  <c r="F3316" i="45"/>
  <c r="F2872" i="45"/>
  <c r="F2440" i="45"/>
  <c r="F1901" i="45"/>
  <c r="F1469" i="45"/>
  <c r="F2164" i="45"/>
  <c r="F1696" i="45"/>
  <c r="F3648" i="45"/>
  <c r="F3204" i="45"/>
  <c r="F3503" i="45"/>
  <c r="F3071" i="45"/>
  <c r="F3357" i="45"/>
  <c r="F3009" i="45"/>
  <c r="F2697" i="45"/>
  <c r="F3512" i="45"/>
  <c r="F3200" i="45"/>
  <c r="F2900" i="45"/>
  <c r="F2712" i="45"/>
  <c r="F2424" i="45"/>
  <c r="F2160" i="45"/>
  <c r="F2963" i="45"/>
  <c r="F2795" i="45"/>
  <c r="F2615" i="45"/>
  <c r="F2447" i="45"/>
  <c r="F2267" i="45"/>
  <c r="F2111" i="45"/>
  <c r="F2505" i="45"/>
  <c r="F2361" i="45"/>
  <c r="F2205" i="45"/>
  <c r="F2061" i="45"/>
  <c r="F1917" i="45"/>
  <c r="F1773" i="45"/>
  <c r="F1629" i="45"/>
  <c r="F2780" i="45"/>
  <c r="F2624" i="45"/>
  <c r="F2468" i="45"/>
  <c r="F2324" i="45"/>
  <c r="F2180" i="45"/>
  <c r="F2036" i="45"/>
  <c r="F1880" i="45"/>
  <c r="F1724" i="45"/>
  <c r="F3571" i="45"/>
  <c r="F3427" i="45"/>
  <c r="F3283" i="45"/>
  <c r="F3139" i="45"/>
  <c r="F3531" i="45"/>
  <c r="F1932" i="45"/>
  <c r="F1752" i="45"/>
  <c r="F1596" i="45"/>
  <c r="F1428" i="45"/>
  <c r="F1248" i="45"/>
  <c r="F1895" i="45"/>
  <c r="F1751" i="45"/>
  <c r="F1607" i="45"/>
  <c r="F1463" i="45"/>
  <c r="F1319" i="45"/>
  <c r="F1497" i="45"/>
  <c r="F1353" i="45"/>
  <c r="F1197" i="45"/>
  <c r="F1017" i="45"/>
  <c r="F873" i="45"/>
  <c r="F609" i="45"/>
  <c r="F1628" i="45"/>
  <c r="F1448" i="45"/>
  <c r="F1292" i="45"/>
  <c r="F1124" i="45"/>
  <c r="F944" i="45"/>
  <c r="F776" i="45"/>
  <c r="F620" i="45"/>
  <c r="F3103" i="45"/>
  <c r="F2959" i="45"/>
  <c r="F2815" i="45"/>
  <c r="F2671" i="45"/>
  <c r="F2527" i="45"/>
  <c r="F2383" i="45"/>
  <c r="F2239" i="45"/>
  <c r="F3375" i="45"/>
  <c r="F3231" i="45"/>
  <c r="F3087" i="45"/>
  <c r="F2490" i="45"/>
  <c r="F2070" i="45"/>
  <c r="F2106" i="45"/>
  <c r="F3113" i="45"/>
  <c r="F2369" i="45"/>
  <c r="F3292" i="45"/>
  <c r="F2848" i="45"/>
  <c r="F2416" i="45"/>
  <c r="F1877" i="45"/>
  <c r="F1445" i="45"/>
  <c r="F2140" i="45"/>
  <c r="F1660" i="45"/>
  <c r="F3624" i="45"/>
  <c r="F3180" i="45"/>
  <c r="F3479" i="45"/>
  <c r="F3047" i="45"/>
  <c r="F3321" i="45"/>
  <c r="F2997" i="45"/>
  <c r="F2637" i="45"/>
  <c r="F3488" i="45"/>
  <c r="F3176" i="45"/>
  <c r="F2864" i="45"/>
  <c r="F2688" i="45"/>
  <c r="F2400" i="45"/>
  <c r="F2148" i="45"/>
  <c r="F2951" i="45"/>
  <c r="F2783" i="45"/>
  <c r="F2603" i="45"/>
  <c r="F2435" i="45"/>
  <c r="F2255" i="45"/>
  <c r="F2099" i="45"/>
  <c r="F2493" i="45"/>
  <c r="F2349" i="45"/>
  <c r="F2193" i="45"/>
  <c r="F2049" i="45"/>
  <c r="F1905" i="45"/>
  <c r="F1761" i="45"/>
  <c r="F1617" i="45"/>
  <c r="F2768" i="45"/>
  <c r="F2612" i="45"/>
  <c r="F2456" i="45"/>
  <c r="F2312" i="45"/>
  <c r="F2168" i="45"/>
  <c r="F2012" i="45"/>
  <c r="F1868" i="45"/>
  <c r="F1712" i="45"/>
  <c r="F3559" i="45"/>
  <c r="F3415" i="45"/>
  <c r="F3271" i="45"/>
  <c r="F3663" i="45"/>
  <c r="F3519" i="45"/>
  <c r="F1920" i="45"/>
  <c r="F1740" i="45"/>
  <c r="F1584" i="45"/>
  <c r="F1404" i="45"/>
  <c r="F1236" i="45"/>
  <c r="F1883" i="45"/>
  <c r="F1739" i="45"/>
  <c r="F1595" i="45"/>
  <c r="F1451" i="45"/>
  <c r="F1307" i="45"/>
  <c r="F1485" i="45"/>
  <c r="F1341" i="45"/>
  <c r="F1185" i="45"/>
  <c r="F1005" i="45"/>
  <c r="F861" i="45"/>
  <c r="F585" i="45"/>
  <c r="F1604" i="45"/>
  <c r="F1436" i="45"/>
  <c r="F1280" i="45"/>
  <c r="F1100" i="45"/>
  <c r="F932" i="45"/>
  <c r="F764" i="45"/>
  <c r="F608" i="45"/>
  <c r="F3091" i="45"/>
  <c r="F2947" i="45"/>
  <c r="F2803" i="45"/>
  <c r="F2659" i="45"/>
  <c r="F2515" i="45"/>
  <c r="F2371" i="45"/>
  <c r="F2227" i="45"/>
  <c r="F3363" i="45"/>
  <c r="F3219" i="45"/>
  <c r="F3075" i="45"/>
  <c r="F2931" i="45"/>
  <c r="F3558" i="45"/>
  <c r="F1470" i="45"/>
  <c r="F1686" i="45"/>
  <c r="F3029" i="45"/>
  <c r="F2333" i="45"/>
  <c r="F3232" i="45"/>
  <c r="F2788" i="45"/>
  <c r="F2356" i="45"/>
  <c r="F1817" i="45"/>
  <c r="F1385" i="45"/>
  <c r="F2080" i="45"/>
  <c r="F1600" i="45"/>
  <c r="F3564" i="45"/>
  <c r="F3120" i="45"/>
  <c r="F3419" i="45"/>
  <c r="F3645" i="45"/>
  <c r="F3297" i="45"/>
  <c r="F2985" i="45"/>
  <c r="F2601" i="45"/>
  <c r="F3452" i="45"/>
  <c r="F3140" i="45"/>
  <c r="F2828" i="45"/>
  <c r="F2652" i="45"/>
  <c r="F2364" i="45"/>
  <c r="F2124" i="45"/>
  <c r="F2939" i="45"/>
  <c r="F2759" i="45"/>
  <c r="F2591" i="45"/>
  <c r="F2411" i="45"/>
  <c r="F2243" i="45"/>
  <c r="F2087" i="45"/>
  <c r="F2481" i="45"/>
  <c r="F2337" i="45"/>
  <c r="F2181" i="45"/>
  <c r="F3606" i="45"/>
  <c r="F3654" i="45"/>
  <c r="F1302" i="45"/>
  <c r="F2969" i="45"/>
  <c r="F2285" i="45"/>
  <c r="F3196" i="45"/>
  <c r="F2752" i="45"/>
  <c r="F2213" i="45"/>
  <c r="F1781" i="45"/>
  <c r="F1349" i="45"/>
  <c r="F2044" i="45"/>
  <c r="F1564" i="45"/>
  <c r="F3528" i="45"/>
  <c r="F3084" i="45"/>
  <c r="F3383" i="45"/>
  <c r="F3609" i="45"/>
  <c r="F3285" i="45"/>
  <c r="F2925" i="45"/>
  <c r="F2577" i="45"/>
  <c r="F3428" i="45"/>
  <c r="F3116" i="45"/>
  <c r="F2804" i="45"/>
  <c r="F2628" i="45"/>
  <c r="F2340" i="45"/>
  <c r="F2100" i="45"/>
  <c r="F2927" i="45"/>
  <c r="F2747" i="45"/>
  <c r="F2579" i="45"/>
  <c r="F2399" i="45"/>
  <c r="F2231" i="45"/>
  <c r="F2075" i="45"/>
  <c r="F2469" i="45"/>
  <c r="F2325" i="45"/>
  <c r="F2169" i="45"/>
  <c r="F2025" i="45"/>
  <c r="F1881" i="45"/>
  <c r="F1737" i="45"/>
  <c r="F1593" i="45"/>
  <c r="F2732" i="45"/>
  <c r="F2588" i="45"/>
  <c r="F2432" i="45"/>
  <c r="F2288" i="45"/>
  <c r="F2144" i="45"/>
  <c r="F1988" i="45"/>
  <c r="F1844" i="45"/>
  <c r="F1688" i="45"/>
  <c r="F3535" i="45"/>
  <c r="F3391" i="45"/>
  <c r="F3247" i="45"/>
  <c r="F3639" i="45"/>
  <c r="F3495" i="45"/>
  <c r="F1884" i="45"/>
  <c r="F1716" i="45"/>
  <c r="F1560" i="45"/>
  <c r="F1380" i="45"/>
  <c r="F1212" i="45"/>
  <c r="F1859" i="45"/>
  <c r="F1715" i="45"/>
  <c r="F1571" i="45"/>
  <c r="F1427" i="45"/>
  <c r="F1283" i="45"/>
  <c r="F1461" i="45"/>
  <c r="F1305" i="45"/>
  <c r="F1161" i="45"/>
  <c r="F981" i="45"/>
  <c r="F825" i="45"/>
  <c r="F537" i="45"/>
  <c r="F1580" i="45"/>
  <c r="F1412" i="45"/>
  <c r="F1256" i="45"/>
  <c r="F1064" i="45"/>
  <c r="F908" i="45"/>
  <c r="F740" i="45"/>
  <c r="F584" i="45"/>
  <c r="F3067" i="45"/>
  <c r="F2923" i="45"/>
  <c r="F2779" i="45"/>
  <c r="F2635" i="45"/>
  <c r="F2491" i="45"/>
  <c r="F2347" i="45"/>
  <c r="F2203" i="45"/>
  <c r="F3339" i="45"/>
  <c r="F3195" i="45"/>
  <c r="F3051" i="45"/>
  <c r="F2907" i="45"/>
  <c r="F3054" i="45"/>
  <c r="F3138" i="45"/>
  <c r="F3318" i="45"/>
  <c r="F2885" i="45"/>
  <c r="F2225" i="45"/>
  <c r="F3172" i="45"/>
  <c r="F2728" i="45"/>
  <c r="F2189" i="45"/>
  <c r="F1757" i="45"/>
  <c r="F1325" i="45"/>
  <c r="F2020" i="45"/>
  <c r="F1540" i="45"/>
  <c r="F3504" i="45"/>
  <c r="F3060" i="45"/>
  <c r="F3359" i="45"/>
  <c r="F3585" i="45"/>
  <c r="F3273" i="45"/>
  <c r="F2889" i="45"/>
  <c r="F2565" i="45"/>
  <c r="F3416" i="45"/>
  <c r="F3104" i="45"/>
  <c r="F2928" i="45"/>
  <c r="F2616" i="45"/>
  <c r="F2328" i="45"/>
  <c r="F2076" i="45"/>
  <c r="F2903" i="45"/>
  <c r="F2735" i="45"/>
  <c r="F2555" i="45"/>
  <c r="F2387" i="45"/>
  <c r="F2219" i="45"/>
  <c r="F2063" i="45"/>
  <c r="F2457" i="45"/>
  <c r="F2313" i="45"/>
  <c r="F2157" i="45"/>
  <c r="F2013" i="45"/>
  <c r="F1869" i="45"/>
  <c r="F1725" i="45"/>
  <c r="F1581" i="45"/>
  <c r="F2720" i="45"/>
  <c r="F2576" i="45"/>
  <c r="F2420" i="45"/>
  <c r="F2276" i="45"/>
  <c r="F2132" i="45"/>
  <c r="F1976" i="45"/>
  <c r="F1832" i="45"/>
  <c r="F3667" i="45"/>
  <c r="F3523" i="45"/>
  <c r="F3379" i="45"/>
  <c r="F3235" i="45"/>
  <c r="F3627" i="45"/>
  <c r="F3483" i="45"/>
  <c r="F1872" i="45"/>
  <c r="F1704" i="45"/>
  <c r="F1548" i="45"/>
  <c r="F1356" i="45"/>
  <c r="F1200" i="45"/>
  <c r="F1847" i="45"/>
  <c r="F1703" i="45"/>
  <c r="F1559" i="45"/>
  <c r="F1415" i="45"/>
  <c r="F1271" i="45"/>
  <c r="F1449" i="45"/>
  <c r="F1293" i="45"/>
  <c r="F1149" i="45"/>
  <c r="F969" i="45"/>
  <c r="F801" i="45"/>
  <c r="F513" i="45"/>
  <c r="F1556" i="45"/>
  <c r="F1400" i="45"/>
  <c r="F1244" i="45"/>
  <c r="F1052" i="45"/>
  <c r="F896" i="45"/>
  <c r="F728" i="45"/>
  <c r="F572" i="45"/>
  <c r="F3055" i="45"/>
  <c r="F2911" i="45"/>
  <c r="F2767" i="45"/>
  <c r="F2623" i="45"/>
  <c r="F2479" i="45"/>
  <c r="F2335" i="45"/>
  <c r="F2191" i="45"/>
  <c r="F3327" i="45"/>
  <c r="F3183" i="45"/>
  <c r="F3039" i="45"/>
  <c r="F2718" i="45"/>
  <c r="F2790" i="45"/>
  <c r="F2862" i="45"/>
  <c r="F2825" i="45"/>
  <c r="F3640" i="45"/>
  <c r="F3148" i="45"/>
  <c r="F2704" i="45"/>
  <c r="F2165" i="45"/>
  <c r="F1733" i="45"/>
  <c r="F1301" i="45"/>
  <c r="F1984" i="45"/>
  <c r="F1516" i="45"/>
  <c r="F3480" i="45"/>
  <c r="F3036" i="45"/>
  <c r="F3335" i="45"/>
  <c r="F3573" i="45"/>
  <c r="F3213" i="45"/>
  <c r="F2865" i="45"/>
  <c r="F2553" i="45"/>
  <c r="F3404" i="45"/>
  <c r="F3092" i="45"/>
  <c r="F2916" i="45"/>
  <c r="F2604" i="45"/>
  <c r="F2316" i="45"/>
  <c r="F2064" i="45"/>
  <c r="F2891" i="45"/>
  <c r="F2723" i="45"/>
  <c r="F2543" i="45"/>
  <c r="F2375" i="45"/>
  <c r="F2207" i="45"/>
  <c r="F2039" i="45"/>
  <c r="F2445" i="45"/>
  <c r="F2301" i="45"/>
  <c r="F2145" i="45"/>
  <c r="F2001" i="45"/>
  <c r="F1857" i="45"/>
  <c r="F1713" i="45"/>
  <c r="F1569" i="45"/>
  <c r="F2708" i="45"/>
  <c r="F2564" i="45"/>
  <c r="F2408" i="45"/>
  <c r="F2264" i="45"/>
  <c r="F2120" i="45"/>
  <c r="F2094" i="45"/>
  <c r="F2082" i="45"/>
  <c r="F3545" i="45"/>
  <c r="F2669" i="45"/>
  <c r="F3532" i="45"/>
  <c r="F3040" i="45"/>
  <c r="F2608" i="45"/>
  <c r="F2069" i="45"/>
  <c r="F1637" i="45"/>
  <c r="F1205" i="45"/>
  <c r="F1888" i="45"/>
  <c r="F1396" i="45"/>
  <c r="F3372" i="45"/>
  <c r="F2940" i="45"/>
  <c r="F3239" i="45"/>
  <c r="F3501" i="45"/>
  <c r="F3153" i="45"/>
  <c r="F2841" i="45"/>
  <c r="F3632" i="45"/>
  <c r="F3344" i="45"/>
  <c r="F3020" i="45"/>
  <c r="F2844" i="45"/>
  <c r="F2544" i="45"/>
  <c r="F2256" i="45"/>
  <c r="F2028" i="45"/>
  <c r="F2867" i="45"/>
  <c r="F2687" i="45"/>
  <c r="F2519" i="45"/>
  <c r="F2351" i="45"/>
  <c r="F2171" i="45"/>
  <c r="F2015" i="45"/>
  <c r="F2421" i="45"/>
  <c r="F2277" i="45"/>
  <c r="F2121" i="45"/>
  <c r="F1977" i="45"/>
  <c r="F1833" i="45"/>
  <c r="F1689" i="45"/>
  <c r="F1545" i="45"/>
  <c r="F2684" i="45"/>
  <c r="F2540" i="45"/>
  <c r="F2384" i="45"/>
  <c r="F2240" i="45"/>
  <c r="F2096" i="45"/>
  <c r="F1940" i="45"/>
  <c r="F1796" i="45"/>
  <c r="F3631" i="45"/>
  <c r="F3487" i="45"/>
  <c r="F3343" i="45"/>
  <c r="F3199" i="45"/>
  <c r="F3591" i="45"/>
  <c r="F1992" i="45"/>
  <c r="F1836" i="45"/>
  <c r="F1668" i="45"/>
  <c r="F1500" i="45"/>
  <c r="F1320" i="45"/>
  <c r="F1955" i="45"/>
  <c r="F1811" i="45"/>
  <c r="F1667" i="45"/>
  <c r="F1523" i="45"/>
  <c r="F1379" i="45"/>
  <c r="F1235" i="45"/>
  <c r="F1413" i="45"/>
  <c r="F1257" i="45"/>
  <c r="F1089" i="45"/>
  <c r="F933" i="45"/>
  <c r="F729" i="45"/>
  <c r="F441" i="45"/>
  <c r="F1508" i="45"/>
  <c r="F1364" i="45"/>
  <c r="F1196" i="45"/>
  <c r="F1016" i="45"/>
  <c r="F860" i="45"/>
  <c r="F692" i="45"/>
  <c r="F536" i="45"/>
  <c r="F3019" i="45"/>
  <c r="F2875" i="45"/>
  <c r="F2731" i="45"/>
  <c r="F2587" i="45"/>
  <c r="F2443" i="45"/>
  <c r="F2299" i="45"/>
  <c r="F3435" i="45"/>
  <c r="F3291" i="45"/>
  <c r="F3147" i="45"/>
  <c r="F3003" i="45"/>
  <c r="F3630" i="45"/>
  <c r="F3534" i="45"/>
  <c r="F3401" i="45"/>
  <c r="F2585" i="45"/>
  <c r="F3436" i="45"/>
  <c r="F2992" i="45"/>
  <c r="F2560" i="45"/>
  <c r="F2021" i="45"/>
  <c r="F1589" i="45"/>
  <c r="F2284" i="45"/>
  <c r="F1828" i="45"/>
  <c r="F1348" i="45"/>
  <c r="F3324" i="45"/>
  <c r="F3623" i="45"/>
  <c r="F3191" i="45"/>
  <c r="F3441" i="45"/>
  <c r="F3129" i="45"/>
  <c r="F2745" i="45"/>
  <c r="F3572" i="45"/>
  <c r="F3284" i="45"/>
  <c r="F2960" i="45"/>
  <c r="F2784" i="45"/>
  <c r="F2484" i="45"/>
  <c r="F2208" i="45"/>
  <c r="F2004" i="45"/>
  <c r="F2831" i="45"/>
  <c r="F2663" i="45"/>
  <c r="F2495" i="45"/>
  <c r="F2315" i="45"/>
  <c r="F2147" i="45"/>
  <c r="F1991" i="45"/>
  <c r="F2397" i="45"/>
  <c r="F2241" i="45"/>
  <c r="F2097" i="45"/>
  <c r="F1953" i="45"/>
  <c r="F1809" i="45"/>
  <c r="F1665" i="45"/>
  <c r="F1521" i="45"/>
  <c r="F2660" i="45"/>
  <c r="F2516" i="45"/>
  <c r="F2360" i="45"/>
  <c r="F2216" i="45"/>
  <c r="F2072" i="45"/>
  <c r="F1916" i="45"/>
  <c r="F1760" i="45"/>
  <c r="F3607" i="45"/>
  <c r="F3463" i="45"/>
  <c r="F3319" i="45"/>
  <c r="F3175" i="45"/>
  <c r="F3567" i="45"/>
  <c r="F1968" i="45"/>
  <c r="F1800" i="45"/>
  <c r="F1644" i="45"/>
  <c r="F1476" i="45"/>
  <c r="F1284" i="45"/>
  <c r="F1931" i="45"/>
  <c r="F1787" i="45"/>
  <c r="F1643" i="45"/>
  <c r="F1499" i="45"/>
  <c r="F1355" i="45"/>
  <c r="F1211" i="45"/>
  <c r="F1389" i="45"/>
  <c r="F1233" i="45"/>
  <c r="F1053" i="45"/>
  <c r="F909" i="45"/>
  <c r="F681" i="45"/>
  <c r="F1676" i="45"/>
  <c r="F1484" i="45"/>
  <c r="F1340" i="45"/>
  <c r="F1172" i="45"/>
  <c r="F992" i="45"/>
  <c r="F812" i="45"/>
  <c r="F656" i="45"/>
  <c r="F500" i="45"/>
  <c r="F2995" i="45"/>
  <c r="F2851" i="45"/>
  <c r="F2707" i="45"/>
  <c r="F2563" i="45"/>
  <c r="F2419" i="45"/>
  <c r="F2275" i="45"/>
  <c r="F3411" i="45"/>
  <c r="F3267" i="45"/>
  <c r="F3123" i="45"/>
  <c r="F1260" i="45"/>
  <c r="F1620" i="45"/>
  <c r="F1944" i="45"/>
  <c r="F3151" i="45"/>
  <c r="F3439" i="45"/>
  <c r="F1736" i="45"/>
  <c r="F2048" i="45"/>
  <c r="F2480" i="45"/>
  <c r="F1641" i="45"/>
  <c r="F2073" i="45"/>
  <c r="F2123" i="45"/>
  <c r="F2807" i="45"/>
  <c r="F2748" i="45"/>
  <c r="F2709" i="45"/>
  <c r="F3527" i="45"/>
  <c r="F2188" i="45"/>
  <c r="F2896" i="45"/>
  <c r="F2706" i="45"/>
  <c r="F3542" i="45"/>
  <c r="F2451" i="45"/>
  <c r="F2595" i="45"/>
  <c r="F2739" i="45"/>
  <c r="F2883" i="45"/>
  <c r="F3111" i="45"/>
  <c r="F3399" i="45"/>
  <c r="F2407" i="45"/>
  <c r="F2695" i="45"/>
  <c r="F2983" i="45"/>
  <c r="F644" i="45"/>
  <c r="F980" i="45"/>
  <c r="F1316" i="45"/>
  <c r="F1652" i="45"/>
  <c r="F897" i="45"/>
  <c r="F1221" i="45"/>
  <c r="F1199" i="45"/>
  <c r="F1487" i="45"/>
  <c r="F1775" i="45"/>
  <c r="F1272" i="45"/>
  <c r="F1632" i="45"/>
  <c r="F1956" i="45"/>
  <c r="F3163" i="45"/>
  <c r="F3451" i="45"/>
  <c r="F1748" i="45"/>
  <c r="F2084" i="45"/>
  <c r="F2528" i="45"/>
  <c r="F1677" i="45"/>
  <c r="F2109" i="45"/>
  <c r="F2159" i="45"/>
  <c r="F2843" i="45"/>
  <c r="F2808" i="45"/>
  <c r="F2781" i="45"/>
  <c r="F3647" i="45"/>
  <c r="F2308" i="45"/>
  <c r="F3016" i="45"/>
  <c r="F1374" i="45"/>
  <c r="F1352" i="45"/>
  <c r="F417" i="45"/>
  <c r="F921" i="45"/>
  <c r="F1245" i="45"/>
  <c r="F1223" i="45"/>
  <c r="F1511" i="45"/>
  <c r="F1799" i="45"/>
  <c r="F1308" i="45"/>
  <c r="F1656" i="45"/>
  <c r="F1980" i="45"/>
  <c r="F3187" i="45"/>
  <c r="F3475" i="45"/>
  <c r="F1772" i="45"/>
  <c r="F2108" i="45"/>
  <c r="F2552" i="45"/>
  <c r="F1701" i="45"/>
  <c r="F2133" i="45"/>
  <c r="F2183" i="45"/>
  <c r="F2879" i="45"/>
  <c r="F2868" i="45"/>
  <c r="F2853" i="45"/>
  <c r="F2976" i="45"/>
  <c r="F1241" i="45"/>
  <c r="F3088" i="45"/>
  <c r="F2346" i="45"/>
  <c r="F2694" i="45"/>
  <c r="F1040" i="45"/>
  <c r="F1388" i="45"/>
  <c r="F489" i="45"/>
  <c r="F957" i="45"/>
  <c r="F1281" i="45"/>
  <c r="F1259" i="45"/>
  <c r="F1547" i="45"/>
  <c r="F1835" i="45"/>
  <c r="F1344" i="45"/>
  <c r="F1692" i="45"/>
  <c r="F3471" i="45"/>
  <c r="F3223" i="45"/>
  <c r="F3511" i="45"/>
  <c r="F1820" i="45"/>
  <c r="F2192" i="45"/>
  <c r="F2636" i="45"/>
  <c r="F1785" i="45"/>
  <c r="F2265" i="45"/>
  <c r="F2327" i="45"/>
  <c r="F2016" i="45"/>
  <c r="F2984" i="45"/>
  <c r="F3141" i="45"/>
  <c r="F3348" i="45"/>
  <c r="F1613" i="45"/>
  <c r="F3496" i="45"/>
  <c r="F1566" i="45"/>
  <c r="F1076" i="45"/>
  <c r="F1424" i="45"/>
  <c r="F561" i="45"/>
  <c r="F993" i="45"/>
  <c r="F1329" i="45"/>
  <c r="F1295" i="45"/>
  <c r="F1583" i="45"/>
  <c r="F1871" i="45"/>
  <c r="F1392" i="45"/>
  <c r="F1728" i="45"/>
  <c r="F3507" i="45"/>
  <c r="F3259" i="45"/>
  <c r="F3547" i="45"/>
  <c r="F1856" i="45"/>
  <c r="F2228" i="45"/>
  <c r="F2672" i="45"/>
  <c r="F1821" i="45"/>
  <c r="F2289" i="45"/>
  <c r="F2363" i="45"/>
  <c r="F2040" i="45"/>
  <c r="F3044" i="45"/>
  <c r="F3177" i="45"/>
  <c r="F3408" i="45"/>
  <c r="F1673" i="45"/>
  <c r="F3592" i="45"/>
  <c r="F2334" i="45"/>
  <c r="F3614" i="45"/>
  <c r="F2523" i="45"/>
  <c r="F2667" i="45"/>
  <c r="F2811" i="45"/>
  <c r="F2979" i="45"/>
  <c r="F3255" i="45"/>
  <c r="F2263" i="45"/>
  <c r="F2551" i="45"/>
  <c r="F2839" i="45"/>
  <c r="F3127" i="45"/>
  <c r="F800" i="45"/>
  <c r="F1160" i="45"/>
  <c r="F1472" i="45"/>
  <c r="F657" i="45"/>
  <c r="F1041" i="45"/>
  <c r="F1377" i="45"/>
  <c r="F1343" i="45"/>
  <c r="F1631" i="45"/>
  <c r="F1919" i="45"/>
  <c r="F1452" i="45"/>
  <c r="F1788" i="45"/>
  <c r="F3555" i="45"/>
  <c r="F3307" i="45"/>
  <c r="F3595" i="45"/>
  <c r="F1904" i="45"/>
  <c r="F2300" i="45"/>
  <c r="F2756" i="45"/>
  <c r="F1893" i="45"/>
  <c r="F2409" i="45"/>
  <c r="F2507" i="45"/>
  <c r="F2220" i="45"/>
  <c r="F3308" i="45"/>
  <c r="F3465" i="45"/>
  <c r="F1372" i="45"/>
  <c r="F2045" i="45"/>
  <c r="F2633" i="45"/>
  <c r="F1953" i="48"/>
  <c r="F2526" i="48"/>
  <c r="F2484" i="48"/>
  <c r="F3239" i="48"/>
  <c r="F1734" i="48"/>
  <c r="F2784" i="48"/>
  <c r="F2598" i="48"/>
  <c r="F2427" i="48"/>
  <c r="F1647" i="48"/>
  <c r="F1854" i="48"/>
  <c r="F2524" i="48"/>
  <c r="F1658" i="48"/>
  <c r="F2950" i="48"/>
  <c r="F1410" i="48"/>
  <c r="F2261" i="48"/>
  <c r="F1785" i="48"/>
  <c r="F1662" i="48"/>
  <c r="F2241" i="48"/>
  <c r="F2268" i="48"/>
  <c r="F2436" i="48"/>
  <c r="F3014" i="48"/>
  <c r="F2762" i="48"/>
  <c r="F3144" i="48"/>
  <c r="F3248" i="48"/>
  <c r="F803" i="48"/>
  <c r="F755" i="48"/>
  <c r="F707" i="48"/>
  <c r="F905" i="48"/>
  <c r="F1187" i="48"/>
  <c r="F904" i="48"/>
  <c r="F695" i="48"/>
  <c r="F909" i="48"/>
  <c r="F1214" i="48"/>
  <c r="F987" i="48"/>
  <c r="F886" i="48"/>
  <c r="F1145" i="48"/>
  <c r="F880" i="48"/>
  <c r="F802" i="48"/>
  <c r="F706" i="48"/>
  <c r="F543" i="48"/>
  <c r="F452" i="48"/>
  <c r="F753" i="48"/>
  <c r="F627" i="48"/>
  <c r="F530" i="48"/>
  <c r="F656" i="48"/>
  <c r="F536" i="48"/>
  <c r="F430" i="48"/>
  <c r="F573" i="48"/>
  <c r="F478" i="48"/>
  <c r="F758" i="48"/>
  <c r="F610" i="48"/>
  <c r="F516" i="48"/>
  <c r="F828" i="48"/>
  <c r="F603" i="48"/>
  <c r="F499" i="48"/>
  <c r="F663" i="48"/>
  <c r="F544" i="48"/>
  <c r="F593" i="48"/>
  <c r="F352" i="48"/>
  <c r="F255" i="48"/>
  <c r="F630" i="48"/>
  <c r="F327" i="48"/>
  <c r="F233" i="48"/>
  <c r="F538" i="48"/>
  <c r="F342" i="48"/>
  <c r="F243" i="48"/>
  <c r="F490" i="48"/>
  <c r="F341" i="48"/>
  <c r="F248" i="48"/>
  <c r="F604" i="48"/>
  <c r="F340" i="48"/>
  <c r="F242" i="48"/>
  <c r="F449" i="48"/>
  <c r="F315" i="48"/>
  <c r="F204" i="48"/>
  <c r="F89" i="48"/>
  <c r="F106" i="48"/>
  <c r="F77" i="48"/>
  <c r="F256" i="48"/>
  <c r="F361" i="48"/>
  <c r="F160" i="48"/>
  <c r="F402" i="48"/>
  <c r="F986" i="48"/>
  <c r="F780" i="48"/>
  <c r="F690" i="48"/>
  <c r="F1181" i="48"/>
  <c r="F1209" i="48"/>
  <c r="F996" i="48"/>
  <c r="F1332" i="48"/>
  <c r="F1128" i="48"/>
  <c r="F1252" i="48"/>
  <c r="F1089" i="48"/>
  <c r="F1466" i="48"/>
  <c r="F1475" i="48"/>
  <c r="F1508" i="48"/>
  <c r="F1660" i="48"/>
  <c r="F1368" i="48"/>
  <c r="F1672" i="48"/>
  <c r="F1419" i="48"/>
  <c r="F1616" i="48"/>
  <c r="F1801" i="48"/>
  <c r="F1678" i="48"/>
  <c r="F2362" i="48"/>
  <c r="F2302" i="48"/>
  <c r="F2566" i="48"/>
  <c r="F2728" i="48"/>
  <c r="F2934" i="48"/>
  <c r="F3215" i="48"/>
  <c r="F3397" i="48"/>
  <c r="F3330" i="48"/>
  <c r="F795" i="48"/>
  <c r="F747" i="48"/>
  <c r="F699" i="48"/>
  <c r="F889" i="48"/>
  <c r="F1118" i="48"/>
  <c r="F888" i="48"/>
  <c r="F1125" i="48"/>
  <c r="F893" i="48"/>
  <c r="F969" i="48"/>
  <c r="F975" i="48"/>
  <c r="F870" i="48"/>
  <c r="F974" i="48"/>
  <c r="F864" i="48"/>
  <c r="F786" i="48"/>
  <c r="F668" i="48"/>
  <c r="F527" i="48"/>
  <c r="F436" i="48"/>
  <c r="F737" i="48"/>
  <c r="F612" i="48"/>
  <c r="F514" i="48"/>
  <c r="F611" i="48"/>
  <c r="F520" i="48"/>
  <c r="F696" i="48"/>
  <c r="F557" i="48"/>
  <c r="F462" i="48"/>
  <c r="F742" i="48"/>
  <c r="F594" i="48"/>
  <c r="F500" i="48"/>
  <c r="F805" i="48"/>
  <c r="F587" i="48"/>
  <c r="F483" i="48"/>
  <c r="F628" i="48"/>
  <c r="F534" i="48"/>
  <c r="F493" i="48"/>
  <c r="F336" i="48"/>
  <c r="F239" i="48"/>
  <c r="F433" i="48"/>
  <c r="F311" i="48"/>
  <c r="F217" i="48"/>
  <c r="F451" i="48"/>
  <c r="F326" i="48"/>
  <c r="F227" i="48"/>
  <c r="F457" i="48"/>
  <c r="F325" i="48"/>
  <c r="F232" i="48"/>
  <c r="F437" i="48"/>
  <c r="F324" i="48"/>
  <c r="F226" i="48"/>
  <c r="F393" i="48"/>
  <c r="F300" i="48"/>
  <c r="F189" i="48"/>
  <c r="F78" i="48"/>
  <c r="F69" i="48"/>
  <c r="F417" i="48"/>
  <c r="F169" i="48"/>
  <c r="F337" i="48"/>
  <c r="F151" i="48"/>
  <c r="F427" i="48"/>
  <c r="F687" i="48"/>
  <c r="F792" i="48"/>
  <c r="F970" i="48"/>
  <c r="F1255" i="48"/>
  <c r="F982" i="48"/>
  <c r="F1079" i="48"/>
  <c r="F1394" i="48"/>
  <c r="F1160" i="48"/>
  <c r="F1402" i="48"/>
  <c r="F1121" i="48"/>
  <c r="F1949" i="48"/>
  <c r="F1576" i="48"/>
  <c r="F1540" i="48"/>
  <c r="F1732" i="48"/>
  <c r="F1423" i="48"/>
  <c r="F1699" i="48"/>
  <c r="F1483" i="48"/>
  <c r="F1684" i="48"/>
  <c r="F1838" i="48"/>
  <c r="F1698" i="48"/>
  <c r="F2510" i="48"/>
  <c r="F2420" i="48"/>
  <c r="F2630" i="48"/>
  <c r="F2740" i="48"/>
  <c r="F3082" i="48"/>
  <c r="F3247" i="48"/>
  <c r="F3339" i="48"/>
  <c r="F3326" i="48"/>
  <c r="F787" i="48"/>
  <c r="F739" i="48"/>
  <c r="F1072" i="48"/>
  <c r="F873" i="48"/>
  <c r="F1040" i="48"/>
  <c r="F872" i="48"/>
  <c r="F989" i="48"/>
  <c r="F877" i="48"/>
  <c r="F957" i="48"/>
  <c r="F950" i="48"/>
  <c r="F854" i="48"/>
  <c r="F944" i="48"/>
  <c r="F848" i="48"/>
  <c r="F770" i="48"/>
  <c r="F607" i="48"/>
  <c r="F511" i="48"/>
  <c r="F839" i="48"/>
  <c r="F721" i="48"/>
  <c r="F596" i="48"/>
  <c r="F498" i="48"/>
  <c r="F595" i="48"/>
  <c r="F504" i="48"/>
  <c r="F660" i="48"/>
  <c r="F542" i="48"/>
  <c r="F844" i="48"/>
  <c r="F726" i="48"/>
  <c r="F578" i="48"/>
  <c r="F484" i="48"/>
  <c r="F789" i="48"/>
  <c r="F571" i="48"/>
  <c r="F467" i="48"/>
  <c r="F608" i="48"/>
  <c r="F518" i="48"/>
  <c r="F453" i="48"/>
  <c r="F320" i="48"/>
  <c r="F223" i="48"/>
  <c r="F396" i="48"/>
  <c r="F297" i="48"/>
  <c r="F201" i="48"/>
  <c r="F439" i="48"/>
  <c r="F310" i="48"/>
  <c r="F211" i="48"/>
  <c r="F413" i="48"/>
  <c r="F309" i="48"/>
  <c r="F216" i="48"/>
  <c r="F412" i="48"/>
  <c r="F308" i="48"/>
  <c r="F210" i="48"/>
  <c r="F379" i="48"/>
  <c r="F284" i="48"/>
  <c r="F167" i="48"/>
  <c r="F50" i="48"/>
  <c r="F36" i="48"/>
  <c r="F214" i="48"/>
  <c r="F111" i="48"/>
  <c r="F305" i="48"/>
  <c r="F131" i="48"/>
  <c r="F398" i="48"/>
  <c r="F712" i="48"/>
  <c r="F808" i="48"/>
  <c r="F629" i="48"/>
  <c r="F961" i="48"/>
  <c r="F1152" i="48"/>
  <c r="F1225" i="48"/>
  <c r="F1571" i="48"/>
  <c r="F1201" i="48"/>
  <c r="F2270" i="48"/>
  <c r="F1167" i="48"/>
  <c r="F1227" i="48"/>
  <c r="F1664" i="48"/>
  <c r="F1586" i="48"/>
  <c r="F1818" i="48"/>
  <c r="F1455" i="48"/>
  <c r="F1794" i="48"/>
  <c r="F1538" i="48"/>
  <c r="F1764" i="48"/>
  <c r="F1881" i="48"/>
  <c r="F1720" i="48"/>
  <c r="F2370" i="48"/>
  <c r="F2922" i="48"/>
  <c r="F2556" i="48"/>
  <c r="F2862" i="48"/>
  <c r="F3240" i="48"/>
  <c r="F3389" i="48"/>
  <c r="F28" i="48"/>
  <c r="F1245" i="48"/>
  <c r="F1696" i="48"/>
  <c r="F1604" i="48"/>
  <c r="F1850" i="48"/>
  <c r="F1496" i="48"/>
  <c r="F1845" i="48"/>
  <c r="F1547" i="48"/>
  <c r="F1802" i="48"/>
  <c r="F1945" i="48"/>
  <c r="F1761" i="48"/>
  <c r="F2542" i="48"/>
  <c r="F2458" i="48"/>
  <c r="F2572" i="48"/>
  <c r="F2894" i="48"/>
  <c r="F3254" i="48"/>
  <c r="F3097" i="48"/>
  <c r="F757" i="48"/>
  <c r="F779" i="48"/>
  <c r="F731" i="48"/>
  <c r="F959" i="48"/>
  <c r="F857" i="48"/>
  <c r="F952" i="48"/>
  <c r="F856" i="48"/>
  <c r="F964" i="48"/>
  <c r="F861" i="48"/>
  <c r="F940" i="48"/>
  <c r="F934" i="48"/>
  <c r="F838" i="48"/>
  <c r="F928" i="48"/>
  <c r="F832" i="48"/>
  <c r="F754" i="48"/>
  <c r="F591" i="48"/>
  <c r="F495" i="48"/>
  <c r="F801" i="48"/>
  <c r="F705" i="48"/>
  <c r="F580" i="48"/>
  <c r="F482" i="48"/>
  <c r="F579" i="48"/>
  <c r="F488" i="48"/>
  <c r="F631" i="48"/>
  <c r="F526" i="48"/>
  <c r="F806" i="48"/>
  <c r="F710" i="48"/>
  <c r="F562" i="48"/>
  <c r="F468" i="48"/>
  <c r="F773" i="48"/>
  <c r="F555" i="48"/>
  <c r="F458" i="48"/>
  <c r="F592" i="48"/>
  <c r="F502" i="48"/>
  <c r="F409" i="48"/>
  <c r="F304" i="48"/>
  <c r="F207" i="48"/>
  <c r="F375" i="48"/>
  <c r="F281" i="48"/>
  <c r="F191" i="48"/>
  <c r="F408" i="48"/>
  <c r="F291" i="48"/>
  <c r="F195" i="48"/>
  <c r="F389" i="48"/>
  <c r="F296" i="48"/>
  <c r="F200" i="48"/>
  <c r="F388" i="48"/>
  <c r="F290" i="48"/>
  <c r="F194" i="48"/>
  <c r="F363" i="48"/>
  <c r="F252" i="48"/>
  <c r="F405" i="48"/>
  <c r="F441" i="48"/>
  <c r="F293" i="48"/>
  <c r="F386" i="48"/>
  <c r="F82" i="48"/>
  <c r="F179" i="48"/>
  <c r="F415" i="48"/>
  <c r="F637" i="48"/>
  <c r="F732" i="48"/>
  <c r="F1031" i="48"/>
  <c r="F670" i="48"/>
  <c r="F1076" i="48"/>
  <c r="F1530" i="48"/>
  <c r="F1390" i="48"/>
  <c r="F992" i="48"/>
  <c r="F1256" i="48"/>
  <c r="F1403" i="48"/>
  <c r="F1217" i="48"/>
  <c r="F1277" i="48"/>
  <c r="F1748" i="48"/>
  <c r="F1636" i="48"/>
  <c r="F1981" i="48"/>
  <c r="F1519" i="48"/>
  <c r="F1917" i="48"/>
  <c r="F1588" i="48"/>
  <c r="F1861" i="48"/>
  <c r="F1977" i="48"/>
  <c r="F1901" i="48"/>
  <c r="F2267" i="48"/>
  <c r="F2816" i="48"/>
  <c r="F2948" i="48"/>
  <c r="F3162" i="48"/>
  <c r="F3235" i="48"/>
  <c r="F3133" i="48"/>
  <c r="F53" i="48"/>
  <c r="F1611" i="48"/>
  <c r="F1941" i="48"/>
  <c r="F2105" i="48"/>
  <c r="F1997" i="48"/>
  <c r="F2276" i="48"/>
  <c r="F2364" i="48"/>
  <c r="F3012" i="48"/>
  <c r="F2998" i="48"/>
  <c r="F3335" i="48"/>
  <c r="F3141" i="48"/>
  <c r="F116" i="48"/>
  <c r="F771" i="48"/>
  <c r="F723" i="48"/>
  <c r="F937" i="48"/>
  <c r="F841" i="48"/>
  <c r="F936" i="48"/>
  <c r="F840" i="48"/>
  <c r="F941" i="48"/>
  <c r="F845" i="48"/>
  <c r="F1261" i="48"/>
  <c r="F918" i="48"/>
  <c r="F822" i="48"/>
  <c r="F912" i="48"/>
  <c r="F816" i="48"/>
  <c r="F738" i="48"/>
  <c r="F575" i="48"/>
  <c r="F479" i="48"/>
  <c r="F785" i="48"/>
  <c r="F679" i="48"/>
  <c r="F564" i="48"/>
  <c r="F466" i="48"/>
  <c r="F563" i="48"/>
  <c r="F472" i="48"/>
  <c r="F605" i="48"/>
  <c r="F510" i="48"/>
  <c r="F790" i="48"/>
  <c r="F683" i="48"/>
  <c r="F546" i="48"/>
  <c r="F448" i="48"/>
  <c r="F675" i="48"/>
  <c r="F531" i="48"/>
  <c r="F442" i="48"/>
  <c r="F576" i="48"/>
  <c r="F486" i="48"/>
  <c r="F384" i="48"/>
  <c r="F287" i="48"/>
  <c r="F188" i="48"/>
  <c r="F359" i="48"/>
  <c r="F265" i="48"/>
  <c r="F178" i="48"/>
  <c r="F374" i="48"/>
  <c r="F275" i="48"/>
  <c r="F184" i="48"/>
  <c r="F373" i="48"/>
  <c r="F280" i="48"/>
  <c r="F177" i="48"/>
  <c r="F372" i="48"/>
  <c r="F274" i="48"/>
  <c r="F180" i="48"/>
  <c r="F347" i="48"/>
  <c r="F236" i="48"/>
  <c r="F245" i="48"/>
  <c r="F251" i="48"/>
  <c r="F208" i="48"/>
  <c r="F362" i="48"/>
  <c r="F68" i="48"/>
  <c r="F399" i="48"/>
  <c r="F410" i="48"/>
  <c r="F625" i="48"/>
  <c r="F744" i="48"/>
  <c r="F1207" i="48"/>
  <c r="F693" i="48"/>
  <c r="F1113" i="48"/>
  <c r="F1097" i="48"/>
  <c r="F1111" i="48"/>
  <c r="F1032" i="48"/>
  <c r="F1288" i="48"/>
  <c r="F1626" i="48"/>
  <c r="F1249" i="48"/>
  <c r="F1348" i="48"/>
  <c r="F1877" i="48"/>
  <c r="F1754" i="48"/>
  <c r="F1642" i="48"/>
  <c r="F1574" i="48"/>
  <c r="F2298" i="48"/>
  <c r="F1643" i="48"/>
  <c r="F2141" i="48"/>
  <c r="F2169" i="48"/>
  <c r="F2342" i="48"/>
  <c r="F2390" i="48"/>
  <c r="F2368" i="48"/>
  <c r="F3098" i="48"/>
  <c r="F3028" i="48"/>
  <c r="F3342" i="48"/>
  <c r="F3145" i="48"/>
  <c r="F21" i="48"/>
  <c r="F1272" i="48"/>
  <c r="F1411" i="48"/>
  <c r="F2173" i="48"/>
  <c r="F1973" i="48"/>
  <c r="F1300" i="48"/>
  <c r="F1583" i="48"/>
  <c r="F1355" i="48"/>
  <c r="F1722" i="48"/>
  <c r="F1733" i="48"/>
  <c r="F2310" i="48"/>
  <c r="F2049" i="48"/>
  <c r="F2346" i="48"/>
  <c r="F2404" i="48"/>
  <c r="F3130" i="48"/>
  <c r="F2745" i="48"/>
  <c r="F3132" i="48"/>
  <c r="F3216" i="48"/>
  <c r="F117" i="48"/>
  <c r="L8" i="35"/>
  <c r="F556" i="48"/>
  <c r="F86" i="48"/>
  <c r="F404" i="48"/>
  <c r="F103" i="48"/>
  <c r="F272" i="48"/>
  <c r="F66" i="48"/>
  <c r="F378" i="48"/>
  <c r="F213" i="48"/>
  <c r="F79" i="48"/>
  <c r="F353" i="48"/>
  <c r="F148" i="48"/>
  <c r="F135" i="48"/>
  <c r="F394" i="48"/>
  <c r="F411" i="48"/>
  <c r="F685" i="48"/>
  <c r="F671" i="48"/>
  <c r="F736" i="48"/>
  <c r="F784" i="48"/>
  <c r="F1193" i="48"/>
  <c r="F698" i="48"/>
  <c r="F677" i="48"/>
  <c r="F1241" i="48"/>
  <c r="F1088" i="48"/>
  <c r="F1216" i="48"/>
  <c r="F1047" i="48"/>
  <c r="F1004" i="48"/>
  <c r="F1603" i="48"/>
  <c r="F1338" i="48"/>
  <c r="F1008" i="48"/>
  <c r="F1137" i="48"/>
  <c r="F1265" i="48"/>
  <c r="F1284" i="48"/>
  <c r="F1443" i="48"/>
  <c r="F1103" i="48"/>
  <c r="F1231" i="48"/>
  <c r="F1539" i="48"/>
  <c r="F1291" i="48"/>
  <c r="F1548" i="48"/>
  <c r="F1797" i="48"/>
  <c r="F1522" i="48"/>
  <c r="F1650" i="48"/>
  <c r="F1646" i="48"/>
  <c r="F1837" i="48"/>
  <c r="F1304" i="48"/>
  <c r="F1432" i="48"/>
  <c r="F1560" i="48"/>
  <c r="F1683" i="48"/>
  <c r="F1866" i="48"/>
  <c r="F1396" i="48"/>
  <c r="F1524" i="48"/>
  <c r="F1652" i="48"/>
  <c r="F1679" i="48"/>
  <c r="F1889" i="48"/>
  <c r="F1790" i="48"/>
  <c r="F1913" i="48"/>
  <c r="F2443" i="48"/>
  <c r="F1702" i="48"/>
  <c r="F2029" i="48"/>
  <c r="F2394" i="48"/>
  <c r="F2768" i="48"/>
  <c r="F2574" i="48"/>
  <c r="F2614" i="48"/>
  <c r="F2360" i="48"/>
  <c r="F2418" i="48"/>
  <c r="F2582" i="48"/>
  <c r="F2540" i="48"/>
  <c r="F2989" i="48"/>
  <c r="F3290" i="48"/>
  <c r="F2732" i="48"/>
  <c r="F2846" i="48"/>
  <c r="F2964" i="48"/>
  <c r="F2749" i="48"/>
  <c r="F2988" i="48"/>
  <c r="F3322" i="48"/>
  <c r="F3318" i="48"/>
  <c r="F3136" i="48"/>
  <c r="F3224" i="48"/>
  <c r="F3351" i="48"/>
  <c r="F3137" i="48"/>
  <c r="F3230" i="48"/>
  <c r="F3405" i="48"/>
  <c r="F124" i="48"/>
  <c r="F428" i="48"/>
  <c r="F75" i="48"/>
  <c r="F230" i="48"/>
  <c r="F61" i="48"/>
  <c r="F182" i="48"/>
  <c r="F299" i="48"/>
  <c r="F354" i="48"/>
  <c r="F149" i="48"/>
  <c r="F65" i="48"/>
  <c r="F329" i="48"/>
  <c r="F694" i="48"/>
  <c r="F158" i="48"/>
  <c r="F419" i="48"/>
  <c r="F621" i="48"/>
  <c r="F634" i="48"/>
  <c r="F700" i="48"/>
  <c r="F748" i="48"/>
  <c r="F796" i="48"/>
  <c r="F626" i="48"/>
  <c r="F965" i="48"/>
  <c r="F978" i="48"/>
  <c r="F1316" i="48"/>
  <c r="F1163" i="48"/>
  <c r="F1021" i="48"/>
  <c r="F1172" i="48"/>
  <c r="F1085" i="48"/>
  <c r="F1117" i="48"/>
  <c r="F1412" i="48"/>
  <c r="F1041" i="48"/>
  <c r="F1169" i="48"/>
  <c r="F1315" i="48"/>
  <c r="F1507" i="48"/>
  <c r="F1000" i="48"/>
  <c r="F1135" i="48"/>
  <c r="F1263" i="48"/>
  <c r="F1195" i="48"/>
  <c r="F1399" i="48"/>
  <c r="F1608" i="48"/>
  <c r="F2045" i="48"/>
  <c r="F1554" i="48"/>
  <c r="F1766" i="48"/>
  <c r="F1692" i="48"/>
  <c r="F2017" i="48"/>
  <c r="F1336" i="48"/>
  <c r="F1464" i="48"/>
  <c r="F1592" i="48"/>
  <c r="F1704" i="48"/>
  <c r="F2005" i="48"/>
  <c r="F1428" i="48"/>
  <c r="F1556" i="48"/>
  <c r="F1757" i="48"/>
  <c r="F1700" i="48"/>
  <c r="F2494" i="48"/>
  <c r="F1817" i="48"/>
  <c r="F2009" i="48"/>
  <c r="F1666" i="48"/>
  <c r="F1729" i="48"/>
  <c r="F2081" i="48"/>
  <c r="F2350" i="48"/>
  <c r="F2294" i="48"/>
  <c r="F2334" i="48"/>
  <c r="F3150" i="48"/>
  <c r="F2372" i="48"/>
  <c r="F2450" i="48"/>
  <c r="F2662" i="48"/>
  <c r="F2588" i="48"/>
  <c r="F3203" i="48"/>
  <c r="F3050" i="48"/>
  <c r="F2744" i="48"/>
  <c r="F2926" i="48"/>
  <c r="F3066" i="48"/>
  <c r="F2778" i="48"/>
  <c r="F3244" i="48"/>
  <c r="F3267" i="48"/>
  <c r="F3324" i="48"/>
  <c r="F3148" i="48"/>
  <c r="F3256" i="48"/>
  <c r="F3101" i="48"/>
  <c r="F3149" i="48"/>
  <c r="F3262" i="48"/>
  <c r="F3353" i="48"/>
  <c r="F101" i="48"/>
  <c r="F261" i="48"/>
  <c r="F1885" i="48"/>
  <c r="F1703" i="48"/>
  <c r="F2077" i="48"/>
  <c r="F1350" i="48"/>
  <c r="F1478" i="48"/>
  <c r="F1606" i="48"/>
  <c r="F1716" i="48"/>
  <c r="F2109" i="48"/>
  <c r="F1442" i="48"/>
  <c r="F1570" i="48"/>
  <c r="F2013" i="48"/>
  <c r="F1712" i="48"/>
  <c r="F1710" i="48"/>
  <c r="F1822" i="48"/>
  <c r="F2041" i="48"/>
  <c r="F1670" i="48"/>
  <c r="F1738" i="48"/>
  <c r="F2113" i="48"/>
  <c r="F2382" i="48"/>
  <c r="F2326" i="48"/>
  <c r="F2366" i="48"/>
  <c r="F3365" i="48"/>
  <c r="F2376" i="48"/>
  <c r="F2459" i="48"/>
  <c r="F2832" i="48"/>
  <c r="F2618" i="48"/>
  <c r="F3413" i="48"/>
  <c r="F3276" i="48"/>
  <c r="F2748" i="48"/>
  <c r="F2957" i="48"/>
  <c r="F3263" i="48"/>
  <c r="F2794" i="48"/>
  <c r="F3258" i="48"/>
  <c r="F2949" i="48"/>
  <c r="F3349" i="48"/>
  <c r="F3152" i="48"/>
  <c r="F3270" i="48"/>
  <c r="F3105" i="48"/>
  <c r="F3153" i="48"/>
  <c r="F3271" i="48"/>
  <c r="F3362" i="48"/>
  <c r="F197" i="48"/>
  <c r="F429" i="48"/>
  <c r="F161" i="48"/>
  <c r="F59" i="48"/>
  <c r="F155" i="48"/>
  <c r="F45" i="48"/>
  <c r="F140" i="48"/>
  <c r="F235" i="48"/>
  <c r="F338" i="48"/>
  <c r="F129" i="48"/>
  <c r="F662" i="48"/>
  <c r="F313" i="48"/>
  <c r="F664" i="48"/>
  <c r="F390" i="48"/>
  <c r="F648" i="48"/>
  <c r="F391" i="48"/>
  <c r="F650" i="48"/>
  <c r="F708" i="48"/>
  <c r="F756" i="48"/>
  <c r="F804" i="48"/>
  <c r="F642" i="48"/>
  <c r="F622" i="48"/>
  <c r="F1143" i="48"/>
  <c r="F954" i="48"/>
  <c r="F1296" i="48"/>
  <c r="F1140" i="48"/>
  <c r="F1191" i="48"/>
  <c r="F1129" i="48"/>
  <c r="F1273" i="48"/>
  <c r="F1498" i="48"/>
  <c r="F1064" i="48"/>
  <c r="F1192" i="48"/>
  <c r="F1376" i="48"/>
  <c r="F1985" i="48"/>
  <c r="F1025" i="48"/>
  <c r="F1153" i="48"/>
  <c r="F1281" i="48"/>
  <c r="F1213" i="48"/>
  <c r="F1452" i="48"/>
  <c r="F1654" i="48"/>
  <c r="F1444" i="48"/>
  <c r="F1572" i="48"/>
  <c r="F1921" i="48"/>
  <c r="F1709" i="48"/>
  <c r="F2205" i="48"/>
  <c r="F1359" i="48"/>
  <c r="F1487" i="48"/>
  <c r="F1615" i="48"/>
  <c r="F1745" i="48"/>
  <c r="F2237" i="48"/>
  <c r="F1451" i="48"/>
  <c r="F1579" i="48"/>
  <c r="F2133" i="48"/>
  <c r="F1741" i="48"/>
  <c r="F1724" i="48"/>
  <c r="F1833" i="48"/>
  <c r="F2073" i="48"/>
  <c r="F1674" i="48"/>
  <c r="F1752" i="48"/>
  <c r="F2145" i="48"/>
  <c r="F2452" i="48"/>
  <c r="F2358" i="48"/>
  <c r="F2398" i="48"/>
  <c r="F2403" i="48"/>
  <c r="F2380" i="48"/>
  <c r="F2468" i="48"/>
  <c r="F2455" i="48"/>
  <c r="F2650" i="48"/>
  <c r="F2966" i="48"/>
  <c r="F2704" i="48"/>
  <c r="F2752" i="48"/>
  <c r="F2974" i="48"/>
  <c r="F2721" i="48"/>
  <c r="F2810" i="48"/>
  <c r="F3306" i="48"/>
  <c r="F2958" i="48"/>
  <c r="F3367" i="48"/>
  <c r="F3156" i="48"/>
  <c r="F3279" i="48"/>
  <c r="F3109" i="48"/>
  <c r="F3157" i="48"/>
  <c r="F3280" i="48"/>
  <c r="F3371" i="48"/>
  <c r="F701" i="48"/>
  <c r="F717" i="48"/>
  <c r="F2434" i="48"/>
  <c r="F2412" i="48"/>
  <c r="F2384" i="48"/>
  <c r="F2482" i="48"/>
  <c r="F2464" i="48"/>
  <c r="F2758" i="48"/>
  <c r="F2996" i="48"/>
  <c r="F2708" i="48"/>
  <c r="F2756" i="48"/>
  <c r="F2980" i="48"/>
  <c r="F2725" i="48"/>
  <c r="F2826" i="48"/>
  <c r="F3171" i="48"/>
  <c r="F2972" i="48"/>
  <c r="F3374" i="48"/>
  <c r="F3160" i="48"/>
  <c r="F3288" i="48"/>
  <c r="F3113" i="48"/>
  <c r="F3166" i="48"/>
  <c r="F3300" i="48"/>
  <c r="F3391" i="48"/>
  <c r="F725" i="48"/>
  <c r="F741" i="48"/>
  <c r="F273" i="48"/>
  <c r="F186" i="48"/>
  <c r="F146" i="48"/>
  <c r="F43" i="48"/>
  <c r="F126" i="48"/>
  <c r="F29" i="48"/>
  <c r="F122" i="48"/>
  <c r="F139" i="48"/>
  <c r="F322" i="48"/>
  <c r="F108" i="48"/>
  <c r="F422" i="48"/>
  <c r="F283" i="48"/>
  <c r="F128" i="48"/>
  <c r="F138" i="48"/>
  <c r="F639" i="48"/>
  <c r="F407" i="48"/>
  <c r="F666" i="48"/>
  <c r="F716" i="48"/>
  <c r="F764" i="48"/>
  <c r="F812" i="48"/>
  <c r="F658" i="48"/>
  <c r="F638" i="48"/>
  <c r="F1044" i="48"/>
  <c r="F968" i="48"/>
  <c r="F1718" i="48"/>
  <c r="F1257" i="48"/>
  <c r="F962" i="48"/>
  <c r="F1232" i="48"/>
  <c r="F1287" i="48"/>
  <c r="F1644" i="48"/>
  <c r="F1087" i="48"/>
  <c r="F1215" i="48"/>
  <c r="F1434" i="48"/>
  <c r="F1244" i="48"/>
  <c r="F1048" i="48"/>
  <c r="F1176" i="48"/>
  <c r="F1324" i="48"/>
  <c r="F1236" i="48"/>
  <c r="F1635" i="48"/>
  <c r="F1680" i="48"/>
  <c r="F1467" i="48"/>
  <c r="F1595" i="48"/>
  <c r="F2069" i="48"/>
  <c r="F1744" i="48"/>
  <c r="F1628" i="48"/>
  <c r="F1382" i="48"/>
  <c r="F1510" i="48"/>
  <c r="F1638" i="48"/>
  <c r="F1781" i="48"/>
  <c r="F1346" i="48"/>
  <c r="F1474" i="48"/>
  <c r="F1602" i="48"/>
  <c r="F1584" i="48"/>
  <c r="F1789" i="48"/>
  <c r="F1742" i="48"/>
  <c r="F1849" i="48"/>
  <c r="F2137" i="48"/>
  <c r="F1682" i="48"/>
  <c r="F1770" i="48"/>
  <c r="F2209" i="48"/>
  <c r="F2338" i="48"/>
  <c r="F2558" i="48"/>
  <c r="F2590" i="48"/>
  <c r="F2426" i="48"/>
  <c r="F2388" i="48"/>
  <c r="F2502" i="48"/>
  <c r="F2478" i="48"/>
  <c r="F2848" i="48"/>
  <c r="F3030" i="48"/>
  <c r="F2712" i="48"/>
  <c r="F2766" i="48"/>
  <c r="F2992" i="48"/>
  <c r="F2729" i="48"/>
  <c r="F2842" i="48"/>
  <c r="F3114" i="48"/>
  <c r="F2981" i="48"/>
  <c r="F3314" i="48"/>
  <c r="F3174" i="48"/>
  <c r="F3304" i="48"/>
  <c r="F3117" i="48"/>
  <c r="F3175" i="48"/>
  <c r="F3316" i="48"/>
  <c r="F3407" i="48"/>
  <c r="F749" i="48"/>
  <c r="F765" i="48"/>
  <c r="F2392" i="48"/>
  <c r="F2518" i="48"/>
  <c r="F2487" i="48"/>
  <c r="F2965" i="48"/>
  <c r="F3312" i="48"/>
  <c r="F2716" i="48"/>
  <c r="F2782" i="48"/>
  <c r="F3021" i="48"/>
  <c r="F2733" i="48"/>
  <c r="F2858" i="48"/>
  <c r="F3146" i="48"/>
  <c r="F2990" i="48"/>
  <c r="F3331" i="48"/>
  <c r="F3183" i="48"/>
  <c r="F3320" i="48"/>
  <c r="F3121" i="48"/>
  <c r="F3184" i="48"/>
  <c r="F3333" i="48"/>
  <c r="F157" i="48"/>
  <c r="F733" i="48"/>
  <c r="F257" i="48"/>
  <c r="F170" i="48"/>
  <c r="F100" i="48"/>
  <c r="F27" i="48"/>
  <c r="F115" i="48"/>
  <c r="F15" i="48"/>
  <c r="F91" i="48"/>
  <c r="F461" i="48"/>
  <c r="F306" i="48"/>
  <c r="F96" i="48"/>
  <c r="F377" i="48"/>
  <c r="F219" i="48"/>
  <c r="F144" i="48"/>
  <c r="F154" i="48"/>
  <c r="F655" i="48"/>
  <c r="F423" i="48"/>
  <c r="F682" i="48"/>
  <c r="F724" i="48"/>
  <c r="F772" i="48"/>
  <c r="F1168" i="48"/>
  <c r="F674" i="48"/>
  <c r="F654" i="48"/>
  <c r="F1131" i="48"/>
  <c r="F984" i="48"/>
  <c r="F1108" i="48"/>
  <c r="F1271" i="48"/>
  <c r="F980" i="48"/>
  <c r="F1299" i="48"/>
  <c r="F1260" i="48"/>
  <c r="F1753" i="48"/>
  <c r="F1105" i="48"/>
  <c r="F1233" i="48"/>
  <c r="F1594" i="48"/>
  <c r="F1306" i="48"/>
  <c r="F1071" i="48"/>
  <c r="F1199" i="48"/>
  <c r="F1367" i="48"/>
  <c r="F1259" i="48"/>
  <c r="F1362" i="48"/>
  <c r="F1713" i="48"/>
  <c r="F1490" i="48"/>
  <c r="F1618" i="48"/>
  <c r="F2646" i="48"/>
  <c r="F1786" i="48"/>
  <c r="F2101" i="48"/>
  <c r="F1400" i="48"/>
  <c r="F1528" i="48"/>
  <c r="F1656" i="48"/>
  <c r="F1813" i="48"/>
  <c r="F1364" i="48"/>
  <c r="F1492" i="48"/>
  <c r="F1620" i="48"/>
  <c r="F1630" i="48"/>
  <c r="F1821" i="48"/>
  <c r="F1765" i="48"/>
  <c r="F1865" i="48"/>
  <c r="F2201" i="48"/>
  <c r="F1690" i="48"/>
  <c r="F1933" i="48"/>
  <c r="F2274" i="48"/>
  <c r="F2402" i="48"/>
  <c r="F2378" i="48"/>
  <c r="F2354" i="48"/>
  <c r="F2800" i="48"/>
  <c r="F2396" i="48"/>
  <c r="F2534" i="48"/>
  <c r="F2492" i="48"/>
  <c r="F2982" i="48"/>
  <c r="F2973" i="48"/>
  <c r="F2720" i="48"/>
  <c r="F2798" i="48"/>
  <c r="F3038" i="48"/>
  <c r="F2737" i="48"/>
  <c r="F2870" i="48"/>
  <c r="F3199" i="48"/>
  <c r="F3180" i="48"/>
  <c r="F3381" i="48"/>
  <c r="F3192" i="48"/>
  <c r="F3363" i="48"/>
  <c r="F3125" i="48"/>
  <c r="F3198" i="48"/>
  <c r="F3358" i="48"/>
  <c r="F85" i="48"/>
  <c r="F44" i="48"/>
  <c r="F84" i="48"/>
  <c r="F97" i="48"/>
  <c r="F18" i="48"/>
  <c r="F109" i="48"/>
  <c r="F455" i="48"/>
  <c r="F80" i="48"/>
  <c r="F416" i="48"/>
  <c r="F277" i="48"/>
  <c r="F93" i="48"/>
  <c r="F369" i="48"/>
  <c r="F198" i="48"/>
  <c r="F153" i="48"/>
  <c r="F166" i="48"/>
  <c r="F395" i="48"/>
  <c r="F632" i="48"/>
  <c r="F689" i="48"/>
  <c r="F728" i="48"/>
  <c r="F776" i="48"/>
  <c r="F1024" i="48"/>
  <c r="F681" i="48"/>
  <c r="F661" i="48"/>
  <c r="F1175" i="48"/>
  <c r="F998" i="48"/>
  <c r="F1120" i="48"/>
  <c r="F1435" i="48"/>
  <c r="F988" i="48"/>
  <c r="F1314" i="48"/>
  <c r="F1292" i="48"/>
  <c r="F2165" i="48"/>
  <c r="F1119" i="48"/>
  <c r="F1247" i="48"/>
  <c r="F1220" i="48"/>
  <c r="F1347" i="48"/>
  <c r="F1080" i="48"/>
  <c r="F1208" i="48"/>
  <c r="F1379" i="48"/>
  <c r="F1268" i="48"/>
  <c r="F1380" i="48"/>
  <c r="F1736" i="48"/>
  <c r="F1499" i="48"/>
  <c r="F1627" i="48"/>
  <c r="F1600" i="48"/>
  <c r="F1805" i="48"/>
  <c r="F2229" i="48"/>
  <c r="F1414" i="48"/>
  <c r="F1542" i="48"/>
  <c r="F1667" i="48"/>
  <c r="F1826" i="48"/>
  <c r="F1378" i="48"/>
  <c r="F1506" i="48"/>
  <c r="F1634" i="48"/>
  <c r="F1648" i="48"/>
  <c r="F1834" i="48"/>
  <c r="F1774" i="48"/>
  <c r="F1870" i="48"/>
  <c r="F2233" i="48"/>
  <c r="F1694" i="48"/>
  <c r="F1965" i="48"/>
  <c r="F2374" i="48"/>
  <c r="F2475" i="48"/>
  <c r="F2411" i="48"/>
  <c r="F2386" i="48"/>
  <c r="F2642" i="48"/>
  <c r="F2400" i="48"/>
  <c r="F2550" i="48"/>
  <c r="F2508" i="48"/>
  <c r="F3029" i="48"/>
  <c r="F3037" i="48"/>
  <c r="F2724" i="48"/>
  <c r="F2814" i="48"/>
  <c r="F3044" i="48"/>
  <c r="F2741" i="48"/>
  <c r="F2902" i="48"/>
  <c r="F3212" i="48"/>
  <c r="F3194" i="48"/>
  <c r="F3128" i="48"/>
  <c r="F3206" i="48"/>
  <c r="F3310" i="48"/>
  <c r="F3129" i="48"/>
  <c r="F3207" i="48"/>
  <c r="F3377" i="48"/>
  <c r="F541" i="48"/>
  <c r="F92" i="48"/>
  <c r="F246" i="48"/>
  <c r="F123" i="48"/>
  <c r="F90" i="48"/>
  <c r="F57" i="48"/>
  <c r="F39" i="48"/>
  <c r="F22" i="48"/>
  <c r="F41" i="48"/>
  <c r="F240" i="48"/>
  <c r="F120" i="48"/>
  <c r="F88" i="48"/>
  <c r="F56" i="48"/>
  <c r="F38" i="48"/>
  <c r="F19" i="48"/>
  <c r="F392" i="48"/>
  <c r="F203" i="48"/>
  <c r="F118" i="48"/>
  <c r="F87" i="48"/>
  <c r="F55" i="48"/>
  <c r="F37" i="48"/>
  <c r="F17" i="48"/>
  <c r="F62" i="48"/>
  <c r="F185" i="48"/>
  <c r="F113" i="48"/>
  <c r="F81" i="48"/>
  <c r="F54" i="48"/>
  <c r="F35" i="48"/>
  <c r="F132" i="48"/>
  <c r="F164" i="48"/>
  <c r="F110" i="48"/>
  <c r="F76" i="48"/>
  <c r="F51" i="48"/>
  <c r="F33" i="48"/>
  <c r="F16" i="48"/>
  <c r="F162" i="48"/>
  <c r="F107" i="48"/>
  <c r="F74" i="48"/>
  <c r="F49" i="48"/>
  <c r="F32" i="48"/>
  <c r="F159" i="48"/>
  <c r="F104" i="48"/>
  <c r="F73" i="48"/>
  <c r="F48" i="48"/>
  <c r="F31" i="48"/>
  <c r="F709" i="48"/>
  <c r="F152" i="48"/>
  <c r="F102" i="48"/>
  <c r="F70" i="48"/>
  <c r="F47" i="48"/>
  <c r="F30" i="48"/>
  <c r="F24" i="48"/>
  <c r="F474" i="48"/>
  <c r="F150" i="48"/>
  <c r="F99" i="48"/>
  <c r="F67" i="48"/>
  <c r="F46" i="48"/>
  <c r="F26" i="48"/>
  <c r="F95" i="48"/>
  <c r="F435" i="48"/>
  <c r="F143" i="48"/>
  <c r="F98" i="48"/>
  <c r="F63" i="48"/>
  <c r="F42" i="48"/>
  <c r="F25" i="48"/>
  <c r="F267" i="48"/>
  <c r="F127" i="48"/>
  <c r="F94" i="48"/>
  <c r="F60" i="48"/>
  <c r="F40" i="48"/>
  <c r="F23" i="48"/>
  <c r="H19" i="48"/>
  <c r="F10" i="35"/>
  <c r="G10" i="35" s="1"/>
  <c r="L10" i="35"/>
  <c r="M10" i="35" s="1"/>
  <c r="L7" i="35"/>
  <c r="L9" i="35"/>
  <c r="M9" i="35" s="1"/>
  <c r="I16" i="35"/>
  <c r="F7" i="35"/>
  <c r="G7" i="35" s="1"/>
  <c r="F8" i="35"/>
  <c r="G8" i="35" s="1"/>
  <c r="I15" i="35"/>
  <c r="I18" i="35"/>
  <c r="F9" i="35"/>
  <c r="G9" i="35" s="1"/>
  <c r="F11" i="35"/>
  <c r="G11" i="35" s="1"/>
  <c r="I17" i="35"/>
  <c r="F3456" i="45"/>
  <c r="F2538" i="45"/>
  <c r="F1824" i="45"/>
  <c r="F1626" i="45"/>
  <c r="F1456" i="45"/>
  <c r="F1328" i="45"/>
  <c r="F1192" i="45"/>
  <c r="F1133" i="45"/>
  <c r="F1077" i="45"/>
  <c r="F1002" i="45"/>
  <c r="F930" i="45"/>
  <c r="F858" i="45"/>
  <c r="F794" i="45"/>
  <c r="F736" i="45"/>
  <c r="F674" i="45"/>
  <c r="F602" i="45"/>
  <c r="F544" i="45"/>
  <c r="F3080" i="45"/>
  <c r="F2317" i="45"/>
  <c r="F1784" i="45"/>
  <c r="F1594" i="45"/>
  <c r="F1416" i="45"/>
  <c r="F1306" i="45"/>
  <c r="F1178" i="45"/>
  <c r="F1122" i="45"/>
  <c r="F1058" i="45"/>
  <c r="F986" i="45"/>
  <c r="F906" i="45"/>
  <c r="F842" i="45"/>
  <c r="F781" i="45"/>
  <c r="F717" i="45"/>
  <c r="F650" i="45"/>
  <c r="F589" i="45"/>
  <c r="F522" i="45"/>
  <c r="F3064" i="45"/>
  <c r="F2253" i="45"/>
  <c r="F1776" i="45"/>
  <c r="F1568" i="45"/>
  <c r="F1408" i="45"/>
  <c r="F1296" i="45"/>
  <c r="F1170" i="45"/>
  <c r="F1114" i="45"/>
  <c r="F1056" i="45"/>
  <c r="F978" i="45"/>
  <c r="F904" i="45"/>
  <c r="F837" i="45"/>
  <c r="F778" i="45"/>
  <c r="F714" i="45"/>
  <c r="F648" i="45"/>
  <c r="F586" i="45"/>
  <c r="F517" i="45"/>
  <c r="F458" i="45"/>
  <c r="F389" i="45"/>
  <c r="F325" i="45"/>
  <c r="F269" i="45"/>
  <c r="F202" i="45"/>
  <c r="F3272" i="45"/>
  <c r="F2024" i="45"/>
  <c r="F1672" i="45"/>
  <c r="F1434" i="45"/>
  <c r="F1261" i="45"/>
  <c r="F1146" i="45"/>
  <c r="F1074" i="45"/>
  <c r="F968" i="45"/>
  <c r="F880" i="45"/>
  <c r="F792" i="45"/>
  <c r="F706" i="45"/>
  <c r="F624" i="45"/>
  <c r="F538" i="45"/>
  <c r="F461" i="45"/>
  <c r="F386" i="45"/>
  <c r="F320" i="45"/>
  <c r="F250" i="45"/>
  <c r="F178" i="45"/>
  <c r="F114" i="45"/>
  <c r="F42" i="45"/>
  <c r="F2888" i="45"/>
  <c r="F1882" i="45"/>
  <c r="F1616" i="45"/>
  <c r="F1386" i="45"/>
  <c r="F1210" i="45"/>
  <c r="F1130" i="45"/>
  <c r="F1042" i="45"/>
  <c r="F946" i="45"/>
  <c r="F850" i="45"/>
  <c r="F768" i="45"/>
  <c r="F682" i="45"/>
  <c r="F597" i="45"/>
  <c r="F512" i="45"/>
  <c r="F434" i="45"/>
  <c r="F376" i="45"/>
  <c r="F306" i="45"/>
  <c r="F234" i="45"/>
  <c r="F160" i="45"/>
  <c r="F98" i="45"/>
  <c r="F18" i="45"/>
  <c r="F2813" i="45"/>
  <c r="F1850" i="45"/>
  <c r="F1608" i="45"/>
  <c r="F1370" i="45"/>
  <c r="F1202" i="45"/>
  <c r="F1125" i="45"/>
  <c r="F1034" i="45"/>
  <c r="F938" i="45"/>
  <c r="F848" i="45"/>
  <c r="F762" i="45"/>
  <c r="F680" i="45"/>
  <c r="F594" i="45"/>
  <c r="F506" i="45"/>
  <c r="F432" i="45"/>
  <c r="F370" i="45"/>
  <c r="F298" i="45"/>
  <c r="F226" i="45"/>
  <c r="F154" i="45"/>
  <c r="F90" i="45"/>
  <c r="F2794" i="45"/>
  <c r="F1840" i="45"/>
  <c r="F1562" i="45"/>
  <c r="F1368" i="45"/>
  <c r="F1194" i="45"/>
  <c r="F1112" i="45"/>
  <c r="F1026" i="45"/>
  <c r="F936" i="45"/>
  <c r="F834" i="45"/>
  <c r="F754" i="45"/>
  <c r="F677" i="45"/>
  <c r="F578" i="45"/>
  <c r="F498" i="45"/>
  <c r="F426" i="45"/>
  <c r="F362" i="45"/>
  <c r="F296" i="45"/>
  <c r="F218" i="45"/>
  <c r="F149" i="45"/>
  <c r="F82" i="45"/>
  <c r="F16" i="45"/>
  <c r="F2504" i="45"/>
  <c r="F1722" i="45"/>
  <c r="F1498" i="45"/>
  <c r="F1322" i="45"/>
  <c r="F1165" i="45"/>
  <c r="F1090" i="45"/>
  <c r="F997" i="45"/>
  <c r="F898" i="45"/>
  <c r="F813" i="45"/>
  <c r="F730" i="45"/>
  <c r="F642" i="45"/>
  <c r="F554" i="45"/>
  <c r="F474" i="45"/>
  <c r="F402" i="45"/>
  <c r="F338" i="45"/>
  <c r="F274" i="45"/>
  <c r="F194" i="45"/>
  <c r="F136" i="45"/>
  <c r="F58" i="45"/>
  <c r="F3224" i="45"/>
  <c r="F1720" i="45"/>
  <c r="F1338" i="45"/>
  <c r="F1136" i="45"/>
  <c r="F970" i="45"/>
  <c r="F818" i="45"/>
  <c r="F666" i="45"/>
  <c r="F530" i="45"/>
  <c r="F400" i="45"/>
  <c r="F282" i="45"/>
  <c r="F162" i="45"/>
  <c r="F50" i="45"/>
  <c r="F2744" i="45"/>
  <c r="F1658" i="45"/>
  <c r="F1288" i="45"/>
  <c r="F1098" i="45"/>
  <c r="F922" i="45"/>
  <c r="F786" i="45"/>
  <c r="F634" i="45"/>
  <c r="F488" i="45"/>
  <c r="F378" i="45"/>
  <c r="F258" i="45"/>
  <c r="F138" i="45"/>
  <c r="F2602" i="45"/>
  <c r="F1530" i="45"/>
  <c r="F1240" i="45"/>
  <c r="F1088" i="45"/>
  <c r="F914" i="45"/>
  <c r="F770" i="45"/>
  <c r="F626" i="45"/>
  <c r="F482" i="45"/>
  <c r="F354" i="45"/>
  <c r="F242" i="45"/>
  <c r="F130" i="45"/>
  <c r="F2381" i="45"/>
  <c r="F1520" i="45"/>
  <c r="F1232" i="45"/>
  <c r="F1082" i="45"/>
  <c r="F901" i="45"/>
  <c r="F749" i="45"/>
  <c r="F618" i="45"/>
  <c r="F469" i="45"/>
  <c r="F352" i="45"/>
  <c r="F240" i="45"/>
  <c r="F122" i="45"/>
  <c r="F1818" i="45"/>
  <c r="F1418" i="45"/>
  <c r="F1162" i="45"/>
  <c r="F1018" i="45"/>
  <c r="F866" i="45"/>
  <c r="F712" i="45"/>
  <c r="F562" i="45"/>
  <c r="F421" i="45"/>
  <c r="F317" i="45"/>
  <c r="F186" i="45"/>
  <c r="F74" i="45"/>
  <c r="F1466" i="45"/>
  <c r="F1101" i="45"/>
  <c r="F824" i="45"/>
  <c r="F568" i="45"/>
  <c r="F346" i="45"/>
  <c r="F146" i="45"/>
  <c r="F3472" i="45"/>
  <c r="F1464" i="45"/>
  <c r="F1066" i="45"/>
  <c r="F810" i="45"/>
  <c r="F549" i="45"/>
  <c r="F330" i="45"/>
  <c r="F141" i="45"/>
  <c r="F2904" i="45"/>
  <c r="F1402" i="45"/>
  <c r="F1050" i="45"/>
  <c r="F802" i="45"/>
  <c r="F546" i="45"/>
  <c r="F322" i="45"/>
  <c r="F106" i="45"/>
  <c r="F2760" i="45"/>
  <c r="F1354" i="45"/>
  <c r="F1024" i="45"/>
  <c r="F746" i="45"/>
  <c r="F514" i="45"/>
  <c r="F314" i="45"/>
  <c r="F104" i="45"/>
  <c r="F2232" i="45"/>
  <c r="F1333" i="45"/>
  <c r="F1010" i="45"/>
  <c r="F738" i="45"/>
  <c r="F490" i="45"/>
  <c r="F290" i="45"/>
  <c r="F76" i="45"/>
  <c r="F2008" i="45"/>
  <c r="F1317" i="45"/>
  <c r="F994" i="45"/>
  <c r="F722" i="45"/>
  <c r="F466" i="45"/>
  <c r="F277" i="45"/>
  <c r="F66" i="45"/>
  <c r="F1896" i="45"/>
  <c r="F1189" i="45"/>
  <c r="F962" i="45"/>
  <c r="F698" i="45"/>
  <c r="F450" i="45"/>
  <c r="F266" i="45"/>
  <c r="F56" i="45"/>
  <c r="F1786" i="45"/>
  <c r="F1186" i="45"/>
  <c r="F954" i="45"/>
  <c r="F690" i="45"/>
  <c r="F442" i="45"/>
  <c r="F213" i="45"/>
  <c r="F34" i="45"/>
  <c r="F1512" i="45"/>
  <c r="F1106" i="45"/>
  <c r="F826" i="45"/>
  <c r="F570" i="45"/>
  <c r="F381" i="45"/>
  <c r="F170" i="45"/>
  <c r="F610" i="45"/>
  <c r="F1690" i="45"/>
  <c r="F410" i="45"/>
  <c r="F1168" i="45"/>
  <c r="F210" i="45"/>
  <c r="F1154" i="45"/>
  <c r="F205" i="45"/>
  <c r="F1138" i="45"/>
  <c r="F184" i="45"/>
  <c r="F890" i="45"/>
  <c r="F26" i="45"/>
  <c r="F1754" i="45"/>
  <c r="F1664" i="45"/>
  <c r="F882" i="45"/>
  <c r="F874" i="45"/>
  <c r="F658" i="45"/>
  <c r="F645" i="45"/>
  <c r="F418" i="45"/>
  <c r="F394" i="45"/>
  <c r="H19" i="45"/>
  <c r="H18" i="37"/>
  <c r="I17" i="37"/>
  <c r="H20" i="35"/>
  <c r="I19" i="35"/>
  <c r="M8" i="35" l="1"/>
  <c r="B4" i="54"/>
  <c r="C8" i="54" s="1"/>
  <c r="M7" i="35"/>
  <c r="B3" i="54"/>
  <c r="B7" i="54" s="1"/>
  <c r="L7" i="48"/>
  <c r="M7" i="48" s="1"/>
  <c r="I16" i="48"/>
  <c r="F8" i="48"/>
  <c r="G8" i="48" s="1"/>
  <c r="F10" i="48"/>
  <c r="G10" i="48" s="1"/>
  <c r="L9" i="48"/>
  <c r="M9" i="48" s="1"/>
  <c r="L8" i="48"/>
  <c r="M8" i="48" s="1"/>
  <c r="F11" i="48"/>
  <c r="G11" i="48" s="1"/>
  <c r="I17" i="48"/>
  <c r="I15" i="48"/>
  <c r="I18" i="48"/>
  <c r="F7" i="48"/>
  <c r="G7" i="48" s="1"/>
  <c r="F9" i="48"/>
  <c r="G9" i="48" s="1"/>
  <c r="L10" i="48"/>
  <c r="M10" i="48" s="1"/>
  <c r="I19" i="48"/>
  <c r="H20" i="48"/>
  <c r="F11" i="45"/>
  <c r="G11" i="45" s="1"/>
  <c r="L10" i="45"/>
  <c r="M10" i="45" s="1"/>
  <c r="F9" i="45"/>
  <c r="G9" i="45" s="1"/>
  <c r="F8" i="45"/>
  <c r="G8" i="45" s="1"/>
  <c r="I17" i="45"/>
  <c r="I15" i="45"/>
  <c r="L8" i="45"/>
  <c r="M8" i="45" s="1"/>
  <c r="I16" i="45"/>
  <c r="F7" i="45"/>
  <c r="G7" i="45" s="1"/>
  <c r="F10" i="45"/>
  <c r="G10" i="45" s="1"/>
  <c r="L7" i="45"/>
  <c r="M7" i="45" s="1"/>
  <c r="I18" i="45"/>
  <c r="L9" i="45"/>
  <c r="M9" i="45" s="1"/>
  <c r="I19" i="45"/>
  <c r="H20" i="45"/>
  <c r="H19" i="37"/>
  <c r="I18" i="37"/>
  <c r="H21" i="35"/>
  <c r="I20" i="35"/>
  <c r="C7" i="54" l="1"/>
  <c r="B8" i="54"/>
  <c r="I20" i="48"/>
  <c r="H21" i="48"/>
  <c r="H21" i="45"/>
  <c r="I20" i="45"/>
  <c r="H20" i="37"/>
  <c r="I19" i="37"/>
  <c r="I21" i="35"/>
  <c r="H22" i="35"/>
  <c r="I21" i="48" l="1"/>
  <c r="H22" i="48"/>
  <c r="H22" i="45"/>
  <c r="I21" i="45"/>
  <c r="I20" i="37"/>
  <c r="H21" i="37"/>
  <c r="I22" i="35"/>
  <c r="H23" i="35"/>
  <c r="I22" i="48" l="1"/>
  <c r="H23" i="48"/>
  <c r="I22" i="45"/>
  <c r="H23" i="45"/>
  <c r="H22" i="37"/>
  <c r="I21" i="37"/>
  <c r="H24" i="35"/>
  <c r="I23" i="35"/>
  <c r="I23" i="48" l="1"/>
  <c r="H24" i="48"/>
  <c r="H24" i="45"/>
  <c r="I23" i="45"/>
  <c r="H23" i="37"/>
  <c r="I22" i="37"/>
  <c r="H25" i="35"/>
  <c r="I24" i="35"/>
  <c r="I24" i="48" l="1"/>
  <c r="H25" i="48"/>
  <c r="H25" i="45"/>
  <c r="I24" i="45"/>
  <c r="I23" i="37"/>
  <c r="H24" i="37"/>
  <c r="I25" i="35"/>
  <c r="H26" i="35"/>
  <c r="I25" i="48" l="1"/>
  <c r="H26" i="48"/>
  <c r="H26" i="45"/>
  <c r="I25" i="45"/>
  <c r="I24" i="37"/>
  <c r="H25" i="37"/>
  <c r="I26" i="35"/>
  <c r="H27" i="35"/>
  <c r="I26" i="48" l="1"/>
  <c r="H27" i="48"/>
  <c r="I26" i="45"/>
  <c r="H27" i="45"/>
  <c r="H26" i="37"/>
  <c r="I25" i="37"/>
  <c r="H28" i="35"/>
  <c r="I27" i="35"/>
  <c r="I27" i="48" l="1"/>
  <c r="H28" i="48"/>
  <c r="I27" i="45"/>
  <c r="H28" i="45"/>
  <c r="H27" i="37"/>
  <c r="I26" i="37"/>
  <c r="H29" i="35"/>
  <c r="I28" i="35"/>
  <c r="H29" i="48" l="1"/>
  <c r="I28" i="48"/>
  <c r="H29" i="45"/>
  <c r="I28" i="45"/>
  <c r="H28" i="37"/>
  <c r="I27" i="37"/>
  <c r="I29" i="35"/>
  <c r="H30" i="35"/>
  <c r="I29" i="48" l="1"/>
  <c r="H30" i="48"/>
  <c r="H30" i="45"/>
  <c r="I29" i="45"/>
  <c r="I28" i="37"/>
  <c r="H29" i="37"/>
  <c r="I30" i="35"/>
  <c r="H31" i="35"/>
  <c r="H31" i="48" l="1"/>
  <c r="I30" i="48"/>
  <c r="I30" i="45"/>
  <c r="H31" i="45"/>
  <c r="I29" i="37"/>
  <c r="H30" i="37"/>
  <c r="H32" i="35"/>
  <c r="I31" i="35"/>
  <c r="I31" i="48" l="1"/>
  <c r="H32" i="48"/>
  <c r="I31" i="45"/>
  <c r="H32" i="45"/>
  <c r="H31" i="37"/>
  <c r="I30" i="37"/>
  <c r="H33" i="35"/>
  <c r="I32" i="35"/>
  <c r="H33" i="48" l="1"/>
  <c r="I32" i="48"/>
  <c r="H33" i="45"/>
  <c r="I32" i="45"/>
  <c r="H32" i="37"/>
  <c r="I31" i="37"/>
  <c r="I33" i="35"/>
  <c r="H34" i="35"/>
  <c r="I33" i="48" l="1"/>
  <c r="H34" i="48"/>
  <c r="H34" i="45"/>
  <c r="I33" i="45"/>
  <c r="I32" i="37"/>
  <c r="H33" i="37"/>
  <c r="I34" i="35"/>
  <c r="H35" i="35"/>
  <c r="H35" i="48" l="1"/>
  <c r="I34" i="48"/>
  <c r="I34" i="45"/>
  <c r="H35" i="45"/>
  <c r="H34" i="37"/>
  <c r="I33" i="37"/>
  <c r="H36" i="35"/>
  <c r="I35" i="35"/>
  <c r="I35" i="48" l="1"/>
  <c r="H36" i="48"/>
  <c r="I35" i="45"/>
  <c r="H36" i="45"/>
  <c r="H35" i="37"/>
  <c r="I34" i="37"/>
  <c r="H37" i="35"/>
  <c r="I36" i="35"/>
  <c r="I36" i="48" l="1"/>
  <c r="H37" i="48"/>
  <c r="H37" i="45"/>
  <c r="I36" i="45"/>
  <c r="H36" i="37"/>
  <c r="I35" i="37"/>
  <c r="I37" i="35"/>
  <c r="H38" i="35"/>
  <c r="I37" i="48" l="1"/>
  <c r="H38" i="48"/>
  <c r="H38" i="45"/>
  <c r="I37" i="45"/>
  <c r="I36" i="37"/>
  <c r="H37" i="37"/>
  <c r="I38" i="35"/>
  <c r="H39" i="35"/>
  <c r="I38" i="48" l="1"/>
  <c r="H39" i="48"/>
  <c r="I38" i="45"/>
  <c r="H39" i="45"/>
  <c r="H38" i="37"/>
  <c r="I37" i="37"/>
  <c r="H40" i="35"/>
  <c r="I39" i="35"/>
  <c r="I39" i="48" l="1"/>
  <c r="H40" i="48"/>
  <c r="I39" i="45"/>
  <c r="H40" i="45"/>
  <c r="H39" i="37"/>
  <c r="I38" i="37"/>
  <c r="H41" i="35"/>
  <c r="I40" i="35"/>
  <c r="I40" i="48" l="1"/>
  <c r="H41" i="48"/>
  <c r="H41" i="45"/>
  <c r="I40" i="45"/>
  <c r="I39" i="37"/>
  <c r="H40" i="37"/>
  <c r="I41" i="35"/>
  <c r="H42" i="35"/>
  <c r="I41" i="48" l="1"/>
  <c r="H42" i="48"/>
  <c r="I41" i="45"/>
  <c r="H42" i="45"/>
  <c r="I40" i="37"/>
  <c r="H41" i="37"/>
  <c r="I42" i="35"/>
  <c r="H43" i="35"/>
  <c r="H43" i="48" l="1"/>
  <c r="I42" i="48"/>
  <c r="I42" i="45"/>
  <c r="H43" i="45"/>
  <c r="H42" i="37"/>
  <c r="I41" i="37"/>
  <c r="H44" i="35"/>
  <c r="I43" i="35"/>
  <c r="I43" i="48" l="1"/>
  <c r="H44" i="48"/>
  <c r="H44" i="45"/>
  <c r="I43" i="45"/>
  <c r="H43" i="37"/>
  <c r="I42" i="37"/>
  <c r="H45" i="35"/>
  <c r="I44" i="35"/>
  <c r="H45" i="48" l="1"/>
  <c r="I44" i="48"/>
  <c r="H45" i="45"/>
  <c r="I44" i="45"/>
  <c r="H44" i="37"/>
  <c r="I43" i="37"/>
  <c r="I45" i="35"/>
  <c r="H46" i="35"/>
  <c r="I45" i="48" l="1"/>
  <c r="H46" i="48"/>
  <c r="H46" i="45"/>
  <c r="I45" i="45"/>
  <c r="I44" i="37"/>
  <c r="H45" i="37"/>
  <c r="I46" i="35"/>
  <c r="H47" i="35"/>
  <c r="H47" i="48" l="1"/>
  <c r="I46" i="48"/>
  <c r="I46" i="45"/>
  <c r="H47" i="45"/>
  <c r="H46" i="37"/>
  <c r="I45" i="37"/>
  <c r="H48" i="35"/>
  <c r="I47" i="35"/>
  <c r="I47" i="48" l="1"/>
  <c r="H48" i="48"/>
  <c r="I47" i="45"/>
  <c r="H48" i="45"/>
  <c r="H47" i="37"/>
  <c r="I46" i="37"/>
  <c r="H49" i="35"/>
  <c r="I48" i="35"/>
  <c r="H49" i="48" l="1"/>
  <c r="I48" i="48"/>
  <c r="H49" i="45"/>
  <c r="I48" i="45"/>
  <c r="H48" i="37"/>
  <c r="I47" i="37"/>
  <c r="I49" i="35"/>
  <c r="H50" i="35"/>
  <c r="I49" i="48" l="1"/>
  <c r="H50" i="48"/>
  <c r="H50" i="45"/>
  <c r="I49" i="45"/>
  <c r="I48" i="37"/>
  <c r="H49" i="37"/>
  <c r="I50" i="35"/>
  <c r="H51" i="35"/>
  <c r="I50" i="48" l="1"/>
  <c r="H51" i="48"/>
  <c r="I50" i="45"/>
  <c r="H51" i="45"/>
  <c r="I49" i="37"/>
  <c r="H50" i="37"/>
  <c r="H52" i="35"/>
  <c r="I51" i="35"/>
  <c r="I51" i="48" l="1"/>
  <c r="H52" i="48"/>
  <c r="H52" i="45"/>
  <c r="I51" i="45"/>
  <c r="H51" i="37"/>
  <c r="I50" i="37"/>
  <c r="H53" i="35"/>
  <c r="I52" i="35"/>
  <c r="I52" i="48" l="1"/>
  <c r="H53" i="48"/>
  <c r="H53" i="45"/>
  <c r="I52" i="45"/>
  <c r="H52" i="37"/>
  <c r="I51" i="37"/>
  <c r="I53" i="35"/>
  <c r="H54" i="35"/>
  <c r="I53" i="48" l="1"/>
  <c r="H54" i="48"/>
  <c r="H54" i="45"/>
  <c r="I53" i="45"/>
  <c r="I52" i="37"/>
  <c r="H53" i="37"/>
  <c r="I54" i="35"/>
  <c r="H55" i="35"/>
  <c r="I54" i="48" l="1"/>
  <c r="H55" i="48"/>
  <c r="I54" i="45"/>
  <c r="H55" i="45"/>
  <c r="I53" i="37"/>
  <c r="H54" i="37"/>
  <c r="H56" i="35"/>
  <c r="I55" i="35"/>
  <c r="I55" i="48" l="1"/>
  <c r="H56" i="48"/>
  <c r="H56" i="45"/>
  <c r="I55" i="45"/>
  <c r="H55" i="37"/>
  <c r="I54" i="37"/>
  <c r="H57" i="35"/>
  <c r="I56" i="35"/>
  <c r="I56" i="48" l="1"/>
  <c r="H57" i="48"/>
  <c r="I56" i="45"/>
  <c r="H57" i="45"/>
  <c r="I55" i="37"/>
  <c r="H56" i="37"/>
  <c r="I57" i="35"/>
  <c r="H58" i="35"/>
  <c r="I57" i="48" l="1"/>
  <c r="H58" i="48"/>
  <c r="I57" i="45"/>
  <c r="H58" i="45"/>
  <c r="I56" i="37"/>
  <c r="H57" i="37"/>
  <c r="I58" i="35"/>
  <c r="H59" i="35"/>
  <c r="I58" i="48" l="1"/>
  <c r="H59" i="48"/>
  <c r="H59" i="45"/>
  <c r="I58" i="45"/>
  <c r="I57" i="37"/>
  <c r="H58" i="37"/>
  <c r="H60" i="35"/>
  <c r="I59" i="35"/>
  <c r="I59" i="48" l="1"/>
  <c r="H60" i="48"/>
  <c r="H60" i="45"/>
  <c r="I59" i="45"/>
  <c r="H59" i="37"/>
  <c r="I58" i="37"/>
  <c r="H61" i="35"/>
  <c r="I60" i="35"/>
  <c r="H61" i="48" l="1"/>
  <c r="I60" i="48"/>
  <c r="I60" i="45"/>
  <c r="H61" i="45"/>
  <c r="H60" i="37"/>
  <c r="I59" i="37"/>
  <c r="I61" i="35"/>
  <c r="H62" i="35"/>
  <c r="I61" i="48" l="1"/>
  <c r="H62" i="48"/>
  <c r="H62" i="45"/>
  <c r="I61" i="45"/>
  <c r="I60" i="37"/>
  <c r="H61" i="37"/>
  <c r="I62" i="35"/>
  <c r="H63" i="35"/>
  <c r="H63" i="48" l="1"/>
  <c r="I62" i="48"/>
  <c r="H63" i="45"/>
  <c r="I62" i="45"/>
  <c r="I61" i="37"/>
  <c r="H62" i="37"/>
  <c r="H64" i="35"/>
  <c r="I63" i="35"/>
  <c r="I63" i="48" l="1"/>
  <c r="H64" i="48"/>
  <c r="I63" i="45"/>
  <c r="H64" i="45"/>
  <c r="H63" i="37"/>
  <c r="I62" i="37"/>
  <c r="H65" i="35"/>
  <c r="I64" i="35"/>
  <c r="I64" i="48" l="1"/>
  <c r="H65" i="48"/>
  <c r="I64" i="45"/>
  <c r="H65" i="45"/>
  <c r="I63" i="37"/>
  <c r="H64" i="37"/>
  <c r="I65" i="35"/>
  <c r="H66" i="35"/>
  <c r="I65" i="48" l="1"/>
  <c r="H66" i="48"/>
  <c r="I65" i="45"/>
  <c r="H66" i="45"/>
  <c r="I64" i="37"/>
  <c r="H65" i="37"/>
  <c r="I66" i="35"/>
  <c r="H67" i="35"/>
  <c r="I66" i="48" l="1"/>
  <c r="H67" i="48"/>
  <c r="H67" i="45"/>
  <c r="I66" i="45"/>
  <c r="H66" i="37"/>
  <c r="I65" i="37"/>
  <c r="H68" i="35"/>
  <c r="I67" i="35"/>
  <c r="I67" i="48" l="1"/>
  <c r="H68" i="48"/>
  <c r="I67" i="45"/>
  <c r="H68" i="45"/>
  <c r="H67" i="37"/>
  <c r="I66" i="37"/>
  <c r="H69" i="35"/>
  <c r="I68" i="35"/>
  <c r="H69" i="48" l="1"/>
  <c r="I68" i="48"/>
  <c r="I68" i="45"/>
  <c r="H69" i="45"/>
  <c r="I67" i="37"/>
  <c r="H68" i="37"/>
  <c r="I69" i="35"/>
  <c r="H70" i="35"/>
  <c r="I69" i="48" l="1"/>
  <c r="H70" i="48"/>
  <c r="H70" i="45"/>
  <c r="I69" i="45"/>
  <c r="I68" i="37"/>
  <c r="H69" i="37"/>
  <c r="I70" i="35"/>
  <c r="H71" i="35"/>
  <c r="I70" i="48" l="1"/>
  <c r="H71" i="48"/>
  <c r="H71" i="45"/>
  <c r="I70" i="45"/>
  <c r="H70" i="37"/>
  <c r="I69" i="37"/>
  <c r="H72" i="35"/>
  <c r="I71" i="35"/>
  <c r="I71" i="48" l="1"/>
  <c r="H72" i="48"/>
  <c r="H72" i="45"/>
  <c r="I71" i="45"/>
  <c r="H71" i="37"/>
  <c r="I70" i="37"/>
  <c r="H73" i="35"/>
  <c r="I72" i="35"/>
  <c r="I72" i="48" l="1"/>
  <c r="H73" i="48"/>
  <c r="I72" i="45"/>
  <c r="H73" i="45"/>
  <c r="H72" i="37"/>
  <c r="I71" i="37"/>
  <c r="I73" i="35"/>
  <c r="H74" i="35"/>
  <c r="I73" i="48" l="1"/>
  <c r="H74" i="48"/>
  <c r="I73" i="45"/>
  <c r="H74" i="45"/>
  <c r="I72" i="37"/>
  <c r="H73" i="37"/>
  <c r="I74" i="35"/>
  <c r="H75" i="35"/>
  <c r="I74" i="48" l="1"/>
  <c r="H75" i="48"/>
  <c r="H75" i="45"/>
  <c r="I74" i="45"/>
  <c r="H74" i="37"/>
  <c r="I73" i="37"/>
  <c r="H76" i="35"/>
  <c r="I75" i="35"/>
  <c r="I75" i="48" l="1"/>
  <c r="H76" i="48"/>
  <c r="H76" i="45"/>
  <c r="I75" i="45"/>
  <c r="H75" i="37"/>
  <c r="I74" i="37"/>
  <c r="H77" i="35"/>
  <c r="I76" i="35"/>
  <c r="H77" i="48" l="1"/>
  <c r="I76" i="48"/>
  <c r="I76" i="45"/>
  <c r="H77" i="45"/>
  <c r="I75" i="37"/>
  <c r="H76" i="37"/>
  <c r="I77" i="35"/>
  <c r="H78" i="35"/>
  <c r="I77" i="48" l="1"/>
  <c r="H78" i="48"/>
  <c r="H78" i="45"/>
  <c r="I77" i="45"/>
  <c r="I76" i="37"/>
  <c r="H77" i="37"/>
  <c r="I78" i="35"/>
  <c r="H79" i="35"/>
  <c r="H79" i="48" l="1"/>
  <c r="I78" i="48"/>
  <c r="H79" i="45"/>
  <c r="I78" i="45"/>
  <c r="I77" i="37"/>
  <c r="H78" i="37"/>
  <c r="H80" i="35"/>
  <c r="I79" i="35"/>
  <c r="I79" i="48" l="1"/>
  <c r="H80" i="48"/>
  <c r="I79" i="45"/>
  <c r="H80" i="45"/>
  <c r="H79" i="37"/>
  <c r="I78" i="37"/>
  <c r="H81" i="35"/>
  <c r="I80" i="35"/>
  <c r="I80" i="48" l="1"/>
  <c r="H81" i="48"/>
  <c r="I80" i="45"/>
  <c r="H81" i="45"/>
  <c r="I79" i="37"/>
  <c r="H80" i="37"/>
  <c r="I81" i="35"/>
  <c r="H82" i="35"/>
  <c r="I81" i="48" l="1"/>
  <c r="H82" i="48"/>
  <c r="I81" i="45"/>
  <c r="H82" i="45"/>
  <c r="I80" i="37"/>
  <c r="H81" i="37"/>
  <c r="I82" i="35"/>
  <c r="H83" i="35"/>
  <c r="H83" i="48" l="1"/>
  <c r="I82" i="48"/>
  <c r="H83" i="45"/>
  <c r="I82" i="45"/>
  <c r="H82" i="37"/>
  <c r="I81" i="37"/>
  <c r="H84" i="35"/>
  <c r="I83" i="35"/>
  <c r="I83" i="48" l="1"/>
  <c r="H84" i="48"/>
  <c r="I83" i="45"/>
  <c r="H84" i="45"/>
  <c r="H83" i="37"/>
  <c r="I82" i="37"/>
  <c r="H85" i="35"/>
  <c r="I84" i="35"/>
  <c r="H85" i="48" l="1"/>
  <c r="I84" i="48"/>
  <c r="I84" i="45"/>
  <c r="H85" i="45"/>
  <c r="H84" i="37"/>
  <c r="I83" i="37"/>
  <c r="I85" i="35"/>
  <c r="H86" i="35"/>
  <c r="I85" i="48" l="1"/>
  <c r="H86" i="48"/>
  <c r="H86" i="45"/>
  <c r="I85" i="45"/>
  <c r="I84" i="37"/>
  <c r="H85" i="37"/>
  <c r="I86" i="35"/>
  <c r="H87" i="35"/>
  <c r="I86" i="48" l="1"/>
  <c r="H87" i="48"/>
  <c r="H87" i="45"/>
  <c r="I86" i="45"/>
  <c r="I85" i="37"/>
  <c r="H86" i="37"/>
  <c r="H88" i="35"/>
  <c r="I87" i="35"/>
  <c r="I87" i="48" l="1"/>
  <c r="H88" i="48"/>
  <c r="H88" i="45"/>
  <c r="I87" i="45"/>
  <c r="H87" i="37"/>
  <c r="I86" i="37"/>
  <c r="H89" i="35"/>
  <c r="I88" i="35"/>
  <c r="I88" i="48" l="1"/>
  <c r="H89" i="48"/>
  <c r="I88" i="45"/>
  <c r="H89" i="45"/>
  <c r="H88" i="37"/>
  <c r="I87" i="37"/>
  <c r="I89" i="35"/>
  <c r="H90" i="35"/>
  <c r="I89" i="48" l="1"/>
  <c r="H90" i="48"/>
  <c r="I89" i="45"/>
  <c r="H90" i="45"/>
  <c r="I88" i="37"/>
  <c r="H89" i="37"/>
  <c r="I90" i="35"/>
  <c r="H91" i="35"/>
  <c r="H91" i="48" l="1"/>
  <c r="I90" i="48"/>
  <c r="H91" i="45"/>
  <c r="I90" i="45"/>
  <c r="I89" i="37"/>
  <c r="H90" i="37"/>
  <c r="H92" i="35"/>
  <c r="I91" i="35"/>
  <c r="I91" i="48" l="1"/>
  <c r="H92" i="48"/>
  <c r="H92" i="45"/>
  <c r="I91" i="45"/>
  <c r="H91" i="37"/>
  <c r="I90" i="37"/>
  <c r="H93" i="35"/>
  <c r="I92" i="35"/>
  <c r="H93" i="48" l="1"/>
  <c r="I92" i="48"/>
  <c r="I92" i="45"/>
  <c r="H93" i="45"/>
  <c r="H92" i="37"/>
  <c r="I91" i="37"/>
  <c r="I93" i="35"/>
  <c r="H94" i="35"/>
  <c r="I93" i="48" l="1"/>
  <c r="H94" i="48"/>
  <c r="H94" i="45"/>
  <c r="I93" i="45"/>
  <c r="I92" i="37"/>
  <c r="H93" i="37"/>
  <c r="I94" i="35"/>
  <c r="H95" i="35"/>
  <c r="H95" i="48" l="1"/>
  <c r="I94" i="48"/>
  <c r="H95" i="45"/>
  <c r="I94" i="45"/>
  <c r="I93" i="37"/>
  <c r="H94" i="37"/>
  <c r="H96" i="35"/>
  <c r="I95" i="35"/>
  <c r="I95" i="48" l="1"/>
  <c r="H96" i="48"/>
  <c r="I95" i="45"/>
  <c r="H96" i="45"/>
  <c r="H95" i="37"/>
  <c r="I94" i="37"/>
  <c r="H97" i="35"/>
  <c r="I96" i="35"/>
  <c r="H97" i="48" l="1"/>
  <c r="I96" i="48"/>
  <c r="I96" i="45"/>
  <c r="H97" i="45"/>
  <c r="I95" i="37"/>
  <c r="H96" i="37"/>
  <c r="I97" i="35"/>
  <c r="H98" i="35"/>
  <c r="I97" i="48" l="1"/>
  <c r="H98" i="48"/>
  <c r="I97" i="45"/>
  <c r="H98" i="45"/>
  <c r="I96" i="37"/>
  <c r="H97" i="37"/>
  <c r="I98" i="35"/>
  <c r="H99" i="35"/>
  <c r="H99" i="48" l="1"/>
  <c r="I98" i="48"/>
  <c r="H99" i="45"/>
  <c r="I98" i="45"/>
  <c r="H98" i="37"/>
  <c r="I97" i="37"/>
  <c r="H100" i="35"/>
  <c r="I99" i="35"/>
  <c r="I99" i="48" l="1"/>
  <c r="H100" i="48"/>
  <c r="H100" i="45"/>
  <c r="I99" i="45"/>
  <c r="H99" i="37"/>
  <c r="I98" i="37"/>
  <c r="H101" i="35"/>
  <c r="I100" i="35"/>
  <c r="I100" i="48" l="1"/>
  <c r="H101" i="48"/>
  <c r="I100" i="45"/>
  <c r="H101" i="45"/>
  <c r="H100" i="37"/>
  <c r="I99" i="37"/>
  <c r="I101" i="35"/>
  <c r="H102" i="35"/>
  <c r="I101" i="48" l="1"/>
  <c r="H102" i="48"/>
  <c r="H102" i="45"/>
  <c r="I101" i="45"/>
  <c r="I100" i="37"/>
  <c r="H101" i="37"/>
  <c r="I102" i="35"/>
  <c r="H103" i="35"/>
  <c r="H103" i="48" l="1"/>
  <c r="I102" i="48"/>
  <c r="H103" i="45"/>
  <c r="I102" i="45"/>
  <c r="H102" i="37"/>
  <c r="I101" i="37"/>
  <c r="H104" i="35"/>
  <c r="I103" i="35"/>
  <c r="I103" i="48" l="1"/>
  <c r="H104" i="48"/>
  <c r="H104" i="45"/>
  <c r="I103" i="45"/>
  <c r="H103" i="37"/>
  <c r="I102" i="37"/>
  <c r="H105" i="35"/>
  <c r="I104" i="35"/>
  <c r="I104" i="48" l="1"/>
  <c r="H105" i="48"/>
  <c r="I104" i="45"/>
  <c r="H105" i="45"/>
  <c r="H104" i="37"/>
  <c r="I103" i="37"/>
  <c r="I105" i="35"/>
  <c r="H106" i="35"/>
  <c r="I105" i="48" l="1"/>
  <c r="H106" i="48"/>
  <c r="I105" i="45"/>
  <c r="H106" i="45"/>
  <c r="I104" i="37"/>
  <c r="H105" i="37"/>
  <c r="I106" i="35"/>
  <c r="H107" i="35"/>
  <c r="I106" i="48" l="1"/>
  <c r="H107" i="48"/>
  <c r="H107" i="45"/>
  <c r="I106" i="45"/>
  <c r="H106" i="37"/>
  <c r="I105" i="37"/>
  <c r="H108" i="35"/>
  <c r="I107" i="35"/>
  <c r="I107" i="48" l="1"/>
  <c r="H108" i="48"/>
  <c r="H108" i="45"/>
  <c r="I107" i="45"/>
  <c r="H107" i="37"/>
  <c r="I106" i="37"/>
  <c r="H109" i="35"/>
  <c r="I108" i="35"/>
  <c r="H109" i="48" l="1"/>
  <c r="I108" i="48"/>
  <c r="I108" i="45"/>
  <c r="H109" i="45"/>
  <c r="I107" i="37"/>
  <c r="H108" i="37"/>
  <c r="I109" i="35"/>
  <c r="H110" i="35"/>
  <c r="I109" i="48" l="1"/>
  <c r="H110" i="48"/>
  <c r="H110" i="45"/>
  <c r="I109" i="45"/>
  <c r="H109" i="37"/>
  <c r="I108" i="37"/>
  <c r="I110" i="35"/>
  <c r="H111" i="35"/>
  <c r="H111" i="48" l="1"/>
  <c r="I110" i="48"/>
  <c r="H111" i="45"/>
  <c r="I110" i="45"/>
  <c r="I109" i="37"/>
  <c r="H110" i="37"/>
  <c r="H112" i="35"/>
  <c r="I111" i="35"/>
  <c r="I111" i="48" l="1"/>
  <c r="H112" i="48"/>
  <c r="I111" i="45"/>
  <c r="H112" i="45"/>
  <c r="I110" i="37"/>
  <c r="H111" i="37"/>
  <c r="H113" i="35"/>
  <c r="I112" i="35"/>
  <c r="I112" i="48" l="1"/>
  <c r="H113" i="48"/>
  <c r="I112" i="45"/>
  <c r="H113" i="45"/>
  <c r="I111" i="37"/>
  <c r="H112" i="37"/>
  <c r="I113" i="35"/>
  <c r="H114" i="35"/>
  <c r="I113" i="48" l="1"/>
  <c r="H114" i="48"/>
  <c r="I113" i="45"/>
  <c r="H114" i="45"/>
  <c r="H113" i="37"/>
  <c r="I112" i="37"/>
  <c r="I114" i="35"/>
  <c r="H115" i="35"/>
  <c r="H115" i="48" l="1"/>
  <c r="I114" i="48"/>
  <c r="H115" i="45"/>
  <c r="I114" i="45"/>
  <c r="I113" i="37"/>
  <c r="H114" i="37"/>
  <c r="H116" i="35"/>
  <c r="I115" i="35"/>
  <c r="I115" i="48" l="1"/>
  <c r="H116" i="48"/>
  <c r="I115" i="45"/>
  <c r="H116" i="45"/>
  <c r="I114" i="37"/>
  <c r="H115" i="37"/>
  <c r="H117" i="35"/>
  <c r="I116" i="35"/>
  <c r="I116" i="48" l="1"/>
  <c r="H117" i="48"/>
  <c r="I116" i="45"/>
  <c r="H117" i="45"/>
  <c r="I115" i="37"/>
  <c r="H116" i="37"/>
  <c r="I117" i="35"/>
  <c r="H118" i="35"/>
  <c r="I117" i="48" l="1"/>
  <c r="H118" i="48"/>
  <c r="H118" i="45"/>
  <c r="I117" i="45"/>
  <c r="H117" i="37"/>
  <c r="I116" i="37"/>
  <c r="I118" i="35"/>
  <c r="H119" i="35"/>
  <c r="H119" i="48" l="1"/>
  <c r="I118" i="48"/>
  <c r="H119" i="45"/>
  <c r="I118" i="45"/>
  <c r="I117" i="37"/>
  <c r="H118" i="37"/>
  <c r="H120" i="35"/>
  <c r="I119" i="35"/>
  <c r="I119" i="48" l="1"/>
  <c r="H120" i="48"/>
  <c r="H120" i="45"/>
  <c r="I119" i="45"/>
  <c r="I118" i="37"/>
  <c r="H119" i="37"/>
  <c r="H121" i="35"/>
  <c r="I120" i="35"/>
  <c r="I120" i="48" l="1"/>
  <c r="H121" i="48"/>
  <c r="I120" i="45"/>
  <c r="H121" i="45"/>
  <c r="I119" i="37"/>
  <c r="H120" i="37"/>
  <c r="I121" i="35"/>
  <c r="H122" i="35"/>
  <c r="I121" i="48" l="1"/>
  <c r="H122" i="48"/>
  <c r="I121" i="45"/>
  <c r="H122" i="45"/>
  <c r="H121" i="37"/>
  <c r="I120" i="37"/>
  <c r="I122" i="35"/>
  <c r="H123" i="35"/>
  <c r="H123" i="48" l="1"/>
  <c r="I122" i="48"/>
  <c r="H123" i="45"/>
  <c r="I122" i="45"/>
  <c r="I121" i="37"/>
  <c r="H122" i="37"/>
  <c r="H124" i="35"/>
  <c r="I123" i="35"/>
  <c r="I123" i="48" l="1"/>
  <c r="H124" i="48"/>
  <c r="H124" i="45"/>
  <c r="I123" i="45"/>
  <c r="I122" i="37"/>
  <c r="H123" i="37"/>
  <c r="H125" i="35"/>
  <c r="I124" i="35"/>
  <c r="H125" i="48" l="1"/>
  <c r="I124" i="48"/>
  <c r="I124" i="45"/>
  <c r="H125" i="45"/>
  <c r="I123" i="37"/>
  <c r="H124" i="37"/>
  <c r="I125" i="35"/>
  <c r="H126" i="35"/>
  <c r="I125" i="48" l="1"/>
  <c r="H126" i="48"/>
  <c r="H126" i="45"/>
  <c r="I125" i="45"/>
  <c r="H125" i="37"/>
  <c r="I124" i="37"/>
  <c r="I126" i="35"/>
  <c r="H127" i="35"/>
  <c r="I126" i="48" l="1"/>
  <c r="H127" i="48"/>
  <c r="H127" i="45"/>
  <c r="I126" i="45"/>
  <c r="I125" i="37"/>
  <c r="H126" i="37"/>
  <c r="H128" i="35"/>
  <c r="I127" i="35"/>
  <c r="I127" i="48" l="1"/>
  <c r="H128" i="48"/>
  <c r="I127" i="45"/>
  <c r="H128" i="45"/>
  <c r="I126" i="37"/>
  <c r="H127" i="37"/>
  <c r="H129" i="35"/>
  <c r="I128" i="35"/>
  <c r="I128" i="48" l="1"/>
  <c r="H129" i="48"/>
  <c r="I128" i="45"/>
  <c r="H129" i="45"/>
  <c r="I127" i="37"/>
  <c r="H128" i="37"/>
  <c r="I129" i="35"/>
  <c r="H130" i="35"/>
  <c r="I129" i="48" l="1"/>
  <c r="H130" i="48"/>
  <c r="I129" i="45"/>
  <c r="H130" i="45"/>
  <c r="H129" i="37"/>
  <c r="I128" i="37"/>
  <c r="I130" i="35"/>
  <c r="H131" i="35"/>
  <c r="I130" i="48" l="1"/>
  <c r="H131" i="48"/>
  <c r="H131" i="45"/>
  <c r="I130" i="45"/>
  <c r="I129" i="37"/>
  <c r="H130" i="37"/>
  <c r="H132" i="35"/>
  <c r="I131" i="35"/>
  <c r="I131" i="48" l="1"/>
  <c r="H132" i="48"/>
  <c r="I131" i="45"/>
  <c r="H132" i="45"/>
  <c r="I130" i="37"/>
  <c r="H131" i="37"/>
  <c r="H133" i="35"/>
  <c r="I132" i="35"/>
  <c r="H133" i="48" l="1"/>
  <c r="I132" i="48"/>
  <c r="I132" i="45"/>
  <c r="H133" i="45"/>
  <c r="I131" i="37"/>
  <c r="H132" i="37"/>
  <c r="I133" i="35"/>
  <c r="H134" i="35"/>
  <c r="I133" i="48" l="1"/>
  <c r="H134" i="48"/>
  <c r="H134" i="45"/>
  <c r="I133" i="45"/>
  <c r="H133" i="37"/>
  <c r="I132" i="37"/>
  <c r="I134" i="35"/>
  <c r="H135" i="35"/>
  <c r="H135" i="48" l="1"/>
  <c r="I134" i="48"/>
  <c r="H135" i="45"/>
  <c r="I134" i="45"/>
  <c r="I133" i="37"/>
  <c r="H134" i="37"/>
  <c r="H136" i="35"/>
  <c r="I135" i="35"/>
  <c r="I135" i="48" l="1"/>
  <c r="H136" i="48"/>
  <c r="I135" i="45"/>
  <c r="H136" i="45"/>
  <c r="I134" i="37"/>
  <c r="H135" i="37"/>
  <c r="H137" i="35"/>
  <c r="I136" i="35"/>
  <c r="H137" i="48" l="1"/>
  <c r="I136" i="48"/>
  <c r="I136" i="45"/>
  <c r="H137" i="45"/>
  <c r="I135" i="37"/>
  <c r="H136" i="37"/>
  <c r="I137" i="35"/>
  <c r="H138" i="35"/>
  <c r="I137" i="48" l="1"/>
  <c r="H138" i="48"/>
  <c r="I137" i="45"/>
  <c r="H138" i="45"/>
  <c r="H137" i="37"/>
  <c r="I136" i="37"/>
  <c r="I138" i="35"/>
  <c r="H139" i="35"/>
  <c r="H139" i="48" l="1"/>
  <c r="I138" i="48"/>
  <c r="H139" i="45"/>
  <c r="I138" i="45"/>
  <c r="I137" i="37"/>
  <c r="H138" i="37"/>
  <c r="H140" i="35"/>
  <c r="I139" i="35"/>
  <c r="I139" i="48" l="1"/>
  <c r="H140" i="48"/>
  <c r="I139" i="45"/>
  <c r="H140" i="45"/>
  <c r="I138" i="37"/>
  <c r="H139" i="37"/>
  <c r="H141" i="35"/>
  <c r="I140" i="35"/>
  <c r="H141" i="48" l="1"/>
  <c r="I140" i="48"/>
  <c r="I140" i="45"/>
  <c r="H141" i="45"/>
  <c r="I139" i="37"/>
  <c r="H140" i="37"/>
  <c r="I141" i="35"/>
  <c r="H142" i="35"/>
  <c r="I141" i="48" l="1"/>
  <c r="H142" i="48"/>
  <c r="H142" i="45"/>
  <c r="I141" i="45"/>
  <c r="H141" i="37"/>
  <c r="I140" i="37"/>
  <c r="I142" i="35"/>
  <c r="H143" i="35"/>
  <c r="I142" i="48" l="1"/>
  <c r="H143" i="48"/>
  <c r="H143" i="45"/>
  <c r="I142" i="45"/>
  <c r="I141" i="37"/>
  <c r="H142" i="37"/>
  <c r="H144" i="35"/>
  <c r="I143" i="35"/>
  <c r="I143" i="48" l="1"/>
  <c r="H144" i="48"/>
  <c r="I143" i="45"/>
  <c r="H144" i="45"/>
  <c r="I142" i="37"/>
  <c r="H143" i="37"/>
  <c r="H145" i="35"/>
  <c r="I144" i="35"/>
  <c r="I144" i="48" l="1"/>
  <c r="H145" i="48"/>
  <c r="I144" i="45"/>
  <c r="H145" i="45"/>
  <c r="I143" i="37"/>
  <c r="H144" i="37"/>
  <c r="I145" i="35"/>
  <c r="H146" i="35"/>
  <c r="I145" i="48" l="1"/>
  <c r="H146" i="48"/>
  <c r="I145" i="45"/>
  <c r="H146" i="45"/>
  <c r="H145" i="37"/>
  <c r="I144" i="37"/>
  <c r="I146" i="35"/>
  <c r="H147" i="35"/>
  <c r="I146" i="48" l="1"/>
  <c r="H147" i="48"/>
  <c r="H147" i="45"/>
  <c r="I146" i="45"/>
  <c r="I145" i="37"/>
  <c r="H146" i="37"/>
  <c r="H148" i="35"/>
  <c r="I147" i="35"/>
  <c r="I147" i="48" l="1"/>
  <c r="H148" i="48"/>
  <c r="I147" i="45"/>
  <c r="H148" i="45"/>
  <c r="I146" i="37"/>
  <c r="H147" i="37"/>
  <c r="H149" i="35"/>
  <c r="I148" i="35"/>
  <c r="H149" i="48" l="1"/>
  <c r="I148" i="48"/>
  <c r="I148" i="45"/>
  <c r="H149" i="45"/>
  <c r="I147" i="37"/>
  <c r="H148" i="37"/>
  <c r="I149" i="35"/>
  <c r="H150" i="35"/>
  <c r="I149" i="48" l="1"/>
  <c r="H150" i="48"/>
  <c r="H150" i="45"/>
  <c r="I149" i="45"/>
  <c r="H149" i="37"/>
  <c r="I148" i="37"/>
  <c r="I150" i="35"/>
  <c r="H151" i="35"/>
  <c r="H151" i="48" l="1"/>
  <c r="I150" i="48"/>
  <c r="H151" i="45"/>
  <c r="I150" i="45"/>
  <c r="I149" i="37"/>
  <c r="H150" i="37"/>
  <c r="H152" i="35"/>
  <c r="I151" i="35"/>
  <c r="I151" i="48" l="1"/>
  <c r="H152" i="48"/>
  <c r="I151" i="45"/>
  <c r="H152" i="45"/>
  <c r="I150" i="37"/>
  <c r="H151" i="37"/>
  <c r="H153" i="35"/>
  <c r="I152" i="35"/>
  <c r="H153" i="48" l="1"/>
  <c r="I152" i="48"/>
  <c r="I152" i="45"/>
  <c r="H153" i="45"/>
  <c r="I151" i="37"/>
  <c r="H152" i="37"/>
  <c r="I153" i="35"/>
  <c r="H154" i="35"/>
  <c r="I153" i="48" l="1"/>
  <c r="H154" i="48"/>
  <c r="H154" i="45"/>
  <c r="I153" i="45"/>
  <c r="H153" i="37"/>
  <c r="I152" i="37"/>
  <c r="I154" i="35"/>
  <c r="H155" i="35"/>
  <c r="H155" i="48" l="1"/>
  <c r="I154" i="48"/>
  <c r="H155" i="45"/>
  <c r="I154" i="45"/>
  <c r="H154" i="37"/>
  <c r="I153" i="37"/>
  <c r="H156" i="35"/>
  <c r="I155" i="35"/>
  <c r="I155" i="48" l="1"/>
  <c r="H156" i="48"/>
  <c r="I155" i="45"/>
  <c r="H156" i="45"/>
  <c r="I154" i="37"/>
  <c r="H155" i="37"/>
  <c r="I156" i="35"/>
  <c r="H157" i="35"/>
  <c r="H157" i="48" l="1"/>
  <c r="I156" i="48"/>
  <c r="I156" i="45"/>
  <c r="H157" i="45"/>
  <c r="I155" i="37"/>
  <c r="H156" i="37"/>
  <c r="I157" i="35"/>
  <c r="H158" i="35"/>
  <c r="I157" i="48" l="1"/>
  <c r="H158" i="48"/>
  <c r="H158" i="45"/>
  <c r="I157" i="45"/>
  <c r="H157" i="37"/>
  <c r="I156" i="37"/>
  <c r="H159" i="35"/>
  <c r="I158" i="35"/>
  <c r="I158" i="48" l="1"/>
  <c r="H159" i="48"/>
  <c r="H159" i="45"/>
  <c r="I158" i="45"/>
  <c r="H158" i="37"/>
  <c r="I157" i="37"/>
  <c r="H160" i="35"/>
  <c r="I159" i="35"/>
  <c r="I159" i="48" l="1"/>
  <c r="H160" i="48"/>
  <c r="I159" i="45"/>
  <c r="H160" i="45"/>
  <c r="I158" i="37"/>
  <c r="H159" i="37"/>
  <c r="I160" i="35"/>
  <c r="H161" i="35"/>
  <c r="I160" i="48" l="1"/>
  <c r="H161" i="48"/>
  <c r="I160" i="45"/>
  <c r="H161" i="45"/>
  <c r="I159" i="37"/>
  <c r="H160" i="37"/>
  <c r="I161" i="35"/>
  <c r="H162" i="35"/>
  <c r="I161" i="48" l="1"/>
  <c r="H162" i="48"/>
  <c r="H162" i="45"/>
  <c r="I161" i="45"/>
  <c r="H161" i="37"/>
  <c r="I160" i="37"/>
  <c r="H163" i="35"/>
  <c r="I162" i="35"/>
  <c r="H163" i="48" l="1"/>
  <c r="I162" i="48"/>
  <c r="H163" i="45"/>
  <c r="I162" i="45"/>
  <c r="H162" i="37"/>
  <c r="I161" i="37"/>
  <c r="H164" i="35"/>
  <c r="I163" i="35"/>
  <c r="I163" i="48" l="1"/>
  <c r="H164" i="48"/>
  <c r="I163" i="45"/>
  <c r="H164" i="45"/>
  <c r="I162" i="37"/>
  <c r="H163" i="37"/>
  <c r="I164" i="35"/>
  <c r="H165" i="35"/>
  <c r="H165" i="48" l="1"/>
  <c r="I164" i="48"/>
  <c r="I164" i="45"/>
  <c r="H165" i="45"/>
  <c r="I163" i="37"/>
  <c r="H164" i="37"/>
  <c r="I165" i="35"/>
  <c r="H166" i="35"/>
  <c r="I165" i="48" l="1"/>
  <c r="H166" i="48"/>
  <c r="H166" i="45"/>
  <c r="I165" i="45"/>
  <c r="H165" i="37"/>
  <c r="I164" i="37"/>
  <c r="H167" i="35"/>
  <c r="I166" i="35"/>
  <c r="H167" i="48" l="1"/>
  <c r="I166" i="48"/>
  <c r="H167" i="45"/>
  <c r="I166" i="45"/>
  <c r="H166" i="37"/>
  <c r="I165" i="37"/>
  <c r="H168" i="35"/>
  <c r="I167" i="35"/>
  <c r="I167" i="48" l="1"/>
  <c r="H168" i="48"/>
  <c r="I167" i="45"/>
  <c r="H168" i="45"/>
  <c r="I166" i="37"/>
  <c r="H167" i="37"/>
  <c r="I168" i="35"/>
  <c r="H169" i="35"/>
  <c r="I168" i="48" l="1"/>
  <c r="H169" i="48"/>
  <c r="I168" i="45"/>
  <c r="H169" i="45"/>
  <c r="I167" i="37"/>
  <c r="H168" i="37"/>
  <c r="I169" i="35"/>
  <c r="H170" i="35"/>
  <c r="I169" i="48" l="1"/>
  <c r="H170" i="48"/>
  <c r="H170" i="45"/>
  <c r="I169" i="45"/>
  <c r="H169" i="37"/>
  <c r="I168" i="37"/>
  <c r="H171" i="35"/>
  <c r="I170" i="35"/>
  <c r="H171" i="48" l="1"/>
  <c r="I170" i="48"/>
  <c r="H171" i="45"/>
  <c r="I170" i="45"/>
  <c r="H170" i="37"/>
  <c r="I169" i="37"/>
  <c r="H172" i="35"/>
  <c r="I171" i="35"/>
  <c r="I171" i="48" l="1"/>
  <c r="H172" i="48"/>
  <c r="I171" i="45"/>
  <c r="H172" i="45"/>
  <c r="I170" i="37"/>
  <c r="H171" i="37"/>
  <c r="I172" i="35"/>
  <c r="H173" i="35"/>
  <c r="H173" i="48" l="1"/>
  <c r="I172" i="48"/>
  <c r="I172" i="45"/>
  <c r="H173" i="45"/>
  <c r="I171" i="37"/>
  <c r="H172" i="37"/>
  <c r="I173" i="35"/>
  <c r="H174" i="35"/>
  <c r="I173" i="48" l="1"/>
  <c r="H174" i="48"/>
  <c r="H174" i="45"/>
  <c r="I173" i="45"/>
  <c r="H173" i="37"/>
  <c r="I172" i="37"/>
  <c r="H175" i="35"/>
  <c r="I174" i="35"/>
  <c r="I174" i="48" l="1"/>
  <c r="H175" i="48"/>
  <c r="H175" i="45"/>
  <c r="I174" i="45"/>
  <c r="H174" i="37"/>
  <c r="I173" i="37"/>
  <c r="H176" i="35"/>
  <c r="I175" i="35"/>
  <c r="I175" i="48" l="1"/>
  <c r="H176" i="48"/>
  <c r="I175" i="45"/>
  <c r="H176" i="45"/>
  <c r="I174" i="37"/>
  <c r="H175" i="37"/>
  <c r="I176" i="35"/>
  <c r="H177" i="35"/>
  <c r="H177" i="48" l="1"/>
  <c r="I176" i="48"/>
  <c r="I176" i="45"/>
  <c r="H177" i="45"/>
  <c r="I175" i="37"/>
  <c r="H176" i="37"/>
  <c r="I177" i="35"/>
  <c r="H178" i="35"/>
  <c r="I177" i="48" l="1"/>
  <c r="H178" i="48"/>
  <c r="H178" i="45"/>
  <c r="I177" i="45"/>
  <c r="H177" i="37"/>
  <c r="I176" i="37"/>
  <c r="I178" i="35"/>
  <c r="H179" i="35"/>
  <c r="H179" i="48" l="1"/>
  <c r="I178" i="48"/>
  <c r="H179" i="45"/>
  <c r="I178" i="45"/>
  <c r="H178" i="37"/>
  <c r="I177" i="37"/>
  <c r="H180" i="35"/>
  <c r="I179" i="35"/>
  <c r="I179" i="48" l="1"/>
  <c r="H180" i="48"/>
  <c r="I179" i="45"/>
  <c r="H180" i="45"/>
  <c r="I178" i="37"/>
  <c r="H179" i="37"/>
  <c r="H181" i="35"/>
  <c r="I180" i="35"/>
  <c r="H181" i="48" l="1"/>
  <c r="I180" i="48"/>
  <c r="I180" i="45"/>
  <c r="H181" i="45"/>
  <c r="I179" i="37"/>
  <c r="H180" i="37"/>
  <c r="I181" i="35"/>
  <c r="H182" i="35"/>
  <c r="I181" i="48" l="1"/>
  <c r="H182" i="48"/>
  <c r="H182" i="45"/>
  <c r="I181" i="45"/>
  <c r="H181" i="37"/>
  <c r="I180" i="37"/>
  <c r="I182" i="35"/>
  <c r="H183" i="35"/>
  <c r="H183" i="48" l="1"/>
  <c r="I182" i="48"/>
  <c r="H183" i="45"/>
  <c r="I182" i="45"/>
  <c r="H182" i="37"/>
  <c r="I181" i="37"/>
  <c r="H184" i="35"/>
  <c r="I183" i="35"/>
  <c r="I183" i="48" l="1"/>
  <c r="H184" i="48"/>
  <c r="I183" i="45"/>
  <c r="H184" i="45"/>
  <c r="I182" i="37"/>
  <c r="H183" i="37"/>
  <c r="H185" i="35"/>
  <c r="I184" i="35"/>
  <c r="I184" i="48" l="1"/>
  <c r="H185" i="48"/>
  <c r="I184" i="45"/>
  <c r="H185" i="45"/>
  <c r="I183" i="37"/>
  <c r="H184" i="37"/>
  <c r="I185" i="35"/>
  <c r="H186" i="35"/>
  <c r="I185" i="48" l="1"/>
  <c r="H186" i="48"/>
  <c r="H186" i="45"/>
  <c r="I185" i="45"/>
  <c r="H185" i="37"/>
  <c r="I184" i="37"/>
  <c r="I186" i="35"/>
  <c r="H187" i="35"/>
  <c r="H187" i="48" l="1"/>
  <c r="I186" i="48"/>
  <c r="H187" i="45"/>
  <c r="I186" i="45"/>
  <c r="H186" i="37"/>
  <c r="I185" i="37"/>
  <c r="H188" i="35"/>
  <c r="I187" i="35"/>
  <c r="I187" i="48" l="1"/>
  <c r="H188" i="48"/>
  <c r="I187" i="45"/>
  <c r="H188" i="45"/>
  <c r="I186" i="37"/>
  <c r="H187" i="37"/>
  <c r="H189" i="35"/>
  <c r="I188" i="35"/>
  <c r="H189" i="48" l="1"/>
  <c r="I188" i="48"/>
  <c r="I188" i="45"/>
  <c r="H189" i="45"/>
  <c r="I187" i="37"/>
  <c r="H188" i="37"/>
  <c r="I189" i="35"/>
  <c r="H190" i="35"/>
  <c r="H190" i="48" l="1"/>
  <c r="I189" i="48"/>
  <c r="H190" i="45"/>
  <c r="I189" i="45"/>
  <c r="H189" i="37"/>
  <c r="I188" i="37"/>
  <c r="I190" i="35"/>
  <c r="H191" i="35"/>
  <c r="H191" i="48" l="1"/>
  <c r="I190" i="48"/>
  <c r="H191" i="45"/>
  <c r="I190" i="45"/>
  <c r="H190" i="37"/>
  <c r="I189" i="37"/>
  <c r="H192" i="35"/>
  <c r="I191" i="35"/>
  <c r="H192" i="48" l="1"/>
  <c r="I191" i="48"/>
  <c r="I191" i="45"/>
  <c r="H192" i="45"/>
  <c r="I190" i="37"/>
  <c r="H191" i="37"/>
  <c r="H193" i="35"/>
  <c r="I192" i="35"/>
  <c r="H193" i="48" l="1"/>
  <c r="I192" i="48"/>
  <c r="I192" i="45"/>
  <c r="H193" i="45"/>
  <c r="I191" i="37"/>
  <c r="H192" i="37"/>
  <c r="I193" i="35"/>
  <c r="H194" i="35"/>
  <c r="H194" i="48" l="1"/>
  <c r="I193" i="48"/>
  <c r="H194" i="45"/>
  <c r="I193" i="45"/>
  <c r="H193" i="37"/>
  <c r="I192" i="37"/>
  <c r="I194" i="35"/>
  <c r="H195" i="35"/>
  <c r="H195" i="48" l="1"/>
  <c r="I194" i="48"/>
  <c r="H195" i="45"/>
  <c r="I194" i="45"/>
  <c r="H194" i="37"/>
  <c r="I193" i="37"/>
  <c r="H196" i="35"/>
  <c r="I195" i="35"/>
  <c r="H196" i="48" l="1"/>
  <c r="I195" i="48"/>
  <c r="I195" i="45"/>
  <c r="H196" i="45"/>
  <c r="I194" i="37"/>
  <c r="H195" i="37"/>
  <c r="H197" i="35"/>
  <c r="I196" i="35"/>
  <c r="H197" i="48" l="1"/>
  <c r="I196" i="48"/>
  <c r="I196" i="45"/>
  <c r="H197" i="45"/>
  <c r="I195" i="37"/>
  <c r="H196" i="37"/>
  <c r="I197" i="35"/>
  <c r="H198" i="35"/>
  <c r="H198" i="48" l="1"/>
  <c r="I197" i="48"/>
  <c r="H198" i="45"/>
  <c r="I197" i="45"/>
  <c r="H197" i="37"/>
  <c r="I196" i="37"/>
  <c r="I198" i="35"/>
  <c r="H199" i="35"/>
  <c r="H199" i="48" l="1"/>
  <c r="I198" i="48"/>
  <c r="H199" i="45"/>
  <c r="I198" i="45"/>
  <c r="H198" i="37"/>
  <c r="I197" i="37"/>
  <c r="H200" i="35"/>
  <c r="I199" i="35"/>
  <c r="H200" i="48" l="1"/>
  <c r="I199" i="48"/>
  <c r="I199" i="45"/>
  <c r="H200" i="45"/>
  <c r="I198" i="37"/>
  <c r="H199" i="37"/>
  <c r="H201" i="35"/>
  <c r="I200" i="35"/>
  <c r="H201" i="48" l="1"/>
  <c r="I200" i="48"/>
  <c r="I200" i="45"/>
  <c r="H201" i="45"/>
  <c r="I199" i="37"/>
  <c r="H200" i="37"/>
  <c r="I201" i="35"/>
  <c r="H202" i="35"/>
  <c r="H202" i="48" l="1"/>
  <c r="I201" i="48"/>
  <c r="H202" i="45"/>
  <c r="I201" i="45"/>
  <c r="H201" i="37"/>
  <c r="I200" i="37"/>
  <c r="I202" i="35"/>
  <c r="H203" i="35"/>
  <c r="H203" i="48" l="1"/>
  <c r="I202" i="48"/>
  <c r="H203" i="45"/>
  <c r="I202" i="45"/>
  <c r="H202" i="37"/>
  <c r="I201" i="37"/>
  <c r="H204" i="35"/>
  <c r="I203" i="35"/>
  <c r="H204" i="48" l="1"/>
  <c r="I203" i="48"/>
  <c r="I203" i="45"/>
  <c r="H204" i="45"/>
  <c r="I202" i="37"/>
  <c r="H203" i="37"/>
  <c r="H205" i="35"/>
  <c r="I204" i="35"/>
  <c r="H205" i="48" l="1"/>
  <c r="I204" i="48"/>
  <c r="I204" i="45"/>
  <c r="H205" i="45"/>
  <c r="I203" i="37"/>
  <c r="H204" i="37"/>
  <c r="I205" i="35"/>
  <c r="H206" i="35"/>
  <c r="H206" i="48" l="1"/>
  <c r="I205" i="48"/>
  <c r="H206" i="45"/>
  <c r="I205" i="45"/>
  <c r="H205" i="37"/>
  <c r="I204" i="37"/>
  <c r="I206" i="35"/>
  <c r="H207" i="35"/>
  <c r="H207" i="48" l="1"/>
  <c r="I206" i="48"/>
  <c r="H207" i="45"/>
  <c r="I206" i="45"/>
  <c r="H206" i="37"/>
  <c r="I205" i="37"/>
  <c r="H208" i="35"/>
  <c r="I207" i="35"/>
  <c r="H208" i="48" l="1"/>
  <c r="I207" i="48"/>
  <c r="I207" i="45"/>
  <c r="H208" i="45"/>
  <c r="I206" i="37"/>
  <c r="H207" i="37"/>
  <c r="H209" i="35"/>
  <c r="I208" i="35"/>
  <c r="H209" i="48" l="1"/>
  <c r="I208" i="48"/>
  <c r="I208" i="45"/>
  <c r="H209" i="45"/>
  <c r="I207" i="37"/>
  <c r="H208" i="37"/>
  <c r="I209" i="35"/>
  <c r="H210" i="35"/>
  <c r="H210" i="48" l="1"/>
  <c r="I209" i="48"/>
  <c r="H210" i="45"/>
  <c r="I209" i="45"/>
  <c r="H209" i="37"/>
  <c r="I208" i="37"/>
  <c r="I210" i="35"/>
  <c r="H211" i="35"/>
  <c r="H211" i="48" l="1"/>
  <c r="I210" i="48"/>
  <c r="H211" i="45"/>
  <c r="I210" i="45"/>
  <c r="H210" i="37"/>
  <c r="I209" i="37"/>
  <c r="H212" i="35"/>
  <c r="I211" i="35"/>
  <c r="H212" i="48" l="1"/>
  <c r="I211" i="48"/>
  <c r="I211" i="45"/>
  <c r="H212" i="45"/>
  <c r="I210" i="37"/>
  <c r="H211" i="37"/>
  <c r="H213" i="35"/>
  <c r="I212" i="35"/>
  <c r="H213" i="48" l="1"/>
  <c r="I212" i="48"/>
  <c r="I212" i="45"/>
  <c r="H213" i="45"/>
  <c r="I211" i="37"/>
  <c r="H212" i="37"/>
  <c r="I213" i="35"/>
  <c r="H214" i="35"/>
  <c r="H214" i="48" l="1"/>
  <c r="I213" i="48"/>
  <c r="H214" i="45"/>
  <c r="I213" i="45"/>
  <c r="H213" i="37"/>
  <c r="I212" i="37"/>
  <c r="I214" i="35"/>
  <c r="H215" i="35"/>
  <c r="H215" i="48" l="1"/>
  <c r="I214" i="48"/>
  <c r="H215" i="45"/>
  <c r="I214" i="45"/>
  <c r="H214" i="37"/>
  <c r="I213" i="37"/>
  <c r="H216" i="35"/>
  <c r="I215" i="35"/>
  <c r="H216" i="48" l="1"/>
  <c r="I215" i="48"/>
  <c r="I215" i="45"/>
  <c r="H216" i="45"/>
  <c r="I214" i="37"/>
  <c r="H215" i="37"/>
  <c r="H217" i="35"/>
  <c r="I216" i="35"/>
  <c r="H217" i="48" l="1"/>
  <c r="I216" i="48"/>
  <c r="I216" i="45"/>
  <c r="H217" i="45"/>
  <c r="I215" i="37"/>
  <c r="H216" i="37"/>
  <c r="I217" i="35"/>
  <c r="H218" i="35"/>
  <c r="H218" i="48" l="1"/>
  <c r="I217" i="48"/>
  <c r="H218" i="45"/>
  <c r="I217" i="45"/>
  <c r="H217" i="37"/>
  <c r="I216" i="37"/>
  <c r="I218" i="35"/>
  <c r="H219" i="35"/>
  <c r="H219" i="48" l="1"/>
  <c r="I218" i="48"/>
  <c r="H219" i="45"/>
  <c r="I218" i="45"/>
  <c r="H218" i="37"/>
  <c r="I217" i="37"/>
  <c r="H220" i="35"/>
  <c r="I219" i="35"/>
  <c r="H220" i="48" l="1"/>
  <c r="I219" i="48"/>
  <c r="I219" i="45"/>
  <c r="H220" i="45"/>
  <c r="I218" i="37"/>
  <c r="H219" i="37"/>
  <c r="H221" i="35"/>
  <c r="I220" i="35"/>
  <c r="H221" i="48" l="1"/>
  <c r="I220" i="48"/>
  <c r="I220" i="45"/>
  <c r="H221" i="45"/>
  <c r="I219" i="37"/>
  <c r="H220" i="37"/>
  <c r="I221" i="35"/>
  <c r="H222" i="35"/>
  <c r="H222" i="48" l="1"/>
  <c r="I221" i="48"/>
  <c r="H222" i="45"/>
  <c r="I221" i="45"/>
  <c r="H221" i="37"/>
  <c r="I220" i="37"/>
  <c r="I222" i="35"/>
  <c r="H223" i="35"/>
  <c r="H223" i="48" l="1"/>
  <c r="I222" i="48"/>
  <c r="H223" i="45"/>
  <c r="I222" i="45"/>
  <c r="H222" i="37"/>
  <c r="I221" i="37"/>
  <c r="H224" i="35"/>
  <c r="I223" i="35"/>
  <c r="H224" i="48" l="1"/>
  <c r="I223" i="48"/>
  <c r="I223" i="45"/>
  <c r="H224" i="45"/>
  <c r="I222" i="37"/>
  <c r="H223" i="37"/>
  <c r="H225" i="35"/>
  <c r="I224" i="35"/>
  <c r="H225" i="48" l="1"/>
  <c r="I224" i="48"/>
  <c r="I224" i="45"/>
  <c r="H225" i="45"/>
  <c r="I223" i="37"/>
  <c r="H224" i="37"/>
  <c r="I225" i="35"/>
  <c r="H226" i="35"/>
  <c r="H226" i="48" l="1"/>
  <c r="I225" i="48"/>
  <c r="H226" i="45"/>
  <c r="I225" i="45"/>
  <c r="H225" i="37"/>
  <c r="I224" i="37"/>
  <c r="I226" i="35"/>
  <c r="H227" i="35"/>
  <c r="H227" i="48" l="1"/>
  <c r="I226" i="48"/>
  <c r="H227" i="45"/>
  <c r="I226" i="45"/>
  <c r="H226" i="37"/>
  <c r="I225" i="37"/>
  <c r="H228" i="35"/>
  <c r="I227" i="35"/>
  <c r="H228" i="48" l="1"/>
  <c r="I227" i="48"/>
  <c r="I227" i="45"/>
  <c r="H228" i="45"/>
  <c r="I226" i="37"/>
  <c r="H227" i="37"/>
  <c r="H229" i="35"/>
  <c r="I228" i="35"/>
  <c r="H229" i="48" l="1"/>
  <c r="I228" i="48"/>
  <c r="I228" i="45"/>
  <c r="H229" i="45"/>
  <c r="I227" i="37"/>
  <c r="H228" i="37"/>
  <c r="I229" i="35"/>
  <c r="H230" i="35"/>
  <c r="H230" i="48" l="1"/>
  <c r="I229" i="48"/>
  <c r="H230" i="45"/>
  <c r="I229" i="45"/>
  <c r="H229" i="37"/>
  <c r="I228" i="37"/>
  <c r="I230" i="35"/>
  <c r="H231" i="35"/>
  <c r="H231" i="48" l="1"/>
  <c r="I230" i="48"/>
  <c r="H231" i="45"/>
  <c r="I230" i="45"/>
  <c r="H230" i="37"/>
  <c r="I229" i="37"/>
  <c r="H232" i="35"/>
  <c r="I231" i="35"/>
  <c r="H232" i="48" l="1"/>
  <c r="I231" i="48"/>
  <c r="I231" i="45"/>
  <c r="H232" i="45"/>
  <c r="I230" i="37"/>
  <c r="H231" i="37"/>
  <c r="H233" i="35"/>
  <c r="I232" i="35"/>
  <c r="H233" i="48" l="1"/>
  <c r="I232" i="48"/>
  <c r="I232" i="45"/>
  <c r="H233" i="45"/>
  <c r="I231" i="37"/>
  <c r="H232" i="37"/>
  <c r="I233" i="35"/>
  <c r="H234" i="35"/>
  <c r="H234" i="48" l="1"/>
  <c r="I233" i="48"/>
  <c r="H234" i="45"/>
  <c r="I233" i="45"/>
  <c r="H233" i="37"/>
  <c r="I232" i="37"/>
  <c r="I234" i="35"/>
  <c r="H235" i="35"/>
  <c r="H235" i="48" l="1"/>
  <c r="I234" i="48"/>
  <c r="H235" i="45"/>
  <c r="I234" i="45"/>
  <c r="H234" i="37"/>
  <c r="I233" i="37"/>
  <c r="H236" i="35"/>
  <c r="I235" i="35"/>
  <c r="H236" i="48" l="1"/>
  <c r="I235" i="48"/>
  <c r="I235" i="45"/>
  <c r="H236" i="45"/>
  <c r="I234" i="37"/>
  <c r="H235" i="37"/>
  <c r="H237" i="35"/>
  <c r="I236" i="35"/>
  <c r="H237" i="48" l="1"/>
  <c r="I236" i="48"/>
  <c r="I236" i="45"/>
  <c r="H237" i="45"/>
  <c r="I235" i="37"/>
  <c r="H236" i="37"/>
  <c r="I237" i="35"/>
  <c r="H238" i="35"/>
  <c r="H238" i="48" l="1"/>
  <c r="I237" i="48"/>
  <c r="H238" i="45"/>
  <c r="I237" i="45"/>
  <c r="H237" i="37"/>
  <c r="I236" i="37"/>
  <c r="I238" i="35"/>
  <c r="H239" i="35"/>
  <c r="H239" i="48" l="1"/>
  <c r="I238" i="48"/>
  <c r="H239" i="45"/>
  <c r="I238" i="45"/>
  <c r="H238" i="37"/>
  <c r="I237" i="37"/>
  <c r="H240" i="35"/>
  <c r="I239" i="35"/>
  <c r="H240" i="48" l="1"/>
  <c r="I239" i="48"/>
  <c r="I239" i="45"/>
  <c r="H240" i="45"/>
  <c r="I238" i="37"/>
  <c r="H239" i="37"/>
  <c r="H241" i="35"/>
  <c r="I240" i="35"/>
  <c r="H241" i="48" l="1"/>
  <c r="I240" i="48"/>
  <c r="I240" i="45"/>
  <c r="H241" i="45"/>
  <c r="I239" i="37"/>
  <c r="H240" i="37"/>
  <c r="I241" i="35"/>
  <c r="H242" i="35"/>
  <c r="H242" i="48" l="1"/>
  <c r="I241" i="48"/>
  <c r="H242" i="45"/>
  <c r="I241" i="45"/>
  <c r="H241" i="37"/>
  <c r="I240" i="37"/>
  <c r="I242" i="35"/>
  <c r="H243" i="35"/>
  <c r="H243" i="48" l="1"/>
  <c r="I242" i="48"/>
  <c r="H243" i="45"/>
  <c r="I242" i="45"/>
  <c r="H242" i="37"/>
  <c r="I241" i="37"/>
  <c r="H244" i="35"/>
  <c r="I243" i="35"/>
  <c r="H244" i="48" l="1"/>
  <c r="I243" i="48"/>
  <c r="I243" i="45"/>
  <c r="H244" i="45"/>
  <c r="I242" i="37"/>
  <c r="H243" i="37"/>
  <c r="H245" i="35"/>
  <c r="I244" i="35"/>
  <c r="H245" i="48" l="1"/>
  <c r="I244" i="48"/>
  <c r="I244" i="45"/>
  <c r="H245" i="45"/>
  <c r="I243" i="37"/>
  <c r="H244" i="37"/>
  <c r="I245" i="35"/>
  <c r="H246" i="35"/>
  <c r="H246" i="48" l="1"/>
  <c r="I245" i="48"/>
  <c r="H246" i="45"/>
  <c r="I245" i="45"/>
  <c r="H245" i="37"/>
  <c r="I244" i="37"/>
  <c r="I246" i="35"/>
  <c r="H247" i="35"/>
  <c r="H247" i="48" l="1"/>
  <c r="I246" i="48"/>
  <c r="H247" i="45"/>
  <c r="I246" i="45"/>
  <c r="H246" i="37"/>
  <c r="I245" i="37"/>
  <c r="H248" i="35"/>
  <c r="I247" i="35"/>
  <c r="H248" i="48" l="1"/>
  <c r="I247" i="48"/>
  <c r="I247" i="45"/>
  <c r="H248" i="45"/>
  <c r="I246" i="37"/>
  <c r="H247" i="37"/>
  <c r="H249" i="35"/>
  <c r="I248" i="35"/>
  <c r="H249" i="48" l="1"/>
  <c r="I248" i="48"/>
  <c r="I248" i="45"/>
  <c r="H249" i="45"/>
  <c r="I247" i="37"/>
  <c r="H248" i="37"/>
  <c r="I249" i="35"/>
  <c r="H250" i="35"/>
  <c r="H250" i="48" l="1"/>
  <c r="I249" i="48"/>
  <c r="H250" i="45"/>
  <c r="I249" i="45"/>
  <c r="H249" i="37"/>
  <c r="I248" i="37"/>
  <c r="I250" i="35"/>
  <c r="H251" i="35"/>
  <c r="H251" i="48" l="1"/>
  <c r="I250" i="48"/>
  <c r="H251" i="45"/>
  <c r="I250" i="45"/>
  <c r="H250" i="37"/>
  <c r="I249" i="37"/>
  <c r="H252" i="35"/>
  <c r="I251" i="35"/>
  <c r="H252" i="48" l="1"/>
  <c r="I251" i="48"/>
  <c r="I251" i="45"/>
  <c r="H252" i="45"/>
  <c r="I250" i="37"/>
  <c r="H251" i="37"/>
  <c r="H253" i="35"/>
  <c r="I252" i="35"/>
  <c r="H253" i="48" l="1"/>
  <c r="I252" i="48"/>
  <c r="I252" i="45"/>
  <c r="H253" i="45"/>
  <c r="I251" i="37"/>
  <c r="H252" i="37"/>
  <c r="I253" i="35"/>
  <c r="H254" i="35"/>
  <c r="H254" i="48" l="1"/>
  <c r="I253" i="48"/>
  <c r="H254" i="45"/>
  <c r="I253" i="45"/>
  <c r="H253" i="37"/>
  <c r="I252" i="37"/>
  <c r="I254" i="35"/>
  <c r="H255" i="35"/>
  <c r="H255" i="48" l="1"/>
  <c r="I254" i="48"/>
  <c r="H255" i="45"/>
  <c r="I254" i="45"/>
  <c r="H254" i="37"/>
  <c r="I253" i="37"/>
  <c r="H256" i="35"/>
  <c r="I255" i="35"/>
  <c r="H256" i="48" l="1"/>
  <c r="I255" i="48"/>
  <c r="I255" i="45"/>
  <c r="H256" i="45"/>
  <c r="I254" i="37"/>
  <c r="H255" i="37"/>
  <c r="H257" i="35"/>
  <c r="I256" i="35"/>
  <c r="H257" i="48" l="1"/>
  <c r="I256" i="48"/>
  <c r="I256" i="45"/>
  <c r="H257" i="45"/>
  <c r="I255" i="37"/>
  <c r="H256" i="37"/>
  <c r="I257" i="35"/>
  <c r="H258" i="35"/>
  <c r="H258" i="48" l="1"/>
  <c r="I257" i="48"/>
  <c r="H258" i="45"/>
  <c r="I257" i="45"/>
  <c r="H257" i="37"/>
  <c r="I256" i="37"/>
  <c r="I258" i="35"/>
  <c r="H259" i="35"/>
  <c r="H259" i="48" l="1"/>
  <c r="I258" i="48"/>
  <c r="H259" i="45"/>
  <c r="I258" i="45"/>
  <c r="H258" i="37"/>
  <c r="I257" i="37"/>
  <c r="H260" i="35"/>
  <c r="I259" i="35"/>
  <c r="H260" i="48" l="1"/>
  <c r="I259" i="48"/>
  <c r="I259" i="45"/>
  <c r="H260" i="45"/>
  <c r="I258" i="37"/>
  <c r="H259" i="37"/>
  <c r="H261" i="35"/>
  <c r="I260" i="35"/>
  <c r="H261" i="48" l="1"/>
  <c r="I260" i="48"/>
  <c r="I260" i="45"/>
  <c r="H261" i="45"/>
  <c r="I259" i="37"/>
  <c r="H260" i="37"/>
  <c r="I261" i="35"/>
  <c r="H262" i="35"/>
  <c r="H262" i="48" l="1"/>
  <c r="I261" i="48"/>
  <c r="H262" i="45"/>
  <c r="I261" i="45"/>
  <c r="H261" i="37"/>
  <c r="I260" i="37"/>
  <c r="I262" i="35"/>
  <c r="H263" i="35"/>
  <c r="H263" i="48" l="1"/>
  <c r="I262" i="48"/>
  <c r="H263" i="45"/>
  <c r="I262" i="45"/>
  <c r="H262" i="37"/>
  <c r="I261" i="37"/>
  <c r="I263" i="35"/>
  <c r="H264" i="35"/>
  <c r="H264" i="48" l="1"/>
  <c r="I263" i="48"/>
  <c r="I263" i="45"/>
  <c r="H264" i="45"/>
  <c r="I262" i="37"/>
  <c r="H263" i="37"/>
  <c r="H265" i="35"/>
  <c r="I264" i="35"/>
  <c r="H265" i="48" l="1"/>
  <c r="I264" i="48"/>
  <c r="I264" i="45"/>
  <c r="H265" i="45"/>
  <c r="I263" i="37"/>
  <c r="H264" i="37"/>
  <c r="H266" i="35"/>
  <c r="I265" i="35"/>
  <c r="H266" i="48" l="1"/>
  <c r="I265" i="48"/>
  <c r="H266" i="45"/>
  <c r="I265" i="45"/>
  <c r="H265" i="37"/>
  <c r="I264" i="37"/>
  <c r="I266" i="35"/>
  <c r="H267" i="35"/>
  <c r="H267" i="48" l="1"/>
  <c r="I266" i="48"/>
  <c r="H267" i="45"/>
  <c r="I266" i="45"/>
  <c r="H266" i="37"/>
  <c r="I265" i="37"/>
  <c r="H268" i="35"/>
  <c r="I267" i="35"/>
  <c r="H268" i="48" l="1"/>
  <c r="I267" i="48"/>
  <c r="I267" i="45"/>
  <c r="H268" i="45"/>
  <c r="I266" i="37"/>
  <c r="H267" i="37"/>
  <c r="H269" i="35"/>
  <c r="I268" i="35"/>
  <c r="H269" i="48" l="1"/>
  <c r="I268" i="48"/>
  <c r="I268" i="45"/>
  <c r="H269" i="45"/>
  <c r="I267" i="37"/>
  <c r="H268" i="37"/>
  <c r="I269" i="35"/>
  <c r="H270" i="35"/>
  <c r="H270" i="48" l="1"/>
  <c r="I269" i="48"/>
  <c r="H270" i="45"/>
  <c r="I269" i="45"/>
  <c r="H269" i="37"/>
  <c r="I268" i="37"/>
  <c r="I270" i="35"/>
  <c r="H271" i="35"/>
  <c r="H271" i="48" l="1"/>
  <c r="I270" i="48"/>
  <c r="H271" i="45"/>
  <c r="I270" i="45"/>
  <c r="H270" i="37"/>
  <c r="I269" i="37"/>
  <c r="I271" i="35"/>
  <c r="H272" i="35"/>
  <c r="H272" i="48" l="1"/>
  <c r="I271" i="48"/>
  <c r="I271" i="45"/>
  <c r="H272" i="45"/>
  <c r="I270" i="37"/>
  <c r="H271" i="37"/>
  <c r="H273" i="35"/>
  <c r="I272" i="35"/>
  <c r="H273" i="48" l="1"/>
  <c r="I272" i="48"/>
  <c r="I272" i="45"/>
  <c r="H273" i="45"/>
  <c r="I271" i="37"/>
  <c r="H272" i="37"/>
  <c r="H274" i="35"/>
  <c r="I273" i="35"/>
  <c r="H274" i="48" l="1"/>
  <c r="I273" i="48"/>
  <c r="H274" i="45"/>
  <c r="I273" i="45"/>
  <c r="H273" i="37"/>
  <c r="I272" i="37"/>
  <c r="I274" i="35"/>
  <c r="H275" i="35"/>
  <c r="H275" i="48" l="1"/>
  <c r="I274" i="48"/>
  <c r="H275" i="45"/>
  <c r="I274" i="45"/>
  <c r="H274" i="37"/>
  <c r="I273" i="37"/>
  <c r="H276" i="35"/>
  <c r="I275" i="35"/>
  <c r="H276" i="48" l="1"/>
  <c r="I275" i="48"/>
  <c r="I275" i="45"/>
  <c r="H276" i="45"/>
  <c r="I274" i="37"/>
  <c r="H275" i="37"/>
  <c r="H277" i="35"/>
  <c r="I276" i="35"/>
  <c r="H277" i="48" l="1"/>
  <c r="I276" i="48"/>
  <c r="I276" i="45"/>
  <c r="H277" i="45"/>
  <c r="I275" i="37"/>
  <c r="H276" i="37"/>
  <c r="I277" i="35"/>
  <c r="H278" i="35"/>
  <c r="H278" i="48" l="1"/>
  <c r="I277" i="48"/>
  <c r="H278" i="45"/>
  <c r="I277" i="45"/>
  <c r="H277" i="37"/>
  <c r="I276" i="37"/>
  <c r="I278" i="35"/>
  <c r="H279" i="35"/>
  <c r="H279" i="48" l="1"/>
  <c r="I278" i="48"/>
  <c r="H279" i="45"/>
  <c r="I278" i="45"/>
  <c r="H278" i="37"/>
  <c r="I277" i="37"/>
  <c r="I279" i="35"/>
  <c r="H280" i="35"/>
  <c r="H280" i="48" l="1"/>
  <c r="I279" i="48"/>
  <c r="I279" i="45"/>
  <c r="H280" i="45"/>
  <c r="I278" i="37"/>
  <c r="H279" i="37"/>
  <c r="H281" i="35"/>
  <c r="I280" i="35"/>
  <c r="H281" i="48" l="1"/>
  <c r="I280" i="48"/>
  <c r="I280" i="45"/>
  <c r="H281" i="45"/>
  <c r="I279" i="37"/>
  <c r="H280" i="37"/>
  <c r="H282" i="35"/>
  <c r="I281" i="35"/>
  <c r="H282" i="48" l="1"/>
  <c r="I281" i="48"/>
  <c r="H282" i="45"/>
  <c r="I281" i="45"/>
  <c r="H281" i="37"/>
  <c r="I280" i="37"/>
  <c r="I282" i="35"/>
  <c r="H283" i="35"/>
  <c r="H283" i="48" l="1"/>
  <c r="I282" i="48"/>
  <c r="H283" i="45"/>
  <c r="I282" i="45"/>
  <c r="H282" i="37"/>
  <c r="I281" i="37"/>
  <c r="H284" i="35"/>
  <c r="I283" i="35"/>
  <c r="H284" i="48" l="1"/>
  <c r="I283" i="48"/>
  <c r="I283" i="45"/>
  <c r="H284" i="45"/>
  <c r="I282" i="37"/>
  <c r="H283" i="37"/>
  <c r="H285" i="35"/>
  <c r="I284" i="35"/>
  <c r="H285" i="48" l="1"/>
  <c r="I284" i="48"/>
  <c r="I284" i="45"/>
  <c r="H285" i="45"/>
  <c r="I283" i="37"/>
  <c r="H284" i="37"/>
  <c r="I285" i="35"/>
  <c r="H286" i="35"/>
  <c r="H286" i="48" l="1"/>
  <c r="I285" i="48"/>
  <c r="H286" i="45"/>
  <c r="I285" i="45"/>
  <c r="H285" i="37"/>
  <c r="I284" i="37"/>
  <c r="I286" i="35"/>
  <c r="H287" i="35"/>
  <c r="H287" i="48" l="1"/>
  <c r="I286" i="48"/>
  <c r="H287" i="45"/>
  <c r="I286" i="45"/>
  <c r="H286" i="37"/>
  <c r="I285" i="37"/>
  <c r="I287" i="35"/>
  <c r="H288" i="35"/>
  <c r="H288" i="48" l="1"/>
  <c r="I287" i="48"/>
  <c r="I287" i="45"/>
  <c r="H288" i="45"/>
  <c r="I286" i="37"/>
  <c r="H287" i="37"/>
  <c r="H289" i="35"/>
  <c r="I288" i="35"/>
  <c r="H289" i="48" l="1"/>
  <c r="I288" i="48"/>
  <c r="I288" i="45"/>
  <c r="H289" i="45"/>
  <c r="I287" i="37"/>
  <c r="H288" i="37"/>
  <c r="H290" i="35"/>
  <c r="I289" i="35"/>
  <c r="H290" i="48" l="1"/>
  <c r="I289" i="48"/>
  <c r="H290" i="45"/>
  <c r="I289" i="45"/>
  <c r="H289" i="37"/>
  <c r="I288" i="37"/>
  <c r="I290" i="35"/>
  <c r="H291" i="35"/>
  <c r="H291" i="48" l="1"/>
  <c r="I290" i="48"/>
  <c r="H291" i="45"/>
  <c r="I290" i="45"/>
  <c r="H290" i="37"/>
  <c r="I289" i="37"/>
  <c r="H292" i="35"/>
  <c r="I291" i="35"/>
  <c r="H292" i="48" l="1"/>
  <c r="I291" i="48"/>
  <c r="I291" i="45"/>
  <c r="H292" i="45"/>
  <c r="I290" i="37"/>
  <c r="H291" i="37"/>
  <c r="H293" i="35"/>
  <c r="I292" i="35"/>
  <c r="H293" i="48" l="1"/>
  <c r="I292" i="48"/>
  <c r="I292" i="45"/>
  <c r="H293" i="45"/>
  <c r="I291" i="37"/>
  <c r="H292" i="37"/>
  <c r="I293" i="35"/>
  <c r="H294" i="35"/>
  <c r="H294" i="48" l="1"/>
  <c r="I293" i="48"/>
  <c r="H294" i="45"/>
  <c r="I293" i="45"/>
  <c r="H293" i="37"/>
  <c r="I292" i="37"/>
  <c r="I294" i="35"/>
  <c r="H295" i="35"/>
  <c r="H295" i="48" l="1"/>
  <c r="I294" i="48"/>
  <c r="H295" i="45"/>
  <c r="I294" i="45"/>
  <c r="H294" i="37"/>
  <c r="I293" i="37"/>
  <c r="I295" i="35"/>
  <c r="H296" i="35"/>
  <c r="H296" i="48" l="1"/>
  <c r="I295" i="48"/>
  <c r="I295" i="45"/>
  <c r="H296" i="45"/>
  <c r="I294" i="37"/>
  <c r="H295" i="37"/>
  <c r="H297" i="35"/>
  <c r="I296" i="35"/>
  <c r="H297" i="48" l="1"/>
  <c r="I296" i="48"/>
  <c r="I296" i="45"/>
  <c r="H297" i="45"/>
  <c r="I295" i="37"/>
  <c r="H296" i="37"/>
  <c r="H298" i="35"/>
  <c r="I297" i="35"/>
  <c r="H298" i="48" l="1"/>
  <c r="I297" i="48"/>
  <c r="H298" i="45"/>
  <c r="I297" i="45"/>
  <c r="H297" i="37"/>
  <c r="I296" i="37"/>
  <c r="I298" i="35"/>
  <c r="H299" i="35"/>
  <c r="H299" i="48" l="1"/>
  <c r="I298" i="48"/>
  <c r="H299" i="45"/>
  <c r="I298" i="45"/>
  <c r="H298" i="37"/>
  <c r="I297" i="37"/>
  <c r="H300" i="35"/>
  <c r="I299" i="35"/>
  <c r="H300" i="48" l="1"/>
  <c r="I299" i="48"/>
  <c r="I299" i="45"/>
  <c r="H300" i="45"/>
  <c r="I298" i="37"/>
  <c r="H299" i="37"/>
  <c r="H301" i="35"/>
  <c r="I300" i="35"/>
  <c r="H301" i="48" l="1"/>
  <c r="I300" i="48"/>
  <c r="I300" i="45"/>
  <c r="H301" i="45"/>
  <c r="I299" i="37"/>
  <c r="H300" i="37"/>
  <c r="I301" i="35"/>
  <c r="H302" i="35"/>
  <c r="H302" i="48" l="1"/>
  <c r="I301" i="48"/>
  <c r="H302" i="45"/>
  <c r="I301" i="45"/>
  <c r="H301" i="37"/>
  <c r="I300" i="37"/>
  <c r="I302" i="35"/>
  <c r="H303" i="35"/>
  <c r="I302" i="48" l="1"/>
  <c r="H303" i="48"/>
  <c r="H303" i="45"/>
  <c r="I302" i="45"/>
  <c r="H302" i="37"/>
  <c r="I301" i="37"/>
  <c r="I303" i="35"/>
  <c r="H304" i="35"/>
  <c r="H304" i="48" l="1"/>
  <c r="I303" i="48"/>
  <c r="I303" i="45"/>
  <c r="H304" i="45"/>
  <c r="I302" i="37"/>
  <c r="H303" i="37"/>
  <c r="H305" i="35"/>
  <c r="I304" i="35"/>
  <c r="I304" i="48" l="1"/>
  <c r="H305" i="48"/>
  <c r="I304" i="45"/>
  <c r="H305" i="45"/>
  <c r="I303" i="37"/>
  <c r="H304" i="37"/>
  <c r="H306" i="35"/>
  <c r="I305" i="35"/>
  <c r="H306" i="48" l="1"/>
  <c r="I305" i="48"/>
  <c r="H306" i="45"/>
  <c r="I305" i="45"/>
  <c r="H305" i="37"/>
  <c r="I304" i="37"/>
  <c r="I306" i="35"/>
  <c r="H307" i="35"/>
  <c r="I306" i="48" l="1"/>
  <c r="H307" i="48"/>
  <c r="H307" i="45"/>
  <c r="I306" i="45"/>
  <c r="H306" i="37"/>
  <c r="I305" i="37"/>
  <c r="H308" i="35"/>
  <c r="I307" i="35"/>
  <c r="H308" i="48" l="1"/>
  <c r="I307" i="48"/>
  <c r="I307" i="45"/>
  <c r="H308" i="45"/>
  <c r="I306" i="37"/>
  <c r="H307" i="37"/>
  <c r="H309" i="35"/>
  <c r="I308" i="35"/>
  <c r="I308" i="48" l="1"/>
  <c r="H309" i="48"/>
  <c r="I308" i="45"/>
  <c r="H309" i="45"/>
  <c r="I307" i="37"/>
  <c r="H308" i="37"/>
  <c r="I309" i="35"/>
  <c r="H310" i="35"/>
  <c r="H310" i="48" l="1"/>
  <c r="I309" i="48"/>
  <c r="H310" i="45"/>
  <c r="I309" i="45"/>
  <c r="H309" i="37"/>
  <c r="I308" i="37"/>
  <c r="I310" i="35"/>
  <c r="H311" i="35"/>
  <c r="I310" i="48" l="1"/>
  <c r="H311" i="48"/>
  <c r="H311" i="45"/>
  <c r="I310" i="45"/>
  <c r="H310" i="37"/>
  <c r="I309" i="37"/>
  <c r="I311" i="35"/>
  <c r="H312" i="35"/>
  <c r="H312" i="48" l="1"/>
  <c r="I311" i="48"/>
  <c r="I311" i="45"/>
  <c r="H312" i="45"/>
  <c r="I310" i="37"/>
  <c r="H311" i="37"/>
  <c r="H313" i="35"/>
  <c r="I312" i="35"/>
  <c r="I312" i="48" l="1"/>
  <c r="H313" i="48"/>
  <c r="I312" i="45"/>
  <c r="H313" i="45"/>
  <c r="I311" i="37"/>
  <c r="H312" i="37"/>
  <c r="H314" i="35"/>
  <c r="I313" i="35"/>
  <c r="H314" i="48" l="1"/>
  <c r="I313" i="48"/>
  <c r="H314" i="45"/>
  <c r="I313" i="45"/>
  <c r="H313" i="37"/>
  <c r="I312" i="37"/>
  <c r="I314" i="35"/>
  <c r="H315" i="35"/>
  <c r="I314" i="48" l="1"/>
  <c r="H315" i="48"/>
  <c r="H315" i="45"/>
  <c r="I314" i="45"/>
  <c r="H314" i="37"/>
  <c r="I313" i="37"/>
  <c r="H316" i="35"/>
  <c r="I315" i="35"/>
  <c r="H316" i="48" l="1"/>
  <c r="I315" i="48"/>
  <c r="I315" i="45"/>
  <c r="H316" i="45"/>
  <c r="I314" i="37"/>
  <c r="H315" i="37"/>
  <c r="H317" i="35"/>
  <c r="I316" i="35"/>
  <c r="I316" i="48" l="1"/>
  <c r="H317" i="48"/>
  <c r="I316" i="45"/>
  <c r="H317" i="45"/>
  <c r="I315" i="37"/>
  <c r="H316" i="37"/>
  <c r="I317" i="35"/>
  <c r="H318" i="35"/>
  <c r="H318" i="48" l="1"/>
  <c r="I317" i="48"/>
  <c r="H318" i="45"/>
  <c r="I317" i="45"/>
  <c r="H317" i="37"/>
  <c r="I316" i="37"/>
  <c r="I318" i="35"/>
  <c r="H319" i="35"/>
  <c r="I318" i="48" l="1"/>
  <c r="H319" i="48"/>
  <c r="H319" i="45"/>
  <c r="I318" i="45"/>
  <c r="H318" i="37"/>
  <c r="I317" i="37"/>
  <c r="I319" i="35"/>
  <c r="H320" i="35"/>
  <c r="H320" i="48" l="1"/>
  <c r="I319" i="48"/>
  <c r="I319" i="45"/>
  <c r="H320" i="45"/>
  <c r="I318" i="37"/>
  <c r="H319" i="37"/>
  <c r="I320" i="35"/>
  <c r="H321" i="35"/>
  <c r="I320" i="48" l="1"/>
  <c r="H321" i="48"/>
  <c r="I320" i="45"/>
  <c r="H321" i="45"/>
  <c r="I319" i="37"/>
  <c r="H320" i="37"/>
  <c r="H322" i="35"/>
  <c r="I321" i="35"/>
  <c r="H322" i="48" l="1"/>
  <c r="I321" i="48"/>
  <c r="H322" i="45"/>
  <c r="I321" i="45"/>
  <c r="H321" i="37"/>
  <c r="I320" i="37"/>
  <c r="H323" i="35"/>
  <c r="I322" i="35"/>
  <c r="I322" i="48" l="1"/>
  <c r="H323" i="48"/>
  <c r="H323" i="45"/>
  <c r="I322" i="45"/>
  <c r="H322" i="37"/>
  <c r="I321" i="37"/>
  <c r="I323" i="35"/>
  <c r="H324" i="35"/>
  <c r="H324" i="48" l="1"/>
  <c r="I323" i="48"/>
  <c r="I323" i="45"/>
  <c r="H324" i="45"/>
  <c r="I322" i="37"/>
  <c r="H323" i="37"/>
  <c r="I324" i="35"/>
  <c r="H325" i="35"/>
  <c r="I324" i="48" l="1"/>
  <c r="H325" i="48"/>
  <c r="I324" i="45"/>
  <c r="H325" i="45"/>
  <c r="I323" i="37"/>
  <c r="H324" i="37"/>
  <c r="H326" i="35"/>
  <c r="I325" i="35"/>
  <c r="H326" i="48" l="1"/>
  <c r="I325" i="48"/>
  <c r="H326" i="45"/>
  <c r="I325" i="45"/>
  <c r="H325" i="37"/>
  <c r="I324" i="37"/>
  <c r="H327" i="35"/>
  <c r="I326" i="35"/>
  <c r="I326" i="48" l="1"/>
  <c r="H327" i="48"/>
  <c r="H327" i="45"/>
  <c r="I326" i="45"/>
  <c r="H326" i="37"/>
  <c r="I325" i="37"/>
  <c r="I327" i="35"/>
  <c r="H328" i="35"/>
  <c r="H328" i="48" l="1"/>
  <c r="I327" i="48"/>
  <c r="I327" i="45"/>
  <c r="H328" i="45"/>
  <c r="I326" i="37"/>
  <c r="H327" i="37"/>
  <c r="I328" i="35"/>
  <c r="H329" i="35"/>
  <c r="I328" i="48" l="1"/>
  <c r="H329" i="48"/>
  <c r="I328" i="45"/>
  <c r="H329" i="45"/>
  <c r="I327" i="37"/>
  <c r="H328" i="37"/>
  <c r="H330" i="35"/>
  <c r="I329" i="35"/>
  <c r="H330" i="48" l="1"/>
  <c r="I329" i="48"/>
  <c r="H330" i="45"/>
  <c r="I329" i="45"/>
  <c r="H329" i="37"/>
  <c r="I328" i="37"/>
  <c r="H331" i="35"/>
  <c r="I330" i="35"/>
  <c r="I330" i="48" l="1"/>
  <c r="H331" i="48"/>
  <c r="H331" i="45"/>
  <c r="I330" i="45"/>
  <c r="H330" i="37"/>
  <c r="I329" i="37"/>
  <c r="I331" i="35"/>
  <c r="H332" i="35"/>
  <c r="H332" i="48" l="1"/>
  <c r="I331" i="48"/>
  <c r="I331" i="45"/>
  <c r="H332" i="45"/>
  <c r="I330" i="37"/>
  <c r="H331" i="37"/>
  <c r="I332" i="35"/>
  <c r="H333" i="35"/>
  <c r="I332" i="48" l="1"/>
  <c r="H333" i="48"/>
  <c r="I332" i="45"/>
  <c r="H333" i="45"/>
  <c r="I331" i="37"/>
  <c r="H332" i="37"/>
  <c r="H334" i="35"/>
  <c r="I333" i="35"/>
  <c r="H334" i="48" l="1"/>
  <c r="I333" i="48"/>
  <c r="H334" i="45"/>
  <c r="I333" i="45"/>
  <c r="H333" i="37"/>
  <c r="I332" i="37"/>
  <c r="H335" i="35"/>
  <c r="I334" i="35"/>
  <c r="I334" i="48" l="1"/>
  <c r="H335" i="48"/>
  <c r="H335" i="45"/>
  <c r="I334" i="45"/>
  <c r="H334" i="37"/>
  <c r="I333" i="37"/>
  <c r="I335" i="35"/>
  <c r="H336" i="35"/>
  <c r="H336" i="48" l="1"/>
  <c r="I335" i="48"/>
  <c r="I335" i="45"/>
  <c r="H336" i="45"/>
  <c r="I334" i="37"/>
  <c r="H335" i="37"/>
  <c r="I336" i="35"/>
  <c r="H337" i="35"/>
  <c r="I336" i="48" l="1"/>
  <c r="H337" i="48"/>
  <c r="I336" i="45"/>
  <c r="H337" i="45"/>
  <c r="I335" i="37"/>
  <c r="H336" i="37"/>
  <c r="H338" i="35"/>
  <c r="I337" i="35"/>
  <c r="H338" i="48" l="1"/>
  <c r="I337" i="48"/>
  <c r="H338" i="45"/>
  <c r="I337" i="45"/>
  <c r="H337" i="37"/>
  <c r="I336" i="37"/>
  <c r="H339" i="35"/>
  <c r="I338" i="35"/>
  <c r="I338" i="48" l="1"/>
  <c r="H339" i="48"/>
  <c r="H339" i="45"/>
  <c r="I338" i="45"/>
  <c r="H338" i="37"/>
  <c r="I337" i="37"/>
  <c r="I339" i="35"/>
  <c r="H340" i="35"/>
  <c r="H340" i="48" l="1"/>
  <c r="I339" i="48"/>
  <c r="I339" i="45"/>
  <c r="H340" i="45"/>
  <c r="I338" i="37"/>
  <c r="H339" i="37"/>
  <c r="I340" i="35"/>
  <c r="H341" i="35"/>
  <c r="I340" i="48" l="1"/>
  <c r="H341" i="48"/>
  <c r="H341" i="45"/>
  <c r="I340" i="45"/>
  <c r="I339" i="37"/>
  <c r="H340" i="37"/>
  <c r="H342" i="35"/>
  <c r="I341" i="35"/>
  <c r="H342" i="48" l="1"/>
  <c r="I341" i="48"/>
  <c r="H342" i="45"/>
  <c r="I341" i="45"/>
  <c r="H341" i="37"/>
  <c r="I340" i="37"/>
  <c r="H343" i="35"/>
  <c r="I342" i="35"/>
  <c r="I342" i="48" l="1"/>
  <c r="H343" i="48"/>
  <c r="I342" i="45"/>
  <c r="H343" i="45"/>
  <c r="H342" i="37"/>
  <c r="I341" i="37"/>
  <c r="I343" i="35"/>
  <c r="H344" i="35"/>
  <c r="H344" i="48" l="1"/>
  <c r="I343" i="48"/>
  <c r="H344" i="45"/>
  <c r="I343" i="45"/>
  <c r="I342" i="37"/>
  <c r="H343" i="37"/>
  <c r="I344" i="35"/>
  <c r="H345" i="35"/>
  <c r="I344" i="48" l="1"/>
  <c r="H345" i="48"/>
  <c r="H345" i="45"/>
  <c r="I344" i="45"/>
  <c r="I343" i="37"/>
  <c r="H344" i="37"/>
  <c r="H346" i="35"/>
  <c r="I345" i="35"/>
  <c r="H346" i="48" l="1"/>
  <c r="I345" i="48"/>
  <c r="I345" i="45"/>
  <c r="H346" i="45"/>
  <c r="H345" i="37"/>
  <c r="I344" i="37"/>
  <c r="H347" i="35"/>
  <c r="I346" i="35"/>
  <c r="I346" i="48" l="1"/>
  <c r="H347" i="48"/>
  <c r="I346" i="45"/>
  <c r="H347" i="45"/>
  <c r="H346" i="37"/>
  <c r="I345" i="37"/>
  <c r="I347" i="35"/>
  <c r="H348" i="35"/>
  <c r="H348" i="48" l="1"/>
  <c r="I347" i="48"/>
  <c r="H348" i="45"/>
  <c r="I347" i="45"/>
  <c r="I346" i="37"/>
  <c r="H347" i="37"/>
  <c r="H349" i="35"/>
  <c r="I348" i="35"/>
  <c r="I348" i="48" l="1"/>
  <c r="H349" i="48"/>
  <c r="I348" i="45"/>
  <c r="H349" i="45"/>
  <c r="I347" i="37"/>
  <c r="H348" i="37"/>
  <c r="H350" i="35"/>
  <c r="I349" i="35"/>
  <c r="H350" i="48" l="1"/>
  <c r="I349" i="48"/>
  <c r="I349" i="45"/>
  <c r="H350" i="45"/>
  <c r="H349" i="37"/>
  <c r="I348" i="37"/>
  <c r="H351" i="35"/>
  <c r="I350" i="35"/>
  <c r="I350" i="48" l="1"/>
  <c r="H351" i="48"/>
  <c r="H351" i="45"/>
  <c r="I350" i="45"/>
  <c r="H350" i="37"/>
  <c r="I349" i="37"/>
  <c r="I351" i="35"/>
  <c r="H352" i="35"/>
  <c r="H352" i="48" l="1"/>
  <c r="I351" i="48"/>
  <c r="H352" i="45"/>
  <c r="I351" i="45"/>
  <c r="I350" i="37"/>
  <c r="H351" i="37"/>
  <c r="I352" i="35"/>
  <c r="H353" i="35"/>
  <c r="I352" i="48" l="1"/>
  <c r="H353" i="48"/>
  <c r="I352" i="45"/>
  <c r="H353" i="45"/>
  <c r="I351" i="37"/>
  <c r="H352" i="37"/>
  <c r="H354" i="35"/>
  <c r="I353" i="35"/>
  <c r="H354" i="48" l="1"/>
  <c r="I353" i="48"/>
  <c r="I353" i="45"/>
  <c r="H354" i="45"/>
  <c r="H353" i="37"/>
  <c r="I352" i="37"/>
  <c r="H355" i="35"/>
  <c r="I354" i="35"/>
  <c r="I354" i="48" l="1"/>
  <c r="H355" i="48"/>
  <c r="H355" i="45"/>
  <c r="I354" i="45"/>
  <c r="H354" i="37"/>
  <c r="I353" i="37"/>
  <c r="I355" i="35"/>
  <c r="H356" i="35"/>
  <c r="H356" i="48" l="1"/>
  <c r="I355" i="48"/>
  <c r="H356" i="45"/>
  <c r="I355" i="45"/>
  <c r="I354" i="37"/>
  <c r="H355" i="37"/>
  <c r="I356" i="35"/>
  <c r="H357" i="35"/>
  <c r="I356" i="48" l="1"/>
  <c r="H357" i="48"/>
  <c r="I356" i="45"/>
  <c r="H357" i="45"/>
  <c r="I355" i="37"/>
  <c r="H356" i="37"/>
  <c r="H358" i="35"/>
  <c r="I357" i="35"/>
  <c r="H358" i="48" l="1"/>
  <c r="I357" i="48"/>
  <c r="I357" i="45"/>
  <c r="H358" i="45"/>
  <c r="H357" i="37"/>
  <c r="I356" i="37"/>
  <c r="H359" i="35"/>
  <c r="I358" i="35"/>
  <c r="I358" i="48" l="1"/>
  <c r="H359" i="48"/>
  <c r="H359" i="45"/>
  <c r="I358" i="45"/>
  <c r="H358" i="37"/>
  <c r="I357" i="37"/>
  <c r="I359" i="35"/>
  <c r="H360" i="35"/>
  <c r="H360" i="48" l="1"/>
  <c r="I359" i="48"/>
  <c r="H360" i="45"/>
  <c r="I359" i="45"/>
  <c r="I358" i="37"/>
  <c r="H359" i="37"/>
  <c r="I360" i="35"/>
  <c r="H361" i="35"/>
  <c r="I360" i="48" l="1"/>
  <c r="H361" i="48"/>
  <c r="I360" i="45"/>
  <c r="H361" i="45"/>
  <c r="I359" i="37"/>
  <c r="H360" i="37"/>
  <c r="H362" i="35"/>
  <c r="I361" i="35"/>
  <c r="H362" i="48" l="1"/>
  <c r="I361" i="48"/>
  <c r="I361" i="45"/>
  <c r="H362" i="45"/>
  <c r="H361" i="37"/>
  <c r="I360" i="37"/>
  <c r="H363" i="35"/>
  <c r="I362" i="35"/>
  <c r="I362" i="48" l="1"/>
  <c r="H363" i="48"/>
  <c r="H363" i="45"/>
  <c r="I362" i="45"/>
  <c r="H362" i="37"/>
  <c r="I361" i="37"/>
  <c r="I363" i="35"/>
  <c r="H364" i="35"/>
  <c r="H364" i="48" l="1"/>
  <c r="I363" i="48"/>
  <c r="H364" i="45"/>
  <c r="I363" i="45"/>
  <c r="I362" i="37"/>
  <c r="H363" i="37"/>
  <c r="I364" i="35"/>
  <c r="H365" i="35"/>
  <c r="I364" i="48" l="1"/>
  <c r="H365" i="48"/>
  <c r="I364" i="45"/>
  <c r="H365" i="45"/>
  <c r="I363" i="37"/>
  <c r="H364" i="37"/>
  <c r="H366" i="35"/>
  <c r="I365" i="35"/>
  <c r="H366" i="48" l="1"/>
  <c r="I365" i="48"/>
  <c r="I365" i="45"/>
  <c r="H366" i="45"/>
  <c r="H365" i="37"/>
  <c r="I364" i="37"/>
  <c r="H367" i="35"/>
  <c r="I366" i="35"/>
  <c r="I366" i="48" l="1"/>
  <c r="H367" i="48"/>
  <c r="H367" i="45"/>
  <c r="I366" i="45"/>
  <c r="H366" i="37"/>
  <c r="I365" i="37"/>
  <c r="I367" i="35"/>
  <c r="H368" i="35"/>
  <c r="H368" i="48" l="1"/>
  <c r="I367" i="48"/>
  <c r="H368" i="45"/>
  <c r="I367" i="45"/>
  <c r="I366" i="37"/>
  <c r="H367" i="37"/>
  <c r="I368" i="35"/>
  <c r="H369" i="35"/>
  <c r="I368" i="48" l="1"/>
  <c r="H369" i="48"/>
  <c r="I368" i="45"/>
  <c r="H369" i="45"/>
  <c r="I367" i="37"/>
  <c r="H368" i="37"/>
  <c r="H370" i="35"/>
  <c r="I369" i="35"/>
  <c r="H370" i="48" l="1"/>
  <c r="I369" i="48"/>
  <c r="I369" i="45"/>
  <c r="H370" i="45"/>
  <c r="H369" i="37"/>
  <c r="I368" i="37"/>
  <c r="H371" i="35"/>
  <c r="I370" i="35"/>
  <c r="I370" i="48" l="1"/>
  <c r="H371" i="48"/>
  <c r="H371" i="45"/>
  <c r="I370" i="45"/>
  <c r="H370" i="37"/>
  <c r="I369" i="37"/>
  <c r="I371" i="35"/>
  <c r="H372" i="35"/>
  <c r="H372" i="48" l="1"/>
  <c r="I371" i="48"/>
  <c r="H372" i="45"/>
  <c r="I371" i="45"/>
  <c r="I370" i="37"/>
  <c r="H371" i="37"/>
  <c r="I372" i="35"/>
  <c r="H373" i="35"/>
  <c r="I372" i="48" l="1"/>
  <c r="H373" i="48"/>
  <c r="I372" i="45"/>
  <c r="H373" i="45"/>
  <c r="I371" i="37"/>
  <c r="H372" i="37"/>
  <c r="H374" i="35"/>
  <c r="I373" i="35"/>
  <c r="H374" i="48" l="1"/>
  <c r="I373" i="48"/>
  <c r="I373" i="45"/>
  <c r="H374" i="45"/>
  <c r="I372" i="37"/>
  <c r="H373" i="37"/>
  <c r="H375" i="35"/>
  <c r="I374" i="35"/>
  <c r="I374" i="48" l="1"/>
  <c r="H375" i="48"/>
  <c r="H375" i="45"/>
  <c r="I374" i="45"/>
  <c r="I373" i="37"/>
  <c r="H374" i="37"/>
  <c r="I375" i="35"/>
  <c r="H376" i="35"/>
  <c r="H376" i="48" l="1"/>
  <c r="I375" i="48"/>
  <c r="H376" i="45"/>
  <c r="I375" i="45"/>
  <c r="H375" i="37"/>
  <c r="I374" i="37"/>
  <c r="I376" i="35"/>
  <c r="H377" i="35"/>
  <c r="I376" i="48" l="1"/>
  <c r="H377" i="48"/>
  <c r="I376" i="45"/>
  <c r="H377" i="45"/>
  <c r="H376" i="37"/>
  <c r="I375" i="37"/>
  <c r="H378" i="35"/>
  <c r="I377" i="35"/>
  <c r="H378" i="48" l="1"/>
  <c r="I377" i="48"/>
  <c r="I377" i="45"/>
  <c r="H378" i="45"/>
  <c r="I376" i="37"/>
  <c r="H377" i="37"/>
  <c r="H379" i="35"/>
  <c r="I378" i="35"/>
  <c r="I378" i="48" l="1"/>
  <c r="H379" i="48"/>
  <c r="H379" i="45"/>
  <c r="I378" i="45"/>
  <c r="H378" i="37"/>
  <c r="I377" i="37"/>
  <c r="I379" i="35"/>
  <c r="H380" i="35"/>
  <c r="H380" i="48" l="1"/>
  <c r="I379" i="48"/>
  <c r="H380" i="45"/>
  <c r="I379" i="45"/>
  <c r="H379" i="37"/>
  <c r="I378" i="37"/>
  <c r="I380" i="35"/>
  <c r="H381" i="35"/>
  <c r="I380" i="48" l="1"/>
  <c r="H381" i="48"/>
  <c r="I380" i="45"/>
  <c r="H381" i="45"/>
  <c r="I379" i="37"/>
  <c r="H380" i="37"/>
  <c r="H382" i="35"/>
  <c r="I381" i="35"/>
  <c r="H382" i="48" l="1"/>
  <c r="I381" i="48"/>
  <c r="I381" i="45"/>
  <c r="H382" i="45"/>
  <c r="I380" i="37"/>
  <c r="H381" i="37"/>
  <c r="H383" i="35"/>
  <c r="I382" i="35"/>
  <c r="I382" i="48" l="1"/>
  <c r="H383" i="48"/>
  <c r="H383" i="45"/>
  <c r="I382" i="45"/>
  <c r="I381" i="37"/>
  <c r="H382" i="37"/>
  <c r="I383" i="35"/>
  <c r="H384" i="35"/>
  <c r="H384" i="48" l="1"/>
  <c r="I383" i="48"/>
  <c r="H384" i="45"/>
  <c r="I383" i="45"/>
  <c r="H383" i="37"/>
  <c r="I382" i="37"/>
  <c r="I384" i="35"/>
  <c r="H385" i="35"/>
  <c r="I384" i="48" l="1"/>
  <c r="H385" i="48"/>
  <c r="I384" i="45"/>
  <c r="H385" i="45"/>
  <c r="H384" i="37"/>
  <c r="I383" i="37"/>
  <c r="H386" i="35"/>
  <c r="I385" i="35"/>
  <c r="H386" i="48" l="1"/>
  <c r="I385" i="48"/>
  <c r="I385" i="45"/>
  <c r="H386" i="45"/>
  <c r="I384" i="37"/>
  <c r="H385" i="37"/>
  <c r="H387" i="35"/>
  <c r="I386" i="35"/>
  <c r="I386" i="48" l="1"/>
  <c r="H387" i="48"/>
  <c r="H387" i="45"/>
  <c r="I386" i="45"/>
  <c r="H386" i="37"/>
  <c r="I385" i="37"/>
  <c r="I387" i="35"/>
  <c r="H388" i="35"/>
  <c r="H388" i="48" l="1"/>
  <c r="I387" i="48"/>
  <c r="H388" i="45"/>
  <c r="I387" i="45"/>
  <c r="H387" i="37"/>
  <c r="I386" i="37"/>
  <c r="I388" i="35"/>
  <c r="H389" i="35"/>
  <c r="I388" i="48" l="1"/>
  <c r="H389" i="48"/>
  <c r="I388" i="45"/>
  <c r="H389" i="45"/>
  <c r="I387" i="37"/>
  <c r="H388" i="37"/>
  <c r="H390" i="35"/>
  <c r="I389" i="35"/>
  <c r="I389" i="48" l="1"/>
  <c r="H390" i="48"/>
  <c r="I389" i="45"/>
  <c r="H390" i="45"/>
  <c r="I388" i="37"/>
  <c r="H389" i="37"/>
  <c r="H391" i="35"/>
  <c r="I390" i="35"/>
  <c r="H391" i="48" l="1"/>
  <c r="I390" i="48"/>
  <c r="H391" i="45"/>
  <c r="I390" i="45"/>
  <c r="I389" i="37"/>
  <c r="H390" i="37"/>
  <c r="I391" i="35"/>
  <c r="H392" i="35"/>
  <c r="I391" i="48" l="1"/>
  <c r="H392" i="48"/>
  <c r="H392" i="45"/>
  <c r="I391" i="45"/>
  <c r="H391" i="37"/>
  <c r="I390" i="37"/>
  <c r="I392" i="35"/>
  <c r="H393" i="35"/>
  <c r="H393" i="48" l="1"/>
  <c r="I392" i="48"/>
  <c r="I392" i="45"/>
  <c r="H393" i="45"/>
  <c r="H392" i="37"/>
  <c r="I391" i="37"/>
  <c r="H394" i="35"/>
  <c r="I393" i="35"/>
  <c r="I393" i="48" l="1"/>
  <c r="H394" i="48"/>
  <c r="I393" i="45"/>
  <c r="H394" i="45"/>
  <c r="I392" i="37"/>
  <c r="H393" i="37"/>
  <c r="H395" i="35"/>
  <c r="I394" i="35"/>
  <c r="H395" i="48" l="1"/>
  <c r="I394" i="48"/>
  <c r="H395" i="45"/>
  <c r="I394" i="45"/>
  <c r="H394" i="37"/>
  <c r="I393" i="37"/>
  <c r="I395" i="35"/>
  <c r="H396" i="35"/>
  <c r="I395" i="48" l="1"/>
  <c r="H396" i="48"/>
  <c r="H396" i="45"/>
  <c r="I395" i="45"/>
  <c r="H395" i="37"/>
  <c r="I394" i="37"/>
  <c r="I396" i="35"/>
  <c r="H397" i="35"/>
  <c r="H397" i="48" l="1"/>
  <c r="I396" i="48"/>
  <c r="I396" i="45"/>
  <c r="H397" i="45"/>
  <c r="H396" i="37"/>
  <c r="I395" i="37"/>
  <c r="H398" i="35"/>
  <c r="I397" i="35"/>
  <c r="I397" i="48" l="1"/>
  <c r="H398" i="48"/>
  <c r="I397" i="45"/>
  <c r="H398" i="45"/>
  <c r="I396" i="37"/>
  <c r="H397" i="37"/>
  <c r="H399" i="35"/>
  <c r="I398" i="35"/>
  <c r="H399" i="48" l="1"/>
  <c r="I398" i="48"/>
  <c r="H399" i="45"/>
  <c r="I398" i="45"/>
  <c r="H398" i="37"/>
  <c r="I397" i="37"/>
  <c r="I399" i="35"/>
  <c r="H400" i="35"/>
  <c r="I399" i="48" l="1"/>
  <c r="H400" i="48"/>
  <c r="H400" i="45"/>
  <c r="I399" i="45"/>
  <c r="H399" i="37"/>
  <c r="I398" i="37"/>
  <c r="I400" i="35"/>
  <c r="H401" i="35"/>
  <c r="I400" i="48" l="1"/>
  <c r="H401" i="48"/>
  <c r="I400" i="45"/>
  <c r="H401" i="45"/>
  <c r="H400" i="37"/>
  <c r="I399" i="37"/>
  <c r="H402" i="35"/>
  <c r="I401" i="35"/>
  <c r="I401" i="48" l="1"/>
  <c r="H402" i="48"/>
  <c r="I401" i="45"/>
  <c r="H402" i="45"/>
  <c r="I400" i="37"/>
  <c r="H401" i="37"/>
  <c r="H403" i="35"/>
  <c r="I402" i="35"/>
  <c r="I402" i="48" l="1"/>
  <c r="H403" i="48"/>
  <c r="H403" i="45"/>
  <c r="I402" i="45"/>
  <c r="H402" i="37"/>
  <c r="I401" i="37"/>
  <c r="I403" i="35"/>
  <c r="H404" i="35"/>
  <c r="I403" i="48" l="1"/>
  <c r="H404" i="48"/>
  <c r="H404" i="45"/>
  <c r="I403" i="45"/>
  <c r="H403" i="37"/>
  <c r="I402" i="37"/>
  <c r="I404" i="35"/>
  <c r="H405" i="35"/>
  <c r="I404" i="48" l="1"/>
  <c r="H405" i="48"/>
  <c r="I404" i="45"/>
  <c r="H405" i="45"/>
  <c r="H404" i="37"/>
  <c r="I403" i="37"/>
  <c r="H406" i="35"/>
  <c r="I405" i="35"/>
  <c r="I405" i="48" l="1"/>
  <c r="H406" i="48"/>
  <c r="I405" i="45"/>
  <c r="H406" i="45"/>
  <c r="I404" i="37"/>
  <c r="H405" i="37"/>
  <c r="H407" i="35"/>
  <c r="I406" i="35"/>
  <c r="H407" i="48" l="1"/>
  <c r="I406" i="48"/>
  <c r="H407" i="45"/>
  <c r="I406" i="45"/>
  <c r="H406" i="37"/>
  <c r="I405" i="37"/>
  <c r="I407" i="35"/>
  <c r="H408" i="35"/>
  <c r="I407" i="48" l="1"/>
  <c r="H408" i="48"/>
  <c r="H408" i="45"/>
  <c r="I407" i="45"/>
  <c r="H407" i="37"/>
  <c r="I406" i="37"/>
  <c r="I408" i="35"/>
  <c r="H409" i="35"/>
  <c r="H409" i="48" l="1"/>
  <c r="I408" i="48"/>
  <c r="I408" i="45"/>
  <c r="H409" i="45"/>
  <c r="H408" i="37"/>
  <c r="I407" i="37"/>
  <c r="H410" i="35"/>
  <c r="I409" i="35"/>
  <c r="I409" i="48" l="1"/>
  <c r="H410" i="48"/>
  <c r="I409" i="45"/>
  <c r="H410" i="45"/>
  <c r="I408" i="37"/>
  <c r="H409" i="37"/>
  <c r="H411" i="35"/>
  <c r="I410" i="35"/>
  <c r="H411" i="48" l="1"/>
  <c r="I410" i="48"/>
  <c r="H411" i="45"/>
  <c r="I410" i="45"/>
  <c r="H410" i="37"/>
  <c r="I409" i="37"/>
  <c r="I411" i="35"/>
  <c r="H412" i="35"/>
  <c r="I411" i="48" l="1"/>
  <c r="H412" i="48"/>
  <c r="H412" i="45"/>
  <c r="I411" i="45"/>
  <c r="H411" i="37"/>
  <c r="I410" i="37"/>
  <c r="I412" i="35"/>
  <c r="H413" i="35"/>
  <c r="H413" i="48" l="1"/>
  <c r="I412" i="48"/>
  <c r="I412" i="45"/>
  <c r="H413" i="45"/>
  <c r="H412" i="37"/>
  <c r="I411" i="37"/>
  <c r="H414" i="35"/>
  <c r="I413" i="35"/>
  <c r="I413" i="48" l="1"/>
  <c r="H414" i="48"/>
  <c r="I413" i="45"/>
  <c r="H414" i="45"/>
  <c r="I412" i="37"/>
  <c r="H413" i="37"/>
  <c r="H415" i="35"/>
  <c r="I414" i="35"/>
  <c r="H415" i="48" l="1"/>
  <c r="I414" i="48"/>
  <c r="H415" i="45"/>
  <c r="I414" i="45"/>
  <c r="H414" i="37"/>
  <c r="I413" i="37"/>
  <c r="I415" i="35"/>
  <c r="H416" i="35"/>
  <c r="I415" i="48" l="1"/>
  <c r="H416" i="48"/>
  <c r="H416" i="45"/>
  <c r="I415" i="45"/>
  <c r="H415" i="37"/>
  <c r="I414" i="37"/>
  <c r="I416" i="35"/>
  <c r="H417" i="35"/>
  <c r="I416" i="48" l="1"/>
  <c r="H417" i="48"/>
  <c r="I416" i="45"/>
  <c r="H417" i="45"/>
  <c r="H416" i="37"/>
  <c r="I415" i="37"/>
  <c r="H418" i="35"/>
  <c r="I417" i="35"/>
  <c r="I417" i="48" l="1"/>
  <c r="H418" i="48"/>
  <c r="I417" i="45"/>
  <c r="H418" i="45"/>
  <c r="I416" i="37"/>
  <c r="H417" i="37"/>
  <c r="H419" i="35"/>
  <c r="I418" i="35"/>
  <c r="I418" i="48" l="1"/>
  <c r="H419" i="48"/>
  <c r="H419" i="45"/>
  <c r="I418" i="45"/>
  <c r="I417" i="37"/>
  <c r="H418" i="37"/>
  <c r="I419" i="35"/>
  <c r="H420" i="35"/>
  <c r="I419" i="48" l="1"/>
  <c r="H420" i="48"/>
  <c r="H420" i="45"/>
  <c r="I419" i="45"/>
  <c r="H419" i="37"/>
  <c r="I418" i="37"/>
  <c r="I420" i="35"/>
  <c r="H421" i="35"/>
  <c r="I420" i="48" l="1"/>
  <c r="H421" i="48"/>
  <c r="I420" i="45"/>
  <c r="H421" i="45"/>
  <c r="H420" i="37"/>
  <c r="I419" i="37"/>
  <c r="H422" i="35"/>
  <c r="I421" i="35"/>
  <c r="I421" i="48" l="1"/>
  <c r="H422" i="48"/>
  <c r="I421" i="45"/>
  <c r="H422" i="45"/>
  <c r="I420" i="37"/>
  <c r="H421" i="37"/>
  <c r="H423" i="35"/>
  <c r="I422" i="35"/>
  <c r="H423" i="48" l="1"/>
  <c r="I422" i="48"/>
  <c r="H423" i="45"/>
  <c r="I422" i="45"/>
  <c r="I421" i="37"/>
  <c r="H422" i="37"/>
  <c r="I423" i="35"/>
  <c r="H424" i="35"/>
  <c r="I423" i="48" l="1"/>
  <c r="H424" i="48"/>
  <c r="H424" i="45"/>
  <c r="I423" i="45"/>
  <c r="H423" i="37"/>
  <c r="I422" i="37"/>
  <c r="I424" i="35"/>
  <c r="H425" i="35"/>
  <c r="H425" i="48" l="1"/>
  <c r="I424" i="48"/>
  <c r="I424" i="45"/>
  <c r="H425" i="45"/>
  <c r="H424" i="37"/>
  <c r="I423" i="37"/>
  <c r="H426" i="35"/>
  <c r="I425" i="35"/>
  <c r="I425" i="48" l="1"/>
  <c r="H426" i="48"/>
  <c r="I425" i="45"/>
  <c r="H426" i="45"/>
  <c r="I424" i="37"/>
  <c r="H425" i="37"/>
  <c r="H427" i="35"/>
  <c r="I426" i="35"/>
  <c r="H427" i="48" l="1"/>
  <c r="I426" i="48"/>
  <c r="H427" i="45"/>
  <c r="I426" i="45"/>
  <c r="I425" i="37"/>
  <c r="H426" i="37"/>
  <c r="I427" i="35"/>
  <c r="H428" i="35"/>
  <c r="I427" i="48" l="1"/>
  <c r="H428" i="48"/>
  <c r="H428" i="45"/>
  <c r="I427" i="45"/>
  <c r="H427" i="37"/>
  <c r="I426" i="37"/>
  <c r="I428" i="35"/>
  <c r="H429" i="35"/>
  <c r="H429" i="48" l="1"/>
  <c r="I428" i="48"/>
  <c r="I428" i="45"/>
  <c r="H429" i="45"/>
  <c r="H428" i="37"/>
  <c r="I427" i="37"/>
  <c r="H430" i="35"/>
  <c r="I429" i="35"/>
  <c r="I429" i="48" l="1"/>
  <c r="H430" i="48"/>
  <c r="I429" i="45"/>
  <c r="H430" i="45"/>
  <c r="I428" i="37"/>
  <c r="H429" i="37"/>
  <c r="H431" i="35"/>
  <c r="I430" i="35"/>
  <c r="I430" i="48" l="1"/>
  <c r="H431" i="48"/>
  <c r="H431" i="45"/>
  <c r="I430" i="45"/>
  <c r="I429" i="37"/>
  <c r="H430" i="37"/>
  <c r="I431" i="35"/>
  <c r="H432" i="35"/>
  <c r="I431" i="48" l="1"/>
  <c r="H432" i="48"/>
  <c r="H432" i="45"/>
  <c r="I431" i="45"/>
  <c r="H431" i="37"/>
  <c r="I430" i="37"/>
  <c r="I432" i="35"/>
  <c r="H433" i="35"/>
  <c r="I432" i="48" l="1"/>
  <c r="H433" i="48"/>
  <c r="I432" i="45"/>
  <c r="H433" i="45"/>
  <c r="H432" i="37"/>
  <c r="I431" i="37"/>
  <c r="H434" i="35"/>
  <c r="I433" i="35"/>
  <c r="I433" i="48" l="1"/>
  <c r="H434" i="48"/>
  <c r="I433" i="45"/>
  <c r="H434" i="45"/>
  <c r="I432" i="37"/>
  <c r="H433" i="37"/>
  <c r="H435" i="35"/>
  <c r="I434" i="35"/>
  <c r="H435" i="48" l="1"/>
  <c r="I434" i="48"/>
  <c r="H435" i="45"/>
  <c r="I434" i="45"/>
  <c r="I433" i="37"/>
  <c r="H434" i="37"/>
  <c r="I435" i="35"/>
  <c r="H436" i="35"/>
  <c r="I435" i="48" l="1"/>
  <c r="H436" i="48"/>
  <c r="H436" i="45"/>
  <c r="I435" i="45"/>
  <c r="H435" i="37"/>
  <c r="I434" i="37"/>
  <c r="I436" i="35"/>
  <c r="H437" i="35"/>
  <c r="H437" i="48" l="1"/>
  <c r="I436" i="48"/>
  <c r="I436" i="45"/>
  <c r="H437" i="45"/>
  <c r="H436" i="37"/>
  <c r="I435" i="37"/>
  <c r="H438" i="35"/>
  <c r="I437" i="35"/>
  <c r="I437" i="48" l="1"/>
  <c r="H438" i="48"/>
  <c r="I437" i="45"/>
  <c r="H438" i="45"/>
  <c r="I436" i="37"/>
  <c r="H437" i="37"/>
  <c r="H439" i="35"/>
  <c r="I438" i="35"/>
  <c r="I438" i="48" l="1"/>
  <c r="H439" i="48"/>
  <c r="H439" i="45"/>
  <c r="I438" i="45"/>
  <c r="I437" i="37"/>
  <c r="H438" i="37"/>
  <c r="I439" i="35"/>
  <c r="H440" i="35"/>
  <c r="I439" i="48" l="1"/>
  <c r="H440" i="48"/>
  <c r="H440" i="45"/>
  <c r="I439" i="45"/>
  <c r="H439" i="37"/>
  <c r="I438" i="37"/>
  <c r="I440" i="35"/>
  <c r="H441" i="35"/>
  <c r="I440" i="48" l="1"/>
  <c r="H441" i="48"/>
  <c r="I440" i="45"/>
  <c r="H441" i="45"/>
  <c r="H440" i="37"/>
  <c r="I439" i="37"/>
  <c r="H442" i="35"/>
  <c r="I441" i="35"/>
  <c r="I441" i="48" l="1"/>
  <c r="H442" i="48"/>
  <c r="I441" i="45"/>
  <c r="H442" i="45"/>
  <c r="I440" i="37"/>
  <c r="H441" i="37"/>
  <c r="H443" i="35"/>
  <c r="I442" i="35"/>
  <c r="H443" i="48" l="1"/>
  <c r="I442" i="48"/>
  <c r="H443" i="45"/>
  <c r="I442" i="45"/>
  <c r="I441" i="37"/>
  <c r="H442" i="37"/>
  <c r="I443" i="35"/>
  <c r="H444" i="35"/>
  <c r="I443" i="48" l="1"/>
  <c r="H444" i="48"/>
  <c r="H444" i="45"/>
  <c r="I443" i="45"/>
  <c r="H443" i="37"/>
  <c r="I442" i="37"/>
  <c r="I444" i="35"/>
  <c r="H445" i="35"/>
  <c r="H445" i="48" l="1"/>
  <c r="I444" i="48"/>
  <c r="I444" i="45"/>
  <c r="H445" i="45"/>
  <c r="H444" i="37"/>
  <c r="I443" i="37"/>
  <c r="H446" i="35"/>
  <c r="I445" i="35"/>
  <c r="I445" i="48" l="1"/>
  <c r="H446" i="48"/>
  <c r="I445" i="45"/>
  <c r="H446" i="45"/>
  <c r="I444" i="37"/>
  <c r="H445" i="37"/>
  <c r="H447" i="35"/>
  <c r="I446" i="35"/>
  <c r="I446" i="48" l="1"/>
  <c r="H447" i="48"/>
  <c r="H447" i="45"/>
  <c r="I446" i="45"/>
  <c r="I445" i="37"/>
  <c r="H446" i="37"/>
  <c r="I447" i="35"/>
  <c r="H448" i="35"/>
  <c r="I447" i="48" l="1"/>
  <c r="H448" i="48"/>
  <c r="H448" i="45"/>
  <c r="I447" i="45"/>
  <c r="H447" i="37"/>
  <c r="I446" i="37"/>
  <c r="I448" i="35"/>
  <c r="H449" i="35"/>
  <c r="I448" i="48" l="1"/>
  <c r="H449" i="48"/>
  <c r="I448" i="45"/>
  <c r="H449" i="45"/>
  <c r="H448" i="37"/>
  <c r="I447" i="37"/>
  <c r="H450" i="35"/>
  <c r="I449" i="35"/>
  <c r="I449" i="48" l="1"/>
  <c r="H450" i="48"/>
  <c r="I449" i="45"/>
  <c r="H450" i="45"/>
  <c r="I448" i="37"/>
  <c r="H449" i="37"/>
  <c r="H451" i="35"/>
  <c r="I450" i="35"/>
  <c r="H451" i="48" l="1"/>
  <c r="I450" i="48"/>
  <c r="H451" i="45"/>
  <c r="I450" i="45"/>
  <c r="I449" i="37"/>
  <c r="H450" i="37"/>
  <c r="I451" i="35"/>
  <c r="H452" i="35"/>
  <c r="I451" i="48" l="1"/>
  <c r="H452" i="48"/>
  <c r="H452" i="45"/>
  <c r="I451" i="45"/>
  <c r="H451" i="37"/>
  <c r="I450" i="37"/>
  <c r="I452" i="35"/>
  <c r="H453" i="35"/>
  <c r="H453" i="48" l="1"/>
  <c r="I452" i="48"/>
  <c r="I452" i="45"/>
  <c r="H453" i="45"/>
  <c r="H452" i="37"/>
  <c r="I451" i="37"/>
  <c r="H454" i="35"/>
  <c r="I453" i="35"/>
  <c r="I453" i="48" l="1"/>
  <c r="H454" i="48"/>
  <c r="I453" i="45"/>
  <c r="H454" i="45"/>
  <c r="I452" i="37"/>
  <c r="H453" i="37"/>
  <c r="H455" i="35"/>
  <c r="I454" i="35"/>
  <c r="I454" i="48" l="1"/>
  <c r="H455" i="48"/>
  <c r="H455" i="45"/>
  <c r="I454" i="45"/>
  <c r="I453" i="37"/>
  <c r="H454" i="37"/>
  <c r="I455" i="35"/>
  <c r="H456" i="35"/>
  <c r="I455" i="48" l="1"/>
  <c r="H456" i="48"/>
  <c r="H456" i="45"/>
  <c r="I455" i="45"/>
  <c r="H455" i="37"/>
  <c r="I454" i="37"/>
  <c r="I456" i="35"/>
  <c r="H457" i="35"/>
  <c r="I456" i="48" l="1"/>
  <c r="H457" i="48"/>
  <c r="I456" i="45"/>
  <c r="H457" i="45"/>
  <c r="H456" i="37"/>
  <c r="I455" i="37"/>
  <c r="H458" i="35"/>
  <c r="I457" i="35"/>
  <c r="I457" i="48" l="1"/>
  <c r="H458" i="48"/>
  <c r="I457" i="45"/>
  <c r="H458" i="45"/>
  <c r="I456" i="37"/>
  <c r="H457" i="37"/>
  <c r="H459" i="35"/>
  <c r="I458" i="35"/>
  <c r="H459" i="48" l="1"/>
  <c r="I458" i="48"/>
  <c r="H459" i="45"/>
  <c r="I458" i="45"/>
  <c r="I457" i="37"/>
  <c r="H458" i="37"/>
  <c r="I459" i="35"/>
  <c r="H460" i="35"/>
  <c r="I459" i="48" l="1"/>
  <c r="H460" i="48"/>
  <c r="H460" i="45"/>
  <c r="I459" i="45"/>
  <c r="H459" i="37"/>
  <c r="I458" i="37"/>
  <c r="I460" i="35"/>
  <c r="H461" i="35"/>
  <c r="H461" i="48" l="1"/>
  <c r="I460" i="48"/>
  <c r="I460" i="45"/>
  <c r="H461" i="45"/>
  <c r="I459" i="37"/>
  <c r="H460" i="37"/>
  <c r="H462" i="35"/>
  <c r="I461" i="35"/>
  <c r="I461" i="48" l="1"/>
  <c r="H462" i="48"/>
  <c r="I461" i="45"/>
  <c r="H462" i="45"/>
  <c r="H461" i="37"/>
  <c r="I460" i="37"/>
  <c r="H463" i="35"/>
  <c r="I462" i="35"/>
  <c r="I462" i="48" l="1"/>
  <c r="H463" i="48"/>
  <c r="H463" i="45"/>
  <c r="I462" i="45"/>
  <c r="H462" i="37"/>
  <c r="I461" i="37"/>
  <c r="I463" i="35"/>
  <c r="H464" i="35"/>
  <c r="I463" i="48" l="1"/>
  <c r="H464" i="48"/>
  <c r="H464" i="45"/>
  <c r="I463" i="45"/>
  <c r="I462" i="37"/>
  <c r="H463" i="37"/>
  <c r="I464" i="35"/>
  <c r="H465" i="35"/>
  <c r="H465" i="48" l="1"/>
  <c r="I464" i="48"/>
  <c r="I464" i="45"/>
  <c r="H465" i="45"/>
  <c r="I463" i="37"/>
  <c r="H464" i="37"/>
  <c r="H466" i="35"/>
  <c r="I465" i="35"/>
  <c r="I465" i="48" l="1"/>
  <c r="H466" i="48"/>
  <c r="I465" i="45"/>
  <c r="H466" i="45"/>
  <c r="H465" i="37"/>
  <c r="I464" i="37"/>
  <c r="H467" i="35"/>
  <c r="I466" i="35"/>
  <c r="I466" i="48" l="1"/>
  <c r="H467" i="48"/>
  <c r="H467" i="45"/>
  <c r="I466" i="45"/>
  <c r="H466" i="37"/>
  <c r="I465" i="37"/>
  <c r="I467" i="35"/>
  <c r="H468" i="35"/>
  <c r="I467" i="48" l="1"/>
  <c r="H468" i="48"/>
  <c r="H468" i="45"/>
  <c r="I467" i="45"/>
  <c r="I466" i="37"/>
  <c r="H467" i="37"/>
  <c r="I468" i="35"/>
  <c r="H469" i="35"/>
  <c r="H469" i="48" l="1"/>
  <c r="I468" i="48"/>
  <c r="I468" i="45"/>
  <c r="H469" i="45"/>
  <c r="I467" i="37"/>
  <c r="H468" i="37"/>
  <c r="H470" i="35"/>
  <c r="I469" i="35"/>
  <c r="I469" i="48" l="1"/>
  <c r="H470" i="48"/>
  <c r="I469" i="45"/>
  <c r="H470" i="45"/>
  <c r="H469" i="37"/>
  <c r="I468" i="37"/>
  <c r="H471" i="35"/>
  <c r="I470" i="35"/>
  <c r="H471" i="48" l="1"/>
  <c r="I470" i="48"/>
  <c r="H471" i="45"/>
  <c r="I470" i="45"/>
  <c r="H470" i="37"/>
  <c r="I469" i="37"/>
  <c r="I471" i="35"/>
  <c r="H472" i="35"/>
  <c r="I471" i="48" l="1"/>
  <c r="H472" i="48"/>
  <c r="H472" i="45"/>
  <c r="I471" i="45"/>
  <c r="I470" i="37"/>
  <c r="H471" i="37"/>
  <c r="I472" i="35"/>
  <c r="H473" i="35"/>
  <c r="I472" i="48" l="1"/>
  <c r="H473" i="48"/>
  <c r="I472" i="45"/>
  <c r="H473" i="45"/>
  <c r="I471" i="37"/>
  <c r="H472" i="37"/>
  <c r="H474" i="35"/>
  <c r="I473" i="35"/>
  <c r="I473" i="48" l="1"/>
  <c r="H474" i="48"/>
  <c r="I473" i="45"/>
  <c r="H474" i="45"/>
  <c r="H473" i="37"/>
  <c r="I472" i="37"/>
  <c r="H475" i="35"/>
  <c r="I474" i="35"/>
  <c r="H475" i="48" l="1"/>
  <c r="I474" i="48"/>
  <c r="H475" i="45"/>
  <c r="I474" i="45"/>
  <c r="H474" i="37"/>
  <c r="I473" i="37"/>
  <c r="I475" i="35"/>
  <c r="H476" i="35"/>
  <c r="I475" i="48" l="1"/>
  <c r="H476" i="48"/>
  <c r="H476" i="45"/>
  <c r="I475" i="45"/>
  <c r="I474" i="37"/>
  <c r="H475" i="37"/>
  <c r="I476" i="35"/>
  <c r="H477" i="35"/>
  <c r="H477" i="48" l="1"/>
  <c r="I476" i="48"/>
  <c r="I476" i="45"/>
  <c r="H477" i="45"/>
  <c r="I475" i="37"/>
  <c r="H476" i="37"/>
  <c r="H478" i="35"/>
  <c r="I477" i="35"/>
  <c r="I477" i="48" l="1"/>
  <c r="H478" i="48"/>
  <c r="I477" i="45"/>
  <c r="H478" i="45"/>
  <c r="H477" i="37"/>
  <c r="I476" i="37"/>
  <c r="H479" i="35"/>
  <c r="I478" i="35"/>
  <c r="I478" i="48" l="1"/>
  <c r="H479" i="48"/>
  <c r="H479" i="45"/>
  <c r="I478" i="45"/>
  <c r="H478" i="37"/>
  <c r="I477" i="37"/>
  <c r="I479" i="35"/>
  <c r="H480" i="35"/>
  <c r="I479" i="48" l="1"/>
  <c r="H480" i="48"/>
  <c r="H480" i="45"/>
  <c r="I479" i="45"/>
  <c r="I478" i="37"/>
  <c r="H479" i="37"/>
  <c r="I480" i="35"/>
  <c r="H481" i="35"/>
  <c r="H481" i="48" l="1"/>
  <c r="I480" i="48"/>
  <c r="I480" i="45"/>
  <c r="H481" i="45"/>
  <c r="I479" i="37"/>
  <c r="H480" i="37"/>
  <c r="H482" i="35"/>
  <c r="I481" i="35"/>
  <c r="I481" i="48" l="1"/>
  <c r="H482" i="48"/>
  <c r="I481" i="45"/>
  <c r="H482" i="45"/>
  <c r="H481" i="37"/>
  <c r="I480" i="37"/>
  <c r="H483" i="35"/>
  <c r="I482" i="35"/>
  <c r="I482" i="48" l="1"/>
  <c r="H483" i="48"/>
  <c r="H483" i="45"/>
  <c r="I482" i="45"/>
  <c r="H482" i="37"/>
  <c r="I481" i="37"/>
  <c r="I483" i="35"/>
  <c r="H484" i="35"/>
  <c r="I483" i="48" l="1"/>
  <c r="H484" i="48"/>
  <c r="H484" i="45"/>
  <c r="I483" i="45"/>
  <c r="I482" i="37"/>
  <c r="H483" i="37"/>
  <c r="I484" i="35"/>
  <c r="H485" i="35"/>
  <c r="H485" i="48" l="1"/>
  <c r="I484" i="48"/>
  <c r="I484" i="45"/>
  <c r="H485" i="45"/>
  <c r="I483" i="37"/>
  <c r="H484" i="37"/>
  <c r="H486" i="35"/>
  <c r="I485" i="35"/>
  <c r="I485" i="48" l="1"/>
  <c r="H486" i="48"/>
  <c r="I485" i="45"/>
  <c r="H486" i="45"/>
  <c r="H485" i="37"/>
  <c r="I484" i="37"/>
  <c r="H487" i="35"/>
  <c r="I486" i="35"/>
  <c r="H487" i="48" l="1"/>
  <c r="I486" i="48"/>
  <c r="H487" i="45"/>
  <c r="I486" i="45"/>
  <c r="H486" i="37"/>
  <c r="I485" i="37"/>
  <c r="I487" i="35"/>
  <c r="H488" i="35"/>
  <c r="I487" i="48" l="1"/>
  <c r="H488" i="48"/>
  <c r="H488" i="45"/>
  <c r="I487" i="45"/>
  <c r="I486" i="37"/>
  <c r="H487" i="37"/>
  <c r="I488" i="35"/>
  <c r="H489" i="35"/>
  <c r="I488" i="48" l="1"/>
  <c r="H489" i="48"/>
  <c r="I488" i="45"/>
  <c r="H489" i="45"/>
  <c r="I487" i="37"/>
  <c r="H488" i="37"/>
  <c r="H490" i="35"/>
  <c r="I489" i="35"/>
  <c r="I489" i="48" l="1"/>
  <c r="H490" i="48"/>
  <c r="I489" i="45"/>
  <c r="H490" i="45"/>
  <c r="H489" i="37"/>
  <c r="I488" i="37"/>
  <c r="H491" i="35"/>
  <c r="I490" i="35"/>
  <c r="H491" i="48" l="1"/>
  <c r="I490" i="48"/>
  <c r="H491" i="45"/>
  <c r="I490" i="45"/>
  <c r="H490" i="37"/>
  <c r="I489" i="37"/>
  <c r="I491" i="35"/>
  <c r="H492" i="35"/>
  <c r="I491" i="48" l="1"/>
  <c r="H492" i="48"/>
  <c r="H492" i="45"/>
  <c r="I491" i="45"/>
  <c r="I490" i="37"/>
  <c r="H491" i="37"/>
  <c r="I492" i="35"/>
  <c r="H493" i="35"/>
  <c r="H493" i="48" l="1"/>
  <c r="I492" i="48"/>
  <c r="I492" i="45"/>
  <c r="H493" i="45"/>
  <c r="I491" i="37"/>
  <c r="H492" i="37"/>
  <c r="H494" i="35"/>
  <c r="I493" i="35"/>
  <c r="I493" i="48" l="1"/>
  <c r="H494" i="48"/>
  <c r="I493" i="45"/>
  <c r="H494" i="45"/>
  <c r="H493" i="37"/>
  <c r="I492" i="37"/>
  <c r="H495" i="35"/>
  <c r="I494" i="35"/>
  <c r="I494" i="48" l="1"/>
  <c r="H495" i="48"/>
  <c r="H495" i="45"/>
  <c r="I494" i="45"/>
  <c r="H494" i="37"/>
  <c r="I493" i="37"/>
  <c r="I495" i="35"/>
  <c r="H496" i="35"/>
  <c r="I495" i="48" l="1"/>
  <c r="H496" i="48"/>
  <c r="H496" i="45"/>
  <c r="I495" i="45"/>
  <c r="I494" i="37"/>
  <c r="H495" i="37"/>
  <c r="I496" i="35"/>
  <c r="H497" i="35"/>
  <c r="H497" i="48" l="1"/>
  <c r="I496" i="48"/>
  <c r="I496" i="45"/>
  <c r="H497" i="45"/>
  <c r="I495" i="37"/>
  <c r="H496" i="37"/>
  <c r="H498" i="35"/>
  <c r="I497" i="35"/>
  <c r="I497" i="48" l="1"/>
  <c r="H498" i="48"/>
  <c r="I497" i="45"/>
  <c r="H498" i="45"/>
  <c r="H497" i="37"/>
  <c r="I496" i="37"/>
  <c r="H499" i="35"/>
  <c r="I498" i="35"/>
  <c r="I498" i="48" l="1"/>
  <c r="H499" i="48"/>
  <c r="H499" i="45"/>
  <c r="I498" i="45"/>
  <c r="H498" i="37"/>
  <c r="I497" i="37"/>
  <c r="I499" i="35"/>
  <c r="H500" i="35"/>
  <c r="I499" i="48" l="1"/>
  <c r="H500" i="48"/>
  <c r="H500" i="45"/>
  <c r="I499" i="45"/>
  <c r="I498" i="37"/>
  <c r="H499" i="37"/>
  <c r="I500" i="35"/>
  <c r="H501" i="35"/>
  <c r="H501" i="48" l="1"/>
  <c r="I500" i="48"/>
  <c r="I500" i="45"/>
  <c r="H501" i="45"/>
  <c r="I499" i="37"/>
  <c r="H500" i="37"/>
  <c r="H502" i="35"/>
  <c r="I501" i="35"/>
  <c r="I501" i="48" l="1"/>
  <c r="H502" i="48"/>
  <c r="I501" i="45"/>
  <c r="H502" i="45"/>
  <c r="H501" i="37"/>
  <c r="I500" i="37"/>
  <c r="H503" i="35"/>
  <c r="I502" i="35"/>
  <c r="H503" i="48" l="1"/>
  <c r="I502" i="48"/>
  <c r="H503" i="45"/>
  <c r="I502" i="45"/>
  <c r="H502" i="37"/>
  <c r="I501" i="37"/>
  <c r="I503" i="35"/>
  <c r="H504" i="35"/>
  <c r="I503" i="48" l="1"/>
  <c r="H504" i="48"/>
  <c r="H504" i="45"/>
  <c r="I503" i="45"/>
  <c r="I502" i="37"/>
  <c r="H503" i="37"/>
  <c r="I504" i="35"/>
  <c r="H505" i="35"/>
  <c r="I504" i="48" l="1"/>
  <c r="H505" i="48"/>
  <c r="I504" i="45"/>
  <c r="H505" i="45"/>
  <c r="I503" i="37"/>
  <c r="H504" i="37"/>
  <c r="H506" i="35"/>
  <c r="I505" i="35"/>
  <c r="I505" i="48" l="1"/>
  <c r="H506" i="48"/>
  <c r="I505" i="45"/>
  <c r="H506" i="45"/>
  <c r="H505" i="37"/>
  <c r="I504" i="37"/>
  <c r="H507" i="35"/>
  <c r="I506" i="35"/>
  <c r="H507" i="48" l="1"/>
  <c r="I506" i="48"/>
  <c r="H507" i="45"/>
  <c r="I506" i="45"/>
  <c r="H506" i="37"/>
  <c r="I505" i="37"/>
  <c r="I507" i="35"/>
  <c r="H508" i="35"/>
  <c r="I507" i="48" l="1"/>
  <c r="H508" i="48"/>
  <c r="H508" i="45"/>
  <c r="I507" i="45"/>
  <c r="I506" i="37"/>
  <c r="H507" i="37"/>
  <c r="I508" i="35"/>
  <c r="H509" i="35"/>
  <c r="H509" i="48" l="1"/>
  <c r="I508" i="48"/>
  <c r="I508" i="45"/>
  <c r="H509" i="45"/>
  <c r="I507" i="37"/>
  <c r="H508" i="37"/>
  <c r="H510" i="35"/>
  <c r="I509" i="35"/>
  <c r="I509" i="48" l="1"/>
  <c r="H510" i="48"/>
  <c r="I509" i="45"/>
  <c r="H510" i="45"/>
  <c r="H509" i="37"/>
  <c r="I508" i="37"/>
  <c r="H511" i="35"/>
  <c r="I510" i="35"/>
  <c r="I510" i="48" l="1"/>
  <c r="H511" i="48"/>
  <c r="H511" i="45"/>
  <c r="I510" i="45"/>
  <c r="H510" i="37"/>
  <c r="I509" i="37"/>
  <c r="I511" i="35"/>
  <c r="H512" i="35"/>
  <c r="I511" i="48" l="1"/>
  <c r="H512" i="48"/>
  <c r="H512" i="45"/>
  <c r="I511" i="45"/>
  <c r="I510" i="37"/>
  <c r="H511" i="37"/>
  <c r="I512" i="35"/>
  <c r="H513" i="35"/>
  <c r="H513" i="48" l="1"/>
  <c r="I512" i="48"/>
  <c r="I512" i="45"/>
  <c r="H513" i="45"/>
  <c r="I511" i="37"/>
  <c r="H512" i="37"/>
  <c r="H514" i="35"/>
  <c r="I513" i="35"/>
  <c r="I513" i="48" l="1"/>
  <c r="H514" i="48"/>
  <c r="I513" i="45"/>
  <c r="H514" i="45"/>
  <c r="H513" i="37"/>
  <c r="I512" i="37"/>
  <c r="H515" i="35"/>
  <c r="I514" i="35"/>
  <c r="I514" i="48" l="1"/>
  <c r="H515" i="48"/>
  <c r="H515" i="45"/>
  <c r="I514" i="45"/>
  <c r="H514" i="37"/>
  <c r="I513" i="37"/>
  <c r="I515" i="35"/>
  <c r="H516" i="35"/>
  <c r="I515" i="48" l="1"/>
  <c r="H516" i="48"/>
  <c r="H516" i="45"/>
  <c r="I515" i="45"/>
  <c r="I514" i="37"/>
  <c r="H515" i="37"/>
  <c r="I516" i="35"/>
  <c r="H517" i="35"/>
  <c r="H517" i="48" l="1"/>
  <c r="I516" i="48"/>
  <c r="I516" i="45"/>
  <c r="H517" i="45"/>
  <c r="I515" i="37"/>
  <c r="H516" i="37"/>
  <c r="I517" i="35"/>
  <c r="H518" i="35"/>
  <c r="I517" i="48" l="1"/>
  <c r="H518" i="48"/>
  <c r="I517" i="45"/>
  <c r="H518" i="45"/>
  <c r="H517" i="37"/>
  <c r="I516" i="37"/>
  <c r="H519" i="35"/>
  <c r="I518" i="35"/>
  <c r="H519" i="48" l="1"/>
  <c r="I518" i="48"/>
  <c r="H519" i="45"/>
  <c r="I518" i="45"/>
  <c r="H518" i="37"/>
  <c r="I517" i="37"/>
  <c r="H520" i="35"/>
  <c r="I519" i="35"/>
  <c r="I519" i="48" l="1"/>
  <c r="H520" i="48"/>
  <c r="H520" i="45"/>
  <c r="I519" i="45"/>
  <c r="I518" i="37"/>
  <c r="H519" i="37"/>
  <c r="I520" i="35"/>
  <c r="H521" i="35"/>
  <c r="I520" i="48" l="1"/>
  <c r="H521" i="48"/>
  <c r="I520" i="45"/>
  <c r="H521" i="45"/>
  <c r="I519" i="37"/>
  <c r="H520" i="37"/>
  <c r="H522" i="35"/>
  <c r="I521" i="35"/>
  <c r="I521" i="48" l="1"/>
  <c r="H522" i="48"/>
  <c r="I521" i="45"/>
  <c r="H522" i="45"/>
  <c r="H521" i="37"/>
  <c r="I520" i="37"/>
  <c r="H523" i="35"/>
  <c r="I522" i="35"/>
  <c r="H523" i="48" l="1"/>
  <c r="I522" i="48"/>
  <c r="H523" i="45"/>
  <c r="I522" i="45"/>
  <c r="H522" i="37"/>
  <c r="I521" i="37"/>
  <c r="I523" i="35"/>
  <c r="H524" i="35"/>
  <c r="I523" i="48" l="1"/>
  <c r="H524" i="48"/>
  <c r="H524" i="45"/>
  <c r="I523" i="45"/>
  <c r="I522" i="37"/>
  <c r="H523" i="37"/>
  <c r="I524" i="35"/>
  <c r="H525" i="35"/>
  <c r="H525" i="48" l="1"/>
  <c r="I524" i="48"/>
  <c r="I524" i="45"/>
  <c r="H525" i="45"/>
  <c r="I523" i="37"/>
  <c r="H524" i="37"/>
  <c r="I525" i="35"/>
  <c r="H526" i="35"/>
  <c r="I525" i="48" l="1"/>
  <c r="H526" i="48"/>
  <c r="I525" i="45"/>
  <c r="H526" i="45"/>
  <c r="H525" i="37"/>
  <c r="I524" i="37"/>
  <c r="H527" i="35"/>
  <c r="I526" i="35"/>
  <c r="I526" i="48" l="1"/>
  <c r="H527" i="48"/>
  <c r="H527" i="45"/>
  <c r="I526" i="45"/>
  <c r="H526" i="37"/>
  <c r="I525" i="37"/>
  <c r="H528" i="35"/>
  <c r="I527" i="35"/>
  <c r="I527" i="48" l="1"/>
  <c r="H528" i="48"/>
  <c r="H528" i="45"/>
  <c r="I527" i="45"/>
  <c r="I526" i="37"/>
  <c r="H527" i="37"/>
  <c r="I528" i="35"/>
  <c r="H529" i="35"/>
  <c r="H529" i="48" l="1"/>
  <c r="I528" i="48"/>
  <c r="I528" i="45"/>
  <c r="H529" i="45"/>
  <c r="I527" i="37"/>
  <c r="H528" i="37"/>
  <c r="H530" i="35"/>
  <c r="I529" i="35"/>
  <c r="I529" i="48" l="1"/>
  <c r="H530" i="48"/>
  <c r="I529" i="45"/>
  <c r="H530" i="45"/>
  <c r="H529" i="37"/>
  <c r="I528" i="37"/>
  <c r="H531" i="35"/>
  <c r="I530" i="35"/>
  <c r="I530" i="48" l="1"/>
  <c r="H531" i="48"/>
  <c r="H531" i="45"/>
  <c r="I530" i="45"/>
  <c r="H530" i="37"/>
  <c r="I529" i="37"/>
  <c r="I531" i="35"/>
  <c r="H532" i="35"/>
  <c r="I531" i="48" l="1"/>
  <c r="H532" i="48"/>
  <c r="H532" i="45"/>
  <c r="I531" i="45"/>
  <c r="I530" i="37"/>
  <c r="H531" i="37"/>
  <c r="I532" i="35"/>
  <c r="H533" i="35"/>
  <c r="H533" i="48" l="1"/>
  <c r="I532" i="48"/>
  <c r="I532" i="45"/>
  <c r="H533" i="45"/>
  <c r="I531" i="37"/>
  <c r="H532" i="37"/>
  <c r="I533" i="35"/>
  <c r="H534" i="35"/>
  <c r="I533" i="48" l="1"/>
  <c r="H534" i="48"/>
  <c r="I533" i="45"/>
  <c r="H534" i="45"/>
  <c r="H533" i="37"/>
  <c r="I532" i="37"/>
  <c r="H535" i="35"/>
  <c r="I534" i="35"/>
  <c r="H535" i="48" l="1"/>
  <c r="I534" i="48"/>
  <c r="H535" i="45"/>
  <c r="I534" i="45"/>
  <c r="H534" i="37"/>
  <c r="I533" i="37"/>
  <c r="H536" i="35"/>
  <c r="I535" i="35"/>
  <c r="I535" i="48" l="1"/>
  <c r="H536" i="48"/>
  <c r="H536" i="45"/>
  <c r="I535" i="45"/>
  <c r="I534" i="37"/>
  <c r="H535" i="37"/>
  <c r="I536" i="35"/>
  <c r="H537" i="35"/>
  <c r="I536" i="48" l="1"/>
  <c r="H537" i="48"/>
  <c r="I536" i="45"/>
  <c r="H537" i="45"/>
  <c r="I535" i="37"/>
  <c r="H536" i="37"/>
  <c r="H538" i="35"/>
  <c r="I537" i="35"/>
  <c r="I537" i="48" l="1"/>
  <c r="H538" i="48"/>
  <c r="I537" i="45"/>
  <c r="H538" i="45"/>
  <c r="H537" i="37"/>
  <c r="I536" i="37"/>
  <c r="H539" i="35"/>
  <c r="I538" i="35"/>
  <c r="H539" i="48" l="1"/>
  <c r="I538" i="48"/>
  <c r="H539" i="45"/>
  <c r="I538" i="45"/>
  <c r="H538" i="37"/>
  <c r="I537" i="37"/>
  <c r="I539" i="35"/>
  <c r="H540" i="35"/>
  <c r="I539" i="48" l="1"/>
  <c r="H540" i="48"/>
  <c r="H540" i="45"/>
  <c r="I539" i="45"/>
  <c r="I538" i="37"/>
  <c r="H539" i="37"/>
  <c r="I540" i="35"/>
  <c r="H541" i="35"/>
  <c r="H541" i="48" l="1"/>
  <c r="I540" i="48"/>
  <c r="I540" i="45"/>
  <c r="H541" i="45"/>
  <c r="I539" i="37"/>
  <c r="H540" i="37"/>
  <c r="I541" i="35"/>
  <c r="H542" i="35"/>
  <c r="I541" i="48" l="1"/>
  <c r="H542" i="48"/>
  <c r="I541" i="45"/>
  <c r="H542" i="45"/>
  <c r="H541" i="37"/>
  <c r="I540" i="37"/>
  <c r="H543" i="35"/>
  <c r="I542" i="35"/>
  <c r="H543" i="48" l="1"/>
  <c r="I542" i="48"/>
  <c r="H543" i="45"/>
  <c r="I542" i="45"/>
  <c r="H542" i="37"/>
  <c r="I541" i="37"/>
  <c r="H544" i="35"/>
  <c r="I543" i="35"/>
  <c r="I543" i="48" l="1"/>
  <c r="H544" i="48"/>
  <c r="H544" i="45"/>
  <c r="I543" i="45"/>
  <c r="I542" i="37"/>
  <c r="H543" i="37"/>
  <c r="I544" i="35"/>
  <c r="H545" i="35"/>
  <c r="H545" i="48" l="1"/>
  <c r="I544" i="48"/>
  <c r="I544" i="45"/>
  <c r="H545" i="45"/>
  <c r="I543" i="37"/>
  <c r="H544" i="37"/>
  <c r="H546" i="35"/>
  <c r="I545" i="35"/>
  <c r="I545" i="48" l="1"/>
  <c r="H546" i="48"/>
  <c r="I545" i="45"/>
  <c r="H546" i="45"/>
  <c r="H545" i="37"/>
  <c r="I544" i="37"/>
  <c r="H547" i="35"/>
  <c r="I546" i="35"/>
  <c r="H547" i="48" l="1"/>
  <c r="I546" i="48"/>
  <c r="H547" i="45"/>
  <c r="I546" i="45"/>
  <c r="H546" i="37"/>
  <c r="I545" i="37"/>
  <c r="I547" i="35"/>
  <c r="H548" i="35"/>
  <c r="I547" i="48" l="1"/>
  <c r="H548" i="48"/>
  <c r="H548" i="45"/>
  <c r="I547" i="45"/>
  <c r="I546" i="37"/>
  <c r="H547" i="37"/>
  <c r="I548" i="35"/>
  <c r="H549" i="35"/>
  <c r="H549" i="48" l="1"/>
  <c r="I548" i="48"/>
  <c r="I548" i="45"/>
  <c r="H549" i="45"/>
  <c r="I547" i="37"/>
  <c r="H548" i="37"/>
  <c r="I549" i="35"/>
  <c r="H550" i="35"/>
  <c r="I549" i="48" l="1"/>
  <c r="H550" i="48"/>
  <c r="I549" i="45"/>
  <c r="H550" i="45"/>
  <c r="H549" i="37"/>
  <c r="I548" i="37"/>
  <c r="H551" i="35"/>
  <c r="I550" i="35"/>
  <c r="H551" i="48" l="1"/>
  <c r="I550" i="48"/>
  <c r="H551" i="45"/>
  <c r="I550" i="45"/>
  <c r="H550" i="37"/>
  <c r="I549" i="37"/>
  <c r="H552" i="35"/>
  <c r="I551" i="35"/>
  <c r="I551" i="48" l="1"/>
  <c r="H552" i="48"/>
  <c r="H552" i="45"/>
  <c r="I551" i="45"/>
  <c r="I550" i="37"/>
  <c r="H551" i="37"/>
  <c r="I552" i="35"/>
  <c r="H553" i="35"/>
  <c r="H553" i="48" l="1"/>
  <c r="I552" i="48"/>
  <c r="I552" i="45"/>
  <c r="H553" i="45"/>
  <c r="I551" i="37"/>
  <c r="H552" i="37"/>
  <c r="H554" i="35"/>
  <c r="I553" i="35"/>
  <c r="I553" i="48" l="1"/>
  <c r="H554" i="48"/>
  <c r="I553" i="45"/>
  <c r="H554" i="45"/>
  <c r="H553" i="37"/>
  <c r="I552" i="37"/>
  <c r="H555" i="35"/>
  <c r="I554" i="35"/>
  <c r="H555" i="48" l="1"/>
  <c r="I554" i="48"/>
  <c r="H555" i="45"/>
  <c r="I554" i="45"/>
  <c r="H554" i="37"/>
  <c r="I553" i="37"/>
  <c r="I555" i="35"/>
  <c r="H556" i="35"/>
  <c r="I555" i="48" l="1"/>
  <c r="H556" i="48"/>
  <c r="H556" i="45"/>
  <c r="I555" i="45"/>
  <c r="I554" i="37"/>
  <c r="H555" i="37"/>
  <c r="I556" i="35"/>
  <c r="H557" i="35"/>
  <c r="H557" i="48" l="1"/>
  <c r="I556" i="48"/>
  <c r="I556" i="45"/>
  <c r="H557" i="45"/>
  <c r="I555" i="37"/>
  <c r="H556" i="37"/>
  <c r="I557" i="35"/>
  <c r="H558" i="35"/>
  <c r="I557" i="48" l="1"/>
  <c r="H558" i="48"/>
  <c r="I557" i="45"/>
  <c r="H558" i="45"/>
  <c r="H557" i="37"/>
  <c r="I556" i="37"/>
  <c r="H559" i="35"/>
  <c r="I558" i="35"/>
  <c r="H559" i="48" l="1"/>
  <c r="I558" i="48"/>
  <c r="H559" i="45"/>
  <c r="I558" i="45"/>
  <c r="H558" i="37"/>
  <c r="I557" i="37"/>
  <c r="H560" i="35"/>
  <c r="I559" i="35"/>
  <c r="I559" i="48" l="1"/>
  <c r="H560" i="48"/>
  <c r="H560" i="45"/>
  <c r="I559" i="45"/>
  <c r="I558" i="37"/>
  <c r="H559" i="37"/>
  <c r="I560" i="35"/>
  <c r="H561" i="35"/>
  <c r="H561" i="48" l="1"/>
  <c r="I560" i="48"/>
  <c r="I560" i="45"/>
  <c r="H561" i="45"/>
  <c r="I559" i="37"/>
  <c r="H560" i="37"/>
  <c r="H562" i="35"/>
  <c r="I561" i="35"/>
  <c r="I561" i="48" l="1"/>
  <c r="H562" i="48"/>
  <c r="I561" i="45"/>
  <c r="H562" i="45"/>
  <c r="H561" i="37"/>
  <c r="I560" i="37"/>
  <c r="H563" i="35"/>
  <c r="I562" i="35"/>
  <c r="H563" i="48" l="1"/>
  <c r="I562" i="48"/>
  <c r="H563" i="45"/>
  <c r="I562" i="45"/>
  <c r="H562" i="37"/>
  <c r="I561" i="37"/>
  <c r="I563" i="35"/>
  <c r="H564" i="35"/>
  <c r="I563" i="48" l="1"/>
  <c r="H564" i="48"/>
  <c r="H564" i="45"/>
  <c r="I563" i="45"/>
  <c r="I562" i="37"/>
  <c r="H563" i="37"/>
  <c r="I564" i="35"/>
  <c r="H565" i="35"/>
  <c r="H565" i="48" l="1"/>
  <c r="I564" i="48"/>
  <c r="I564" i="45"/>
  <c r="H565" i="45"/>
  <c r="I563" i="37"/>
  <c r="H564" i="37"/>
  <c r="I565" i="35"/>
  <c r="H566" i="35"/>
  <c r="I565" i="48" l="1"/>
  <c r="H566" i="48"/>
  <c r="I565" i="45"/>
  <c r="H566" i="45"/>
  <c r="H565" i="37"/>
  <c r="I564" i="37"/>
  <c r="H567" i="35"/>
  <c r="I566" i="35"/>
  <c r="H567" i="48" l="1"/>
  <c r="I566" i="48"/>
  <c r="H567" i="45"/>
  <c r="I566" i="45"/>
  <c r="H566" i="37"/>
  <c r="I565" i="37"/>
  <c r="H568" i="35"/>
  <c r="I567" i="35"/>
  <c r="I567" i="48" l="1"/>
  <c r="H568" i="48"/>
  <c r="H568" i="45"/>
  <c r="I567" i="45"/>
  <c r="I566" i="37"/>
  <c r="H567" i="37"/>
  <c r="I568" i="35"/>
  <c r="H569" i="35"/>
  <c r="H569" i="48" l="1"/>
  <c r="I568" i="48"/>
  <c r="I568" i="45"/>
  <c r="H569" i="45"/>
  <c r="I567" i="37"/>
  <c r="H568" i="37"/>
  <c r="H570" i="35"/>
  <c r="I569" i="35"/>
  <c r="I569" i="48" l="1"/>
  <c r="H570" i="48"/>
  <c r="I569" i="45"/>
  <c r="H570" i="45"/>
  <c r="H569" i="37"/>
  <c r="I568" i="37"/>
  <c r="H571" i="35"/>
  <c r="I570" i="35"/>
  <c r="H571" i="48" l="1"/>
  <c r="I570" i="48"/>
  <c r="H571" i="45"/>
  <c r="I570" i="45"/>
  <c r="H570" i="37"/>
  <c r="I569" i="37"/>
  <c r="I571" i="35"/>
  <c r="H572" i="35"/>
  <c r="I571" i="48" l="1"/>
  <c r="H572" i="48"/>
  <c r="H572" i="45"/>
  <c r="I571" i="45"/>
  <c r="I570" i="37"/>
  <c r="H571" i="37"/>
  <c r="I572" i="35"/>
  <c r="H573" i="35"/>
  <c r="H573" i="48" l="1"/>
  <c r="I572" i="48"/>
  <c r="I572" i="45"/>
  <c r="H573" i="45"/>
  <c r="I571" i="37"/>
  <c r="H572" i="37"/>
  <c r="I573" i="35"/>
  <c r="H574" i="35"/>
  <c r="I573" i="48" l="1"/>
  <c r="H574" i="48"/>
  <c r="I573" i="45"/>
  <c r="H574" i="45"/>
  <c r="H573" i="37"/>
  <c r="I572" i="37"/>
  <c r="H575" i="35"/>
  <c r="I574" i="35"/>
  <c r="H575" i="48" l="1"/>
  <c r="I574" i="48"/>
  <c r="H575" i="45"/>
  <c r="I574" i="45"/>
  <c r="H574" i="37"/>
  <c r="I573" i="37"/>
  <c r="H576" i="35"/>
  <c r="I575" i="35"/>
  <c r="I575" i="48" l="1"/>
  <c r="H576" i="48"/>
  <c r="H576" i="45"/>
  <c r="I575" i="45"/>
  <c r="I574" i="37"/>
  <c r="H575" i="37"/>
  <c r="I576" i="35"/>
  <c r="H577" i="35"/>
  <c r="H577" i="48" l="1"/>
  <c r="I576" i="48"/>
  <c r="I576" i="45"/>
  <c r="H577" i="45"/>
  <c r="I575" i="37"/>
  <c r="H576" i="37"/>
  <c r="H578" i="35"/>
  <c r="I577" i="35"/>
  <c r="I577" i="48" l="1"/>
  <c r="H578" i="48"/>
  <c r="I577" i="45"/>
  <c r="H578" i="45"/>
  <c r="H577" i="37"/>
  <c r="I576" i="37"/>
  <c r="H579" i="35"/>
  <c r="I578" i="35"/>
  <c r="H579" i="48" l="1"/>
  <c r="I578" i="48"/>
  <c r="H579" i="45"/>
  <c r="I578" i="45"/>
  <c r="H578" i="37"/>
  <c r="I577" i="37"/>
  <c r="I579" i="35"/>
  <c r="H580" i="35"/>
  <c r="I579" i="48" l="1"/>
  <c r="H580" i="48"/>
  <c r="H580" i="45"/>
  <c r="I579" i="45"/>
  <c r="I578" i="37"/>
  <c r="H579" i="37"/>
  <c r="I580" i="35"/>
  <c r="H581" i="35"/>
  <c r="H581" i="48" l="1"/>
  <c r="I580" i="48"/>
  <c r="I580" i="45"/>
  <c r="H581" i="45"/>
  <c r="I579" i="37"/>
  <c r="H580" i="37"/>
  <c r="I581" i="35"/>
  <c r="H582" i="35"/>
  <c r="I581" i="48" l="1"/>
  <c r="H582" i="48"/>
  <c r="I581" i="45"/>
  <c r="H582" i="45"/>
  <c r="H581" i="37"/>
  <c r="I580" i="37"/>
  <c r="H583" i="35"/>
  <c r="I582" i="35"/>
  <c r="H583" i="48" l="1"/>
  <c r="I582" i="48"/>
  <c r="H583" i="45"/>
  <c r="I582" i="45"/>
  <c r="H582" i="37"/>
  <c r="I581" i="37"/>
  <c r="H584" i="35"/>
  <c r="I583" i="35"/>
  <c r="I583" i="48" l="1"/>
  <c r="H584" i="48"/>
  <c r="H584" i="45"/>
  <c r="I583" i="45"/>
  <c r="I582" i="37"/>
  <c r="H583" i="37"/>
  <c r="I584" i="35"/>
  <c r="H585" i="35"/>
  <c r="H585" i="48" l="1"/>
  <c r="I584" i="48"/>
  <c r="I584" i="45"/>
  <c r="H585" i="45"/>
  <c r="I583" i="37"/>
  <c r="H584" i="37"/>
  <c r="H586" i="35"/>
  <c r="I585" i="35"/>
  <c r="I585" i="48" l="1"/>
  <c r="H586" i="48"/>
  <c r="I585" i="45"/>
  <c r="H586" i="45"/>
  <c r="H585" i="37"/>
  <c r="I584" i="37"/>
  <c r="H587" i="35"/>
  <c r="I586" i="35"/>
  <c r="H587" i="48" l="1"/>
  <c r="I586" i="48"/>
  <c r="H587" i="45"/>
  <c r="I586" i="45"/>
  <c r="H586" i="37"/>
  <c r="I585" i="37"/>
  <c r="I587" i="35"/>
  <c r="H588" i="35"/>
  <c r="I587" i="48" l="1"/>
  <c r="H588" i="48"/>
  <c r="H588" i="45"/>
  <c r="I587" i="45"/>
  <c r="I586" i="37"/>
  <c r="H587" i="37"/>
  <c r="I588" i="35"/>
  <c r="H589" i="35"/>
  <c r="H589" i="48" l="1"/>
  <c r="I588" i="48"/>
  <c r="I588" i="45"/>
  <c r="H589" i="45"/>
  <c r="I587" i="37"/>
  <c r="H588" i="37"/>
  <c r="I589" i="35"/>
  <c r="H590" i="35"/>
  <c r="I589" i="48" l="1"/>
  <c r="H590" i="48"/>
  <c r="I589" i="45"/>
  <c r="H590" i="45"/>
  <c r="H589" i="37"/>
  <c r="I588" i="37"/>
  <c r="H591" i="35"/>
  <c r="I590" i="35"/>
  <c r="H591" i="48" l="1"/>
  <c r="I590" i="48"/>
  <c r="H591" i="45"/>
  <c r="I590" i="45"/>
  <c r="H590" i="37"/>
  <c r="I589" i="37"/>
  <c r="H592" i="35"/>
  <c r="I591" i="35"/>
  <c r="I591" i="48" l="1"/>
  <c r="H592" i="48"/>
  <c r="H592" i="45"/>
  <c r="I591" i="45"/>
  <c r="I590" i="37"/>
  <c r="H591" i="37"/>
  <c r="I592" i="35"/>
  <c r="H593" i="35"/>
  <c r="H593" i="48" l="1"/>
  <c r="I592" i="48"/>
  <c r="I592" i="45"/>
  <c r="H593" i="45"/>
  <c r="I591" i="37"/>
  <c r="H592" i="37"/>
  <c r="H594" i="35"/>
  <c r="I593" i="35"/>
  <c r="I593" i="48" l="1"/>
  <c r="H594" i="48"/>
  <c r="I593" i="45"/>
  <c r="H594" i="45"/>
  <c r="H593" i="37"/>
  <c r="I592" i="37"/>
  <c r="H595" i="35"/>
  <c r="I594" i="35"/>
  <c r="H595" i="48" l="1"/>
  <c r="I594" i="48"/>
  <c r="H595" i="45"/>
  <c r="I594" i="45"/>
  <c r="H594" i="37"/>
  <c r="I593" i="37"/>
  <c r="I595" i="35"/>
  <c r="H596" i="35"/>
  <c r="I595" i="48" l="1"/>
  <c r="H596" i="48"/>
  <c r="H596" i="45"/>
  <c r="I595" i="45"/>
  <c r="I594" i="37"/>
  <c r="H595" i="37"/>
  <c r="I596" i="35"/>
  <c r="H597" i="35"/>
  <c r="H597" i="48" l="1"/>
  <c r="I596" i="48"/>
  <c r="I596" i="45"/>
  <c r="H597" i="45"/>
  <c r="I595" i="37"/>
  <c r="H596" i="37"/>
  <c r="I597" i="35"/>
  <c r="H598" i="35"/>
  <c r="I597" i="48" l="1"/>
  <c r="H598" i="48"/>
  <c r="I597" i="45"/>
  <c r="H598" i="45"/>
  <c r="H597" i="37"/>
  <c r="I596" i="37"/>
  <c r="H599" i="35"/>
  <c r="I598" i="35"/>
  <c r="H599" i="48" l="1"/>
  <c r="I598" i="48"/>
  <c r="H599" i="45"/>
  <c r="I598" i="45"/>
  <c r="H598" i="37"/>
  <c r="I597" i="37"/>
  <c r="H600" i="35"/>
  <c r="I599" i="35"/>
  <c r="I599" i="48" l="1"/>
  <c r="H600" i="48"/>
  <c r="H600" i="45"/>
  <c r="I599" i="45"/>
  <c r="I598" i="37"/>
  <c r="H599" i="37"/>
  <c r="I600" i="35"/>
  <c r="H601" i="35"/>
  <c r="H601" i="48" l="1"/>
  <c r="I600" i="48"/>
  <c r="I600" i="45"/>
  <c r="H601" i="45"/>
  <c r="I599" i="37"/>
  <c r="H600" i="37"/>
  <c r="H602" i="35"/>
  <c r="I601" i="35"/>
  <c r="I601" i="48" l="1"/>
  <c r="H602" i="48"/>
  <c r="I601" i="45"/>
  <c r="H602" i="45"/>
  <c r="H601" i="37"/>
  <c r="I600" i="37"/>
  <c r="H603" i="35"/>
  <c r="I602" i="35"/>
  <c r="H603" i="48" l="1"/>
  <c r="I602" i="48"/>
  <c r="H603" i="45"/>
  <c r="I602" i="45"/>
  <c r="H602" i="37"/>
  <c r="I601" i="37"/>
  <c r="I603" i="35"/>
  <c r="H604" i="35"/>
  <c r="I603" i="48" l="1"/>
  <c r="H604" i="48"/>
  <c r="H604" i="45"/>
  <c r="I603" i="45"/>
  <c r="I602" i="37"/>
  <c r="H603" i="37"/>
  <c r="I604" i="35"/>
  <c r="H605" i="35"/>
  <c r="H605" i="48" l="1"/>
  <c r="I604" i="48"/>
  <c r="I604" i="45"/>
  <c r="H605" i="45"/>
  <c r="I603" i="37"/>
  <c r="H604" i="37"/>
  <c r="I605" i="35"/>
  <c r="H606" i="35"/>
  <c r="I605" i="48" l="1"/>
  <c r="H606" i="48"/>
  <c r="I605" i="45"/>
  <c r="H606" i="45"/>
  <c r="H605" i="37"/>
  <c r="I604" i="37"/>
  <c r="H607" i="35"/>
  <c r="I606" i="35"/>
  <c r="H607" i="48" l="1"/>
  <c r="I606" i="48"/>
  <c r="H607" i="45"/>
  <c r="I606" i="45"/>
  <c r="H606" i="37"/>
  <c r="I605" i="37"/>
  <c r="H608" i="35"/>
  <c r="I607" i="35"/>
  <c r="I607" i="48" l="1"/>
  <c r="H608" i="48"/>
  <c r="H608" i="45"/>
  <c r="I607" i="45"/>
  <c r="I606" i="37"/>
  <c r="H607" i="37"/>
  <c r="I608" i="35"/>
  <c r="H609" i="35"/>
  <c r="H609" i="48" l="1"/>
  <c r="I608" i="48"/>
  <c r="I608" i="45"/>
  <c r="H609" i="45"/>
  <c r="I607" i="37"/>
  <c r="H608" i="37"/>
  <c r="H610" i="35"/>
  <c r="I609" i="35"/>
  <c r="I609" i="48" l="1"/>
  <c r="H610" i="48"/>
  <c r="I609" i="45"/>
  <c r="H610" i="45"/>
  <c r="H609" i="37"/>
  <c r="I608" i="37"/>
  <c r="H611" i="35"/>
  <c r="I610" i="35"/>
  <c r="H611" i="48" l="1"/>
  <c r="I610" i="48"/>
  <c r="H611" i="45"/>
  <c r="I610" i="45"/>
  <c r="H610" i="37"/>
  <c r="I609" i="37"/>
  <c r="I611" i="35"/>
  <c r="H612" i="35"/>
  <c r="I611" i="48" l="1"/>
  <c r="H612" i="48"/>
  <c r="H612" i="45"/>
  <c r="I611" i="45"/>
  <c r="I610" i="37"/>
  <c r="H611" i="37"/>
  <c r="I612" i="35"/>
  <c r="H613" i="35"/>
  <c r="H613" i="48" l="1"/>
  <c r="I612" i="48"/>
  <c r="I612" i="45"/>
  <c r="H613" i="45"/>
  <c r="I611" i="37"/>
  <c r="H612" i="37"/>
  <c r="I613" i="35"/>
  <c r="H614" i="35"/>
  <c r="I613" i="48" l="1"/>
  <c r="H614" i="48"/>
  <c r="I613" i="45"/>
  <c r="H614" i="45"/>
  <c r="H613" i="37"/>
  <c r="I612" i="37"/>
  <c r="H615" i="35"/>
  <c r="I614" i="35"/>
  <c r="H615" i="48" l="1"/>
  <c r="I614" i="48"/>
  <c r="H615" i="45"/>
  <c r="I614" i="45"/>
  <c r="H614" i="37"/>
  <c r="I613" i="37"/>
  <c r="H616" i="35"/>
  <c r="I615" i="35"/>
  <c r="I615" i="48" l="1"/>
  <c r="H616" i="48"/>
  <c r="I615" i="45"/>
  <c r="H616" i="45"/>
  <c r="I614" i="37"/>
  <c r="H615" i="37"/>
  <c r="I616" i="35"/>
  <c r="H617" i="35"/>
  <c r="H617" i="48" l="1"/>
  <c r="I616" i="48"/>
  <c r="I616" i="45"/>
  <c r="H617" i="45"/>
  <c r="I615" i="37"/>
  <c r="H616" i="37"/>
  <c r="H618" i="35"/>
  <c r="I617" i="35"/>
  <c r="I617" i="48" l="1"/>
  <c r="H618" i="48"/>
  <c r="H618" i="45"/>
  <c r="I617" i="45"/>
  <c r="H617" i="37"/>
  <c r="I616" i="37"/>
  <c r="H619" i="35"/>
  <c r="I618" i="35"/>
  <c r="H619" i="48" l="1"/>
  <c r="I618" i="48"/>
  <c r="H619" i="45"/>
  <c r="I618" i="45"/>
  <c r="H618" i="37"/>
  <c r="I617" i="37"/>
  <c r="I619" i="35"/>
  <c r="H620" i="35"/>
  <c r="I619" i="48" l="1"/>
  <c r="H620" i="48"/>
  <c r="H620" i="45"/>
  <c r="I619" i="45"/>
  <c r="I618" i="37"/>
  <c r="H619" i="37"/>
  <c r="I620" i="35"/>
  <c r="H621" i="35"/>
  <c r="I620" i="48" l="1"/>
  <c r="H621" i="48"/>
  <c r="I620" i="45"/>
  <c r="H621" i="45"/>
  <c r="I619" i="37"/>
  <c r="H620" i="37"/>
  <c r="I621" i="35"/>
  <c r="H622" i="35"/>
  <c r="H622" i="48" l="1"/>
  <c r="I621" i="48"/>
  <c r="I621" i="45"/>
  <c r="H622" i="45"/>
  <c r="H621" i="37"/>
  <c r="I620" i="37"/>
  <c r="H623" i="35"/>
  <c r="I622" i="35"/>
  <c r="I622" i="48" l="1"/>
  <c r="H623" i="48"/>
  <c r="H623" i="45"/>
  <c r="I622" i="45"/>
  <c r="H622" i="37"/>
  <c r="I621" i="37"/>
  <c r="H624" i="35"/>
  <c r="I623" i="35"/>
  <c r="H624" i="48" l="1"/>
  <c r="I623" i="48"/>
  <c r="I623" i="45"/>
  <c r="H624" i="45"/>
  <c r="I622" i="37"/>
  <c r="H623" i="37"/>
  <c r="I624" i="35"/>
  <c r="H625" i="35"/>
  <c r="I624" i="48" l="1"/>
  <c r="H625" i="48"/>
  <c r="I624" i="45"/>
  <c r="H625" i="45"/>
  <c r="I623" i="37"/>
  <c r="H624" i="37"/>
  <c r="H626" i="35"/>
  <c r="I625" i="35"/>
  <c r="H626" i="48" l="1"/>
  <c r="I625" i="48"/>
  <c r="H626" i="45"/>
  <c r="I625" i="45"/>
  <c r="H625" i="37"/>
  <c r="I624" i="37"/>
  <c r="H627" i="35"/>
  <c r="I626" i="35"/>
  <c r="I626" i="48" l="1"/>
  <c r="H627" i="48"/>
  <c r="H627" i="45"/>
  <c r="I626" i="45"/>
  <c r="H626" i="37"/>
  <c r="I625" i="37"/>
  <c r="I627" i="35"/>
  <c r="H628" i="35"/>
  <c r="H628" i="48" l="1"/>
  <c r="I627" i="48"/>
  <c r="H628" i="45"/>
  <c r="I627" i="45"/>
  <c r="I626" i="37"/>
  <c r="H627" i="37"/>
  <c r="I628" i="35"/>
  <c r="H629" i="35"/>
  <c r="I628" i="48" l="1"/>
  <c r="H629" i="48"/>
  <c r="I628" i="45"/>
  <c r="H629" i="45"/>
  <c r="I627" i="37"/>
  <c r="H628" i="37"/>
  <c r="I629" i="35"/>
  <c r="H630" i="35"/>
  <c r="H630" i="48" l="1"/>
  <c r="I629" i="48"/>
  <c r="I629" i="45"/>
  <c r="H630" i="45"/>
  <c r="H629" i="37"/>
  <c r="I628" i="37"/>
  <c r="H631" i="35"/>
  <c r="I630" i="35"/>
  <c r="I630" i="48" l="1"/>
  <c r="H631" i="48"/>
  <c r="H631" i="45"/>
  <c r="I630" i="45"/>
  <c r="H630" i="37"/>
  <c r="I629" i="37"/>
  <c r="H632" i="35"/>
  <c r="I631" i="35"/>
  <c r="I631" i="48" l="1"/>
  <c r="H632" i="48"/>
  <c r="I631" i="45"/>
  <c r="H632" i="45"/>
  <c r="I630" i="37"/>
  <c r="H631" i="37"/>
  <c r="I632" i="35"/>
  <c r="H633" i="35"/>
  <c r="I632" i="48" l="1"/>
  <c r="H633" i="48"/>
  <c r="I632" i="45"/>
  <c r="H633" i="45"/>
  <c r="I631" i="37"/>
  <c r="H632" i="37"/>
  <c r="H634" i="35"/>
  <c r="I633" i="35"/>
  <c r="I633" i="48" l="1"/>
  <c r="H634" i="48"/>
  <c r="H634" i="45"/>
  <c r="I633" i="45"/>
  <c r="H633" i="37"/>
  <c r="I632" i="37"/>
  <c r="H635" i="35"/>
  <c r="I634" i="35"/>
  <c r="I634" i="48" l="1"/>
  <c r="H635" i="48"/>
  <c r="H635" i="45"/>
  <c r="I634" i="45"/>
  <c r="H634" i="37"/>
  <c r="I633" i="37"/>
  <c r="I635" i="35"/>
  <c r="H636" i="35"/>
  <c r="I635" i="48" l="1"/>
  <c r="H636" i="48"/>
  <c r="H636" i="45"/>
  <c r="I635" i="45"/>
  <c r="I634" i="37"/>
  <c r="H635" i="37"/>
  <c r="I636" i="35"/>
  <c r="H637" i="35"/>
  <c r="I636" i="48" l="1"/>
  <c r="H637" i="48"/>
  <c r="I636" i="45"/>
  <c r="H637" i="45"/>
  <c r="I635" i="37"/>
  <c r="H636" i="37"/>
  <c r="I637" i="35"/>
  <c r="H638" i="35"/>
  <c r="H638" i="48" l="1"/>
  <c r="I637" i="48"/>
  <c r="I637" i="45"/>
  <c r="H638" i="45"/>
  <c r="H637" i="37"/>
  <c r="I636" i="37"/>
  <c r="I638" i="35"/>
  <c r="H639" i="35"/>
  <c r="I638" i="48" l="1"/>
  <c r="H639" i="48"/>
  <c r="H639" i="45"/>
  <c r="I638" i="45"/>
  <c r="H638" i="37"/>
  <c r="I637" i="37"/>
  <c r="H640" i="35"/>
  <c r="I639" i="35"/>
  <c r="H640" i="48" l="1"/>
  <c r="I639" i="48"/>
  <c r="I639" i="45"/>
  <c r="H640" i="45"/>
  <c r="I638" i="37"/>
  <c r="H639" i="37"/>
  <c r="H641" i="35"/>
  <c r="I640" i="35"/>
  <c r="I640" i="48" l="1"/>
  <c r="H641" i="48"/>
  <c r="I640" i="45"/>
  <c r="H641" i="45"/>
  <c r="I639" i="37"/>
  <c r="H640" i="37"/>
  <c r="I641" i="35"/>
  <c r="H642" i="35"/>
  <c r="H642" i="48" l="1"/>
  <c r="I641" i="48"/>
  <c r="H642" i="45"/>
  <c r="I641" i="45"/>
  <c r="H641" i="37"/>
  <c r="I640" i="37"/>
  <c r="I642" i="35"/>
  <c r="H643" i="35"/>
  <c r="I642" i="48" l="1"/>
  <c r="H643" i="48"/>
  <c r="H643" i="45"/>
  <c r="I642" i="45"/>
  <c r="H642" i="37"/>
  <c r="I641" i="37"/>
  <c r="H644" i="35"/>
  <c r="I643" i="35"/>
  <c r="H644" i="48" l="1"/>
  <c r="I643" i="48"/>
  <c r="H644" i="45"/>
  <c r="I643" i="45"/>
  <c r="I642" i="37"/>
  <c r="H643" i="37"/>
  <c r="H645" i="35"/>
  <c r="I644" i="35"/>
  <c r="I644" i="48" l="1"/>
  <c r="H645" i="48"/>
  <c r="I644" i="45"/>
  <c r="H645" i="45"/>
  <c r="I643" i="37"/>
  <c r="H644" i="37"/>
  <c r="I645" i="35"/>
  <c r="H646" i="35"/>
  <c r="H646" i="48" l="1"/>
  <c r="I645" i="48"/>
  <c r="I645" i="45"/>
  <c r="H646" i="45"/>
  <c r="H645" i="37"/>
  <c r="I644" i="37"/>
  <c r="I646" i="35"/>
  <c r="H647" i="35"/>
  <c r="I646" i="48" l="1"/>
  <c r="H647" i="48"/>
  <c r="H647" i="45"/>
  <c r="I646" i="45"/>
  <c r="H646" i="37"/>
  <c r="I645" i="37"/>
  <c r="H648" i="35"/>
  <c r="I647" i="35"/>
  <c r="I647" i="48" l="1"/>
  <c r="H648" i="48"/>
  <c r="I647" i="45"/>
  <c r="H648" i="45"/>
  <c r="I646" i="37"/>
  <c r="H647" i="37"/>
  <c r="H649" i="35"/>
  <c r="I648" i="35"/>
  <c r="I648" i="48" l="1"/>
  <c r="H649" i="48"/>
  <c r="I648" i="45"/>
  <c r="H649" i="45"/>
  <c r="I647" i="37"/>
  <c r="H648" i="37"/>
  <c r="I649" i="35"/>
  <c r="H650" i="35"/>
  <c r="I649" i="48" l="1"/>
  <c r="H650" i="48"/>
  <c r="H650" i="45"/>
  <c r="I649" i="45"/>
  <c r="H649" i="37"/>
  <c r="I648" i="37"/>
  <c r="I650" i="35"/>
  <c r="H651" i="35"/>
  <c r="I650" i="48" l="1"/>
  <c r="H651" i="48"/>
  <c r="H651" i="45"/>
  <c r="I650" i="45"/>
  <c r="H650" i="37"/>
  <c r="I649" i="37"/>
  <c r="H652" i="35"/>
  <c r="I651" i="35"/>
  <c r="I651" i="48" l="1"/>
  <c r="H652" i="48"/>
  <c r="H652" i="45"/>
  <c r="I651" i="45"/>
  <c r="I650" i="37"/>
  <c r="H651" i="37"/>
  <c r="H653" i="35"/>
  <c r="I652" i="35"/>
  <c r="I652" i="48" l="1"/>
  <c r="H653" i="48"/>
  <c r="I652" i="45"/>
  <c r="H653" i="45"/>
  <c r="I651" i="37"/>
  <c r="H652" i="37"/>
  <c r="I653" i="35"/>
  <c r="H654" i="35"/>
  <c r="H654" i="48" l="1"/>
  <c r="I653" i="48"/>
  <c r="H654" i="45"/>
  <c r="I653" i="45"/>
  <c r="H653" i="37"/>
  <c r="I652" i="37"/>
  <c r="I654" i="35"/>
  <c r="H655" i="35"/>
  <c r="I654" i="48" l="1"/>
  <c r="H655" i="48"/>
  <c r="H655" i="45"/>
  <c r="I654" i="45"/>
  <c r="H654" i="37"/>
  <c r="I653" i="37"/>
  <c r="H656" i="35"/>
  <c r="I655" i="35"/>
  <c r="H656" i="48" l="1"/>
  <c r="I655" i="48"/>
  <c r="I655" i="45"/>
  <c r="H656" i="45"/>
  <c r="I654" i="37"/>
  <c r="H655" i="37"/>
  <c r="H657" i="35"/>
  <c r="I656" i="35"/>
  <c r="I656" i="48" l="1"/>
  <c r="H657" i="48"/>
  <c r="I656" i="45"/>
  <c r="H657" i="45"/>
  <c r="I655" i="37"/>
  <c r="H656" i="37"/>
  <c r="I657" i="35"/>
  <c r="H658" i="35"/>
  <c r="H658" i="48" l="1"/>
  <c r="I657" i="48"/>
  <c r="H658" i="45"/>
  <c r="I657" i="45"/>
  <c r="H657" i="37"/>
  <c r="I656" i="37"/>
  <c r="I658" i="35"/>
  <c r="H659" i="35"/>
  <c r="I658" i="48" l="1"/>
  <c r="H659" i="48"/>
  <c r="H659" i="45"/>
  <c r="I658" i="45"/>
  <c r="H658" i="37"/>
  <c r="I657" i="37"/>
  <c r="H660" i="35"/>
  <c r="I659" i="35"/>
  <c r="H660" i="48" l="1"/>
  <c r="I659" i="48"/>
  <c r="I659" i="45"/>
  <c r="H660" i="45"/>
  <c r="I658" i="37"/>
  <c r="H659" i="37"/>
  <c r="H661" i="35"/>
  <c r="I660" i="35"/>
  <c r="I660" i="48" l="1"/>
  <c r="H661" i="48"/>
  <c r="I660" i="45"/>
  <c r="H661" i="45"/>
  <c r="I659" i="37"/>
  <c r="H660" i="37"/>
  <c r="I661" i="35"/>
  <c r="H662" i="35"/>
  <c r="H662" i="48" l="1"/>
  <c r="I661" i="48"/>
  <c r="H662" i="45"/>
  <c r="I661" i="45"/>
  <c r="H661" i="37"/>
  <c r="I660" i="37"/>
  <c r="I662" i="35"/>
  <c r="H663" i="35"/>
  <c r="I662" i="48" l="1"/>
  <c r="H663" i="48"/>
  <c r="H663" i="45"/>
  <c r="I662" i="45"/>
  <c r="H662" i="37"/>
  <c r="I661" i="37"/>
  <c r="H664" i="35"/>
  <c r="I663" i="35"/>
  <c r="I663" i="48" l="1"/>
  <c r="H664" i="48"/>
  <c r="I663" i="45"/>
  <c r="H664" i="45"/>
  <c r="I662" i="37"/>
  <c r="H663" i="37"/>
  <c r="H665" i="35"/>
  <c r="I664" i="35"/>
  <c r="I664" i="48" l="1"/>
  <c r="H665" i="48"/>
  <c r="I664" i="45"/>
  <c r="H665" i="45"/>
  <c r="I663" i="37"/>
  <c r="H664" i="37"/>
  <c r="I665" i="35"/>
  <c r="H666" i="35"/>
  <c r="I665" i="48" l="1"/>
  <c r="H666" i="48"/>
  <c r="H666" i="45"/>
  <c r="I665" i="45"/>
  <c r="H665" i="37"/>
  <c r="I664" i="37"/>
  <c r="I666" i="35"/>
  <c r="H667" i="35"/>
  <c r="I666" i="48" l="1"/>
  <c r="H667" i="48"/>
  <c r="H667" i="45"/>
  <c r="I666" i="45"/>
  <c r="I665" i="37"/>
  <c r="H666" i="37"/>
  <c r="H668" i="35"/>
  <c r="I667" i="35"/>
  <c r="I667" i="48" l="1"/>
  <c r="H668" i="48"/>
  <c r="I667" i="45"/>
  <c r="H668" i="45"/>
  <c r="I666" i="37"/>
  <c r="H667" i="37"/>
  <c r="H669" i="35"/>
  <c r="I668" i="35"/>
  <c r="I668" i="48" l="1"/>
  <c r="H669" i="48"/>
  <c r="I668" i="45"/>
  <c r="H669" i="45"/>
  <c r="H668" i="37"/>
  <c r="I667" i="37"/>
  <c r="I669" i="35"/>
  <c r="H670" i="35"/>
  <c r="H670" i="48" l="1"/>
  <c r="I669" i="48"/>
  <c r="H670" i="45"/>
  <c r="I669" i="45"/>
  <c r="H669" i="37"/>
  <c r="I668" i="37"/>
  <c r="I670" i="35"/>
  <c r="H671" i="35"/>
  <c r="I670" i="48" l="1"/>
  <c r="H671" i="48"/>
  <c r="H671" i="45"/>
  <c r="I670" i="45"/>
  <c r="H670" i="37"/>
  <c r="I669" i="37"/>
  <c r="H672" i="35"/>
  <c r="I671" i="35"/>
  <c r="H672" i="48" l="1"/>
  <c r="I671" i="48"/>
  <c r="I671" i="45"/>
  <c r="H672" i="45"/>
  <c r="I670" i="37"/>
  <c r="H671" i="37"/>
  <c r="H673" i="35"/>
  <c r="I672" i="35"/>
  <c r="I672" i="48" l="1"/>
  <c r="H673" i="48"/>
  <c r="I672" i="45"/>
  <c r="H673" i="45"/>
  <c r="H672" i="37"/>
  <c r="I671" i="37"/>
  <c r="I673" i="35"/>
  <c r="H674" i="35"/>
  <c r="H674" i="48" l="1"/>
  <c r="I673" i="48"/>
  <c r="H674" i="45"/>
  <c r="I673" i="45"/>
  <c r="H673" i="37"/>
  <c r="I672" i="37"/>
  <c r="I674" i="35"/>
  <c r="H675" i="35"/>
  <c r="I674" i="48" l="1"/>
  <c r="H675" i="48"/>
  <c r="H675" i="45"/>
  <c r="I674" i="45"/>
  <c r="I673" i="37"/>
  <c r="H674" i="37"/>
  <c r="H676" i="35"/>
  <c r="I675" i="35"/>
  <c r="H676" i="48" l="1"/>
  <c r="I675" i="48"/>
  <c r="I675" i="45"/>
  <c r="H676" i="45"/>
  <c r="I674" i="37"/>
  <c r="H675" i="37"/>
  <c r="H677" i="35"/>
  <c r="I676" i="35"/>
  <c r="I676" i="48" l="1"/>
  <c r="H677" i="48"/>
  <c r="I676" i="45"/>
  <c r="H677" i="45"/>
  <c r="H676" i="37"/>
  <c r="I675" i="37"/>
  <c r="I677" i="35"/>
  <c r="H678" i="35"/>
  <c r="H678" i="48" l="1"/>
  <c r="I677" i="48"/>
  <c r="H678" i="45"/>
  <c r="I677" i="45"/>
  <c r="H677" i="37"/>
  <c r="I676" i="37"/>
  <c r="I678" i="35"/>
  <c r="H679" i="35"/>
  <c r="I678" i="48" l="1"/>
  <c r="H679" i="48"/>
  <c r="H679" i="45"/>
  <c r="I678" i="45"/>
  <c r="H678" i="37"/>
  <c r="I677" i="37"/>
  <c r="H680" i="35"/>
  <c r="I679" i="35"/>
  <c r="I679" i="48" l="1"/>
  <c r="H680" i="48"/>
  <c r="I679" i="45"/>
  <c r="H680" i="45"/>
  <c r="I678" i="37"/>
  <c r="H679" i="37"/>
  <c r="H681" i="35"/>
  <c r="I680" i="35"/>
  <c r="I680" i="48" l="1"/>
  <c r="H681" i="48"/>
  <c r="I680" i="45"/>
  <c r="H681" i="45"/>
  <c r="H680" i="37"/>
  <c r="I679" i="37"/>
  <c r="I681" i="35"/>
  <c r="H682" i="35"/>
  <c r="I681" i="48" l="1"/>
  <c r="H682" i="48"/>
  <c r="H682" i="45"/>
  <c r="I681" i="45"/>
  <c r="H681" i="37"/>
  <c r="I680" i="37"/>
  <c r="I682" i="35"/>
  <c r="H683" i="35"/>
  <c r="I682" i="48" l="1"/>
  <c r="H683" i="48"/>
  <c r="H683" i="45"/>
  <c r="I682" i="45"/>
  <c r="I681" i="37"/>
  <c r="H682" i="37"/>
  <c r="H684" i="35"/>
  <c r="I683" i="35"/>
  <c r="I683" i="48" l="1"/>
  <c r="H684" i="48"/>
  <c r="I683" i="45"/>
  <c r="H684" i="45"/>
  <c r="I682" i="37"/>
  <c r="H683" i="37"/>
  <c r="H685" i="35"/>
  <c r="I684" i="35"/>
  <c r="I684" i="48" l="1"/>
  <c r="H685" i="48"/>
  <c r="I684" i="45"/>
  <c r="H685" i="45"/>
  <c r="H684" i="37"/>
  <c r="I683" i="37"/>
  <c r="I685" i="35"/>
  <c r="H686" i="35"/>
  <c r="H686" i="48" l="1"/>
  <c r="I685" i="48"/>
  <c r="H686" i="45"/>
  <c r="I685" i="45"/>
  <c r="H685" i="37"/>
  <c r="I684" i="37"/>
  <c r="I686" i="35"/>
  <c r="H687" i="35"/>
  <c r="I686" i="48" l="1"/>
  <c r="H687" i="48"/>
  <c r="H687" i="45"/>
  <c r="I686" i="45"/>
  <c r="H686" i="37"/>
  <c r="I685" i="37"/>
  <c r="H688" i="35"/>
  <c r="I687" i="35"/>
  <c r="H688" i="48" l="1"/>
  <c r="I687" i="48"/>
  <c r="I687" i="45"/>
  <c r="H688" i="45"/>
  <c r="I686" i="37"/>
  <c r="H687" i="37"/>
  <c r="H689" i="35"/>
  <c r="I688" i="35"/>
  <c r="I688" i="48" l="1"/>
  <c r="H689" i="48"/>
  <c r="I688" i="45"/>
  <c r="H689" i="45"/>
  <c r="H688" i="37"/>
  <c r="I687" i="37"/>
  <c r="I689" i="35"/>
  <c r="H690" i="35"/>
  <c r="H690" i="48" l="1"/>
  <c r="I689" i="48"/>
  <c r="H690" i="45"/>
  <c r="I689" i="45"/>
  <c r="H689" i="37"/>
  <c r="I688" i="37"/>
  <c r="I690" i="35"/>
  <c r="H691" i="35"/>
  <c r="I690" i="48" l="1"/>
  <c r="H691" i="48"/>
  <c r="H691" i="45"/>
  <c r="I690" i="45"/>
  <c r="I689" i="37"/>
  <c r="H690" i="37"/>
  <c r="H692" i="35"/>
  <c r="I691" i="35"/>
  <c r="H692" i="48" l="1"/>
  <c r="I691" i="48"/>
  <c r="I691" i="45"/>
  <c r="H692" i="45"/>
  <c r="I690" i="37"/>
  <c r="H691" i="37"/>
  <c r="H693" i="35"/>
  <c r="I692" i="35"/>
  <c r="I692" i="48" l="1"/>
  <c r="H693" i="48"/>
  <c r="I692" i="45"/>
  <c r="H693" i="45"/>
  <c r="H692" i="37"/>
  <c r="I691" i="37"/>
  <c r="I693" i="35"/>
  <c r="H694" i="35"/>
  <c r="H694" i="48" l="1"/>
  <c r="I693" i="48"/>
  <c r="H694" i="45"/>
  <c r="I693" i="45"/>
  <c r="H693" i="37"/>
  <c r="I692" i="37"/>
  <c r="I694" i="35"/>
  <c r="H695" i="35"/>
  <c r="I694" i="48" l="1"/>
  <c r="H695" i="48"/>
  <c r="H695" i="45"/>
  <c r="I694" i="45"/>
  <c r="H694" i="37"/>
  <c r="I693" i="37"/>
  <c r="H696" i="35"/>
  <c r="I695" i="35"/>
  <c r="I695" i="48" l="1"/>
  <c r="H696" i="48"/>
  <c r="I695" i="45"/>
  <c r="H696" i="45"/>
  <c r="I694" i="37"/>
  <c r="H695" i="37"/>
  <c r="H697" i="35"/>
  <c r="I696" i="35"/>
  <c r="I696" i="48" l="1"/>
  <c r="H697" i="48"/>
  <c r="I696" i="45"/>
  <c r="H697" i="45"/>
  <c r="H696" i="37"/>
  <c r="I695" i="37"/>
  <c r="I697" i="35"/>
  <c r="H698" i="35"/>
  <c r="I697" i="48" l="1"/>
  <c r="H698" i="48"/>
  <c r="H698" i="45"/>
  <c r="I697" i="45"/>
  <c r="H697" i="37"/>
  <c r="I696" i="37"/>
  <c r="I698" i="35"/>
  <c r="H699" i="35"/>
  <c r="I698" i="48" l="1"/>
  <c r="H699" i="48"/>
  <c r="H699" i="45"/>
  <c r="I698" i="45"/>
  <c r="I697" i="37"/>
  <c r="H698" i="37"/>
  <c r="H700" i="35"/>
  <c r="I699" i="35"/>
  <c r="H700" i="48" l="1"/>
  <c r="I699" i="48"/>
  <c r="I699" i="45"/>
  <c r="H700" i="45"/>
  <c r="I698" i="37"/>
  <c r="H699" i="37"/>
  <c r="I700" i="35"/>
  <c r="H701" i="35"/>
  <c r="I700" i="48" l="1"/>
  <c r="H701" i="48"/>
  <c r="I700" i="45"/>
  <c r="H701" i="45"/>
  <c r="H700" i="37"/>
  <c r="I699" i="37"/>
  <c r="I701" i="35"/>
  <c r="H702" i="35"/>
  <c r="H702" i="48" l="1"/>
  <c r="I701" i="48"/>
  <c r="I701" i="45"/>
  <c r="H702" i="45"/>
  <c r="H701" i="37"/>
  <c r="I700" i="37"/>
  <c r="H703" i="35"/>
  <c r="I702" i="35"/>
  <c r="I702" i="48" l="1"/>
  <c r="H703" i="48"/>
  <c r="I702" i="45"/>
  <c r="H703" i="45"/>
  <c r="H702" i="37"/>
  <c r="I701" i="37"/>
  <c r="H704" i="35"/>
  <c r="I703" i="35"/>
  <c r="H704" i="48" l="1"/>
  <c r="I703" i="48"/>
  <c r="H704" i="45"/>
  <c r="I703" i="45"/>
  <c r="I702" i="37"/>
  <c r="H703" i="37"/>
  <c r="I704" i="35"/>
  <c r="H705" i="35"/>
  <c r="I704" i="48" l="1"/>
  <c r="H705" i="48"/>
  <c r="H705" i="45"/>
  <c r="I704" i="45"/>
  <c r="H704" i="37"/>
  <c r="I703" i="37"/>
  <c r="I705" i="35"/>
  <c r="H706" i="35"/>
  <c r="H706" i="48" l="1"/>
  <c r="I705" i="48"/>
  <c r="I705" i="45"/>
  <c r="H706" i="45"/>
  <c r="H705" i="37"/>
  <c r="I704" i="37"/>
  <c r="H707" i="35"/>
  <c r="I706" i="35"/>
  <c r="I706" i="48" l="1"/>
  <c r="H707" i="48"/>
  <c r="H707" i="45"/>
  <c r="I706" i="45"/>
  <c r="I705" i="37"/>
  <c r="H706" i="37"/>
  <c r="H708" i="35"/>
  <c r="I707" i="35"/>
  <c r="H708" i="48" l="1"/>
  <c r="I707" i="48"/>
  <c r="I707" i="45"/>
  <c r="H708" i="45"/>
  <c r="I706" i="37"/>
  <c r="H707" i="37"/>
  <c r="I708" i="35"/>
  <c r="H709" i="35"/>
  <c r="I708" i="48" l="1"/>
  <c r="H709" i="48"/>
  <c r="H709" i="45"/>
  <c r="I708" i="45"/>
  <c r="H708" i="37"/>
  <c r="I707" i="37"/>
  <c r="I709" i="35"/>
  <c r="H710" i="35"/>
  <c r="H710" i="48" l="1"/>
  <c r="I709" i="48"/>
  <c r="H710" i="45"/>
  <c r="I709" i="45"/>
  <c r="H709" i="37"/>
  <c r="I708" i="37"/>
  <c r="H711" i="35"/>
  <c r="I710" i="35"/>
  <c r="I710" i="48" l="1"/>
  <c r="H711" i="48"/>
  <c r="H711" i="45"/>
  <c r="I710" i="45"/>
  <c r="H710" i="37"/>
  <c r="I709" i="37"/>
  <c r="H712" i="35"/>
  <c r="I711" i="35"/>
  <c r="H712" i="48" l="1"/>
  <c r="I711" i="48"/>
  <c r="I711" i="45"/>
  <c r="H712" i="45"/>
  <c r="I710" i="37"/>
  <c r="H711" i="37"/>
  <c r="I712" i="35"/>
  <c r="H713" i="35"/>
  <c r="I712" i="48" l="1"/>
  <c r="H713" i="48"/>
  <c r="H713" i="45"/>
  <c r="I712" i="45"/>
  <c r="H712" i="37"/>
  <c r="I711" i="37"/>
  <c r="I713" i="35"/>
  <c r="H714" i="35"/>
  <c r="H714" i="48" l="1"/>
  <c r="I713" i="48"/>
  <c r="H714" i="45"/>
  <c r="I713" i="45"/>
  <c r="H713" i="37"/>
  <c r="I712" i="37"/>
  <c r="H715" i="35"/>
  <c r="I714" i="35"/>
  <c r="I714" i="48" l="1"/>
  <c r="H715" i="48"/>
  <c r="H715" i="45"/>
  <c r="I714" i="45"/>
  <c r="I713" i="37"/>
  <c r="H714" i="37"/>
  <c r="H716" i="35"/>
  <c r="I715" i="35"/>
  <c r="H716" i="48" l="1"/>
  <c r="I715" i="48"/>
  <c r="I715" i="45"/>
  <c r="H716" i="45"/>
  <c r="I714" i="37"/>
  <c r="H715" i="37"/>
  <c r="H717" i="35"/>
  <c r="I716" i="35"/>
  <c r="I716" i="48" l="1"/>
  <c r="H717" i="48"/>
  <c r="H717" i="45"/>
  <c r="I716" i="45"/>
  <c r="I715" i="37"/>
  <c r="H716" i="37"/>
  <c r="I717" i="35"/>
  <c r="H718" i="35"/>
  <c r="H718" i="48" l="1"/>
  <c r="I717" i="48"/>
  <c r="H718" i="45"/>
  <c r="I717" i="45"/>
  <c r="H717" i="37"/>
  <c r="I716" i="37"/>
  <c r="I718" i="35"/>
  <c r="H719" i="35"/>
  <c r="I718" i="48" l="1"/>
  <c r="H719" i="48"/>
  <c r="H719" i="45"/>
  <c r="I718" i="45"/>
  <c r="H718" i="37"/>
  <c r="I717" i="37"/>
  <c r="H720" i="35"/>
  <c r="I719" i="35"/>
  <c r="H720" i="48" l="1"/>
  <c r="I719" i="48"/>
  <c r="I719" i="45"/>
  <c r="H720" i="45"/>
  <c r="I718" i="37"/>
  <c r="H719" i="37"/>
  <c r="H721" i="35"/>
  <c r="I720" i="35"/>
  <c r="I720" i="48" l="1"/>
  <c r="H721" i="48"/>
  <c r="H721" i="45"/>
  <c r="I720" i="45"/>
  <c r="H720" i="37"/>
  <c r="I719" i="37"/>
  <c r="I721" i="35"/>
  <c r="H722" i="35"/>
  <c r="H722" i="48" l="1"/>
  <c r="I721" i="48"/>
  <c r="H722" i="45"/>
  <c r="I721" i="45"/>
  <c r="H721" i="37"/>
  <c r="I720" i="37"/>
  <c r="I722" i="35"/>
  <c r="H723" i="35"/>
  <c r="I722" i="48" l="1"/>
  <c r="H723" i="48"/>
  <c r="H723" i="45"/>
  <c r="I722" i="45"/>
  <c r="I721" i="37"/>
  <c r="H722" i="37"/>
  <c r="H724" i="35"/>
  <c r="I723" i="35"/>
  <c r="H724" i="48" l="1"/>
  <c r="I723" i="48"/>
  <c r="I723" i="45"/>
  <c r="H724" i="45"/>
  <c r="I722" i="37"/>
  <c r="H723" i="37"/>
  <c r="H725" i="35"/>
  <c r="I724" i="35"/>
  <c r="I724" i="48" l="1"/>
  <c r="H725" i="48"/>
  <c r="H725" i="45"/>
  <c r="I724" i="45"/>
  <c r="I723" i="37"/>
  <c r="H724" i="37"/>
  <c r="I725" i="35"/>
  <c r="H726" i="35"/>
  <c r="H726" i="48" l="1"/>
  <c r="I725" i="48"/>
  <c r="H726" i="45"/>
  <c r="I725" i="45"/>
  <c r="H725" i="37"/>
  <c r="I724" i="37"/>
  <c r="I726" i="35"/>
  <c r="H727" i="35"/>
  <c r="I726" i="48" l="1"/>
  <c r="H727" i="48"/>
  <c r="H727" i="45"/>
  <c r="I726" i="45"/>
  <c r="H726" i="37"/>
  <c r="I725" i="37"/>
  <c r="H728" i="35"/>
  <c r="I727" i="35"/>
  <c r="H728" i="48" l="1"/>
  <c r="I727" i="48"/>
  <c r="I727" i="45"/>
  <c r="H728" i="45"/>
  <c r="I726" i="37"/>
  <c r="H727" i="37"/>
  <c r="H729" i="35"/>
  <c r="I728" i="35"/>
  <c r="I728" i="48" l="1"/>
  <c r="H729" i="48"/>
  <c r="H729" i="45"/>
  <c r="I728" i="45"/>
  <c r="H728" i="37"/>
  <c r="I727" i="37"/>
  <c r="I729" i="35"/>
  <c r="H730" i="35"/>
  <c r="H730" i="48" l="1"/>
  <c r="I729" i="48"/>
  <c r="H730" i="45"/>
  <c r="I729" i="45"/>
  <c r="H729" i="37"/>
  <c r="I728" i="37"/>
  <c r="I730" i="35"/>
  <c r="H731" i="35"/>
  <c r="I730" i="48" l="1"/>
  <c r="H731" i="48"/>
  <c r="H731" i="45"/>
  <c r="I730" i="45"/>
  <c r="I729" i="37"/>
  <c r="H730" i="37"/>
  <c r="H732" i="35"/>
  <c r="I731" i="35"/>
  <c r="H732" i="48" l="1"/>
  <c r="I731" i="48"/>
  <c r="I731" i="45"/>
  <c r="H732" i="45"/>
  <c r="I730" i="37"/>
  <c r="H731" i="37"/>
  <c r="H733" i="35"/>
  <c r="I732" i="35"/>
  <c r="I732" i="48" l="1"/>
  <c r="H733" i="48"/>
  <c r="H733" i="45"/>
  <c r="I732" i="45"/>
  <c r="I731" i="37"/>
  <c r="H732" i="37"/>
  <c r="I733" i="35"/>
  <c r="H734" i="35"/>
  <c r="H734" i="48" l="1"/>
  <c r="I733" i="48"/>
  <c r="H734" i="45"/>
  <c r="I733" i="45"/>
  <c r="H733" i="37"/>
  <c r="I732" i="37"/>
  <c r="I734" i="35"/>
  <c r="H735" i="35"/>
  <c r="I734" i="48" l="1"/>
  <c r="H735" i="48"/>
  <c r="H735" i="45"/>
  <c r="I734" i="45"/>
  <c r="H734" i="37"/>
  <c r="I733" i="37"/>
  <c r="H736" i="35"/>
  <c r="I735" i="35"/>
  <c r="H736" i="48" l="1"/>
  <c r="I735" i="48"/>
  <c r="I735" i="45"/>
  <c r="H736" i="45"/>
  <c r="I734" i="37"/>
  <c r="H735" i="37"/>
  <c r="H737" i="35"/>
  <c r="I736" i="35"/>
  <c r="I736" i="48" l="1"/>
  <c r="H737" i="48"/>
  <c r="H737" i="45"/>
  <c r="I736" i="45"/>
  <c r="H736" i="37"/>
  <c r="I735" i="37"/>
  <c r="I737" i="35"/>
  <c r="H738" i="35"/>
  <c r="H738" i="48" l="1"/>
  <c r="I737" i="48"/>
  <c r="H738" i="45"/>
  <c r="I737" i="45"/>
  <c r="H737" i="37"/>
  <c r="I736" i="37"/>
  <c r="I738" i="35"/>
  <c r="H739" i="35"/>
  <c r="I738" i="48" l="1"/>
  <c r="H739" i="48"/>
  <c r="H739" i="45"/>
  <c r="I738" i="45"/>
  <c r="I737" i="37"/>
  <c r="H738" i="37"/>
  <c r="H740" i="35"/>
  <c r="I739" i="35"/>
  <c r="H740" i="48" l="1"/>
  <c r="I739" i="48"/>
  <c r="I739" i="45"/>
  <c r="H740" i="45"/>
  <c r="I738" i="37"/>
  <c r="H739" i="37"/>
  <c r="H741" i="35"/>
  <c r="I740" i="35"/>
  <c r="I740" i="48" l="1"/>
  <c r="H741" i="48"/>
  <c r="H741" i="45"/>
  <c r="I740" i="45"/>
  <c r="I739" i="37"/>
  <c r="H740" i="37"/>
  <c r="I741" i="35"/>
  <c r="H742" i="35"/>
  <c r="H742" i="48" l="1"/>
  <c r="I741" i="48"/>
  <c r="H742" i="45"/>
  <c r="I741" i="45"/>
  <c r="H741" i="37"/>
  <c r="I740" i="37"/>
  <c r="I742" i="35"/>
  <c r="H743" i="35"/>
  <c r="I742" i="48" l="1"/>
  <c r="H743" i="48"/>
  <c r="H743" i="45"/>
  <c r="I742" i="45"/>
  <c r="H742" i="37"/>
  <c r="I741" i="37"/>
  <c r="H744" i="35"/>
  <c r="I743" i="35"/>
  <c r="H744" i="48" l="1"/>
  <c r="I743" i="48"/>
  <c r="I743" i="45"/>
  <c r="H744" i="45"/>
  <c r="I742" i="37"/>
  <c r="H743" i="37"/>
  <c r="H745" i="35"/>
  <c r="I744" i="35"/>
  <c r="I744" i="48" l="1"/>
  <c r="H745" i="48"/>
  <c r="H745" i="45"/>
  <c r="I744" i="45"/>
  <c r="H744" i="37"/>
  <c r="I743" i="37"/>
  <c r="I745" i="35"/>
  <c r="H746" i="35"/>
  <c r="H746" i="48" l="1"/>
  <c r="I745" i="48"/>
  <c r="H746" i="45"/>
  <c r="I745" i="45"/>
  <c r="H745" i="37"/>
  <c r="I744" i="37"/>
  <c r="I746" i="35"/>
  <c r="H747" i="35"/>
  <c r="I746" i="48" l="1"/>
  <c r="H747" i="48"/>
  <c r="H747" i="45"/>
  <c r="I746" i="45"/>
  <c r="I745" i="37"/>
  <c r="H746" i="37"/>
  <c r="H748" i="35"/>
  <c r="I747" i="35"/>
  <c r="H748" i="48" l="1"/>
  <c r="I747" i="48"/>
  <c r="I747" i="45"/>
  <c r="H748" i="45"/>
  <c r="I746" i="37"/>
  <c r="H747" i="37"/>
  <c r="H749" i="35"/>
  <c r="I748" i="35"/>
  <c r="I748" i="48" l="1"/>
  <c r="H749" i="48"/>
  <c r="H749" i="45"/>
  <c r="I748" i="45"/>
  <c r="I747" i="37"/>
  <c r="H748" i="37"/>
  <c r="I749" i="35"/>
  <c r="H750" i="35"/>
  <c r="H750" i="48" l="1"/>
  <c r="I749" i="48"/>
  <c r="H750" i="45"/>
  <c r="I749" i="45"/>
  <c r="H749" i="37"/>
  <c r="I748" i="37"/>
  <c r="I750" i="35"/>
  <c r="H751" i="35"/>
  <c r="I750" i="48" l="1"/>
  <c r="H751" i="48"/>
  <c r="H751" i="45"/>
  <c r="I750" i="45"/>
  <c r="H750" i="37"/>
  <c r="I749" i="37"/>
  <c r="H752" i="35"/>
  <c r="I751" i="35"/>
  <c r="H752" i="48" l="1"/>
  <c r="I751" i="48"/>
  <c r="I751" i="45"/>
  <c r="H752" i="45"/>
  <c r="I750" i="37"/>
  <c r="H751" i="37"/>
  <c r="H753" i="35"/>
  <c r="I752" i="35"/>
  <c r="I752" i="48" l="1"/>
  <c r="H753" i="48"/>
  <c r="H753" i="45"/>
  <c r="I752" i="45"/>
  <c r="H752" i="37"/>
  <c r="I751" i="37"/>
  <c r="I753" i="35"/>
  <c r="H754" i="35"/>
  <c r="H754" i="48" l="1"/>
  <c r="I753" i="48"/>
  <c r="H754" i="45"/>
  <c r="I753" i="45"/>
  <c r="H753" i="37"/>
  <c r="I752" i="37"/>
  <c r="I754" i="35"/>
  <c r="H755" i="35"/>
  <c r="I754" i="48" l="1"/>
  <c r="H755" i="48"/>
  <c r="H755" i="45"/>
  <c r="I754" i="45"/>
  <c r="I753" i="37"/>
  <c r="H754" i="37"/>
  <c r="H756" i="35"/>
  <c r="I755" i="35"/>
  <c r="H756" i="48" l="1"/>
  <c r="I755" i="48"/>
  <c r="I755" i="45"/>
  <c r="H756" i="45"/>
  <c r="I754" i="37"/>
  <c r="H755" i="37"/>
  <c r="H757" i="35"/>
  <c r="I756" i="35"/>
  <c r="I756" i="48" l="1"/>
  <c r="H757" i="48"/>
  <c r="H757" i="45"/>
  <c r="I756" i="45"/>
  <c r="I755" i="37"/>
  <c r="H756" i="37"/>
  <c r="I757" i="35"/>
  <c r="H758" i="35"/>
  <c r="H758" i="48" l="1"/>
  <c r="I757" i="48"/>
  <c r="H758" i="45"/>
  <c r="I757" i="45"/>
  <c r="H757" i="37"/>
  <c r="I756" i="37"/>
  <c r="I758" i="35"/>
  <c r="H759" i="35"/>
  <c r="I758" i="48" l="1"/>
  <c r="H759" i="48"/>
  <c r="H759" i="45"/>
  <c r="I758" i="45"/>
  <c r="H758" i="37"/>
  <c r="I757" i="37"/>
  <c r="H760" i="35"/>
  <c r="I759" i="35"/>
  <c r="H760" i="48" l="1"/>
  <c r="I759" i="48"/>
  <c r="I759" i="45"/>
  <c r="H760" i="45"/>
  <c r="I758" i="37"/>
  <c r="H759" i="37"/>
  <c r="H761" i="35"/>
  <c r="I760" i="35"/>
  <c r="I760" i="48" l="1"/>
  <c r="H761" i="48"/>
  <c r="H761" i="45"/>
  <c r="I760" i="45"/>
  <c r="H760" i="37"/>
  <c r="I759" i="37"/>
  <c r="I761" i="35"/>
  <c r="H762" i="35"/>
  <c r="H762" i="48" l="1"/>
  <c r="I761" i="48"/>
  <c r="H762" i="45"/>
  <c r="I761" i="45"/>
  <c r="H761" i="37"/>
  <c r="I760" i="37"/>
  <c r="I762" i="35"/>
  <c r="H763" i="35"/>
  <c r="I762" i="48" l="1"/>
  <c r="H763" i="48"/>
  <c r="H763" i="45"/>
  <c r="I762" i="45"/>
  <c r="H762" i="37"/>
  <c r="I761" i="37"/>
  <c r="H764" i="35"/>
  <c r="I763" i="35"/>
  <c r="H764" i="48" l="1"/>
  <c r="I763" i="48"/>
  <c r="I763" i="45"/>
  <c r="H764" i="45"/>
  <c r="I762" i="37"/>
  <c r="H763" i="37"/>
  <c r="H765" i="35"/>
  <c r="I764" i="35"/>
  <c r="I764" i="48" l="1"/>
  <c r="H765" i="48"/>
  <c r="H765" i="45"/>
  <c r="I764" i="45"/>
  <c r="I763" i="37"/>
  <c r="H764" i="37"/>
  <c r="I765" i="35"/>
  <c r="H766" i="35"/>
  <c r="H766" i="48" l="1"/>
  <c r="I765" i="48"/>
  <c r="H766" i="45"/>
  <c r="I765" i="45"/>
  <c r="H765" i="37"/>
  <c r="I764" i="37"/>
  <c r="I766" i="35"/>
  <c r="H767" i="35"/>
  <c r="I766" i="48" l="1"/>
  <c r="H767" i="48"/>
  <c r="H767" i="45"/>
  <c r="I766" i="45"/>
  <c r="H766" i="37"/>
  <c r="I765" i="37"/>
  <c r="H768" i="35"/>
  <c r="I767" i="35"/>
  <c r="H768" i="48" l="1"/>
  <c r="I767" i="48"/>
  <c r="I767" i="45"/>
  <c r="H768" i="45"/>
  <c r="I766" i="37"/>
  <c r="H767" i="37"/>
  <c r="H769" i="35"/>
  <c r="I768" i="35"/>
  <c r="I768" i="48" l="1"/>
  <c r="H769" i="48"/>
  <c r="I768" i="45"/>
  <c r="H769" i="45"/>
  <c r="I767" i="37"/>
  <c r="H768" i="37"/>
  <c r="I769" i="35"/>
  <c r="H770" i="35"/>
  <c r="H770" i="48" l="1"/>
  <c r="I769" i="48"/>
  <c r="H770" i="45"/>
  <c r="I769" i="45"/>
  <c r="H769" i="37"/>
  <c r="I768" i="37"/>
  <c r="I770" i="35"/>
  <c r="H771" i="35"/>
  <c r="I770" i="48" l="1"/>
  <c r="H771" i="48"/>
  <c r="H771" i="45"/>
  <c r="I770" i="45"/>
  <c r="H770" i="37"/>
  <c r="I769" i="37"/>
  <c r="H772" i="35"/>
  <c r="I771" i="35"/>
  <c r="H772" i="48" l="1"/>
  <c r="I771" i="48"/>
  <c r="I771" i="45"/>
  <c r="H772" i="45"/>
  <c r="I770" i="37"/>
  <c r="H771" i="37"/>
  <c r="H773" i="35"/>
  <c r="I772" i="35"/>
  <c r="I772" i="48" l="1"/>
  <c r="H773" i="48"/>
  <c r="I772" i="45"/>
  <c r="H773" i="45"/>
  <c r="I771" i="37"/>
  <c r="H772" i="37"/>
  <c r="I773" i="35"/>
  <c r="H774" i="35"/>
  <c r="H774" i="48" l="1"/>
  <c r="I773" i="48"/>
  <c r="H774" i="45"/>
  <c r="I773" i="45"/>
  <c r="H773" i="37"/>
  <c r="I772" i="37"/>
  <c r="I774" i="35"/>
  <c r="H775" i="35"/>
  <c r="I774" i="48" l="1"/>
  <c r="H775" i="48"/>
  <c r="H775" i="45"/>
  <c r="I774" i="45"/>
  <c r="H774" i="37"/>
  <c r="I773" i="37"/>
  <c r="H776" i="35"/>
  <c r="I775" i="35"/>
  <c r="H776" i="48" l="1"/>
  <c r="I775" i="48"/>
  <c r="I775" i="45"/>
  <c r="H776" i="45"/>
  <c r="I774" i="37"/>
  <c r="H775" i="37"/>
  <c r="H777" i="35"/>
  <c r="I776" i="35"/>
  <c r="I776" i="48" l="1"/>
  <c r="H777" i="48"/>
  <c r="I776" i="45"/>
  <c r="H777" i="45"/>
  <c r="I775" i="37"/>
  <c r="H776" i="37"/>
  <c r="I777" i="35"/>
  <c r="H778" i="35"/>
  <c r="H778" i="48" l="1"/>
  <c r="I777" i="48"/>
  <c r="H778" i="45"/>
  <c r="I777" i="45"/>
  <c r="H777" i="37"/>
  <c r="I776" i="37"/>
  <c r="I778" i="35"/>
  <c r="H779" i="35"/>
  <c r="I778" i="48" l="1"/>
  <c r="H779" i="48"/>
  <c r="H779" i="45"/>
  <c r="I778" i="45"/>
  <c r="H778" i="37"/>
  <c r="I777" i="37"/>
  <c r="H780" i="35"/>
  <c r="I779" i="35"/>
  <c r="H780" i="48" l="1"/>
  <c r="I779" i="48"/>
  <c r="I779" i="45"/>
  <c r="H780" i="45"/>
  <c r="I778" i="37"/>
  <c r="H779" i="37"/>
  <c r="H781" i="35"/>
  <c r="I780" i="35"/>
  <c r="I780" i="48" l="1"/>
  <c r="H781" i="48"/>
  <c r="I780" i="45"/>
  <c r="H781" i="45"/>
  <c r="I779" i="37"/>
  <c r="H780" i="37"/>
  <c r="I781" i="35"/>
  <c r="H782" i="35"/>
  <c r="H782" i="48" l="1"/>
  <c r="I781" i="48"/>
  <c r="H782" i="45"/>
  <c r="I781" i="45"/>
  <c r="H781" i="37"/>
  <c r="I780" i="37"/>
  <c r="I782" i="35"/>
  <c r="H783" i="35"/>
  <c r="I782" i="48" l="1"/>
  <c r="H783" i="48"/>
  <c r="H783" i="45"/>
  <c r="I782" i="45"/>
  <c r="H782" i="37"/>
  <c r="I781" i="37"/>
  <c r="H784" i="35"/>
  <c r="I783" i="35"/>
  <c r="H784" i="48" l="1"/>
  <c r="I783" i="48"/>
  <c r="I783" i="45"/>
  <c r="H784" i="45"/>
  <c r="I782" i="37"/>
  <c r="H783" i="37"/>
  <c r="H785" i="35"/>
  <c r="I784" i="35"/>
  <c r="I784" i="48" l="1"/>
  <c r="H785" i="48"/>
  <c r="I784" i="45"/>
  <c r="H785" i="45"/>
  <c r="I783" i="37"/>
  <c r="H784" i="37"/>
  <c r="I785" i="35"/>
  <c r="H786" i="35"/>
  <c r="H786" i="48" l="1"/>
  <c r="I785" i="48"/>
  <c r="H786" i="45"/>
  <c r="I785" i="45"/>
  <c r="H785" i="37"/>
  <c r="I784" i="37"/>
  <c r="I786" i="35"/>
  <c r="H787" i="35"/>
  <c r="I786" i="48" l="1"/>
  <c r="H787" i="48"/>
  <c r="H787" i="45"/>
  <c r="I786" i="45"/>
  <c r="H786" i="37"/>
  <c r="I785" i="37"/>
  <c r="H788" i="35"/>
  <c r="I787" i="35"/>
  <c r="H788" i="48" l="1"/>
  <c r="I787" i="48"/>
  <c r="I787" i="45"/>
  <c r="H788" i="45"/>
  <c r="I786" i="37"/>
  <c r="H787" i="37"/>
  <c r="H789" i="35"/>
  <c r="I788" i="35"/>
  <c r="I788" i="48" l="1"/>
  <c r="H789" i="48"/>
  <c r="I788" i="45"/>
  <c r="H789" i="45"/>
  <c r="I787" i="37"/>
  <c r="H788" i="37"/>
  <c r="I789" i="35"/>
  <c r="H790" i="35"/>
  <c r="H790" i="48" l="1"/>
  <c r="I789" i="48"/>
  <c r="H790" i="45"/>
  <c r="I789" i="45"/>
  <c r="H789" i="37"/>
  <c r="I788" i="37"/>
  <c r="I790" i="35"/>
  <c r="H791" i="35"/>
  <c r="I790" i="48" l="1"/>
  <c r="H791" i="48"/>
  <c r="H791" i="45"/>
  <c r="I790" i="45"/>
  <c r="H790" i="37"/>
  <c r="I789" i="37"/>
  <c r="H792" i="35"/>
  <c r="I791" i="35"/>
  <c r="H792" i="48" l="1"/>
  <c r="I791" i="48"/>
  <c r="I791" i="45"/>
  <c r="H792" i="45"/>
  <c r="I790" i="37"/>
  <c r="H791" i="37"/>
  <c r="H793" i="35"/>
  <c r="I792" i="35"/>
  <c r="I792" i="48" l="1"/>
  <c r="H793" i="48"/>
  <c r="I792" i="45"/>
  <c r="H793" i="45"/>
  <c r="I791" i="37"/>
  <c r="H792" i="37"/>
  <c r="I793" i="35"/>
  <c r="H794" i="35"/>
  <c r="H794" i="48" l="1"/>
  <c r="I793" i="48"/>
  <c r="H794" i="45"/>
  <c r="I793" i="45"/>
  <c r="H793" i="37"/>
  <c r="I792" i="37"/>
  <c r="I794" i="35"/>
  <c r="H795" i="35"/>
  <c r="I794" i="48" l="1"/>
  <c r="H795" i="48"/>
  <c r="H795" i="45"/>
  <c r="I794" i="45"/>
  <c r="H794" i="37"/>
  <c r="I793" i="37"/>
  <c r="H796" i="35"/>
  <c r="I795" i="35"/>
  <c r="H796" i="48" l="1"/>
  <c r="I795" i="48"/>
  <c r="I795" i="45"/>
  <c r="H796" i="45"/>
  <c r="I794" i="37"/>
  <c r="H795" i="37"/>
  <c r="H797" i="35"/>
  <c r="I796" i="35"/>
  <c r="I796" i="48" l="1"/>
  <c r="H797" i="48"/>
  <c r="I796" i="45"/>
  <c r="H797" i="45"/>
  <c r="I795" i="37"/>
  <c r="H796" i="37"/>
  <c r="I797" i="35"/>
  <c r="H798" i="35"/>
  <c r="H798" i="48" l="1"/>
  <c r="I797" i="48"/>
  <c r="H798" i="45"/>
  <c r="I797" i="45"/>
  <c r="H797" i="37"/>
  <c r="I796" i="37"/>
  <c r="I798" i="35"/>
  <c r="H799" i="35"/>
  <c r="I798" i="48" l="1"/>
  <c r="H799" i="48"/>
  <c r="H799" i="45"/>
  <c r="I798" i="45"/>
  <c r="H798" i="37"/>
  <c r="I797" i="37"/>
  <c r="H800" i="35"/>
  <c r="I799" i="35"/>
  <c r="H800" i="48" l="1"/>
  <c r="I799" i="48"/>
  <c r="I799" i="45"/>
  <c r="H800" i="45"/>
  <c r="I798" i="37"/>
  <c r="H799" i="37"/>
  <c r="H801" i="35"/>
  <c r="I800" i="35"/>
  <c r="I800" i="48" l="1"/>
  <c r="H801" i="48"/>
  <c r="I800" i="45"/>
  <c r="H801" i="45"/>
  <c r="I799" i="37"/>
  <c r="H800" i="37"/>
  <c r="I801" i="35"/>
  <c r="H802" i="35"/>
  <c r="H802" i="48" l="1"/>
  <c r="I801" i="48"/>
  <c r="H802" i="45"/>
  <c r="I801" i="45"/>
  <c r="H801" i="37"/>
  <c r="I800" i="37"/>
  <c r="I802" i="35"/>
  <c r="H803" i="35"/>
  <c r="I802" i="48" l="1"/>
  <c r="H803" i="48"/>
  <c r="H803" i="45"/>
  <c r="I802" i="45"/>
  <c r="H802" i="37"/>
  <c r="I801" i="37"/>
  <c r="H804" i="35"/>
  <c r="I803" i="35"/>
  <c r="H804" i="48" l="1"/>
  <c r="I803" i="48"/>
  <c r="I803" i="45"/>
  <c r="H804" i="45"/>
  <c r="I802" i="37"/>
  <c r="H803" i="37"/>
  <c r="H805" i="35"/>
  <c r="I804" i="35"/>
  <c r="I804" i="48" l="1"/>
  <c r="H805" i="48"/>
  <c r="I804" i="45"/>
  <c r="H805" i="45"/>
  <c r="I803" i="37"/>
  <c r="H804" i="37"/>
  <c r="I805" i="35"/>
  <c r="H806" i="35"/>
  <c r="H806" i="48" l="1"/>
  <c r="I805" i="48"/>
  <c r="H806" i="45"/>
  <c r="I805" i="45"/>
  <c r="H805" i="37"/>
  <c r="I804" i="37"/>
  <c r="I806" i="35"/>
  <c r="H807" i="35"/>
  <c r="I806" i="48" l="1"/>
  <c r="H807" i="48"/>
  <c r="H807" i="45"/>
  <c r="I806" i="45"/>
  <c r="H806" i="37"/>
  <c r="I805" i="37"/>
  <c r="H808" i="35"/>
  <c r="I807" i="35"/>
  <c r="H808" i="48" l="1"/>
  <c r="I807" i="48"/>
  <c r="I807" i="45"/>
  <c r="H808" i="45"/>
  <c r="I806" i="37"/>
  <c r="H807" i="37"/>
  <c r="H809" i="35"/>
  <c r="I808" i="35"/>
  <c r="I808" i="48" l="1"/>
  <c r="H809" i="48"/>
  <c r="I808" i="45"/>
  <c r="H809" i="45"/>
  <c r="I807" i="37"/>
  <c r="H808" i="37"/>
  <c r="I809" i="35"/>
  <c r="H810" i="35"/>
  <c r="H810" i="48" l="1"/>
  <c r="I809" i="48"/>
  <c r="H810" i="45"/>
  <c r="I809" i="45"/>
  <c r="H809" i="37"/>
  <c r="I808" i="37"/>
  <c r="I810" i="35"/>
  <c r="H811" i="35"/>
  <c r="I810" i="48" l="1"/>
  <c r="H811" i="48"/>
  <c r="H811" i="45"/>
  <c r="I810" i="45"/>
  <c r="H810" i="37"/>
  <c r="I809" i="37"/>
  <c r="H812" i="35"/>
  <c r="I811" i="35"/>
  <c r="H812" i="48" l="1"/>
  <c r="I811" i="48"/>
  <c r="I811" i="45"/>
  <c r="H812" i="45"/>
  <c r="I810" i="37"/>
  <c r="H811" i="37"/>
  <c r="H813" i="35"/>
  <c r="I812" i="35"/>
  <c r="I812" i="48" l="1"/>
  <c r="H813" i="48"/>
  <c r="I812" i="45"/>
  <c r="H813" i="45"/>
  <c r="I811" i="37"/>
  <c r="H812" i="37"/>
  <c r="I813" i="35"/>
  <c r="H814" i="35"/>
  <c r="H814" i="48" l="1"/>
  <c r="I813" i="48"/>
  <c r="H814" i="45"/>
  <c r="I813" i="45"/>
  <c r="H813" i="37"/>
  <c r="I812" i="37"/>
  <c r="I814" i="35"/>
  <c r="H815" i="35"/>
  <c r="I814" i="48" l="1"/>
  <c r="H815" i="48"/>
  <c r="H815" i="45"/>
  <c r="I814" i="45"/>
  <c r="H814" i="37"/>
  <c r="I813" i="37"/>
  <c r="H816" i="35"/>
  <c r="I815" i="35"/>
  <c r="H816" i="48" l="1"/>
  <c r="I815" i="48"/>
  <c r="I815" i="45"/>
  <c r="H816" i="45"/>
  <c r="I814" i="37"/>
  <c r="H815" i="37"/>
  <c r="H817" i="35"/>
  <c r="I816" i="35"/>
  <c r="I816" i="48" l="1"/>
  <c r="H817" i="48"/>
  <c r="I816" i="45"/>
  <c r="H817" i="45"/>
  <c r="I815" i="37"/>
  <c r="H816" i="37"/>
  <c r="I817" i="35"/>
  <c r="H818" i="35"/>
  <c r="H818" i="48" l="1"/>
  <c r="I817" i="48"/>
  <c r="H818" i="45"/>
  <c r="I817" i="45"/>
  <c r="H817" i="37"/>
  <c r="I816" i="37"/>
  <c r="I818" i="35"/>
  <c r="H819" i="35"/>
  <c r="I818" i="48" l="1"/>
  <c r="H819" i="48"/>
  <c r="H819" i="45"/>
  <c r="I818" i="45"/>
  <c r="H818" i="37"/>
  <c r="I817" i="37"/>
  <c r="H820" i="35"/>
  <c r="I819" i="35"/>
  <c r="H820" i="48" l="1"/>
  <c r="I819" i="48"/>
  <c r="I819" i="45"/>
  <c r="H820" i="45"/>
  <c r="I818" i="37"/>
  <c r="H819" i="37"/>
  <c r="H821" i="35"/>
  <c r="I820" i="35"/>
  <c r="I820" i="48" l="1"/>
  <c r="H821" i="48"/>
  <c r="I820" i="45"/>
  <c r="H821" i="45"/>
  <c r="I819" i="37"/>
  <c r="H820" i="37"/>
  <c r="I821" i="35"/>
  <c r="H822" i="35"/>
  <c r="H822" i="48" l="1"/>
  <c r="I821" i="48"/>
  <c r="H822" i="45"/>
  <c r="I821" i="45"/>
  <c r="H821" i="37"/>
  <c r="I820" i="37"/>
  <c r="I822" i="35"/>
  <c r="H823" i="35"/>
  <c r="I822" i="48" l="1"/>
  <c r="H823" i="48"/>
  <c r="H823" i="45"/>
  <c r="I822" i="45"/>
  <c r="H822" i="37"/>
  <c r="I821" i="37"/>
  <c r="H824" i="35"/>
  <c r="I823" i="35"/>
  <c r="H824" i="48" l="1"/>
  <c r="I823" i="48"/>
  <c r="I823" i="45"/>
  <c r="H824" i="45"/>
  <c r="I822" i="37"/>
  <c r="H823" i="37"/>
  <c r="H825" i="35"/>
  <c r="I824" i="35"/>
  <c r="I824" i="48" l="1"/>
  <c r="H825" i="48"/>
  <c r="I824" i="45"/>
  <c r="H825" i="45"/>
  <c r="I823" i="37"/>
  <c r="H824" i="37"/>
  <c r="I825" i="35"/>
  <c r="H826" i="35"/>
  <c r="H826" i="48" l="1"/>
  <c r="I825" i="48"/>
  <c r="H826" i="45"/>
  <c r="I825" i="45"/>
  <c r="H825" i="37"/>
  <c r="I824" i="37"/>
  <c r="I826" i="35"/>
  <c r="H827" i="35"/>
  <c r="I826" i="48" l="1"/>
  <c r="H827" i="48"/>
  <c r="H827" i="45"/>
  <c r="I826" i="45"/>
  <c r="H826" i="37"/>
  <c r="I825" i="37"/>
  <c r="H828" i="35"/>
  <c r="I827" i="35"/>
  <c r="H828" i="48" l="1"/>
  <c r="I827" i="48"/>
  <c r="I827" i="45"/>
  <c r="H828" i="45"/>
  <c r="I826" i="37"/>
  <c r="H827" i="37"/>
  <c r="H829" i="35"/>
  <c r="I828" i="35"/>
  <c r="I828" i="48" l="1"/>
  <c r="H829" i="48"/>
  <c r="I828" i="45"/>
  <c r="H829" i="45"/>
  <c r="I827" i="37"/>
  <c r="H828" i="37"/>
  <c r="I829" i="35"/>
  <c r="H830" i="35"/>
  <c r="H830" i="48" l="1"/>
  <c r="I829" i="48"/>
  <c r="H830" i="45"/>
  <c r="I829" i="45"/>
  <c r="H829" i="37"/>
  <c r="I828" i="37"/>
  <c r="I830" i="35"/>
  <c r="H831" i="35"/>
  <c r="I830" i="48" l="1"/>
  <c r="H831" i="48"/>
  <c r="H831" i="45"/>
  <c r="I830" i="45"/>
  <c r="H830" i="37"/>
  <c r="I829" i="37"/>
  <c r="H832" i="35"/>
  <c r="I831" i="35"/>
  <c r="H832" i="48" l="1"/>
  <c r="I831" i="48"/>
  <c r="I831" i="45"/>
  <c r="H832" i="45"/>
  <c r="I830" i="37"/>
  <c r="H831" i="37"/>
  <c r="H833" i="35"/>
  <c r="I832" i="35"/>
  <c r="I832" i="48" l="1"/>
  <c r="H833" i="48"/>
  <c r="I832" i="45"/>
  <c r="H833" i="45"/>
  <c r="I831" i="37"/>
  <c r="H832" i="37"/>
  <c r="I833" i="35"/>
  <c r="H834" i="35"/>
  <c r="H834" i="48" l="1"/>
  <c r="I833" i="48"/>
  <c r="H834" i="45"/>
  <c r="I833" i="45"/>
  <c r="H833" i="37"/>
  <c r="I832" i="37"/>
  <c r="I834" i="35"/>
  <c r="H835" i="35"/>
  <c r="I834" i="48" l="1"/>
  <c r="H835" i="48"/>
  <c r="H835" i="45"/>
  <c r="I834" i="45"/>
  <c r="H834" i="37"/>
  <c r="I833" i="37"/>
  <c r="H836" i="35"/>
  <c r="I835" i="35"/>
  <c r="H836" i="48" l="1"/>
  <c r="I835" i="48"/>
  <c r="I835" i="45"/>
  <c r="H836" i="45"/>
  <c r="I834" i="37"/>
  <c r="H835" i="37"/>
  <c r="H837" i="35"/>
  <c r="I836" i="35"/>
  <c r="I836" i="48" l="1"/>
  <c r="H837" i="48"/>
  <c r="I836" i="45"/>
  <c r="H837" i="45"/>
  <c r="I835" i="37"/>
  <c r="H836" i="37"/>
  <c r="I837" i="35"/>
  <c r="H838" i="35"/>
  <c r="H838" i="48" l="1"/>
  <c r="I837" i="48"/>
  <c r="H838" i="45"/>
  <c r="I837" i="45"/>
  <c r="H837" i="37"/>
  <c r="I836" i="37"/>
  <c r="I838" i="35"/>
  <c r="H839" i="35"/>
  <c r="I838" i="48" l="1"/>
  <c r="H839" i="48"/>
  <c r="H839" i="45"/>
  <c r="I838" i="45"/>
  <c r="H838" i="37"/>
  <c r="I837" i="37"/>
  <c r="H840" i="35"/>
  <c r="I839" i="35"/>
  <c r="H840" i="48" l="1"/>
  <c r="I839" i="48"/>
  <c r="I839" i="45"/>
  <c r="H840" i="45"/>
  <c r="I838" i="37"/>
  <c r="H839" i="37"/>
  <c r="H841" i="35"/>
  <c r="I840" i="35"/>
  <c r="I840" i="48" l="1"/>
  <c r="H841" i="48"/>
  <c r="I840" i="45"/>
  <c r="H841" i="45"/>
  <c r="I839" i="37"/>
  <c r="H840" i="37"/>
  <c r="I841" i="35"/>
  <c r="H842" i="35"/>
  <c r="H842" i="48" l="1"/>
  <c r="I841" i="48"/>
  <c r="H842" i="45"/>
  <c r="I841" i="45"/>
  <c r="H841" i="37"/>
  <c r="I840" i="37"/>
  <c r="I842" i="35"/>
  <c r="H843" i="35"/>
  <c r="I842" i="48" l="1"/>
  <c r="H843" i="48"/>
  <c r="H843" i="45"/>
  <c r="I842" i="45"/>
  <c r="H842" i="37"/>
  <c r="I841" i="37"/>
  <c r="H844" i="35"/>
  <c r="I843" i="35"/>
  <c r="H844" i="48" l="1"/>
  <c r="I843" i="48"/>
  <c r="I843" i="45"/>
  <c r="H844" i="45"/>
  <c r="I842" i="37"/>
  <c r="H843" i="37"/>
  <c r="H845" i="35"/>
  <c r="I844" i="35"/>
  <c r="I844" i="48" l="1"/>
  <c r="H845" i="48"/>
  <c r="I844" i="45"/>
  <c r="H845" i="45"/>
  <c r="I843" i="37"/>
  <c r="H844" i="37"/>
  <c r="I845" i="35"/>
  <c r="H846" i="35"/>
  <c r="H846" i="48" l="1"/>
  <c r="I845" i="48"/>
  <c r="H846" i="45"/>
  <c r="I845" i="45"/>
  <c r="H845" i="37"/>
  <c r="I844" i="37"/>
  <c r="I846" i="35"/>
  <c r="H847" i="35"/>
  <c r="I846" i="48" l="1"/>
  <c r="H847" i="48"/>
  <c r="H847" i="45"/>
  <c r="I846" i="45"/>
  <c r="H846" i="37"/>
  <c r="I845" i="37"/>
  <c r="H848" i="35"/>
  <c r="I847" i="35"/>
  <c r="H848" i="48" l="1"/>
  <c r="I847" i="48"/>
  <c r="I847" i="45"/>
  <c r="H848" i="45"/>
  <c r="I846" i="37"/>
  <c r="H847" i="37"/>
  <c r="H849" i="35"/>
  <c r="I848" i="35"/>
  <c r="I848" i="48" l="1"/>
  <c r="H849" i="48"/>
  <c r="H849" i="45"/>
  <c r="I848" i="45"/>
  <c r="I847" i="37"/>
  <c r="H848" i="37"/>
  <c r="I849" i="35"/>
  <c r="H850" i="35"/>
  <c r="H850" i="48" l="1"/>
  <c r="I849" i="48"/>
  <c r="H850" i="45"/>
  <c r="I849" i="45"/>
  <c r="H849" i="37"/>
  <c r="I848" i="37"/>
  <c r="I850" i="35"/>
  <c r="H851" i="35"/>
  <c r="I850" i="48" l="1"/>
  <c r="H851" i="48"/>
  <c r="H851" i="45"/>
  <c r="I850" i="45"/>
  <c r="H850" i="37"/>
  <c r="I849" i="37"/>
  <c r="H852" i="35"/>
  <c r="I851" i="35"/>
  <c r="H852" i="48" l="1"/>
  <c r="I851" i="48"/>
  <c r="I851" i="45"/>
  <c r="H852" i="45"/>
  <c r="H851" i="37"/>
  <c r="I850" i="37"/>
  <c r="H853" i="35"/>
  <c r="I852" i="35"/>
  <c r="I852" i="48" l="1"/>
  <c r="H853" i="48"/>
  <c r="H853" i="45"/>
  <c r="I852" i="45"/>
  <c r="I851" i="37"/>
  <c r="H852" i="37"/>
  <c r="I853" i="35"/>
  <c r="H854" i="35"/>
  <c r="H854" i="48" l="1"/>
  <c r="I853" i="48"/>
  <c r="H854" i="45"/>
  <c r="I853" i="45"/>
  <c r="I852" i="37"/>
  <c r="H853" i="37"/>
  <c r="I854" i="35"/>
  <c r="H855" i="35"/>
  <c r="I854" i="48" l="1"/>
  <c r="H855" i="48"/>
  <c r="H855" i="45"/>
  <c r="I854" i="45"/>
  <c r="H854" i="37"/>
  <c r="I853" i="37"/>
  <c r="H856" i="35"/>
  <c r="I855" i="35"/>
  <c r="H856" i="48" l="1"/>
  <c r="I855" i="48"/>
  <c r="I855" i="45"/>
  <c r="H856" i="45"/>
  <c r="I854" i="37"/>
  <c r="H855" i="37"/>
  <c r="H857" i="35"/>
  <c r="I856" i="35"/>
  <c r="I856" i="48" l="1"/>
  <c r="H857" i="48"/>
  <c r="H857" i="45"/>
  <c r="I856" i="45"/>
  <c r="I855" i="37"/>
  <c r="H856" i="37"/>
  <c r="I857" i="35"/>
  <c r="H858" i="35"/>
  <c r="H858" i="48" l="1"/>
  <c r="I857" i="48"/>
  <c r="H858" i="45"/>
  <c r="I857" i="45"/>
  <c r="H857" i="37"/>
  <c r="I856" i="37"/>
  <c r="I858" i="35"/>
  <c r="H859" i="35"/>
  <c r="I858" i="48" l="1"/>
  <c r="H859" i="48"/>
  <c r="H859" i="45"/>
  <c r="I858" i="45"/>
  <c r="H858" i="37"/>
  <c r="I857" i="37"/>
  <c r="H860" i="35"/>
  <c r="I859" i="35"/>
  <c r="H860" i="48" l="1"/>
  <c r="I859" i="48"/>
  <c r="I859" i="45"/>
  <c r="H860" i="45"/>
  <c r="H859" i="37"/>
  <c r="I858" i="37"/>
  <c r="H861" i="35"/>
  <c r="I860" i="35"/>
  <c r="I860" i="48" l="1"/>
  <c r="H861" i="48"/>
  <c r="I860" i="45"/>
  <c r="H861" i="45"/>
  <c r="I859" i="37"/>
  <c r="H860" i="37"/>
  <c r="I861" i="35"/>
  <c r="H862" i="35"/>
  <c r="H862" i="48" l="1"/>
  <c r="I861" i="48"/>
  <c r="H862" i="45"/>
  <c r="I861" i="45"/>
  <c r="I860" i="37"/>
  <c r="H861" i="37"/>
  <c r="I862" i="35"/>
  <c r="H863" i="35"/>
  <c r="I862" i="48" l="1"/>
  <c r="H863" i="48"/>
  <c r="H863" i="45"/>
  <c r="I862" i="45"/>
  <c r="H862" i="37"/>
  <c r="I861" i="37"/>
  <c r="H864" i="35"/>
  <c r="I863" i="35"/>
  <c r="H864" i="48" l="1"/>
  <c r="I863" i="48"/>
  <c r="I863" i="45"/>
  <c r="H864" i="45"/>
  <c r="I862" i="37"/>
  <c r="H863" i="37"/>
  <c r="H865" i="35"/>
  <c r="I864" i="35"/>
  <c r="I864" i="48" l="1"/>
  <c r="H865" i="48"/>
  <c r="I864" i="45"/>
  <c r="H865" i="45"/>
  <c r="I863" i="37"/>
  <c r="H864" i="37"/>
  <c r="I865" i="35"/>
  <c r="H866" i="35"/>
  <c r="H866" i="48" l="1"/>
  <c r="I865" i="48"/>
  <c r="H866" i="45"/>
  <c r="I865" i="45"/>
  <c r="H865" i="37"/>
  <c r="I864" i="37"/>
  <c r="I866" i="35"/>
  <c r="H867" i="35"/>
  <c r="I866" i="48" l="1"/>
  <c r="H867" i="48"/>
  <c r="H867" i="45"/>
  <c r="I866" i="45"/>
  <c r="H866" i="37"/>
  <c r="I865" i="37"/>
  <c r="H868" i="35"/>
  <c r="I867" i="35"/>
  <c r="H868" i="48" l="1"/>
  <c r="I867" i="48"/>
  <c r="I867" i="45"/>
  <c r="H868" i="45"/>
  <c r="H867" i="37"/>
  <c r="I866" i="37"/>
  <c r="H869" i="35"/>
  <c r="I868" i="35"/>
  <c r="I868" i="48" l="1"/>
  <c r="H869" i="48"/>
  <c r="I868" i="45"/>
  <c r="H869" i="45"/>
  <c r="I867" i="37"/>
  <c r="H868" i="37"/>
  <c r="I869" i="35"/>
  <c r="H870" i="35"/>
  <c r="H870" i="48" l="1"/>
  <c r="I869" i="48"/>
  <c r="H870" i="45"/>
  <c r="I869" i="45"/>
  <c r="I868" i="37"/>
  <c r="H869" i="37"/>
  <c r="I870" i="35"/>
  <c r="H871" i="35"/>
  <c r="I870" i="48" l="1"/>
  <c r="H871" i="48"/>
  <c r="H871" i="45"/>
  <c r="I870" i="45"/>
  <c r="H870" i="37"/>
  <c r="I869" i="37"/>
  <c r="H872" i="35"/>
  <c r="I871" i="35"/>
  <c r="H872" i="48" l="1"/>
  <c r="I871" i="48"/>
  <c r="I871" i="45"/>
  <c r="H872" i="45"/>
  <c r="I870" i="37"/>
  <c r="H871" i="37"/>
  <c r="H873" i="35"/>
  <c r="I872" i="35"/>
  <c r="I872" i="48" l="1"/>
  <c r="H873" i="48"/>
  <c r="I872" i="45"/>
  <c r="H873" i="45"/>
  <c r="I871" i="37"/>
  <c r="H872" i="37"/>
  <c r="I873" i="35"/>
  <c r="H874" i="35"/>
  <c r="H874" i="48" l="1"/>
  <c r="I873" i="48"/>
  <c r="H874" i="45"/>
  <c r="I873" i="45"/>
  <c r="H873" i="37"/>
  <c r="I872" i="37"/>
  <c r="I874" i="35"/>
  <c r="H875" i="35"/>
  <c r="I874" i="48" l="1"/>
  <c r="H875" i="48"/>
  <c r="H875" i="45"/>
  <c r="I874" i="45"/>
  <c r="H874" i="37"/>
  <c r="I873" i="37"/>
  <c r="H876" i="35"/>
  <c r="I875" i="35"/>
  <c r="H876" i="48" l="1"/>
  <c r="I875" i="48"/>
  <c r="I875" i="45"/>
  <c r="H876" i="45"/>
  <c r="H875" i="37"/>
  <c r="I874" i="37"/>
  <c r="H877" i="35"/>
  <c r="I876" i="35"/>
  <c r="I876" i="48" l="1"/>
  <c r="H877" i="48"/>
  <c r="I876" i="45"/>
  <c r="H877" i="45"/>
  <c r="I875" i="37"/>
  <c r="H876" i="37"/>
  <c r="I877" i="35"/>
  <c r="H878" i="35"/>
  <c r="H878" i="48" l="1"/>
  <c r="I877" i="48"/>
  <c r="H878" i="45"/>
  <c r="I877" i="45"/>
  <c r="I876" i="37"/>
  <c r="H877" i="37"/>
  <c r="I878" i="35"/>
  <c r="H879" i="35"/>
  <c r="I878" i="48" l="1"/>
  <c r="H879" i="48"/>
  <c r="H879" i="45"/>
  <c r="I878" i="45"/>
  <c r="H878" i="37"/>
  <c r="I877" i="37"/>
  <c r="H880" i="35"/>
  <c r="I879" i="35"/>
  <c r="H880" i="48" l="1"/>
  <c r="I879" i="48"/>
  <c r="I879" i="45"/>
  <c r="H880" i="45"/>
  <c r="I878" i="37"/>
  <c r="H879" i="37"/>
  <c r="H881" i="35"/>
  <c r="I880" i="35"/>
  <c r="I880" i="48" l="1"/>
  <c r="H881" i="48"/>
  <c r="I880" i="45"/>
  <c r="H881" i="45"/>
  <c r="I879" i="37"/>
  <c r="H880" i="37"/>
  <c r="I881" i="35"/>
  <c r="H882" i="35"/>
  <c r="H882" i="48" l="1"/>
  <c r="I881" i="48"/>
  <c r="H882" i="45"/>
  <c r="I881" i="45"/>
  <c r="H881" i="37"/>
  <c r="I880" i="37"/>
  <c r="I882" i="35"/>
  <c r="H883" i="35"/>
  <c r="I882" i="48" l="1"/>
  <c r="H883" i="48"/>
  <c r="H883" i="45"/>
  <c r="I882" i="45"/>
  <c r="H882" i="37"/>
  <c r="I881" i="37"/>
  <c r="H884" i="35"/>
  <c r="I883" i="35"/>
  <c r="H884" i="48" l="1"/>
  <c r="I883" i="48"/>
  <c r="I883" i="45"/>
  <c r="H884" i="45"/>
  <c r="H883" i="37"/>
  <c r="I882" i="37"/>
  <c r="H885" i="35"/>
  <c r="I884" i="35"/>
  <c r="I884" i="48" l="1"/>
  <c r="H885" i="48"/>
  <c r="I884" i="45"/>
  <c r="H885" i="45"/>
  <c r="I883" i="37"/>
  <c r="H884" i="37"/>
  <c r="I885" i="35"/>
  <c r="H886" i="35"/>
  <c r="H886" i="48" l="1"/>
  <c r="I885" i="48"/>
  <c r="H886" i="45"/>
  <c r="I885" i="45"/>
  <c r="I884" i="37"/>
  <c r="H885" i="37"/>
  <c r="I886" i="35"/>
  <c r="H887" i="35"/>
  <c r="I886" i="48" l="1"/>
  <c r="H887" i="48"/>
  <c r="H887" i="45"/>
  <c r="I886" i="45"/>
  <c r="H886" i="37"/>
  <c r="I885" i="37"/>
  <c r="H888" i="35"/>
  <c r="I887" i="35"/>
  <c r="H888" i="48" l="1"/>
  <c r="I887" i="48"/>
  <c r="I887" i="45"/>
  <c r="H888" i="45"/>
  <c r="I886" i="37"/>
  <c r="H887" i="37"/>
  <c r="H889" i="35"/>
  <c r="I888" i="35"/>
  <c r="I888" i="48" l="1"/>
  <c r="H889" i="48"/>
  <c r="I888" i="45"/>
  <c r="H889" i="45"/>
  <c r="I887" i="37"/>
  <c r="H888" i="37"/>
  <c r="I889" i="35"/>
  <c r="H890" i="35"/>
  <c r="H890" i="48" l="1"/>
  <c r="I889" i="48"/>
  <c r="H890" i="45"/>
  <c r="I889" i="45"/>
  <c r="H889" i="37"/>
  <c r="I888" i="37"/>
  <c r="I890" i="35"/>
  <c r="H891" i="35"/>
  <c r="I890" i="48" l="1"/>
  <c r="H891" i="48"/>
  <c r="H891" i="45"/>
  <c r="I890" i="45"/>
  <c r="H890" i="37"/>
  <c r="I889" i="37"/>
  <c r="H892" i="35"/>
  <c r="I891" i="35"/>
  <c r="H892" i="48" l="1"/>
  <c r="I891" i="48"/>
  <c r="I891" i="45"/>
  <c r="H892" i="45"/>
  <c r="H891" i="37"/>
  <c r="I890" i="37"/>
  <c r="H893" i="35"/>
  <c r="I892" i="35"/>
  <c r="I892" i="48" l="1"/>
  <c r="H893" i="48"/>
  <c r="I892" i="45"/>
  <c r="H893" i="45"/>
  <c r="I891" i="37"/>
  <c r="H892" i="37"/>
  <c r="I893" i="35"/>
  <c r="H894" i="35"/>
  <c r="H894" i="48" l="1"/>
  <c r="I893" i="48"/>
  <c r="H894" i="45"/>
  <c r="I893" i="45"/>
  <c r="I892" i="37"/>
  <c r="H893" i="37"/>
  <c r="I894" i="35"/>
  <c r="H895" i="35"/>
  <c r="I894" i="48" l="1"/>
  <c r="H895" i="48"/>
  <c r="H895" i="45"/>
  <c r="I894" i="45"/>
  <c r="H894" i="37"/>
  <c r="I893" i="37"/>
  <c r="H896" i="35"/>
  <c r="I895" i="35"/>
  <c r="H896" i="48" l="1"/>
  <c r="I895" i="48"/>
  <c r="I895" i="45"/>
  <c r="H896" i="45"/>
  <c r="I894" i="37"/>
  <c r="H895" i="37"/>
  <c r="H897" i="35"/>
  <c r="I896" i="35"/>
  <c r="I896" i="48" l="1"/>
  <c r="H897" i="48"/>
  <c r="I896" i="45"/>
  <c r="H897" i="45"/>
  <c r="I895" i="37"/>
  <c r="H896" i="37"/>
  <c r="I897" i="35"/>
  <c r="H898" i="35"/>
  <c r="H898" i="48" l="1"/>
  <c r="I897" i="48"/>
  <c r="H898" i="45"/>
  <c r="I897" i="45"/>
  <c r="H897" i="37"/>
  <c r="I896" i="37"/>
  <c r="I898" i="35"/>
  <c r="H899" i="35"/>
  <c r="I898" i="48" l="1"/>
  <c r="H899" i="48"/>
  <c r="H899" i="45"/>
  <c r="I898" i="45"/>
  <c r="H898" i="37"/>
  <c r="I897" i="37"/>
  <c r="H900" i="35"/>
  <c r="I899" i="35"/>
  <c r="H900" i="48" l="1"/>
  <c r="I899" i="48"/>
  <c r="I899" i="45"/>
  <c r="H900" i="45"/>
  <c r="H899" i="37"/>
  <c r="I898" i="37"/>
  <c r="H901" i="35"/>
  <c r="I900" i="35"/>
  <c r="I900" i="48" l="1"/>
  <c r="H901" i="48"/>
  <c r="I900" i="45"/>
  <c r="H901" i="45"/>
  <c r="I899" i="37"/>
  <c r="H900" i="37"/>
  <c r="I901" i="35"/>
  <c r="H902" i="35"/>
  <c r="H902" i="48" l="1"/>
  <c r="I901" i="48"/>
  <c r="H902" i="45"/>
  <c r="I901" i="45"/>
  <c r="I900" i="37"/>
  <c r="H901" i="37"/>
  <c r="I902" i="35"/>
  <c r="H903" i="35"/>
  <c r="I902" i="48" l="1"/>
  <c r="H903" i="48"/>
  <c r="H903" i="45"/>
  <c r="I902" i="45"/>
  <c r="H902" i="37"/>
  <c r="I901" i="37"/>
  <c r="H904" i="35"/>
  <c r="I903" i="35"/>
  <c r="H904" i="48" l="1"/>
  <c r="I903" i="48"/>
  <c r="I903" i="45"/>
  <c r="H904" i="45"/>
  <c r="I902" i="37"/>
  <c r="H903" i="37"/>
  <c r="H905" i="35"/>
  <c r="I904" i="35"/>
  <c r="I904" i="48" l="1"/>
  <c r="H905" i="48"/>
  <c r="I904" i="45"/>
  <c r="H905" i="45"/>
  <c r="I903" i="37"/>
  <c r="H904" i="37"/>
  <c r="I905" i="35"/>
  <c r="H906" i="35"/>
  <c r="H906" i="48" l="1"/>
  <c r="I905" i="48"/>
  <c r="H906" i="45"/>
  <c r="I905" i="45"/>
  <c r="H905" i="37"/>
  <c r="I904" i="37"/>
  <c r="I906" i="35"/>
  <c r="H907" i="35"/>
  <c r="I906" i="48" l="1"/>
  <c r="H907" i="48"/>
  <c r="H907" i="45"/>
  <c r="I906" i="45"/>
  <c r="H906" i="37"/>
  <c r="I905" i="37"/>
  <c r="H908" i="35"/>
  <c r="I907" i="35"/>
  <c r="H908" i="48" l="1"/>
  <c r="I907" i="48"/>
  <c r="I907" i="45"/>
  <c r="H908" i="45"/>
  <c r="H907" i="37"/>
  <c r="I906" i="37"/>
  <c r="H909" i="35"/>
  <c r="I908" i="35"/>
  <c r="I908" i="48" l="1"/>
  <c r="H909" i="48"/>
  <c r="I908" i="45"/>
  <c r="H909" i="45"/>
  <c r="I907" i="37"/>
  <c r="H908" i="37"/>
  <c r="I909" i="35"/>
  <c r="H910" i="35"/>
  <c r="H910" i="48" l="1"/>
  <c r="I909" i="48"/>
  <c r="H910" i="45"/>
  <c r="I909" i="45"/>
  <c r="I908" i="37"/>
  <c r="H909" i="37"/>
  <c r="I910" i="35"/>
  <c r="H911" i="35"/>
  <c r="I910" i="48" l="1"/>
  <c r="H911" i="48"/>
  <c r="H911" i="45"/>
  <c r="I910" i="45"/>
  <c r="H910" i="37"/>
  <c r="I909" i="37"/>
  <c r="H912" i="35"/>
  <c r="I911" i="35"/>
  <c r="H912" i="48" l="1"/>
  <c r="I911" i="48"/>
  <c r="I911" i="45"/>
  <c r="H912" i="45"/>
  <c r="I910" i="37"/>
  <c r="H911" i="37"/>
  <c r="H913" i="35"/>
  <c r="I912" i="35"/>
  <c r="I912" i="48" l="1"/>
  <c r="H913" i="48"/>
  <c r="I912" i="45"/>
  <c r="H913" i="45"/>
  <c r="I911" i="37"/>
  <c r="H912" i="37"/>
  <c r="I913" i="35"/>
  <c r="H914" i="35"/>
  <c r="H914" i="48" l="1"/>
  <c r="I913" i="48"/>
  <c r="H914" i="45"/>
  <c r="I913" i="45"/>
  <c r="H913" i="37"/>
  <c r="I912" i="37"/>
  <c r="I914" i="35"/>
  <c r="H915" i="35"/>
  <c r="I914" i="48" l="1"/>
  <c r="H915" i="48"/>
  <c r="H915" i="45"/>
  <c r="I914" i="45"/>
  <c r="H914" i="37"/>
  <c r="I913" i="37"/>
  <c r="H916" i="35"/>
  <c r="I915" i="35"/>
  <c r="H916" i="48" l="1"/>
  <c r="I915" i="48"/>
  <c r="I915" i="45"/>
  <c r="H916" i="45"/>
  <c r="H915" i="37"/>
  <c r="I914" i="37"/>
  <c r="H917" i="35"/>
  <c r="I916" i="35"/>
  <c r="I916" i="48" l="1"/>
  <c r="H917" i="48"/>
  <c r="I916" i="45"/>
  <c r="H917" i="45"/>
  <c r="I915" i="37"/>
  <c r="H916" i="37"/>
  <c r="I917" i="35"/>
  <c r="H918" i="35"/>
  <c r="H918" i="48" l="1"/>
  <c r="I917" i="48"/>
  <c r="H918" i="45"/>
  <c r="I917" i="45"/>
  <c r="I916" i="37"/>
  <c r="H917" i="37"/>
  <c r="I918" i="35"/>
  <c r="H919" i="35"/>
  <c r="I918" i="48" l="1"/>
  <c r="H919" i="48"/>
  <c r="H919" i="45"/>
  <c r="I918" i="45"/>
  <c r="H918" i="37"/>
  <c r="I917" i="37"/>
  <c r="H920" i="35"/>
  <c r="I919" i="35"/>
  <c r="H920" i="48" l="1"/>
  <c r="I919" i="48"/>
  <c r="I919" i="45"/>
  <c r="H920" i="45"/>
  <c r="I918" i="37"/>
  <c r="H919" i="37"/>
  <c r="H921" i="35"/>
  <c r="I920" i="35"/>
  <c r="I920" i="48" l="1"/>
  <c r="H921" i="48"/>
  <c r="I920" i="45"/>
  <c r="H921" i="45"/>
  <c r="I919" i="37"/>
  <c r="H920" i="37"/>
  <c r="I921" i="35"/>
  <c r="H922" i="35"/>
  <c r="H922" i="48" l="1"/>
  <c r="I921" i="48"/>
  <c r="H922" i="45"/>
  <c r="I921" i="45"/>
  <c r="H921" i="37"/>
  <c r="I920" i="37"/>
  <c r="I922" i="35"/>
  <c r="H923" i="35"/>
  <c r="I922" i="48" l="1"/>
  <c r="H923" i="48"/>
  <c r="H923" i="45"/>
  <c r="I922" i="45"/>
  <c r="H922" i="37"/>
  <c r="I921" i="37"/>
  <c r="H924" i="35"/>
  <c r="I923" i="35"/>
  <c r="H924" i="48" l="1"/>
  <c r="I923" i="48"/>
  <c r="I923" i="45"/>
  <c r="H924" i="45"/>
  <c r="H923" i="37"/>
  <c r="I922" i="37"/>
  <c r="H925" i="35"/>
  <c r="I924" i="35"/>
  <c r="I924" i="48" l="1"/>
  <c r="H925" i="48"/>
  <c r="I924" i="45"/>
  <c r="H925" i="45"/>
  <c r="I923" i="37"/>
  <c r="H924" i="37"/>
  <c r="I925" i="35"/>
  <c r="H926" i="35"/>
  <c r="H926" i="48" l="1"/>
  <c r="I925" i="48"/>
  <c r="H926" i="45"/>
  <c r="I925" i="45"/>
  <c r="I924" i="37"/>
  <c r="H925" i="37"/>
  <c r="I926" i="35"/>
  <c r="H927" i="35"/>
  <c r="I926" i="48" l="1"/>
  <c r="H927" i="48"/>
  <c r="H927" i="45"/>
  <c r="I926" i="45"/>
  <c r="H926" i="37"/>
  <c r="I925" i="37"/>
  <c r="H928" i="35"/>
  <c r="I927" i="35"/>
  <c r="H928" i="48" l="1"/>
  <c r="I927" i="48"/>
  <c r="I927" i="45"/>
  <c r="H928" i="45"/>
  <c r="I926" i="37"/>
  <c r="H927" i="37"/>
  <c r="H929" i="35"/>
  <c r="I928" i="35"/>
  <c r="I928" i="48" l="1"/>
  <c r="H929" i="48"/>
  <c r="I928" i="45"/>
  <c r="H929" i="45"/>
  <c r="I927" i="37"/>
  <c r="H928" i="37"/>
  <c r="I929" i="35"/>
  <c r="H930" i="35"/>
  <c r="H930" i="48" l="1"/>
  <c r="I929" i="48"/>
  <c r="H930" i="45"/>
  <c r="I929" i="45"/>
  <c r="H929" i="37"/>
  <c r="I928" i="37"/>
  <c r="I930" i="35"/>
  <c r="H931" i="35"/>
  <c r="I930" i="48" l="1"/>
  <c r="H931" i="48"/>
  <c r="H931" i="45"/>
  <c r="I930" i="45"/>
  <c r="H930" i="37"/>
  <c r="I929" i="37"/>
  <c r="H932" i="35"/>
  <c r="I931" i="35"/>
  <c r="H932" i="48" l="1"/>
  <c r="I931" i="48"/>
  <c r="I931" i="45"/>
  <c r="H932" i="45"/>
  <c r="H931" i="37"/>
  <c r="I930" i="37"/>
  <c r="H933" i="35"/>
  <c r="I932" i="35"/>
  <c r="I932" i="48" l="1"/>
  <c r="H933" i="48"/>
  <c r="I932" i="45"/>
  <c r="H933" i="45"/>
  <c r="I931" i="37"/>
  <c r="H932" i="37"/>
  <c r="I933" i="35"/>
  <c r="H934" i="35"/>
  <c r="H934" i="48" l="1"/>
  <c r="I933" i="48"/>
  <c r="H934" i="45"/>
  <c r="I933" i="45"/>
  <c r="I932" i="37"/>
  <c r="H933" i="37"/>
  <c r="I934" i="35"/>
  <c r="H935" i="35"/>
  <c r="I934" i="48" l="1"/>
  <c r="H935" i="48"/>
  <c r="H935" i="45"/>
  <c r="I934" i="45"/>
  <c r="H934" i="37"/>
  <c r="I933" i="37"/>
  <c r="H936" i="35"/>
  <c r="I935" i="35"/>
  <c r="H936" i="48" l="1"/>
  <c r="I935" i="48"/>
  <c r="I935" i="45"/>
  <c r="H936" i="45"/>
  <c r="I934" i="37"/>
  <c r="H935" i="37"/>
  <c r="H937" i="35"/>
  <c r="I936" i="35"/>
  <c r="I936" i="48" l="1"/>
  <c r="H937" i="48"/>
  <c r="I936" i="45"/>
  <c r="H937" i="45"/>
  <c r="I935" i="37"/>
  <c r="H936" i="37"/>
  <c r="I937" i="35"/>
  <c r="H938" i="35"/>
  <c r="H938" i="48" l="1"/>
  <c r="I937" i="48"/>
  <c r="H938" i="45"/>
  <c r="I937" i="45"/>
  <c r="H937" i="37"/>
  <c r="I936" i="37"/>
  <c r="I938" i="35"/>
  <c r="H939" i="35"/>
  <c r="I938" i="48" l="1"/>
  <c r="H939" i="48"/>
  <c r="H939" i="45"/>
  <c r="I938" i="45"/>
  <c r="H938" i="37"/>
  <c r="I937" i="37"/>
  <c r="H940" i="35"/>
  <c r="I939" i="35"/>
  <c r="H940" i="48" l="1"/>
  <c r="I939" i="48"/>
  <c r="I939" i="45"/>
  <c r="H940" i="45"/>
  <c r="H939" i="37"/>
  <c r="I938" i="37"/>
  <c r="H941" i="35"/>
  <c r="I940" i="35"/>
  <c r="I940" i="48" l="1"/>
  <c r="H941" i="48"/>
  <c r="I940" i="45"/>
  <c r="H941" i="45"/>
  <c r="I939" i="37"/>
  <c r="H940" i="37"/>
  <c r="I941" i="35"/>
  <c r="H942" i="35"/>
  <c r="H942" i="48" l="1"/>
  <c r="I941" i="48"/>
  <c r="H942" i="45"/>
  <c r="I941" i="45"/>
  <c r="I940" i="37"/>
  <c r="H941" i="37"/>
  <c r="I942" i="35"/>
  <c r="H943" i="35"/>
  <c r="I942" i="48" l="1"/>
  <c r="H943" i="48"/>
  <c r="H943" i="45"/>
  <c r="I942" i="45"/>
  <c r="H942" i="37"/>
  <c r="I941" i="37"/>
  <c r="H944" i="35"/>
  <c r="I943" i="35"/>
  <c r="H944" i="48" l="1"/>
  <c r="I943" i="48"/>
  <c r="I943" i="45"/>
  <c r="H944" i="45"/>
  <c r="I942" i="37"/>
  <c r="H943" i="37"/>
  <c r="H945" i="35"/>
  <c r="I944" i="35"/>
  <c r="I944" i="48" l="1"/>
  <c r="H945" i="48"/>
  <c r="I944" i="45"/>
  <c r="H945" i="45"/>
  <c r="I943" i="37"/>
  <c r="H944" i="37"/>
  <c r="I945" i="35"/>
  <c r="H946" i="35"/>
  <c r="H946" i="48" l="1"/>
  <c r="I945" i="48"/>
  <c r="H946" i="45"/>
  <c r="I945" i="45"/>
  <c r="H945" i="37"/>
  <c r="I944" i="37"/>
  <c r="I946" i="35"/>
  <c r="H947" i="35"/>
  <c r="I946" i="48" l="1"/>
  <c r="H947" i="48"/>
  <c r="H947" i="45"/>
  <c r="I946" i="45"/>
  <c r="H946" i="37"/>
  <c r="I945" i="37"/>
  <c r="H948" i="35"/>
  <c r="I947" i="35"/>
  <c r="H948" i="48" l="1"/>
  <c r="I947" i="48"/>
  <c r="I947" i="45"/>
  <c r="H948" i="45"/>
  <c r="H947" i="37"/>
  <c r="I946" i="37"/>
  <c r="H949" i="35"/>
  <c r="I948" i="35"/>
  <c r="I948" i="48" l="1"/>
  <c r="H949" i="48"/>
  <c r="I948" i="45"/>
  <c r="H949" i="45"/>
  <c r="I947" i="37"/>
  <c r="H948" i="37"/>
  <c r="I949" i="35"/>
  <c r="H950" i="35"/>
  <c r="H950" i="48" l="1"/>
  <c r="I949" i="48"/>
  <c r="H950" i="45"/>
  <c r="I949" i="45"/>
  <c r="I948" i="37"/>
  <c r="H949" i="37"/>
  <c r="I950" i="35"/>
  <c r="H951" i="35"/>
  <c r="I950" i="48" l="1"/>
  <c r="H951" i="48"/>
  <c r="H951" i="45"/>
  <c r="I950" i="45"/>
  <c r="H950" i="37"/>
  <c r="I949" i="37"/>
  <c r="H952" i="35"/>
  <c r="I951" i="35"/>
  <c r="H952" i="48" l="1"/>
  <c r="I951" i="48"/>
  <c r="I951" i="45"/>
  <c r="H952" i="45"/>
  <c r="I950" i="37"/>
  <c r="H951" i="37"/>
  <c r="H953" i="35"/>
  <c r="I952" i="35"/>
  <c r="H953" i="48" l="1"/>
  <c r="I952" i="48"/>
  <c r="I952" i="45"/>
  <c r="H953" i="45"/>
  <c r="I951" i="37"/>
  <c r="H952" i="37"/>
  <c r="I953" i="35"/>
  <c r="H954" i="35"/>
  <c r="H954" i="48" l="1"/>
  <c r="I953" i="48"/>
  <c r="H954" i="45"/>
  <c r="I953" i="45"/>
  <c r="H953" i="37"/>
  <c r="I952" i="37"/>
  <c r="I954" i="35"/>
  <c r="H955" i="35"/>
  <c r="H955" i="48" l="1"/>
  <c r="I954" i="48"/>
  <c r="H955" i="45"/>
  <c r="I954" i="45"/>
  <c r="H954" i="37"/>
  <c r="I953" i="37"/>
  <c r="H956" i="35"/>
  <c r="I955" i="35"/>
  <c r="H956" i="48" l="1"/>
  <c r="I955" i="48"/>
  <c r="I955" i="45"/>
  <c r="H956" i="45"/>
  <c r="H955" i="37"/>
  <c r="I954" i="37"/>
  <c r="H957" i="35"/>
  <c r="I956" i="35"/>
  <c r="H957" i="48" l="1"/>
  <c r="I956" i="48"/>
  <c r="I956" i="45"/>
  <c r="H957" i="45"/>
  <c r="I955" i="37"/>
  <c r="H956" i="37"/>
  <c r="I957" i="35"/>
  <c r="H958" i="35"/>
  <c r="H958" i="48" l="1"/>
  <c r="I957" i="48"/>
  <c r="H958" i="45"/>
  <c r="I957" i="45"/>
  <c r="I956" i="37"/>
  <c r="H957" i="37"/>
  <c r="I958" i="35"/>
  <c r="H959" i="35"/>
  <c r="H959" i="48" l="1"/>
  <c r="I958" i="48"/>
  <c r="H959" i="45"/>
  <c r="I958" i="45"/>
  <c r="H958" i="37"/>
  <c r="I957" i="37"/>
  <c r="H960" i="35"/>
  <c r="I959" i="35"/>
  <c r="H960" i="48" l="1"/>
  <c r="I959" i="48"/>
  <c r="I959" i="45"/>
  <c r="H960" i="45"/>
  <c r="I958" i="37"/>
  <c r="H959" i="37"/>
  <c r="H961" i="35"/>
  <c r="I960" i="35"/>
  <c r="H961" i="48" l="1"/>
  <c r="I960" i="48"/>
  <c r="I960" i="45"/>
  <c r="H961" i="45"/>
  <c r="I959" i="37"/>
  <c r="H960" i="37"/>
  <c r="I961" i="35"/>
  <c r="H962" i="35"/>
  <c r="H962" i="48" l="1"/>
  <c r="I961" i="48"/>
  <c r="H962" i="45"/>
  <c r="I961" i="45"/>
  <c r="H961" i="37"/>
  <c r="I960" i="37"/>
  <c r="I962" i="35"/>
  <c r="H963" i="35"/>
  <c r="I962" i="48" l="1"/>
  <c r="H963" i="48"/>
  <c r="H963" i="45"/>
  <c r="I962" i="45"/>
  <c r="H962" i="37"/>
  <c r="I961" i="37"/>
  <c r="H964" i="35"/>
  <c r="I963" i="35"/>
  <c r="H964" i="48" l="1"/>
  <c r="I963" i="48"/>
  <c r="I963" i="45"/>
  <c r="H964" i="45"/>
  <c r="H963" i="37"/>
  <c r="I962" i="37"/>
  <c r="H965" i="35"/>
  <c r="I964" i="35"/>
  <c r="I964" i="48" l="1"/>
  <c r="H965" i="48"/>
  <c r="I964" i="45"/>
  <c r="H965" i="45"/>
  <c r="I963" i="37"/>
  <c r="H964" i="37"/>
  <c r="I965" i="35"/>
  <c r="H966" i="35"/>
  <c r="H966" i="48" l="1"/>
  <c r="I965" i="48"/>
  <c r="H966" i="45"/>
  <c r="I965" i="45"/>
  <c r="I964" i="37"/>
  <c r="H965" i="37"/>
  <c r="I966" i="35"/>
  <c r="H967" i="35"/>
  <c r="H967" i="48" l="1"/>
  <c r="I966" i="48"/>
  <c r="H967" i="45"/>
  <c r="I966" i="45"/>
  <c r="H966" i="37"/>
  <c r="I965" i="37"/>
  <c r="H968" i="35"/>
  <c r="I967" i="35"/>
  <c r="H968" i="48" l="1"/>
  <c r="I967" i="48"/>
  <c r="I967" i="45"/>
  <c r="H968" i="45"/>
  <c r="I966" i="37"/>
  <c r="H967" i="37"/>
  <c r="H969" i="35"/>
  <c r="I968" i="35"/>
  <c r="H969" i="48" l="1"/>
  <c r="I968" i="48"/>
  <c r="I968" i="45"/>
  <c r="H969" i="45"/>
  <c r="I967" i="37"/>
  <c r="H968" i="37"/>
  <c r="I969" i="35"/>
  <c r="H970" i="35"/>
  <c r="H970" i="48" l="1"/>
  <c r="I969" i="48"/>
  <c r="H970" i="45"/>
  <c r="I969" i="45"/>
  <c r="H969" i="37"/>
  <c r="I968" i="37"/>
  <c r="I970" i="35"/>
  <c r="H971" i="35"/>
  <c r="H971" i="48" l="1"/>
  <c r="I970" i="48"/>
  <c r="H971" i="45"/>
  <c r="I970" i="45"/>
  <c r="H970" i="37"/>
  <c r="I969" i="37"/>
  <c r="H972" i="35"/>
  <c r="I971" i="35"/>
  <c r="H972" i="48" l="1"/>
  <c r="I971" i="48"/>
  <c r="I971" i="45"/>
  <c r="H972" i="45"/>
  <c r="H971" i="37"/>
  <c r="I970" i="37"/>
  <c r="H973" i="35"/>
  <c r="I972" i="35"/>
  <c r="H973" i="48" l="1"/>
  <c r="I972" i="48"/>
  <c r="I972" i="45"/>
  <c r="H973" i="45"/>
  <c r="I971" i="37"/>
  <c r="H972" i="37"/>
  <c r="I973" i="35"/>
  <c r="H974" i="35"/>
  <c r="H974" i="48" l="1"/>
  <c r="I973" i="48"/>
  <c r="H974" i="45"/>
  <c r="I973" i="45"/>
  <c r="I972" i="37"/>
  <c r="H973" i="37"/>
  <c r="I974" i="35"/>
  <c r="H975" i="35"/>
  <c r="H975" i="48" l="1"/>
  <c r="I974" i="48"/>
  <c r="H975" i="45"/>
  <c r="I974" i="45"/>
  <c r="H974" i="37"/>
  <c r="I973" i="37"/>
  <c r="H976" i="35"/>
  <c r="I975" i="35"/>
  <c r="H976" i="48" l="1"/>
  <c r="I975" i="48"/>
  <c r="I975" i="45"/>
  <c r="H976" i="45"/>
  <c r="I974" i="37"/>
  <c r="H975" i="37"/>
  <c r="H977" i="35"/>
  <c r="I976" i="35"/>
  <c r="H977" i="48" l="1"/>
  <c r="I976" i="48"/>
  <c r="I976" i="45"/>
  <c r="H977" i="45"/>
  <c r="I975" i="37"/>
  <c r="H976" i="37"/>
  <c r="I977" i="35"/>
  <c r="H978" i="35"/>
  <c r="H978" i="48" l="1"/>
  <c r="I977" i="48"/>
  <c r="H978" i="45"/>
  <c r="I977" i="45"/>
  <c r="H977" i="37"/>
  <c r="I976" i="37"/>
  <c r="I978" i="35"/>
  <c r="H979" i="35"/>
  <c r="H979" i="48" l="1"/>
  <c r="I978" i="48"/>
  <c r="H979" i="45"/>
  <c r="I978" i="45"/>
  <c r="H978" i="37"/>
  <c r="I977" i="37"/>
  <c r="H980" i="35"/>
  <c r="I979" i="35"/>
  <c r="H980" i="48" l="1"/>
  <c r="I979" i="48"/>
  <c r="I979" i="45"/>
  <c r="H980" i="45"/>
  <c r="H979" i="37"/>
  <c r="I978" i="37"/>
  <c r="H981" i="35"/>
  <c r="I980" i="35"/>
  <c r="H981" i="48" l="1"/>
  <c r="I980" i="48"/>
  <c r="I980" i="45"/>
  <c r="H981" i="45"/>
  <c r="I979" i="37"/>
  <c r="H980" i="37"/>
  <c r="I981" i="35"/>
  <c r="H982" i="35"/>
  <c r="H982" i="48" l="1"/>
  <c r="I981" i="48"/>
  <c r="H982" i="45"/>
  <c r="I981" i="45"/>
  <c r="I980" i="37"/>
  <c r="H981" i="37"/>
  <c r="I982" i="35"/>
  <c r="H983" i="35"/>
  <c r="H983" i="48" l="1"/>
  <c r="I982" i="48"/>
  <c r="H983" i="45"/>
  <c r="I982" i="45"/>
  <c r="H982" i="37"/>
  <c r="I981" i="37"/>
  <c r="H984" i="35"/>
  <c r="I983" i="35"/>
  <c r="H984" i="48" l="1"/>
  <c r="I983" i="48"/>
  <c r="I983" i="45"/>
  <c r="H984" i="45"/>
  <c r="I982" i="37"/>
  <c r="H983" i="37"/>
  <c r="H985" i="35"/>
  <c r="I984" i="35"/>
  <c r="H985" i="48" l="1"/>
  <c r="I984" i="48"/>
  <c r="I984" i="45"/>
  <c r="H985" i="45"/>
  <c r="I983" i="37"/>
  <c r="H984" i="37"/>
  <c r="I985" i="35"/>
  <c r="H986" i="35"/>
  <c r="H986" i="48" l="1"/>
  <c r="I985" i="48"/>
  <c r="H986" i="45"/>
  <c r="I985" i="45"/>
  <c r="H985" i="37"/>
  <c r="I984" i="37"/>
  <c r="I986" i="35"/>
  <c r="H987" i="35"/>
  <c r="H987" i="48" l="1"/>
  <c r="I986" i="48"/>
  <c r="H987" i="45"/>
  <c r="I986" i="45"/>
  <c r="H986" i="37"/>
  <c r="I985" i="37"/>
  <c r="H988" i="35"/>
  <c r="I987" i="35"/>
  <c r="H988" i="48" l="1"/>
  <c r="I987" i="48"/>
  <c r="I987" i="45"/>
  <c r="H988" i="45"/>
  <c r="H987" i="37"/>
  <c r="I986" i="37"/>
  <c r="H989" i="35"/>
  <c r="I988" i="35"/>
  <c r="I988" i="48" l="1"/>
  <c r="H989" i="48"/>
  <c r="I988" i="45"/>
  <c r="H989" i="45"/>
  <c r="I987" i="37"/>
  <c r="H988" i="37"/>
  <c r="I989" i="35"/>
  <c r="H990" i="35"/>
  <c r="I989" i="48" l="1"/>
  <c r="H990" i="48"/>
  <c r="H990" i="45"/>
  <c r="I989" i="45"/>
  <c r="I988" i="37"/>
  <c r="H989" i="37"/>
  <c r="I990" i="35"/>
  <c r="H991" i="35"/>
  <c r="I990" i="48" l="1"/>
  <c r="H991" i="48"/>
  <c r="H991" i="45"/>
  <c r="I990" i="45"/>
  <c r="H990" i="37"/>
  <c r="I989" i="37"/>
  <c r="H992" i="35"/>
  <c r="I991" i="35"/>
  <c r="H992" i="48" l="1"/>
  <c r="I991" i="48"/>
  <c r="I991" i="45"/>
  <c r="H992" i="45"/>
  <c r="H991" i="37"/>
  <c r="I990" i="37"/>
  <c r="H993" i="35"/>
  <c r="I992" i="35"/>
  <c r="H993" i="48" l="1"/>
  <c r="I992" i="48"/>
  <c r="I992" i="45"/>
  <c r="H993" i="45"/>
  <c r="I991" i="37"/>
  <c r="H992" i="37"/>
  <c r="I993" i="35"/>
  <c r="H994" i="35"/>
  <c r="H994" i="48" l="1"/>
  <c r="I993" i="48"/>
  <c r="H994" i="45"/>
  <c r="I993" i="45"/>
  <c r="I992" i="37"/>
  <c r="H993" i="37"/>
  <c r="I994" i="35"/>
  <c r="H995" i="35"/>
  <c r="H995" i="48" l="1"/>
  <c r="I994" i="48"/>
  <c r="H995" i="45"/>
  <c r="I994" i="45"/>
  <c r="H994" i="37"/>
  <c r="I993" i="37"/>
  <c r="H996" i="35"/>
  <c r="I995" i="35"/>
  <c r="I995" i="48" l="1"/>
  <c r="H996" i="48"/>
  <c r="I995" i="45"/>
  <c r="H996" i="45"/>
  <c r="H995" i="37"/>
  <c r="I994" i="37"/>
  <c r="H997" i="35"/>
  <c r="I996" i="35"/>
  <c r="I996" i="48" l="1"/>
  <c r="H997" i="48"/>
  <c r="I996" i="45"/>
  <c r="H997" i="45"/>
  <c r="I995" i="37"/>
  <c r="H996" i="37"/>
  <c r="I997" i="35"/>
  <c r="H998" i="35"/>
  <c r="I997" i="48" l="1"/>
  <c r="H998" i="48"/>
  <c r="H998" i="45"/>
  <c r="I997" i="45"/>
  <c r="I996" i="37"/>
  <c r="H997" i="37"/>
  <c r="I998" i="35"/>
  <c r="H999" i="35"/>
  <c r="H999" i="48" l="1"/>
  <c r="I998" i="48"/>
  <c r="H999" i="45"/>
  <c r="I998" i="45"/>
  <c r="H998" i="37"/>
  <c r="I997" i="37"/>
  <c r="H1000" i="35"/>
  <c r="I999" i="35"/>
  <c r="H1000" i="48" l="1"/>
  <c r="I999" i="48"/>
  <c r="I999" i="45"/>
  <c r="H1000" i="45"/>
  <c r="H999" i="37"/>
  <c r="I998" i="37"/>
  <c r="H1001" i="35"/>
  <c r="I1000" i="35"/>
  <c r="H1001" i="48" l="1"/>
  <c r="I1000" i="48"/>
  <c r="I1000" i="45"/>
  <c r="H1001" i="45"/>
  <c r="I999" i="37"/>
  <c r="H1000" i="37"/>
  <c r="I1001" i="35"/>
  <c r="H1002" i="35"/>
  <c r="H1002" i="48" l="1"/>
  <c r="I1001" i="48"/>
  <c r="H1002" i="45"/>
  <c r="I1001" i="45"/>
  <c r="I1000" i="37"/>
  <c r="H1001" i="37"/>
  <c r="I1002" i="35"/>
  <c r="H1003" i="35"/>
  <c r="H1003" i="48" l="1"/>
  <c r="I1002" i="48"/>
  <c r="H1003" i="45"/>
  <c r="I1002" i="45"/>
  <c r="H1002" i="37"/>
  <c r="I1001" i="37"/>
  <c r="H1004" i="35"/>
  <c r="I1003" i="35"/>
  <c r="H1004" i="48" l="1"/>
  <c r="I1003" i="48"/>
  <c r="I1003" i="45"/>
  <c r="H1004" i="45"/>
  <c r="H1003" i="37"/>
  <c r="I1002" i="37"/>
  <c r="H1005" i="35"/>
  <c r="I1004" i="35"/>
  <c r="I1004" i="48" l="1"/>
  <c r="H1005" i="48"/>
  <c r="I1004" i="45"/>
  <c r="H1005" i="45"/>
  <c r="I1003" i="37"/>
  <c r="H1004" i="37"/>
  <c r="I1005" i="35"/>
  <c r="H1006" i="35"/>
  <c r="I1005" i="48" l="1"/>
  <c r="H1006" i="48"/>
  <c r="H1006" i="45"/>
  <c r="I1005" i="45"/>
  <c r="I1004" i="37"/>
  <c r="H1005" i="37"/>
  <c r="I1006" i="35"/>
  <c r="H1007" i="35"/>
  <c r="I1006" i="48" l="1"/>
  <c r="H1007" i="48"/>
  <c r="H1007" i="45"/>
  <c r="I1006" i="45"/>
  <c r="H1006" i="37"/>
  <c r="I1005" i="37"/>
  <c r="H1008" i="35"/>
  <c r="I1007" i="35"/>
  <c r="H1008" i="48" l="1"/>
  <c r="I1007" i="48"/>
  <c r="I1007" i="45"/>
  <c r="H1008" i="45"/>
  <c r="H1007" i="37"/>
  <c r="I1006" i="37"/>
  <c r="H1009" i="35"/>
  <c r="I1008" i="35"/>
  <c r="H1009" i="48" l="1"/>
  <c r="I1008" i="48"/>
  <c r="I1008" i="45"/>
  <c r="H1009" i="45"/>
  <c r="I1007" i="37"/>
  <c r="H1008" i="37"/>
  <c r="I1009" i="35"/>
  <c r="H1010" i="35"/>
  <c r="H1010" i="48" l="1"/>
  <c r="I1009" i="48"/>
  <c r="H1010" i="45"/>
  <c r="I1009" i="45"/>
  <c r="I1008" i="37"/>
  <c r="H1009" i="37"/>
  <c r="I1010" i="35"/>
  <c r="H1011" i="35"/>
  <c r="H1011" i="48" l="1"/>
  <c r="I1010" i="48"/>
  <c r="H1011" i="45"/>
  <c r="I1010" i="45"/>
  <c r="H1010" i="37"/>
  <c r="I1009" i="37"/>
  <c r="H1012" i="35"/>
  <c r="I1011" i="35"/>
  <c r="I1011" i="48" l="1"/>
  <c r="H1012" i="48"/>
  <c r="I1011" i="45"/>
  <c r="H1012" i="45"/>
  <c r="H1011" i="37"/>
  <c r="I1010" i="37"/>
  <c r="H1013" i="35"/>
  <c r="I1012" i="35"/>
  <c r="I1012" i="48" l="1"/>
  <c r="H1013" i="48"/>
  <c r="I1012" i="45"/>
  <c r="H1013" i="45"/>
  <c r="I1011" i="37"/>
  <c r="H1012" i="37"/>
  <c r="I1013" i="35"/>
  <c r="H1014" i="35"/>
  <c r="I1013" i="48" l="1"/>
  <c r="H1014" i="48"/>
  <c r="H1014" i="45"/>
  <c r="I1013" i="45"/>
  <c r="I1012" i="37"/>
  <c r="H1013" i="37"/>
  <c r="I1014" i="35"/>
  <c r="H1015" i="35"/>
  <c r="I1015" i="35" s="1"/>
  <c r="H1015" i="48" l="1"/>
  <c r="I1015" i="48" s="1"/>
  <c r="I1014" i="48"/>
  <c r="H1015" i="45"/>
  <c r="I1015" i="45" s="1"/>
  <c r="I1014" i="45"/>
  <c r="H1014" i="37"/>
  <c r="I1013" i="37"/>
  <c r="H1015" i="37" l="1"/>
  <c r="I1015" i="37" s="1"/>
  <c r="I1014" i="37"/>
</calcChain>
</file>

<file path=xl/sharedStrings.xml><?xml version="1.0" encoding="utf-8"?>
<sst xmlns="http://schemas.openxmlformats.org/spreadsheetml/2006/main" count="375" uniqueCount="62">
  <si>
    <t>SW</t>
  </si>
  <si>
    <t>W</t>
  </si>
  <si>
    <t>NW</t>
  </si>
  <si>
    <t>N</t>
  </si>
  <si>
    <t>E</t>
  </si>
  <si>
    <t>Area</t>
  </si>
  <si>
    <t>MARV</t>
  </si>
  <si>
    <t>90th</t>
  </si>
  <si>
    <t>SW+W</t>
  </si>
  <si>
    <t>West clusters</t>
  </si>
  <si>
    <t>ENTER DEVELOPMENT AREA (in cell F2)</t>
  </si>
  <si>
    <t>Development Area</t>
  </si>
  <si>
    <r>
      <t>ha</t>
    </r>
    <r>
      <rPr>
        <sz val="9"/>
        <color theme="1"/>
        <rFont val="Arial"/>
        <family val="2"/>
      </rPr>
      <t xml:space="preserve"> (i.e. the total catchment areas used in MUSIC)</t>
    </r>
  </si>
  <si>
    <t>Stormwater Quantity (flow) Targets Option 2- flow percentiles</t>
  </si>
  <si>
    <t>Stormwater Quantity (flow) Targets Option 1 - MARV</t>
  </si>
  <si>
    <t>Indices</t>
  </si>
  <si>
    <t>Result</t>
  </si>
  <si>
    <t>Comply</t>
  </si>
  <si>
    <t>Target</t>
  </si>
  <si>
    <t>95%ile</t>
  </si>
  <si>
    <t xml:space="preserve">3000 to 15000 L/ha/day </t>
  </si>
  <si>
    <t>MARV (ML/ha/yr)</t>
  </si>
  <si>
    <r>
      <rPr>
        <u/>
        <sz val="11"/>
        <color theme="1"/>
        <rFont val="Arial"/>
        <family val="2"/>
      </rPr>
      <t>&lt;</t>
    </r>
    <r>
      <rPr>
        <sz val="11"/>
        <color theme="1"/>
        <rFont val="Arial"/>
        <family val="2"/>
      </rPr>
      <t xml:space="preserve"> 2</t>
    </r>
  </si>
  <si>
    <t>90%ile</t>
  </si>
  <si>
    <t xml:space="preserve">1000 to 5000 L/ha/day </t>
  </si>
  <si>
    <t xml:space="preserve">75%ile </t>
  </si>
  <si>
    <t>100 to 1000 L/ha/day</t>
  </si>
  <si>
    <t>50%ile</t>
  </si>
  <si>
    <t xml:space="preserve">5 to 100 L/ha/day </t>
  </si>
  <si>
    <t>10%ile</t>
  </si>
  <si>
    <t>0 L/ha/day</t>
  </si>
  <si>
    <t>Cease to Flow</t>
  </si>
  <si>
    <t>10-30%</t>
  </si>
  <si>
    <t>Paste daily flow time series from MUSIC</t>
  </si>
  <si>
    <t>Date</t>
  </si>
  <si>
    <t>m3/s</t>
  </si>
  <si>
    <t>L/ha/day</t>
  </si>
  <si>
    <t>Percentile</t>
  </si>
  <si>
    <t>Flow (L/ha/day)</t>
  </si>
  <si>
    <t>Targets for Flow Duration Curve Plot</t>
  </si>
  <si>
    <t>North-West</t>
  </si>
  <si>
    <t>West Clusters</t>
  </si>
  <si>
    <t>Op1 - % Reduction</t>
  </si>
  <si>
    <t>TARGET</t>
  </si>
  <si>
    <t>Flow (ML/yr)</t>
  </si>
  <si>
    <t>TSS</t>
  </si>
  <si>
    <t>Total Suspended Solids (kg/yr)</t>
  </si>
  <si>
    <t>TP</t>
  </si>
  <si>
    <t>Total Phosphorus (kg/yr)</t>
  </si>
  <si>
    <t>TN</t>
  </si>
  <si>
    <t>Total Nitrogen (kg/yr)</t>
  </si>
  <si>
    <t>GP</t>
  </si>
  <si>
    <t>Gross Pollutants (kg/yr)</t>
  </si>
  <si>
    <t>West</t>
  </si>
  <si>
    <t>South Creek</t>
  </si>
  <si>
    <t>South-West</t>
  </si>
  <si>
    <t>North</t>
  </si>
  <si>
    <t>East</t>
  </si>
  <si>
    <t>Precinct</t>
  </si>
  <si>
    <t>Pollutant Load Reductions calculated at Basin Outlets</t>
  </si>
  <si>
    <t>Note on sediment basins</t>
  </si>
  <si>
    <t>Sed basins will have 300mm EDD but for simplicity have been modelled with a lower EDD. This should be adjusted at concept design as sediment basins will perform better with the correct EDD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</si>
</sst>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0.0%"/>
    <numFmt numFmtId="165" formatCode="0.0"/>
  </numFmts>
  <fonts count="29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b/>
      <sz val="11"/>
      <color theme="1"/>
      <name val="Arial"/>
      <family val="2"/>
    </font>
    <font>
      <u/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rgb="FFFF0000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9C0006"/>
      <name val="Calibri"/>
      <family val="2"/>
      <scheme val="minor"/>
    </font>
    <font>
      <sz val="10"/>
      <color rgb="FF9C5700"/>
      <name val="Calibri"/>
      <family val="2"/>
      <scheme val="minor"/>
    </font>
    <font>
      <sz val="10"/>
      <color rgb="FF3F3F76"/>
      <name val="Calibri"/>
      <family val="2"/>
      <scheme val="minor"/>
    </font>
    <font>
      <b/>
      <sz val="10"/>
      <color rgb="FF3F3F3F"/>
      <name val="Calibri"/>
      <family val="2"/>
      <scheme val="minor"/>
    </font>
    <font>
      <b/>
      <sz val="10"/>
      <color rgb="FFFA7D00"/>
      <name val="Calibri"/>
      <family val="2"/>
      <scheme val="minor"/>
    </font>
    <font>
      <sz val="10"/>
      <color rgb="FFFA7D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5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12" fillId="0" borderId="0" applyNumberFormat="0" applyFill="0" applyBorder="0" applyAlignment="0" applyProtection="0"/>
    <xf numFmtId="0" fontId="13" fillId="0" borderId="13" applyNumberFormat="0" applyFill="0" applyAlignment="0" applyProtection="0"/>
    <xf numFmtId="0" fontId="14" fillId="0" borderId="14" applyNumberFormat="0" applyFill="0" applyAlignment="0" applyProtection="0"/>
    <xf numFmtId="0" fontId="15" fillId="0" borderId="15" applyNumberFormat="0" applyFill="0" applyAlignment="0" applyProtection="0"/>
    <xf numFmtId="0" fontId="15" fillId="0" borderId="0" applyNumberFormat="0" applyFill="0" applyBorder="0" applyAlignment="0" applyProtection="0"/>
    <xf numFmtId="0" fontId="16" fillId="5" borderId="0" applyNumberFormat="0" applyBorder="0" applyAlignment="0" applyProtection="0"/>
    <xf numFmtId="0" fontId="17" fillId="6" borderId="0" applyNumberFormat="0" applyBorder="0" applyAlignment="0" applyProtection="0"/>
    <xf numFmtId="0" fontId="18" fillId="7" borderId="0" applyNumberFormat="0" applyBorder="0" applyAlignment="0" applyProtection="0"/>
    <xf numFmtId="0" fontId="19" fillId="8" borderId="16" applyNumberFormat="0" applyAlignment="0" applyProtection="0"/>
    <xf numFmtId="0" fontId="20" fillId="9" borderId="17" applyNumberFormat="0" applyAlignment="0" applyProtection="0"/>
    <xf numFmtId="0" fontId="21" fillId="9" borderId="16" applyNumberFormat="0" applyAlignment="0" applyProtection="0"/>
    <xf numFmtId="0" fontId="22" fillId="0" borderId="18" applyNumberFormat="0" applyFill="0" applyAlignment="0" applyProtection="0"/>
    <xf numFmtId="0" fontId="23" fillId="10" borderId="19" applyNumberFormat="0" applyAlignment="0" applyProtection="0"/>
    <xf numFmtId="0" fontId="24" fillId="0" borderId="0" applyNumberFormat="0" applyFill="0" applyBorder="0" applyAlignment="0" applyProtection="0"/>
    <xf numFmtId="0" fontId="1" fillId="11" borderId="20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21" applyNumberFormat="0" applyFill="0" applyAlignment="0" applyProtection="0"/>
    <xf numFmtId="0" fontId="2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43" fontId="1" fillId="0" borderId="0" applyFont="0" applyFill="0" applyBorder="0" applyAlignment="0" applyProtection="0"/>
  </cellStyleXfs>
  <cellXfs count="79">
    <xf numFmtId="0" fontId="0" fillId="0" borderId="0" xfId="0"/>
    <xf numFmtId="0" fontId="4" fillId="2" borderId="4" xfId="0" applyFont="1" applyFill="1" applyBorder="1" applyAlignment="1" applyProtection="1">
      <alignment vertical="center"/>
      <protection locked="0"/>
    </xf>
    <xf numFmtId="3" fontId="3" fillId="0" borderId="9" xfId="0" applyNumberFormat="1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2" fontId="3" fillId="0" borderId="9" xfId="0" applyNumberFormat="1" applyFont="1" applyBorder="1" applyAlignment="1">
      <alignment horizontal="center" vertical="center"/>
    </xf>
    <xf numFmtId="1" fontId="3" fillId="0" borderId="9" xfId="0" applyNumberFormat="1" applyFont="1" applyBorder="1" applyAlignment="1">
      <alignment horizontal="center" vertical="center"/>
    </xf>
    <xf numFmtId="9" fontId="3" fillId="0" borderId="9" xfId="1" applyFont="1" applyFill="1" applyBorder="1" applyAlignment="1" applyProtection="1">
      <alignment horizontal="center" vertical="center"/>
    </xf>
    <xf numFmtId="0" fontId="3" fillId="2" borderId="0" xfId="0" applyFont="1" applyFill="1" applyAlignment="1" applyProtection="1">
      <alignment horizontal="center"/>
      <protection locked="0"/>
    </xf>
    <xf numFmtId="0" fontId="3" fillId="0" borderId="2" xfId="0" applyFont="1" applyBorder="1" applyAlignment="1">
      <alignment horizontal="center"/>
    </xf>
    <xf numFmtId="3" fontId="5" fillId="0" borderId="2" xfId="0" applyNumberFormat="1" applyFont="1" applyBorder="1" applyAlignment="1">
      <alignment horizontal="center"/>
    </xf>
    <xf numFmtId="164" fontId="5" fillId="0" borderId="1" xfId="1" applyNumberFormat="1" applyFont="1" applyBorder="1" applyAlignment="1" applyProtection="1">
      <alignment horizontal="center"/>
    </xf>
    <xf numFmtId="164" fontId="5" fillId="0" borderId="3" xfId="1" applyNumberFormat="1" applyFont="1" applyBorder="1" applyAlignment="1" applyProtection="1">
      <alignment horizontal="center"/>
    </xf>
    <xf numFmtId="3" fontId="5" fillId="0" borderId="5" xfId="0" applyNumberFormat="1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0" xfId="0" applyFont="1" applyAlignment="1">
      <alignment vertical="center"/>
    </xf>
    <xf numFmtId="164" fontId="5" fillId="0" borderId="0" xfId="1" applyNumberFormat="1" applyFont="1" applyAlignment="1" applyProtection="1">
      <alignment vertical="center"/>
    </xf>
    <xf numFmtId="0" fontId="5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3" xfId="0" applyFont="1" applyBorder="1" applyAlignment="1">
      <alignment horizontal="right" vertical="center"/>
    </xf>
    <xf numFmtId="0" fontId="5" fillId="0" borderId="4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4" fillId="0" borderId="0" xfId="0" applyFont="1"/>
    <xf numFmtId="0" fontId="3" fillId="0" borderId="0" xfId="0" applyFont="1"/>
    <xf numFmtId="0" fontId="5" fillId="0" borderId="0" xfId="0" applyFont="1"/>
    <xf numFmtId="164" fontId="5" fillId="0" borderId="0" xfId="1" applyNumberFormat="1" applyFont="1" applyProtection="1"/>
    <xf numFmtId="0" fontId="6" fillId="0" borderId="0" xfId="0" applyFont="1" applyAlignment="1">
      <alignment vertical="center"/>
    </xf>
    <xf numFmtId="0" fontId="6" fillId="4" borderId="9" xfId="0" applyFont="1" applyFill="1" applyBorder="1" applyAlignment="1">
      <alignment vertical="center"/>
    </xf>
    <xf numFmtId="0" fontId="7" fillId="4" borderId="9" xfId="0" applyFont="1" applyFill="1" applyBorder="1" applyAlignment="1">
      <alignment vertical="center"/>
    </xf>
    <xf numFmtId="0" fontId="3" fillId="0" borderId="9" xfId="0" applyFont="1" applyBorder="1" applyAlignment="1">
      <alignment horizontal="right" vertical="center"/>
    </xf>
    <xf numFmtId="1" fontId="5" fillId="0" borderId="9" xfId="0" applyNumberFormat="1" applyFont="1" applyBorder="1" applyAlignment="1">
      <alignment vertical="center"/>
    </xf>
    <xf numFmtId="1" fontId="3" fillId="0" borderId="9" xfId="0" applyNumberFormat="1" applyFont="1" applyBorder="1" applyAlignment="1">
      <alignment vertical="center"/>
    </xf>
    <xf numFmtId="0" fontId="3" fillId="0" borderId="0" xfId="0" applyFont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164" fontId="4" fillId="0" borderId="6" xfId="1" applyNumberFormat="1" applyFont="1" applyFill="1" applyBorder="1" applyAlignment="1" applyProtection="1">
      <alignment horizontal="center" wrapText="1"/>
    </xf>
    <xf numFmtId="0" fontId="4" fillId="0" borderId="8" xfId="2" applyFont="1" applyBorder="1" applyAlignment="1">
      <alignment horizontal="center" wrapText="1"/>
    </xf>
    <xf numFmtId="0" fontId="8" fillId="0" borderId="0" xfId="0" applyFont="1"/>
    <xf numFmtId="14" fontId="3" fillId="0" borderId="1" xfId="0" applyNumberFormat="1" applyFont="1" applyBorder="1" applyAlignment="1">
      <alignment horizontal="center"/>
    </xf>
    <xf numFmtId="3" fontId="5" fillId="0" borderId="0" xfId="1" applyNumberFormat="1" applyFont="1" applyAlignment="1" applyProtection="1">
      <alignment horizontal="center"/>
    </xf>
    <xf numFmtId="9" fontId="5" fillId="0" borderId="0" xfId="1" applyFont="1" applyProtection="1"/>
    <xf numFmtId="14" fontId="3" fillId="0" borderId="3" xfId="0" applyNumberFormat="1" applyFont="1" applyBorder="1" applyAlignment="1">
      <alignment horizontal="center"/>
    </xf>
    <xf numFmtId="22" fontId="3" fillId="0" borderId="0" xfId="0" applyNumberFormat="1" applyFont="1"/>
    <xf numFmtId="0" fontId="4" fillId="3" borderId="9" xfId="0" applyFont="1" applyFill="1" applyBorder="1" applyAlignment="1">
      <alignment horizontal="center" vertical="center"/>
    </xf>
    <xf numFmtId="0" fontId="8" fillId="3" borderId="9" xfId="0" applyFont="1" applyFill="1" applyBorder="1" applyAlignment="1">
      <alignment horizontal="center" vertical="center"/>
    </xf>
    <xf numFmtId="0" fontId="11" fillId="0" borderId="0" xfId="0" applyFont="1" applyAlignment="1">
      <alignment horizontal="center" wrapText="1"/>
    </xf>
    <xf numFmtId="0" fontId="0" fillId="0" borderId="0" xfId="0" applyProtection="1">
      <protection locked="0"/>
    </xf>
    <xf numFmtId="0" fontId="1" fillId="0" borderId="0" xfId="2" applyFont="1"/>
    <xf numFmtId="0" fontId="2" fillId="0" borderId="0" xfId="2"/>
    <xf numFmtId="2" fontId="2" fillId="0" borderId="0" xfId="2" applyNumberFormat="1"/>
    <xf numFmtId="2" fontId="1" fillId="0" borderId="0" xfId="2" applyNumberFormat="1" applyFont="1"/>
    <xf numFmtId="11" fontId="1" fillId="0" borderId="0" xfId="2" applyNumberFormat="1" applyFont="1"/>
    <xf numFmtId="165" fontId="2" fillId="0" borderId="0" xfId="2" applyNumberFormat="1"/>
    <xf numFmtId="1" fontId="2" fillId="0" borderId="0" xfId="2" applyNumberFormat="1"/>
    <xf numFmtId="0" fontId="1" fillId="36" borderId="0" xfId="2" applyFont="1" applyFill="1"/>
    <xf numFmtId="1" fontId="1" fillId="0" borderId="0" xfId="1" applyNumberFormat="1" applyFont="1" applyFill="1"/>
    <xf numFmtId="0" fontId="0" fillId="0" borderId="0" xfId="2" applyFont="1"/>
    <xf numFmtId="0" fontId="2" fillId="0" borderId="0" xfId="2" applyAlignment="1">
      <alignment horizontal="left"/>
    </xf>
    <xf numFmtId="43" fontId="1" fillId="0" borderId="0" xfId="44" applyFont="1"/>
    <xf numFmtId="2" fontId="2" fillId="0" borderId="0" xfId="2" applyNumberFormat="1" applyFill="1"/>
    <xf numFmtId="2" fontId="1" fillId="0" borderId="0" xfId="2" applyNumberFormat="1" applyFont="1" applyFill="1"/>
    <xf numFmtId="11" fontId="26" fillId="0" borderId="0" xfId="2" applyNumberFormat="1" applyFont="1"/>
    <xf numFmtId="0" fontId="26" fillId="0" borderId="0" xfId="2" applyFont="1"/>
    <xf numFmtId="9" fontId="2" fillId="37" borderId="0" xfId="1" applyFont="1" applyFill="1"/>
    <xf numFmtId="9" fontId="2" fillId="36" borderId="0" xfId="1" applyFont="1" applyFill="1"/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9" fontId="2" fillId="38" borderId="0" xfId="1" applyFont="1" applyFill="1"/>
    <xf numFmtId="0" fontId="28" fillId="0" borderId="0" xfId="2" applyFont="1"/>
    <xf numFmtId="0" fontId="26" fillId="0" borderId="22" xfId="2" applyFont="1" applyBorder="1"/>
    <xf numFmtId="0" fontId="1" fillId="0" borderId="23" xfId="2" applyFont="1" applyBorder="1"/>
    <xf numFmtId="0" fontId="1" fillId="0" borderId="24" xfId="2" applyFont="1" applyBorder="1"/>
    <xf numFmtId="0" fontId="1" fillId="0" borderId="25" xfId="2" applyFont="1" applyBorder="1" applyAlignment="1">
      <alignment horizontal="left" vertical="top" wrapText="1"/>
    </xf>
    <xf numFmtId="0" fontId="1" fillId="0" borderId="0" xfId="2" applyFont="1" applyBorder="1" applyAlignment="1">
      <alignment horizontal="left" vertical="top" wrapText="1"/>
    </xf>
    <xf numFmtId="0" fontId="1" fillId="0" borderId="26" xfId="2" applyFont="1" applyBorder="1" applyAlignment="1">
      <alignment horizontal="left" vertical="top" wrapText="1"/>
    </xf>
    <xf numFmtId="0" fontId="1" fillId="0" borderId="27" xfId="2" applyFont="1" applyBorder="1" applyAlignment="1">
      <alignment horizontal="left" vertical="top" wrapText="1"/>
    </xf>
    <xf numFmtId="0" fontId="1" fillId="0" borderId="28" xfId="2" applyFont="1" applyBorder="1" applyAlignment="1">
      <alignment horizontal="left" vertical="top" wrapText="1"/>
    </xf>
    <xf numFmtId="0" fontId="1" fillId="0" borderId="29" xfId="2" applyFont="1" applyBorder="1" applyAlignment="1">
      <alignment horizontal="left" vertical="top" wrapText="1"/>
    </xf>
  </cellXfs>
  <cellStyles count="45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Comma" xfId="44" builtinId="3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 2" xfId="2" xr:uid="{00000000-0005-0000-0000-000002000000}"/>
    <cellStyle name="Note" xfId="17" builtinId="10" customBuiltin="1"/>
    <cellStyle name="Output" xfId="12" builtinId="21" customBuiltin="1"/>
    <cellStyle name="Percent" xfId="1" builtinId="5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SW!$M$16:$M$17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SW!$N$16:$N$17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A89-4BB1-B780-CEFAF2A4DCD2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SW!$M$19:$M$20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SW!$N$19:$N$20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A89-4BB1-B780-CEFAF2A4DCD2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SW!$M$22:$M$23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SW!$N$22:$N$23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A89-4BB1-B780-CEFAF2A4DCD2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SW!$M$25:$M$26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SW!$N$25:$N$26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A89-4BB1-B780-CEFAF2A4DCD2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SW!$M$28:$M$29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SW!$N$28:$N$29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A89-4BB1-B780-CEFAF2A4DCD2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SW!$H$15:$H$1015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SW!$I$15:$I$1015</c:f>
              <c:numCache>
                <c:formatCode>#,##0</c:formatCode>
                <c:ptCount val="1001"/>
                <c:pt idx="0">
                  <c:v>870385.16902155487</c:v>
                </c:pt>
                <c:pt idx="1">
                  <c:v>415456.60088403354</c:v>
                </c:pt>
                <c:pt idx="2">
                  <c:v>330860.72957434371</c:v>
                </c:pt>
                <c:pt idx="3">
                  <c:v>294517.79032583511</c:v>
                </c:pt>
                <c:pt idx="4">
                  <c:v>255131.46524588493</c:v>
                </c:pt>
                <c:pt idx="5">
                  <c:v>229692.74222643368</c:v>
                </c:pt>
                <c:pt idx="6">
                  <c:v>210850.78387117584</c:v>
                </c:pt>
                <c:pt idx="7">
                  <c:v>187073.35649683391</c:v>
                </c:pt>
                <c:pt idx="8">
                  <c:v>172378.89361145659</c:v>
                </c:pt>
                <c:pt idx="9">
                  <c:v>164369.10950064787</c:v>
                </c:pt>
                <c:pt idx="10">
                  <c:v>156645.36413811098</c:v>
                </c:pt>
                <c:pt idx="11">
                  <c:v>151570.14374318518</c:v>
                </c:pt>
                <c:pt idx="12">
                  <c:v>136163.2721140084</c:v>
                </c:pt>
                <c:pt idx="13">
                  <c:v>128506.99044533847</c:v>
                </c:pt>
                <c:pt idx="14">
                  <c:v>121754.07829077702</c:v>
                </c:pt>
                <c:pt idx="15">
                  <c:v>117014.73650792539</c:v>
                </c:pt>
                <c:pt idx="16">
                  <c:v>102563.85566819948</c:v>
                </c:pt>
                <c:pt idx="17">
                  <c:v>98915.150706049637</c:v>
                </c:pt>
                <c:pt idx="18">
                  <c:v>88433.493604152798</c:v>
                </c:pt>
                <c:pt idx="19">
                  <c:v>84995.107768192131</c:v>
                </c:pt>
                <c:pt idx="20">
                  <c:v>82408.495641210728</c:v>
                </c:pt>
                <c:pt idx="21">
                  <c:v>77999.86585425488</c:v>
                </c:pt>
                <c:pt idx="22">
                  <c:v>72721.092982149217</c:v>
                </c:pt>
                <c:pt idx="23">
                  <c:v>71684.75833369563</c:v>
                </c:pt>
                <c:pt idx="24">
                  <c:v>67150.091418932367</c:v>
                </c:pt>
                <c:pt idx="25">
                  <c:v>65533.420501004257</c:v>
                </c:pt>
                <c:pt idx="26">
                  <c:v>63397.140197932153</c:v>
                </c:pt>
                <c:pt idx="27">
                  <c:v>61185.041278647404</c:v>
                </c:pt>
                <c:pt idx="28">
                  <c:v>57612.525006285519</c:v>
                </c:pt>
                <c:pt idx="29">
                  <c:v>53010.590001965073</c:v>
                </c:pt>
                <c:pt idx="30">
                  <c:v>49543.76357189448</c:v>
                </c:pt>
                <c:pt idx="31">
                  <c:v>47545.755492248434</c:v>
                </c:pt>
                <c:pt idx="32">
                  <c:v>46538.71007493326</c:v>
                </c:pt>
                <c:pt idx="33">
                  <c:v>45865.670905337829</c:v>
                </c:pt>
                <c:pt idx="34">
                  <c:v>44286.070029023605</c:v>
                </c:pt>
                <c:pt idx="35">
                  <c:v>41331.36202418941</c:v>
                </c:pt>
                <c:pt idx="36">
                  <c:v>40782.590708970558</c:v>
                </c:pt>
                <c:pt idx="37">
                  <c:v>39729.536399551209</c:v>
                </c:pt>
                <c:pt idx="38">
                  <c:v>38074.552599396397</c:v>
                </c:pt>
                <c:pt idx="39">
                  <c:v>36869.508032240796</c:v>
                </c:pt>
                <c:pt idx="40">
                  <c:v>35145.334276100155</c:v>
                </c:pt>
                <c:pt idx="41">
                  <c:v>33162.449360450075</c:v>
                </c:pt>
                <c:pt idx="42">
                  <c:v>31944.439016216122</c:v>
                </c:pt>
                <c:pt idx="43">
                  <c:v>30806.629704179642</c:v>
                </c:pt>
                <c:pt idx="44">
                  <c:v>29494.898171516972</c:v>
                </c:pt>
                <c:pt idx="45">
                  <c:v>27782.335927101358</c:v>
                </c:pt>
                <c:pt idx="46">
                  <c:v>27008.020502882348</c:v>
                </c:pt>
                <c:pt idx="47">
                  <c:v>26435.530873027226</c:v>
                </c:pt>
                <c:pt idx="48">
                  <c:v>25046.343569772795</c:v>
                </c:pt>
                <c:pt idx="49">
                  <c:v>24380.08104576161</c:v>
                </c:pt>
                <c:pt idx="50">
                  <c:v>23893.782058795347</c:v>
                </c:pt>
                <c:pt idx="51">
                  <c:v>23436.609563147253</c:v>
                </c:pt>
                <c:pt idx="52">
                  <c:v>22520.102877792175</c:v>
                </c:pt>
                <c:pt idx="53">
                  <c:v>22065.389499326135</c:v>
                </c:pt>
                <c:pt idx="54">
                  <c:v>21372.079510994787</c:v>
                </c:pt>
                <c:pt idx="55">
                  <c:v>21148.936793468336</c:v>
                </c:pt>
                <c:pt idx="56">
                  <c:v>20693.982535627649</c:v>
                </c:pt>
                <c:pt idx="57">
                  <c:v>19594.434810771236</c:v>
                </c:pt>
                <c:pt idx="58">
                  <c:v>18902.778744619944</c:v>
                </c:pt>
                <c:pt idx="59">
                  <c:v>18669.680821500904</c:v>
                </c:pt>
                <c:pt idx="60">
                  <c:v>18048.898322739828</c:v>
                </c:pt>
                <c:pt idx="61">
                  <c:v>17493.390688798194</c:v>
                </c:pt>
                <c:pt idx="62">
                  <c:v>17019.881507151622</c:v>
                </c:pt>
                <c:pt idx="63">
                  <c:v>16290.395509499254</c:v>
                </c:pt>
                <c:pt idx="64">
                  <c:v>15865.022306636873</c:v>
                </c:pt>
                <c:pt idx="65">
                  <c:v>15647.008372562148</c:v>
                </c:pt>
                <c:pt idx="66">
                  <c:v>15424.826508116708</c:v>
                </c:pt>
                <c:pt idx="67">
                  <c:v>14791.581176151378</c:v>
                </c:pt>
                <c:pt idx="68">
                  <c:v>14002.312219182742</c:v>
                </c:pt>
                <c:pt idx="69">
                  <c:v>13465.421351581126</c:v>
                </c:pt>
                <c:pt idx="70">
                  <c:v>12913.300873496855</c:v>
                </c:pt>
                <c:pt idx="71">
                  <c:v>12308.60123990295</c:v>
                </c:pt>
                <c:pt idx="72">
                  <c:v>12033.706598405312</c:v>
                </c:pt>
                <c:pt idx="73">
                  <c:v>11274.410526063142</c:v>
                </c:pt>
                <c:pt idx="74">
                  <c:v>10312.834977158303</c:v>
                </c:pt>
                <c:pt idx="75">
                  <c:v>10029.491006790768</c:v>
                </c:pt>
                <c:pt idx="76">
                  <c:v>9598.6758913128051</c:v>
                </c:pt>
                <c:pt idx="77">
                  <c:v>9038.7605795024592</c:v>
                </c:pt>
                <c:pt idx="78">
                  <c:v>8693.073475084544</c:v>
                </c:pt>
                <c:pt idx="79">
                  <c:v>8526.3627109530553</c:v>
                </c:pt>
                <c:pt idx="80">
                  <c:v>8193.9040791590014</c:v>
                </c:pt>
                <c:pt idx="81">
                  <c:v>7870.361670338827</c:v>
                </c:pt>
                <c:pt idx="82">
                  <c:v>7560.2586638610746</c:v>
                </c:pt>
                <c:pt idx="83">
                  <c:v>7286.2899876009405</c:v>
                </c:pt>
                <c:pt idx="84">
                  <c:v>7094.9434176455752</c:v>
                </c:pt>
                <c:pt idx="85">
                  <c:v>6840.2466339155908</c:v>
                </c:pt>
                <c:pt idx="86">
                  <c:v>6559.6553574763666</c:v>
                </c:pt>
                <c:pt idx="87">
                  <c:v>6411.9653695275974</c:v>
                </c:pt>
                <c:pt idx="88">
                  <c:v>6074.2551306419418</c:v>
                </c:pt>
                <c:pt idx="89">
                  <c:v>5749.9558669669277</c:v>
                </c:pt>
                <c:pt idx="90">
                  <c:v>5479.2919900181532</c:v>
                </c:pt>
                <c:pt idx="91">
                  <c:v>5406.8786096392259</c:v>
                </c:pt>
                <c:pt idx="92">
                  <c:v>5256.8309727412625</c:v>
                </c:pt>
                <c:pt idx="93">
                  <c:v>4972.2281452060215</c:v>
                </c:pt>
                <c:pt idx="94">
                  <c:v>4573.7435032040839</c:v>
                </c:pt>
                <c:pt idx="95">
                  <c:v>4498.0620243633102</c:v>
                </c:pt>
                <c:pt idx="96">
                  <c:v>4337.8871165908668</c:v>
                </c:pt>
                <c:pt idx="97">
                  <c:v>4207.6517681920513</c:v>
                </c:pt>
                <c:pt idx="98">
                  <c:v>4038.5843968385066</c:v>
                </c:pt>
                <c:pt idx="99">
                  <c:v>3911.6518243963446</c:v>
                </c:pt>
                <c:pt idx="100">
                  <c:v>3689.8046448538721</c:v>
                </c:pt>
                <c:pt idx="101">
                  <c:v>3577.5413037936114</c:v>
                </c:pt>
                <c:pt idx="102">
                  <c:v>3471.4625967706829</c:v>
                </c:pt>
                <c:pt idx="103">
                  <c:v>3411.4966741037097</c:v>
                </c:pt>
                <c:pt idx="104">
                  <c:v>3259.925150622993</c:v>
                </c:pt>
                <c:pt idx="105">
                  <c:v>3190.7035922405971</c:v>
                </c:pt>
                <c:pt idx="106">
                  <c:v>3095.7798199445206</c:v>
                </c:pt>
                <c:pt idx="107">
                  <c:v>2961.8679158674536</c:v>
                </c:pt>
                <c:pt idx="108">
                  <c:v>2878.0348618282019</c:v>
                </c:pt>
                <c:pt idx="109">
                  <c:v>2739.6043259223184</c:v>
                </c:pt>
                <c:pt idx="110">
                  <c:v>2715.1558907563749</c:v>
                </c:pt>
                <c:pt idx="111">
                  <c:v>2667.3732377813808</c:v>
                </c:pt>
                <c:pt idx="112">
                  <c:v>2583.2474884574217</c:v>
                </c:pt>
                <c:pt idx="113">
                  <c:v>2506.664344668678</c:v>
                </c:pt>
                <c:pt idx="114">
                  <c:v>2464.7191300854679</c:v>
                </c:pt>
                <c:pt idx="115">
                  <c:v>2427.5938168317243</c:v>
                </c:pt>
                <c:pt idx="116">
                  <c:v>2323.9941299898228</c:v>
                </c:pt>
                <c:pt idx="117">
                  <c:v>2262.7020385534965</c:v>
                </c:pt>
                <c:pt idx="118">
                  <c:v>2200.7246509055772</c:v>
                </c:pt>
                <c:pt idx="119">
                  <c:v>2103.8203649453526</c:v>
                </c:pt>
                <c:pt idx="120">
                  <c:v>2049.1224165065323</c:v>
                </c:pt>
                <c:pt idx="121">
                  <c:v>2003.4109675590571</c:v>
                </c:pt>
                <c:pt idx="122">
                  <c:v>1977.7283060630016</c:v>
                </c:pt>
                <c:pt idx="123">
                  <c:v>1959.6363799007013</c:v>
                </c:pt>
                <c:pt idx="124">
                  <c:v>1893.2847798693999</c:v>
                </c:pt>
                <c:pt idx="125">
                  <c:v>1866.5572259562293</c:v>
                </c:pt>
                <c:pt idx="126">
                  <c:v>1853.1761403020505</c:v>
                </c:pt>
                <c:pt idx="127">
                  <c:v>1814.4883665104444</c:v>
                </c:pt>
                <c:pt idx="128">
                  <c:v>1731.1373817353319</c:v>
                </c:pt>
                <c:pt idx="129">
                  <c:v>1692.1303586327995</c:v>
                </c:pt>
                <c:pt idx="130">
                  <c:v>1628.9826305767367</c:v>
                </c:pt>
                <c:pt idx="131">
                  <c:v>1605.2334147066717</c:v>
                </c:pt>
                <c:pt idx="132">
                  <c:v>1576.6784509733973</c:v>
                </c:pt>
                <c:pt idx="133">
                  <c:v>1519.5869941308915</c:v>
                </c:pt>
                <c:pt idx="134">
                  <c:v>1506.112453529722</c:v>
                </c:pt>
                <c:pt idx="135">
                  <c:v>1459.2750076950451</c:v>
                </c:pt>
                <c:pt idx="136">
                  <c:v>1442.2621305810812</c:v>
                </c:pt>
                <c:pt idx="137">
                  <c:v>1420.311156170377</c:v>
                </c:pt>
                <c:pt idx="138">
                  <c:v>1391.9703475032388</c:v>
                </c:pt>
                <c:pt idx="139">
                  <c:v>1369.3804137067466</c:v>
                </c:pt>
                <c:pt idx="140">
                  <c:v>1357.010905233499</c:v>
                </c:pt>
                <c:pt idx="141">
                  <c:v>1332.8997693050096</c:v>
                </c:pt>
                <c:pt idx="142">
                  <c:v>1318.9178675060211</c:v>
                </c:pt>
                <c:pt idx="143">
                  <c:v>1303.8497047013693</c:v>
                </c:pt>
                <c:pt idx="144">
                  <c:v>1280.7571976453969</c:v>
                </c:pt>
                <c:pt idx="145">
                  <c:v>1274.789683589978</c:v>
                </c:pt>
                <c:pt idx="146">
                  <c:v>1249.722642784476</c:v>
                </c:pt>
                <c:pt idx="147">
                  <c:v>1232.2555826413557</c:v>
                </c:pt>
                <c:pt idx="148">
                  <c:v>1215.86168178142</c:v>
                </c:pt>
                <c:pt idx="149">
                  <c:v>1205.3072526845685</c:v>
                </c:pt>
                <c:pt idx="150">
                  <c:v>1186.097032406155</c:v>
                </c:pt>
                <c:pt idx="151">
                  <c:v>1152.3431589527775</c:v>
                </c:pt>
                <c:pt idx="152">
                  <c:v>1132.5727498891365</c:v>
                </c:pt>
                <c:pt idx="153">
                  <c:v>1113.9854423914637</c:v>
                </c:pt>
                <c:pt idx="154">
                  <c:v>1105.7380583432594</c:v>
                </c:pt>
                <c:pt idx="155">
                  <c:v>1086.8414179759798</c:v>
                </c:pt>
                <c:pt idx="156">
                  <c:v>1066.7809880618024</c:v>
                </c:pt>
                <c:pt idx="157">
                  <c:v>1057.0074937439654</c:v>
                </c:pt>
                <c:pt idx="158">
                  <c:v>1048.4327669660615</c:v>
                </c:pt>
                <c:pt idx="159">
                  <c:v>1032.3061592744907</c:v>
                </c:pt>
                <c:pt idx="160">
                  <c:v>1012.9510587866979</c:v>
                </c:pt>
                <c:pt idx="161">
                  <c:v>998.59379464215829</c:v>
                </c:pt>
                <c:pt idx="162">
                  <c:v>981.61007587232211</c:v>
                </c:pt>
                <c:pt idx="163">
                  <c:v>971.07518917649816</c:v>
                </c:pt>
                <c:pt idx="164">
                  <c:v>959.94601716387353</c:v>
                </c:pt>
                <c:pt idx="165">
                  <c:v>952.33360589171286</c:v>
                </c:pt>
                <c:pt idx="166">
                  <c:v>942.40739837751084</c:v>
                </c:pt>
                <c:pt idx="167">
                  <c:v>905.87302489370222</c:v>
                </c:pt>
                <c:pt idx="168">
                  <c:v>901.16081211035453</c:v>
                </c:pt>
                <c:pt idx="169">
                  <c:v>889.09302388508479</c:v>
                </c:pt>
                <c:pt idx="170">
                  <c:v>866.97292907511553</c:v>
                </c:pt>
                <c:pt idx="171">
                  <c:v>857.91694437826561</c:v>
                </c:pt>
                <c:pt idx="172">
                  <c:v>846.87446610265124</c:v>
                </c:pt>
                <c:pt idx="173">
                  <c:v>842.63866320027046</c:v>
                </c:pt>
                <c:pt idx="174">
                  <c:v>836.26501578136788</c:v>
                </c:pt>
                <c:pt idx="175">
                  <c:v>827.56484101244143</c:v>
                </c:pt>
                <c:pt idx="176">
                  <c:v>804.95438318740219</c:v>
                </c:pt>
                <c:pt idx="177">
                  <c:v>803.20844845186014</c:v>
                </c:pt>
                <c:pt idx="178">
                  <c:v>783.19466587832187</c:v>
                </c:pt>
                <c:pt idx="179">
                  <c:v>777.37398527071787</c:v>
                </c:pt>
                <c:pt idx="180">
                  <c:v>772.70713770226678</c:v>
                </c:pt>
                <c:pt idx="181">
                  <c:v>766.94028634280596</c:v>
                </c:pt>
                <c:pt idx="182">
                  <c:v>756.18782891773481</c:v>
                </c:pt>
                <c:pt idx="183">
                  <c:v>744.02067594709843</c:v>
                </c:pt>
                <c:pt idx="184">
                  <c:v>732.84514707544042</c:v>
                </c:pt>
                <c:pt idx="185">
                  <c:v>727.05234268622326</c:v>
                </c:pt>
                <c:pt idx="186">
                  <c:v>715.42069758018624</c:v>
                </c:pt>
                <c:pt idx="187">
                  <c:v>705.0343571720457</c:v>
                </c:pt>
                <c:pt idx="188">
                  <c:v>699.51434506864621</c:v>
                </c:pt>
                <c:pt idx="189">
                  <c:v>687.78864401916246</c:v>
                </c:pt>
                <c:pt idx="190">
                  <c:v>684.50349729151617</c:v>
                </c:pt>
                <c:pt idx="191">
                  <c:v>681.04807825474506</c:v>
                </c:pt>
                <c:pt idx="192">
                  <c:v>678.34320361015205</c:v>
                </c:pt>
                <c:pt idx="193">
                  <c:v>676.3983991513702</c:v>
                </c:pt>
                <c:pt idx="194">
                  <c:v>674.07170151901073</c:v>
                </c:pt>
                <c:pt idx="195">
                  <c:v>670.60901042527018</c:v>
                </c:pt>
                <c:pt idx="196">
                  <c:v>664.37538516116081</c:v>
                </c:pt>
                <c:pt idx="197">
                  <c:v>660.1215824152888</c:v>
                </c:pt>
                <c:pt idx="198">
                  <c:v>651.69283767357251</c:v>
                </c:pt>
                <c:pt idx="199">
                  <c:v>647.75794367397259</c:v>
                </c:pt>
                <c:pt idx="200">
                  <c:v>644.73295829022027</c:v>
                </c:pt>
                <c:pt idx="201">
                  <c:v>635.6078790355532</c:v>
                </c:pt>
                <c:pt idx="202">
                  <c:v>632.63267619055785</c:v>
                </c:pt>
                <c:pt idx="203">
                  <c:v>629.93190835499786</c:v>
                </c:pt>
                <c:pt idx="204">
                  <c:v>625.59813301567601</c:v>
                </c:pt>
                <c:pt idx="205">
                  <c:v>623.30152527193457</c:v>
                </c:pt>
                <c:pt idx="206">
                  <c:v>621.7420997661045</c:v>
                </c:pt>
                <c:pt idx="207">
                  <c:v>620.15050091731905</c:v>
                </c:pt>
                <c:pt idx="208">
                  <c:v>618.88538336999704</c:v>
                </c:pt>
                <c:pt idx="209">
                  <c:v>617.15281078871976</c:v>
                </c:pt>
                <c:pt idx="210">
                  <c:v>614.36240433357386</c:v>
                </c:pt>
                <c:pt idx="211">
                  <c:v>608.66124188541755</c:v>
                </c:pt>
                <c:pt idx="212">
                  <c:v>604.94523079063322</c:v>
                </c:pt>
                <c:pt idx="213">
                  <c:v>602.50779956351141</c:v>
                </c:pt>
                <c:pt idx="214">
                  <c:v>599.97945760766549</c:v>
                </c:pt>
                <c:pt idx="215">
                  <c:v>597.75687259257916</c:v>
                </c:pt>
                <c:pt idx="216">
                  <c:v>596.10587526193535</c:v>
                </c:pt>
                <c:pt idx="217">
                  <c:v>594.0913051326404</c:v>
                </c:pt>
                <c:pt idx="218">
                  <c:v>592.6200958881476</c:v>
                </c:pt>
                <c:pt idx="219">
                  <c:v>591.10070676207886</c:v>
                </c:pt>
                <c:pt idx="220">
                  <c:v>588.32463407211605</c:v>
                </c:pt>
                <c:pt idx="221">
                  <c:v>585.3485697988848</c:v>
                </c:pt>
                <c:pt idx="222">
                  <c:v>584.09648385778507</c:v>
                </c:pt>
                <c:pt idx="223">
                  <c:v>581.66000420836633</c:v>
                </c:pt>
                <c:pt idx="224">
                  <c:v>580.32867688615602</c:v>
                </c:pt>
                <c:pt idx="225">
                  <c:v>577.03721969584922</c:v>
                </c:pt>
                <c:pt idx="226">
                  <c:v>575.22982305732455</c:v>
                </c:pt>
                <c:pt idx="227">
                  <c:v>569.89543872218655</c:v>
                </c:pt>
                <c:pt idx="228">
                  <c:v>568.84661979497218</c:v>
                </c:pt>
                <c:pt idx="229">
                  <c:v>566.63295957707612</c:v>
                </c:pt>
                <c:pt idx="230">
                  <c:v>562.67901399020934</c:v>
                </c:pt>
                <c:pt idx="231">
                  <c:v>561.41028044761708</c:v>
                </c:pt>
                <c:pt idx="232">
                  <c:v>558.01452032449527</c:v>
                </c:pt>
                <c:pt idx="233">
                  <c:v>554.64721738298738</c:v>
                </c:pt>
                <c:pt idx="234">
                  <c:v>553.25072201305977</c:v>
                </c:pt>
                <c:pt idx="235">
                  <c:v>552.59649731760089</c:v>
                </c:pt>
                <c:pt idx="236">
                  <c:v>549.59834642506212</c:v>
                </c:pt>
                <c:pt idx="237">
                  <c:v>547.10730631515787</c:v>
                </c:pt>
                <c:pt idx="238">
                  <c:v>545.3310913754575</c:v>
                </c:pt>
                <c:pt idx="239">
                  <c:v>542.82143039240395</c:v>
                </c:pt>
                <c:pt idx="240">
                  <c:v>541.57161822118201</c:v>
                </c:pt>
                <c:pt idx="241">
                  <c:v>537.78365783547326</c:v>
                </c:pt>
                <c:pt idx="242">
                  <c:v>535.69255080906692</c:v>
                </c:pt>
                <c:pt idx="243">
                  <c:v>533.11015923971127</c:v>
                </c:pt>
                <c:pt idx="244">
                  <c:v>532.11139329965465</c:v>
                </c:pt>
                <c:pt idx="245">
                  <c:v>529.73889973828125</c:v>
                </c:pt>
                <c:pt idx="246">
                  <c:v>526.97934443391375</c:v>
                </c:pt>
                <c:pt idx="247">
                  <c:v>523.24214821448732</c:v>
                </c:pt>
                <c:pt idx="248">
                  <c:v>520.13519693241221</c:v>
                </c:pt>
                <c:pt idx="249">
                  <c:v>516.92882080532729</c:v>
                </c:pt>
                <c:pt idx="250">
                  <c:v>512.09154066203405</c:v>
                </c:pt>
                <c:pt idx="251">
                  <c:v>509.8873661713431</c:v>
                </c:pt>
                <c:pt idx="252">
                  <c:v>507.9523379213793</c:v>
                </c:pt>
                <c:pt idx="253">
                  <c:v>503.26517667312919</c:v>
                </c:pt>
                <c:pt idx="254">
                  <c:v>493.81974628072538</c:v>
                </c:pt>
                <c:pt idx="255">
                  <c:v>488.94000573868129</c:v>
                </c:pt>
                <c:pt idx="256">
                  <c:v>486.8649954003597</c:v>
                </c:pt>
                <c:pt idx="257">
                  <c:v>484.87858195445563</c:v>
                </c:pt>
                <c:pt idx="258">
                  <c:v>479.41334066029583</c:v>
                </c:pt>
                <c:pt idx="259">
                  <c:v>475.13959484909839</c:v>
                </c:pt>
                <c:pt idx="260">
                  <c:v>474.18278847742306</c:v>
                </c:pt>
                <c:pt idx="261">
                  <c:v>469.33006272552535</c:v>
                </c:pt>
                <c:pt idx="262">
                  <c:v>465.63938363084543</c:v>
                </c:pt>
                <c:pt idx="263">
                  <c:v>463.19148504899567</c:v>
                </c:pt>
                <c:pt idx="264">
                  <c:v>458.77047507586343</c:v>
                </c:pt>
                <c:pt idx="265">
                  <c:v>455.85505134380657</c:v>
                </c:pt>
                <c:pt idx="266">
                  <c:v>454.00769845838136</c:v>
                </c:pt>
                <c:pt idx="267">
                  <c:v>453.22565183594315</c:v>
                </c:pt>
                <c:pt idx="268">
                  <c:v>451.85861530836695</c:v>
                </c:pt>
                <c:pt idx="269">
                  <c:v>446.40068613760616</c:v>
                </c:pt>
                <c:pt idx="270">
                  <c:v>438.4803944039158</c:v>
                </c:pt>
                <c:pt idx="271">
                  <c:v>436.04126035353721</c:v>
                </c:pt>
                <c:pt idx="272">
                  <c:v>429.00314124981486</c:v>
                </c:pt>
                <c:pt idx="273">
                  <c:v>428.12111886895792</c:v>
                </c:pt>
                <c:pt idx="274">
                  <c:v>424.15342048013599</c:v>
                </c:pt>
                <c:pt idx="275">
                  <c:v>422.71360328322095</c:v>
                </c:pt>
                <c:pt idx="276">
                  <c:v>420.89183281308408</c:v>
                </c:pt>
                <c:pt idx="277">
                  <c:v>419.3984768496374</c:v>
                </c:pt>
                <c:pt idx="278">
                  <c:v>416.65977612186657</c:v>
                </c:pt>
                <c:pt idx="279">
                  <c:v>413.61149210931291</c:v>
                </c:pt>
                <c:pt idx="280">
                  <c:v>411.57819092418782</c:v>
                </c:pt>
                <c:pt idx="281">
                  <c:v>407.28593442252327</c:v>
                </c:pt>
                <c:pt idx="282">
                  <c:v>406.31668742446232</c:v>
                </c:pt>
                <c:pt idx="283">
                  <c:v>403.14082188350471</c:v>
                </c:pt>
                <c:pt idx="284">
                  <c:v>401.37216948238455</c:v>
                </c:pt>
                <c:pt idx="285">
                  <c:v>395.79442165395665</c:v>
                </c:pt>
                <c:pt idx="286">
                  <c:v>392.04909194932475</c:v>
                </c:pt>
                <c:pt idx="287">
                  <c:v>386.4652540235968</c:v>
                </c:pt>
                <c:pt idx="288">
                  <c:v>381.92526678781644</c:v>
                </c:pt>
                <c:pt idx="289">
                  <c:v>379.94350104774395</c:v>
                </c:pt>
                <c:pt idx="290">
                  <c:v>377.26479979827531</c:v>
                </c:pt>
                <c:pt idx="291">
                  <c:v>373.80335076385308</c:v>
                </c:pt>
                <c:pt idx="292">
                  <c:v>368.10226844855583</c:v>
                </c:pt>
                <c:pt idx="293">
                  <c:v>365.98179272926438</c:v>
                </c:pt>
                <c:pt idx="294">
                  <c:v>362.61955819109505</c:v>
                </c:pt>
                <c:pt idx="295">
                  <c:v>359.26550722117321</c:v>
                </c:pt>
                <c:pt idx="296">
                  <c:v>355.97966934761604</c:v>
                </c:pt>
                <c:pt idx="297">
                  <c:v>352.89361270856972</c:v>
                </c:pt>
                <c:pt idx="298">
                  <c:v>351.36579961568185</c:v>
                </c:pt>
                <c:pt idx="299">
                  <c:v>345.48161371718618</c:v>
                </c:pt>
                <c:pt idx="300">
                  <c:v>342.46480188506956</c:v>
                </c:pt>
                <c:pt idx="301">
                  <c:v>339.4886674955867</c:v>
                </c:pt>
                <c:pt idx="302">
                  <c:v>336.87569522385087</c:v>
                </c:pt>
                <c:pt idx="303">
                  <c:v>335.00008548896164</c:v>
                </c:pt>
                <c:pt idx="304">
                  <c:v>333.61789383439503</c:v>
                </c:pt>
                <c:pt idx="305">
                  <c:v>327.87521254858166</c:v>
                </c:pt>
                <c:pt idx="306">
                  <c:v>325.46633866914556</c:v>
                </c:pt>
                <c:pt idx="307">
                  <c:v>321.13411590397283</c:v>
                </c:pt>
                <c:pt idx="308">
                  <c:v>319.29925372796873</c:v>
                </c:pt>
                <c:pt idx="309">
                  <c:v>317.78241883678618</c:v>
                </c:pt>
                <c:pt idx="310">
                  <c:v>314.70467598187889</c:v>
                </c:pt>
                <c:pt idx="311">
                  <c:v>312.46788741750646</c:v>
                </c:pt>
                <c:pt idx="312">
                  <c:v>309.48353940995878</c:v>
                </c:pt>
                <c:pt idx="313">
                  <c:v>308.58338696971532</c:v>
                </c:pt>
                <c:pt idx="314">
                  <c:v>307.55894846490264</c:v>
                </c:pt>
                <c:pt idx="315">
                  <c:v>304.2890570303187</c:v>
                </c:pt>
                <c:pt idx="316">
                  <c:v>301.30734339051679</c:v>
                </c:pt>
                <c:pt idx="317">
                  <c:v>298.34745593822959</c:v>
                </c:pt>
                <c:pt idx="318">
                  <c:v>296.17076701823328</c:v>
                </c:pt>
                <c:pt idx="319">
                  <c:v>294.51648424036364</c:v>
                </c:pt>
                <c:pt idx="320">
                  <c:v>291.59175508003608</c:v>
                </c:pt>
                <c:pt idx="321">
                  <c:v>286.79314905789943</c:v>
                </c:pt>
                <c:pt idx="322">
                  <c:v>284.81241502838895</c:v>
                </c:pt>
                <c:pt idx="323">
                  <c:v>281.36987734872906</c:v>
                </c:pt>
                <c:pt idx="324">
                  <c:v>280.02249340486333</c:v>
                </c:pt>
                <c:pt idx="325">
                  <c:v>278.50100079124195</c:v>
                </c:pt>
                <c:pt idx="326">
                  <c:v>276.41016421323542</c:v>
                </c:pt>
                <c:pt idx="327">
                  <c:v>272.64628375170599</c:v>
                </c:pt>
                <c:pt idx="328">
                  <c:v>270.67181010181764</c:v>
                </c:pt>
                <c:pt idx="329">
                  <c:v>269.32467657313737</c:v>
                </c:pt>
                <c:pt idx="330">
                  <c:v>267.43640584649864</c:v>
                </c:pt>
                <c:pt idx="331">
                  <c:v>265.98464885356742</c:v>
                </c:pt>
                <c:pt idx="332">
                  <c:v>264.80354059247526</c:v>
                </c:pt>
                <c:pt idx="333">
                  <c:v>262.93712610317374</c:v>
                </c:pt>
                <c:pt idx="334">
                  <c:v>259.82837183176906</c:v>
                </c:pt>
                <c:pt idx="335">
                  <c:v>255.13300698206208</c:v>
                </c:pt>
                <c:pt idx="336">
                  <c:v>252.69839042161846</c:v>
                </c:pt>
                <c:pt idx="337">
                  <c:v>248.31871898720919</c:v>
                </c:pt>
                <c:pt idx="338">
                  <c:v>244.51967021711266</c:v>
                </c:pt>
                <c:pt idx="339">
                  <c:v>241.87490523350348</c:v>
                </c:pt>
                <c:pt idx="340">
                  <c:v>241.35075620168848</c:v>
                </c:pt>
                <c:pt idx="341">
                  <c:v>238.88027017016057</c:v>
                </c:pt>
                <c:pt idx="342">
                  <c:v>238.18534799885182</c:v>
                </c:pt>
                <c:pt idx="343">
                  <c:v>234.62627710874747</c:v>
                </c:pt>
                <c:pt idx="344">
                  <c:v>231.28927440461041</c:v>
                </c:pt>
                <c:pt idx="345">
                  <c:v>227.62715265761767</c:v>
                </c:pt>
                <c:pt idx="346">
                  <c:v>226.1501137476192</c:v>
                </c:pt>
                <c:pt idx="347">
                  <c:v>224.92681553617535</c:v>
                </c:pt>
                <c:pt idx="348">
                  <c:v>222.37497461937508</c:v>
                </c:pt>
                <c:pt idx="349">
                  <c:v>220.6281584223843</c:v>
                </c:pt>
                <c:pt idx="350">
                  <c:v>218.55385926318746</c:v>
                </c:pt>
                <c:pt idx="351">
                  <c:v>217.29695533392996</c:v>
                </c:pt>
                <c:pt idx="352">
                  <c:v>213.43108577589572</c:v>
                </c:pt>
                <c:pt idx="353">
                  <c:v>211.03976099261791</c:v>
                </c:pt>
                <c:pt idx="354">
                  <c:v>208.97163206357709</c:v>
                </c:pt>
                <c:pt idx="355">
                  <c:v>208.18687094053499</c:v>
                </c:pt>
                <c:pt idx="356">
                  <c:v>206.06455216548252</c:v>
                </c:pt>
                <c:pt idx="357">
                  <c:v>204.07442255823455</c:v>
                </c:pt>
                <c:pt idx="358">
                  <c:v>202.56741395890603</c:v>
                </c:pt>
                <c:pt idx="359">
                  <c:v>200.65313010286133</c:v>
                </c:pt>
                <c:pt idx="360">
                  <c:v>199.51779773756741</c:v>
                </c:pt>
                <c:pt idx="361">
                  <c:v>197.37396328982922</c:v>
                </c:pt>
                <c:pt idx="362">
                  <c:v>194.13709660983005</c:v>
                </c:pt>
                <c:pt idx="363">
                  <c:v>193.07976356632918</c:v>
                </c:pt>
                <c:pt idx="364">
                  <c:v>191.65267747741399</c:v>
                </c:pt>
                <c:pt idx="365">
                  <c:v>190.23280334582455</c:v>
                </c:pt>
                <c:pt idx="366">
                  <c:v>188.27972516933411</c:v>
                </c:pt>
                <c:pt idx="367">
                  <c:v>185.75625128468204</c:v>
                </c:pt>
                <c:pt idx="368">
                  <c:v>182.71934613812758</c:v>
                </c:pt>
                <c:pt idx="369">
                  <c:v>180.79257157265948</c:v>
                </c:pt>
                <c:pt idx="370">
                  <c:v>179.66438104843959</c:v>
                </c:pt>
                <c:pt idx="371">
                  <c:v>176.96905223069476</c:v>
                </c:pt>
                <c:pt idx="372">
                  <c:v>173.50198387952227</c:v>
                </c:pt>
                <c:pt idx="373">
                  <c:v>171.19604065768723</c:v>
                </c:pt>
                <c:pt idx="374">
                  <c:v>167.91439974262568</c:v>
                </c:pt>
                <c:pt idx="375">
                  <c:v>165.68219878444248</c:v>
                </c:pt>
                <c:pt idx="376">
                  <c:v>164.1143593284001</c:v>
                </c:pt>
                <c:pt idx="377">
                  <c:v>159.69622412158711</c:v>
                </c:pt>
                <c:pt idx="378">
                  <c:v>156.85830889756426</c:v>
                </c:pt>
                <c:pt idx="379">
                  <c:v>155.06631780121538</c:v>
                </c:pt>
                <c:pt idx="380">
                  <c:v>154.02336860593488</c:v>
                </c:pt>
                <c:pt idx="381">
                  <c:v>151.67587649662195</c:v>
                </c:pt>
                <c:pt idx="382">
                  <c:v>149.54578483422975</c:v>
                </c:pt>
                <c:pt idx="383">
                  <c:v>147.74932633098265</c:v>
                </c:pt>
                <c:pt idx="384">
                  <c:v>147.23871975236682</c:v>
                </c:pt>
                <c:pt idx="385">
                  <c:v>146.06602544148669</c:v>
                </c:pt>
                <c:pt idx="386">
                  <c:v>143.51324296359402</c:v>
                </c:pt>
                <c:pt idx="387">
                  <c:v>141.73444373918525</c:v>
                </c:pt>
                <c:pt idx="388">
                  <c:v>139.1246667652091</c:v>
                </c:pt>
                <c:pt idx="389">
                  <c:v>136.48360792633483</c:v>
                </c:pt>
                <c:pt idx="390">
                  <c:v>134.90436957107678</c:v>
                </c:pt>
                <c:pt idx="391">
                  <c:v>133.33060028345605</c:v>
                </c:pt>
                <c:pt idx="392">
                  <c:v>131.49091010268683</c:v>
                </c:pt>
                <c:pt idx="393">
                  <c:v>129.34196718517669</c:v>
                </c:pt>
                <c:pt idx="394">
                  <c:v>128.43099680894539</c:v>
                </c:pt>
                <c:pt idx="395">
                  <c:v>127.19017955116496</c:v>
                </c:pt>
                <c:pt idx="396">
                  <c:v>125.96410673947227</c:v>
                </c:pt>
                <c:pt idx="397">
                  <c:v>125.15433414776189</c:v>
                </c:pt>
                <c:pt idx="398">
                  <c:v>123.90763714144076</c:v>
                </c:pt>
                <c:pt idx="399">
                  <c:v>122.78310267892017</c:v>
                </c:pt>
                <c:pt idx="400">
                  <c:v>122.08641758471076</c:v>
                </c:pt>
                <c:pt idx="401">
                  <c:v>120.46309614030189</c:v>
                </c:pt>
                <c:pt idx="402">
                  <c:v>119.20522060012675</c:v>
                </c:pt>
                <c:pt idx="403">
                  <c:v>118.24416718691573</c:v>
                </c:pt>
                <c:pt idx="404">
                  <c:v>117.19574892399717</c:v>
                </c:pt>
                <c:pt idx="405">
                  <c:v>116.52519715848268</c:v>
                </c:pt>
                <c:pt idx="406">
                  <c:v>115.26855366101724</c:v>
                </c:pt>
                <c:pt idx="407">
                  <c:v>114.61383815179609</c:v>
                </c:pt>
                <c:pt idx="408">
                  <c:v>113.02575513220644</c:v>
                </c:pt>
                <c:pt idx="409">
                  <c:v>111.31622074794083</c:v>
                </c:pt>
                <c:pt idx="410">
                  <c:v>110.18799015729201</c:v>
                </c:pt>
                <c:pt idx="411">
                  <c:v>109.18040960272667</c:v>
                </c:pt>
                <c:pt idx="412">
                  <c:v>108.63858125885798</c:v>
                </c:pt>
                <c:pt idx="413">
                  <c:v>107.44863835004203</c:v>
                </c:pt>
                <c:pt idx="414">
                  <c:v>107.1115294281317</c:v>
                </c:pt>
                <c:pt idx="415">
                  <c:v>105.96293507464603</c:v>
                </c:pt>
                <c:pt idx="416">
                  <c:v>105.25120503612716</c:v>
                </c:pt>
                <c:pt idx="417">
                  <c:v>104.16198913128515</c:v>
                </c:pt>
                <c:pt idx="418">
                  <c:v>102.93300148683937</c:v>
                </c:pt>
                <c:pt idx="419">
                  <c:v>102.27515077950413</c:v>
                </c:pt>
                <c:pt idx="420">
                  <c:v>100.95347946682384</c:v>
                </c:pt>
                <c:pt idx="421">
                  <c:v>99.341907502890777</c:v>
                </c:pt>
                <c:pt idx="422">
                  <c:v>98.7074155240023</c:v>
                </c:pt>
                <c:pt idx="423">
                  <c:v>96.871641836725203</c:v>
                </c:pt>
                <c:pt idx="424">
                  <c:v>95.532050813414415</c:v>
                </c:pt>
                <c:pt idx="425">
                  <c:v>94.978973819440128</c:v>
                </c:pt>
                <c:pt idx="426">
                  <c:v>94.635684650766066</c:v>
                </c:pt>
                <c:pt idx="427">
                  <c:v>94.052557834604173</c:v>
                </c:pt>
                <c:pt idx="428">
                  <c:v>93.536782686572025</c:v>
                </c:pt>
                <c:pt idx="429">
                  <c:v>92.279187611404183</c:v>
                </c:pt>
                <c:pt idx="430">
                  <c:v>91.226452190697486</c:v>
                </c:pt>
                <c:pt idx="431">
                  <c:v>90.02750435183296</c:v>
                </c:pt>
                <c:pt idx="432">
                  <c:v>88.460305958663923</c:v>
                </c:pt>
                <c:pt idx="433">
                  <c:v>87.205104852663681</c:v>
                </c:pt>
                <c:pt idx="434">
                  <c:v>86.61112003408401</c:v>
                </c:pt>
                <c:pt idx="435">
                  <c:v>85.584097244563239</c:v>
                </c:pt>
                <c:pt idx="436">
                  <c:v>83.72705829978473</c:v>
                </c:pt>
                <c:pt idx="437">
                  <c:v>82.02684937700424</c:v>
                </c:pt>
                <c:pt idx="438">
                  <c:v>80.485664113242578</c:v>
                </c:pt>
                <c:pt idx="439">
                  <c:v>78.59861541270547</c:v>
                </c:pt>
                <c:pt idx="440">
                  <c:v>76.079538818700954</c:v>
                </c:pt>
                <c:pt idx="441">
                  <c:v>75.41508716709123</c:v>
                </c:pt>
                <c:pt idx="442">
                  <c:v>73.370907946334313</c:v>
                </c:pt>
                <c:pt idx="443">
                  <c:v>72.661752175916547</c:v>
                </c:pt>
                <c:pt idx="444">
                  <c:v>71.57338768270283</c:v>
                </c:pt>
                <c:pt idx="445">
                  <c:v>69.641614830143695</c:v>
                </c:pt>
                <c:pt idx="446">
                  <c:v>68.714327400464242</c:v>
                </c:pt>
                <c:pt idx="447">
                  <c:v>66.884523611195604</c:v>
                </c:pt>
                <c:pt idx="448">
                  <c:v>66.274341938456232</c:v>
                </c:pt>
                <c:pt idx="449">
                  <c:v>65.255462650748868</c:v>
                </c:pt>
                <c:pt idx="450">
                  <c:v>65.044843447034339</c:v>
                </c:pt>
                <c:pt idx="451">
                  <c:v>64.152794442173459</c:v>
                </c:pt>
                <c:pt idx="452">
                  <c:v>61.185624916307589</c:v>
                </c:pt>
                <c:pt idx="453">
                  <c:v>59.692559434478845</c:v>
                </c:pt>
                <c:pt idx="454">
                  <c:v>58.745739620377243</c:v>
                </c:pt>
                <c:pt idx="455">
                  <c:v>57.420702727612174</c:v>
                </c:pt>
                <c:pt idx="456">
                  <c:v>56.51333833004341</c:v>
                </c:pt>
                <c:pt idx="457">
                  <c:v>55.807397890599347</c:v>
                </c:pt>
                <c:pt idx="458">
                  <c:v>55.10452253301888</c:v>
                </c:pt>
                <c:pt idx="459">
                  <c:v>54.451259431870525</c:v>
                </c:pt>
                <c:pt idx="460">
                  <c:v>53.986809380135384</c:v>
                </c:pt>
                <c:pt idx="461">
                  <c:v>53.333997026319423</c:v>
                </c:pt>
                <c:pt idx="462">
                  <c:v>52.951072142180145</c:v>
                </c:pt>
                <c:pt idx="463">
                  <c:v>52.495206322983123</c:v>
                </c:pt>
                <c:pt idx="464">
                  <c:v>51.766428018676123</c:v>
                </c:pt>
                <c:pt idx="465">
                  <c:v>51.18882035318925</c:v>
                </c:pt>
                <c:pt idx="466">
                  <c:v>50.577857385073933</c:v>
                </c:pt>
                <c:pt idx="467">
                  <c:v>50.084559504038722</c:v>
                </c:pt>
                <c:pt idx="468">
                  <c:v>49.416511890373648</c:v>
                </c:pt>
                <c:pt idx="469">
                  <c:v>49.158464050639424</c:v>
                </c:pt>
                <c:pt idx="470">
                  <c:v>48.398443947864195</c:v>
                </c:pt>
                <c:pt idx="471">
                  <c:v>47.961098835743279</c:v>
                </c:pt>
                <c:pt idx="472">
                  <c:v>47.431280404142093</c:v>
                </c:pt>
                <c:pt idx="473">
                  <c:v>47.165860341364265</c:v>
                </c:pt>
                <c:pt idx="474">
                  <c:v>46.619794972567362</c:v>
                </c:pt>
                <c:pt idx="475">
                  <c:v>46.260449182237778</c:v>
                </c:pt>
                <c:pt idx="476">
                  <c:v>45.836496274204535</c:v>
                </c:pt>
                <c:pt idx="477">
                  <c:v>45.657890147727485</c:v>
                </c:pt>
                <c:pt idx="478">
                  <c:v>45.077658131102602</c:v>
                </c:pt>
                <c:pt idx="479">
                  <c:v>44.642616838682002</c:v>
                </c:pt>
                <c:pt idx="480">
                  <c:v>43.979216930848743</c:v>
                </c:pt>
                <c:pt idx="481">
                  <c:v>43.666388265266143</c:v>
                </c:pt>
                <c:pt idx="482">
                  <c:v>43.452563747184989</c:v>
                </c:pt>
                <c:pt idx="483">
                  <c:v>42.857186620177416</c:v>
                </c:pt>
                <c:pt idx="484">
                  <c:v>42.099620586214584</c:v>
                </c:pt>
                <c:pt idx="485">
                  <c:v>41.119976349676918</c:v>
                </c:pt>
                <c:pt idx="486">
                  <c:v>40.919303637106545</c:v>
                </c:pt>
                <c:pt idx="487">
                  <c:v>40.191767392116425</c:v>
                </c:pt>
                <c:pt idx="488">
                  <c:v>39.280346268552186</c:v>
                </c:pt>
                <c:pt idx="489">
                  <c:v>38.422223512942431</c:v>
                </c:pt>
                <c:pt idx="490">
                  <c:v>38.110586823639593</c:v>
                </c:pt>
                <c:pt idx="491">
                  <c:v>37.412218939387337</c:v>
                </c:pt>
                <c:pt idx="492">
                  <c:v>37.096204992652517</c:v>
                </c:pt>
                <c:pt idx="493">
                  <c:v>36.730378457338034</c:v>
                </c:pt>
                <c:pt idx="494">
                  <c:v>36.521652392420997</c:v>
                </c:pt>
                <c:pt idx="495">
                  <c:v>36.069903398864277</c:v>
                </c:pt>
                <c:pt idx="496">
                  <c:v>35.668698206227333</c:v>
                </c:pt>
                <c:pt idx="497">
                  <c:v>35.271028876000869</c:v>
                </c:pt>
                <c:pt idx="498">
                  <c:v>34.597542244519836</c:v>
                </c:pt>
                <c:pt idx="499">
                  <c:v>34.408869427609801</c:v>
                </c:pt>
                <c:pt idx="500">
                  <c:v>33.898703579719637</c:v>
                </c:pt>
                <c:pt idx="501">
                  <c:v>33.231837925727547</c:v>
                </c:pt>
                <c:pt idx="502">
                  <c:v>32.862104913528469</c:v>
                </c:pt>
                <c:pt idx="503">
                  <c:v>32.396833499986506</c:v>
                </c:pt>
                <c:pt idx="504">
                  <c:v>31.988796981105626</c:v>
                </c:pt>
                <c:pt idx="505">
                  <c:v>31.462764827100415</c:v>
                </c:pt>
                <c:pt idx="506">
                  <c:v>31.048658244137286</c:v>
                </c:pt>
                <c:pt idx="507">
                  <c:v>30.652691737168265</c:v>
                </c:pt>
                <c:pt idx="508">
                  <c:v>30.247550017824487</c:v>
                </c:pt>
                <c:pt idx="509">
                  <c:v>29.82690259023202</c:v>
                </c:pt>
                <c:pt idx="510">
                  <c:v>29.415270109295729</c:v>
                </c:pt>
                <c:pt idx="511">
                  <c:v>29.280186141954101</c:v>
                </c:pt>
                <c:pt idx="512">
                  <c:v>28.94559138849991</c:v>
                </c:pt>
                <c:pt idx="513">
                  <c:v>28.668381778817199</c:v>
                </c:pt>
                <c:pt idx="514">
                  <c:v>28.298218052500122</c:v>
                </c:pt>
                <c:pt idx="515">
                  <c:v>27.958554895703632</c:v>
                </c:pt>
                <c:pt idx="516">
                  <c:v>27.646257110312845</c:v>
                </c:pt>
                <c:pt idx="517">
                  <c:v>27.451754627898673</c:v>
                </c:pt>
                <c:pt idx="518">
                  <c:v>27.190381274508702</c:v>
                </c:pt>
                <c:pt idx="519">
                  <c:v>26.836554634854497</c:v>
                </c:pt>
                <c:pt idx="520">
                  <c:v>26.52307488979104</c:v>
                </c:pt>
                <c:pt idx="521">
                  <c:v>26.101185402881402</c:v>
                </c:pt>
                <c:pt idx="522">
                  <c:v>25.823975793198738</c:v>
                </c:pt>
                <c:pt idx="523">
                  <c:v>25.64758333695622</c:v>
                </c:pt>
                <c:pt idx="524">
                  <c:v>25.377735933709438</c:v>
                </c:pt>
                <c:pt idx="525">
                  <c:v>25.152202001582335</c:v>
                </c:pt>
                <c:pt idx="526">
                  <c:v>24.938748097974873</c:v>
                </c:pt>
                <c:pt idx="527">
                  <c:v>24.609562312514591</c:v>
                </c:pt>
                <c:pt idx="528">
                  <c:v>24.240770861410844</c:v>
                </c:pt>
                <c:pt idx="529">
                  <c:v>23.924526532706036</c:v>
                </c:pt>
                <c:pt idx="530">
                  <c:v>23.57458633672146</c:v>
                </c:pt>
                <c:pt idx="531">
                  <c:v>23.049826291855208</c:v>
                </c:pt>
                <c:pt idx="532">
                  <c:v>22.785798537505578</c:v>
                </c:pt>
                <c:pt idx="533">
                  <c:v>22.492963020285135</c:v>
                </c:pt>
                <c:pt idx="534">
                  <c:v>22.287352120268835</c:v>
                </c:pt>
                <c:pt idx="535">
                  <c:v>21.995368014676977</c:v>
                </c:pt>
                <c:pt idx="536">
                  <c:v>21.776244711283457</c:v>
                </c:pt>
                <c:pt idx="537">
                  <c:v>21.642553052369667</c:v>
                </c:pt>
                <c:pt idx="538">
                  <c:v>21.419513255484265</c:v>
                </c:pt>
                <c:pt idx="539">
                  <c:v>21.349687485327227</c:v>
                </c:pt>
                <c:pt idx="540">
                  <c:v>21.101786468884995</c:v>
                </c:pt>
                <c:pt idx="541">
                  <c:v>20.876623151231634</c:v>
                </c:pt>
                <c:pt idx="542">
                  <c:v>20.735378970341369</c:v>
                </c:pt>
                <c:pt idx="543">
                  <c:v>20.575604065768626</c:v>
                </c:pt>
                <c:pt idx="544">
                  <c:v>20.330527732612072</c:v>
                </c:pt>
                <c:pt idx="545">
                  <c:v>20.190074863706304</c:v>
                </c:pt>
                <c:pt idx="546">
                  <c:v>20.011158222399906</c:v>
                </c:pt>
                <c:pt idx="547">
                  <c:v>19.904060656122553</c:v>
                </c:pt>
                <c:pt idx="548">
                  <c:v>19.628844351311617</c:v>
                </c:pt>
                <c:pt idx="549">
                  <c:v>19.398983244789488</c:v>
                </c:pt>
                <c:pt idx="550">
                  <c:v>19.198831395803754</c:v>
                </c:pt>
                <c:pt idx="551">
                  <c:v>19.07536669304141</c:v>
                </c:pt>
                <c:pt idx="552">
                  <c:v>18.809646132041824</c:v>
                </c:pt>
                <c:pt idx="553">
                  <c:v>18.550195967272114</c:v>
                </c:pt>
                <c:pt idx="554">
                  <c:v>18.323099444391261</c:v>
                </c:pt>
                <c:pt idx="555">
                  <c:v>18.180693337043103</c:v>
                </c:pt>
                <c:pt idx="556">
                  <c:v>18.073685920232325</c:v>
                </c:pt>
                <c:pt idx="557">
                  <c:v>17.958785416793337</c:v>
                </c:pt>
                <c:pt idx="558">
                  <c:v>17.792980514568381</c:v>
                </c:pt>
                <c:pt idx="559">
                  <c:v>17.644574459390121</c:v>
                </c:pt>
                <c:pt idx="560">
                  <c:v>17.567727047448411</c:v>
                </c:pt>
                <c:pt idx="561">
                  <c:v>17.419841855854649</c:v>
                </c:pt>
                <c:pt idx="562">
                  <c:v>17.310981366675612</c:v>
                </c:pt>
                <c:pt idx="563">
                  <c:v>17.129410324409324</c:v>
                </c:pt>
                <c:pt idx="564">
                  <c:v>17.035284264709709</c:v>
                </c:pt>
                <c:pt idx="565">
                  <c:v>16.873976819205382</c:v>
                </c:pt>
                <c:pt idx="566">
                  <c:v>16.799813858045752</c:v>
                </c:pt>
                <c:pt idx="567">
                  <c:v>16.658409411437361</c:v>
                </c:pt>
                <c:pt idx="568">
                  <c:v>16.545592362336773</c:v>
                </c:pt>
                <c:pt idx="569">
                  <c:v>16.4222879252928</c:v>
                </c:pt>
                <c:pt idx="570">
                  <c:v>16.207672095227288</c:v>
                </c:pt>
                <c:pt idx="571">
                  <c:v>16.040534984218542</c:v>
                </c:pt>
                <c:pt idx="572">
                  <c:v>15.966612421636563</c:v>
                </c:pt>
                <c:pt idx="573">
                  <c:v>15.757235277239134</c:v>
                </c:pt>
                <c:pt idx="574">
                  <c:v>15.61464887095792</c:v>
                </c:pt>
                <c:pt idx="575">
                  <c:v>15.455625211939825</c:v>
                </c:pt>
                <c:pt idx="576">
                  <c:v>15.306497961029136</c:v>
                </c:pt>
                <c:pt idx="577">
                  <c:v>15.169490805067367</c:v>
                </c:pt>
                <c:pt idx="578">
                  <c:v>15.027855976488699</c:v>
                </c:pt>
                <c:pt idx="579">
                  <c:v>14.844051230773145</c:v>
                </c:pt>
                <c:pt idx="580">
                  <c:v>14.669822361728196</c:v>
                </c:pt>
                <c:pt idx="581">
                  <c:v>14.514424714587413</c:v>
                </c:pt>
                <c:pt idx="582">
                  <c:v>14.279755636515358</c:v>
                </c:pt>
                <c:pt idx="583">
                  <c:v>14.058669078072086</c:v>
                </c:pt>
                <c:pt idx="584">
                  <c:v>13.886002799780778</c:v>
                </c:pt>
                <c:pt idx="585">
                  <c:v>13.717693745706747</c:v>
                </c:pt>
                <c:pt idx="586">
                  <c:v>13.545297915815238</c:v>
                </c:pt>
                <c:pt idx="587">
                  <c:v>13.398855115686576</c:v>
                </c:pt>
                <c:pt idx="588">
                  <c:v>13.232859897921008</c:v>
                </c:pt>
                <c:pt idx="589">
                  <c:v>12.965797111530362</c:v>
                </c:pt>
                <c:pt idx="590">
                  <c:v>12.77888721752195</c:v>
                </c:pt>
                <c:pt idx="591">
                  <c:v>12.485741185472397</c:v>
                </c:pt>
                <c:pt idx="592">
                  <c:v>12.378222921684371</c:v>
                </c:pt>
                <c:pt idx="593">
                  <c:v>12.225960472658626</c:v>
                </c:pt>
                <c:pt idx="594">
                  <c:v>12.062799954786108</c:v>
                </c:pt>
                <c:pt idx="595">
                  <c:v>11.878544461737746</c:v>
                </c:pt>
                <c:pt idx="596">
                  <c:v>11.673374292446583</c:v>
                </c:pt>
                <c:pt idx="597">
                  <c:v>11.530757836343145</c:v>
                </c:pt>
                <c:pt idx="598">
                  <c:v>11.384134737281427</c:v>
                </c:pt>
                <c:pt idx="599">
                  <c:v>11.236299628724673</c:v>
                </c:pt>
                <c:pt idx="600">
                  <c:v>11.067850342147132</c:v>
                </c:pt>
                <c:pt idx="601">
                  <c:v>10.921988505247327</c:v>
                </c:pt>
                <c:pt idx="602">
                  <c:v>10.836586910589558</c:v>
                </c:pt>
                <c:pt idx="603">
                  <c:v>10.723489396481973</c:v>
                </c:pt>
                <c:pt idx="604">
                  <c:v>10.585330330669731</c:v>
                </c:pt>
                <c:pt idx="605">
                  <c:v>10.446019355006952</c:v>
                </c:pt>
                <c:pt idx="606">
                  <c:v>10.280925631907053</c:v>
                </c:pt>
                <c:pt idx="607">
                  <c:v>10.184726134476335</c:v>
                </c:pt>
                <c:pt idx="608">
                  <c:v>10.015585701988488</c:v>
                </c:pt>
                <c:pt idx="609">
                  <c:v>9.8548091366762254</c:v>
                </c:pt>
                <c:pt idx="610">
                  <c:v>9.7270272761261687</c:v>
                </c:pt>
                <c:pt idx="611">
                  <c:v>9.6244471997843366</c:v>
                </c:pt>
                <c:pt idx="612">
                  <c:v>9.5601305636949707</c:v>
                </c:pt>
                <c:pt idx="613">
                  <c:v>9.4672465633124183</c:v>
                </c:pt>
                <c:pt idx="614">
                  <c:v>9.3865828239528533</c:v>
                </c:pt>
                <c:pt idx="615">
                  <c:v>9.2334589466910764</c:v>
                </c:pt>
                <c:pt idx="616">
                  <c:v>9.114571833508629</c:v>
                </c:pt>
                <c:pt idx="617">
                  <c:v>8.9563895695118401</c:v>
                </c:pt>
                <c:pt idx="618">
                  <c:v>8.7887315949185609</c:v>
                </c:pt>
                <c:pt idx="619">
                  <c:v>8.645664391482363</c:v>
                </c:pt>
                <c:pt idx="620">
                  <c:v>8.5117123007764448</c:v>
                </c:pt>
                <c:pt idx="621">
                  <c:v>8.4263307393333697</c:v>
                </c:pt>
                <c:pt idx="622">
                  <c:v>8.3231797163699515</c:v>
                </c:pt>
                <c:pt idx="623">
                  <c:v>8.1723296089870168</c:v>
                </c:pt>
                <c:pt idx="624">
                  <c:v>8.0305345146900802</c:v>
                </c:pt>
                <c:pt idx="625">
                  <c:v>7.9794798667929658</c:v>
                </c:pt>
                <c:pt idx="626">
                  <c:v>7.8841117477761911</c:v>
                </c:pt>
                <c:pt idx="627">
                  <c:v>7.8032777260909354</c:v>
                </c:pt>
                <c:pt idx="628">
                  <c:v>7.7149913485030748</c:v>
                </c:pt>
                <c:pt idx="629">
                  <c:v>7.6298802354598303</c:v>
                </c:pt>
                <c:pt idx="630">
                  <c:v>7.5749591771078633</c:v>
                </c:pt>
                <c:pt idx="631">
                  <c:v>7.4408568372909301</c:v>
                </c:pt>
                <c:pt idx="632">
                  <c:v>7.3530913232877007</c:v>
                </c:pt>
                <c:pt idx="633">
                  <c:v>7.2716563051586833</c:v>
                </c:pt>
                <c:pt idx="634">
                  <c:v>7.2036635741550263</c:v>
                </c:pt>
                <c:pt idx="635">
                  <c:v>7.1493535288542631</c:v>
                </c:pt>
                <c:pt idx="636">
                  <c:v>7.0958247789303126</c:v>
                </c:pt>
                <c:pt idx="637">
                  <c:v>7.0418853481031558</c:v>
                </c:pt>
                <c:pt idx="638">
                  <c:v>6.9646472884730333</c:v>
                </c:pt>
                <c:pt idx="639">
                  <c:v>6.9179799146153478</c:v>
                </c:pt>
                <c:pt idx="640">
                  <c:v>6.8531624481562279</c:v>
                </c:pt>
                <c:pt idx="641">
                  <c:v>6.7626223339042113</c:v>
                </c:pt>
                <c:pt idx="642">
                  <c:v>6.742418836786662</c:v>
                </c:pt>
                <c:pt idx="643">
                  <c:v>6.6374648244919712</c:v>
                </c:pt>
                <c:pt idx="644">
                  <c:v>6.5350149640462663</c:v>
                </c:pt>
                <c:pt idx="645">
                  <c:v>6.4176904416175367</c:v>
                </c:pt>
                <c:pt idx="646">
                  <c:v>6.3471635089427512</c:v>
                </c:pt>
                <c:pt idx="647">
                  <c:v>6.2810338669147301</c:v>
                </c:pt>
                <c:pt idx="648">
                  <c:v>6.2466368371170828</c:v>
                </c:pt>
                <c:pt idx="649">
                  <c:v>6.1880396838508034</c:v>
                </c:pt>
                <c:pt idx="650">
                  <c:v>6.1391786729733839</c:v>
                </c:pt>
                <c:pt idx="651">
                  <c:v>6.0958267961637507</c:v>
                </c:pt>
                <c:pt idx="652">
                  <c:v>6.0372496761123013</c:v>
                </c:pt>
                <c:pt idx="653">
                  <c:v>5.9967725656252862</c:v>
                </c:pt>
                <c:pt idx="654">
                  <c:v>5.9427129355093644</c:v>
                </c:pt>
                <c:pt idx="655">
                  <c:v>5.8695816849116111</c:v>
                </c:pt>
                <c:pt idx="656">
                  <c:v>5.8086506621220222</c:v>
                </c:pt>
                <c:pt idx="657">
                  <c:v>5.7650083036979511</c:v>
                </c:pt>
                <c:pt idx="658">
                  <c:v>5.7069219974088945</c:v>
                </c:pt>
                <c:pt idx="659">
                  <c:v>5.6301547183263754</c:v>
                </c:pt>
                <c:pt idx="660">
                  <c:v>5.5535076385326194</c:v>
                </c:pt>
                <c:pt idx="661">
                  <c:v>5.5295879800710974</c:v>
                </c:pt>
                <c:pt idx="662">
                  <c:v>5.4581295029084353</c:v>
                </c:pt>
                <c:pt idx="663">
                  <c:v>5.3932519368049414</c:v>
                </c:pt>
                <c:pt idx="664">
                  <c:v>5.3197400551260392</c:v>
                </c:pt>
                <c:pt idx="665">
                  <c:v>5.2786018485509532</c:v>
                </c:pt>
                <c:pt idx="666">
                  <c:v>5.2232600926883759</c:v>
                </c:pt>
                <c:pt idx="667">
                  <c:v>5.1711837508368497</c:v>
                </c:pt>
                <c:pt idx="668">
                  <c:v>5.1329703936213447</c:v>
                </c:pt>
                <c:pt idx="669">
                  <c:v>5.0785701988539822</c:v>
                </c:pt>
                <c:pt idx="670">
                  <c:v>5.0274354180976975</c:v>
                </c:pt>
                <c:pt idx="671">
                  <c:v>4.9684776669651409</c:v>
                </c:pt>
                <c:pt idx="672">
                  <c:v>4.9260072516063689</c:v>
                </c:pt>
                <c:pt idx="673">
                  <c:v>4.8606088219182615</c:v>
                </c:pt>
                <c:pt idx="674">
                  <c:v>4.8098747054578128</c:v>
                </c:pt>
                <c:pt idx="675">
                  <c:v>4.7503760575259326</c:v>
                </c:pt>
                <c:pt idx="676">
                  <c:v>4.7134147762348819</c:v>
                </c:pt>
                <c:pt idx="677">
                  <c:v>4.6636923371214252</c:v>
                </c:pt>
                <c:pt idx="678">
                  <c:v>4.6020701684215837</c:v>
                </c:pt>
                <c:pt idx="679">
                  <c:v>4.5436833639106267</c:v>
                </c:pt>
                <c:pt idx="680">
                  <c:v>4.5059708370648819</c:v>
                </c:pt>
                <c:pt idx="681">
                  <c:v>4.4496073872479149</c:v>
                </c:pt>
                <c:pt idx="682">
                  <c:v>4.3939851663782612</c:v>
                </c:pt>
                <c:pt idx="683">
                  <c:v>4.3357385943708522</c:v>
                </c:pt>
                <c:pt idx="684">
                  <c:v>4.3022130094166497</c:v>
                </c:pt>
                <c:pt idx="685">
                  <c:v>4.2577593057934342</c:v>
                </c:pt>
                <c:pt idx="686">
                  <c:v>4.2120034432087436</c:v>
                </c:pt>
                <c:pt idx="687">
                  <c:v>4.1626616351763595</c:v>
                </c:pt>
                <c:pt idx="688">
                  <c:v>4.1060477701744889</c:v>
                </c:pt>
                <c:pt idx="689">
                  <c:v>4.0542218435078992</c:v>
                </c:pt>
                <c:pt idx="690">
                  <c:v>4.0006329939395808</c:v>
                </c:pt>
                <c:pt idx="691">
                  <c:v>3.9473947256301463</c:v>
                </c:pt>
                <c:pt idx="692">
                  <c:v>3.8946172212609271</c:v>
                </c:pt>
                <c:pt idx="693">
                  <c:v>3.8451051309027853</c:v>
                </c:pt>
                <c:pt idx="694">
                  <c:v>3.7425450877757256</c:v>
                </c:pt>
                <c:pt idx="695">
                  <c:v>3.6833068716360944</c:v>
                </c:pt>
                <c:pt idx="696">
                  <c:v>3.6335243328782965</c:v>
                </c:pt>
                <c:pt idx="697">
                  <c:v>3.5778820787938117</c:v>
                </c:pt>
                <c:pt idx="698">
                  <c:v>3.5321562660313313</c:v>
                </c:pt>
                <c:pt idx="699">
                  <c:v>3.4851683607369721</c:v>
                </c:pt>
                <c:pt idx="700">
                  <c:v>3.4647444982566533</c:v>
                </c:pt>
                <c:pt idx="701">
                  <c:v>3.432671321374829</c:v>
                </c:pt>
                <c:pt idx="702">
                  <c:v>3.3975731290594386</c:v>
                </c:pt>
                <c:pt idx="703">
                  <c:v>3.3648989557338451</c:v>
                </c:pt>
                <c:pt idx="704">
                  <c:v>3.3277774087244785</c:v>
                </c:pt>
                <c:pt idx="705">
                  <c:v>3.2863487205348956</c:v>
                </c:pt>
                <c:pt idx="706">
                  <c:v>3.2422556147779549</c:v>
                </c:pt>
                <c:pt idx="707">
                  <c:v>3.2003060630037652</c:v>
                </c:pt>
                <c:pt idx="708">
                  <c:v>3.149061099566103</c:v>
                </c:pt>
                <c:pt idx="709">
                  <c:v>3.1063102192002274</c:v>
                </c:pt>
                <c:pt idx="710">
                  <c:v>3.0583707362032353</c:v>
                </c:pt>
                <c:pt idx="711">
                  <c:v>3.0192859341442655</c:v>
                </c:pt>
                <c:pt idx="712">
                  <c:v>2.9668189446042859</c:v>
                </c:pt>
                <c:pt idx="713">
                  <c:v>2.9336038744793704</c:v>
                </c:pt>
                <c:pt idx="714">
                  <c:v>2.8621053308871391</c:v>
                </c:pt>
                <c:pt idx="715">
                  <c:v>2.8169704979610013</c:v>
                </c:pt>
                <c:pt idx="716">
                  <c:v>2.779608552374162</c:v>
                </c:pt>
                <c:pt idx="717">
                  <c:v>2.7446305593475198</c:v>
                </c:pt>
                <c:pt idx="718">
                  <c:v>2.7063070194506418</c:v>
                </c:pt>
                <c:pt idx="719">
                  <c:v>2.6707881296245835</c:v>
                </c:pt>
                <c:pt idx="720">
                  <c:v>2.6268552895860324</c:v>
                </c:pt>
                <c:pt idx="721">
                  <c:v>2.5813197923640661</c:v>
                </c:pt>
                <c:pt idx="722">
                  <c:v>2.5411331634915384</c:v>
                </c:pt>
                <c:pt idx="723">
                  <c:v>2.5086893721360797</c:v>
                </c:pt>
                <c:pt idx="724">
                  <c:v>2.4681321287898821</c:v>
                </c:pt>
                <c:pt idx="725">
                  <c:v>2.4200123468597714</c:v>
                </c:pt>
                <c:pt idx="726">
                  <c:v>2.3771813336347498</c:v>
                </c:pt>
                <c:pt idx="727">
                  <c:v>2.3388577937378718</c:v>
                </c:pt>
                <c:pt idx="728">
                  <c:v>2.310550861236937</c:v>
                </c:pt>
                <c:pt idx="729">
                  <c:v>2.2812823344260011</c:v>
                </c:pt>
                <c:pt idx="730">
                  <c:v>2.2521340069037632</c:v>
                </c:pt>
                <c:pt idx="731">
                  <c:v>2.2186785382013579</c:v>
                </c:pt>
                <c:pt idx="732">
                  <c:v>2.1779510125294492</c:v>
                </c:pt>
                <c:pt idx="733">
                  <c:v>2.1468995296020106</c:v>
                </c:pt>
                <c:pt idx="734">
                  <c:v>2.1046294463911113</c:v>
                </c:pt>
                <c:pt idx="735">
                  <c:v>2.0225533653887662</c:v>
                </c:pt>
                <c:pt idx="736">
                  <c:v>1.9567642880121874</c:v>
                </c:pt>
                <c:pt idx="737">
                  <c:v>1.9114992391899426</c:v>
                </c:pt>
                <c:pt idx="738">
                  <c:v>1.8722241215904745</c:v>
                </c:pt>
                <c:pt idx="739">
                  <c:v>1.8414130372405539</c:v>
                </c:pt>
                <c:pt idx="740">
                  <c:v>1.8058941474145112</c:v>
                </c:pt>
                <c:pt idx="741">
                  <c:v>1.7649562729872863</c:v>
                </c:pt>
                <c:pt idx="742">
                  <c:v>1.6350709248840938</c:v>
                </c:pt>
                <c:pt idx="743">
                  <c:v>1.6054818666365145</c:v>
                </c:pt>
                <c:pt idx="744">
                  <c:v>1.5785772591709861</c:v>
                </c:pt>
                <c:pt idx="745">
                  <c:v>1.5452620229720739</c:v>
                </c:pt>
                <c:pt idx="746">
                  <c:v>1.4945379231190454</c:v>
                </c:pt>
                <c:pt idx="747">
                  <c:v>1.4692760392664614</c:v>
                </c:pt>
                <c:pt idx="748">
                  <c:v>1.4394465824413429</c:v>
                </c:pt>
                <c:pt idx="749">
                  <c:v>1.4139743498334865</c:v>
                </c:pt>
                <c:pt idx="750">
                  <c:v>1.3923084280360363</c:v>
                </c:pt>
                <c:pt idx="751">
                  <c:v>1.3556175951447229</c:v>
                </c:pt>
                <c:pt idx="752">
                  <c:v>1.3284024728499257</c:v>
                </c:pt>
                <c:pt idx="753">
                  <c:v>1.2948668712883236</c:v>
                </c:pt>
                <c:pt idx="754">
                  <c:v>1.2695048213617817</c:v>
                </c:pt>
                <c:pt idx="755">
                  <c:v>1.246416541314153</c:v>
                </c:pt>
                <c:pt idx="756">
                  <c:v>1.2272547713657138</c:v>
                </c:pt>
                <c:pt idx="757">
                  <c:v>1.2080930014172755</c:v>
                </c:pt>
                <c:pt idx="758">
                  <c:v>1.1889312314688365</c:v>
                </c:pt>
                <c:pt idx="759">
                  <c:v>1.1772819170673547</c:v>
                </c:pt>
                <c:pt idx="760">
                  <c:v>1.1606242989679016</c:v>
                </c:pt>
                <c:pt idx="761">
                  <c:v>1.1431052526323873</c:v>
                </c:pt>
                <c:pt idx="762">
                  <c:v>1.1227414897964401</c:v>
                </c:pt>
                <c:pt idx="763">
                  <c:v>1.1082674921092979</c:v>
                </c:pt>
                <c:pt idx="764">
                  <c:v>1.0883444599987671</c:v>
                </c:pt>
                <c:pt idx="765">
                  <c:v>1.0684214278882371</c:v>
                </c:pt>
                <c:pt idx="766">
                  <c:v>1.0517437765740072</c:v>
                </c:pt>
                <c:pt idx="767">
                  <c:v>1.0360878192141327</c:v>
                </c:pt>
                <c:pt idx="768">
                  <c:v>1.0180078428644612</c:v>
                </c:pt>
                <c:pt idx="769">
                  <c:v>0.99874590684205755</c:v>
                </c:pt>
                <c:pt idx="770">
                  <c:v>0.97902320687945632</c:v>
                </c:pt>
                <c:pt idx="771">
                  <c:v>0.9631368675494858</c:v>
                </c:pt>
                <c:pt idx="772">
                  <c:v>0.94069966698257879</c:v>
                </c:pt>
                <c:pt idx="773">
                  <c:v>0.92653618412472072</c:v>
                </c:pt>
                <c:pt idx="774">
                  <c:v>0.89987197523671536</c:v>
                </c:pt>
                <c:pt idx="775">
                  <c:v>0.83989253014980392</c:v>
                </c:pt>
                <c:pt idx="776">
                  <c:v>0.81396955020910877</c:v>
                </c:pt>
                <c:pt idx="777">
                  <c:v>0.76423709448824173</c:v>
                </c:pt>
                <c:pt idx="778">
                  <c:v>0.74996342894902801</c:v>
                </c:pt>
                <c:pt idx="779">
                  <c:v>0.73668140754200739</c:v>
                </c:pt>
                <c:pt idx="780">
                  <c:v>0.71949290925056464</c:v>
                </c:pt>
                <c:pt idx="781">
                  <c:v>0.66610439183020465</c:v>
                </c:pt>
                <c:pt idx="782">
                  <c:v>0.65893250093470424</c:v>
                </c:pt>
                <c:pt idx="783">
                  <c:v>0.64978733838220837</c:v>
                </c:pt>
                <c:pt idx="784">
                  <c:v>0.64064217582971228</c:v>
                </c:pt>
                <c:pt idx="785">
                  <c:v>0.63445191245901444</c:v>
                </c:pt>
                <c:pt idx="786">
                  <c:v>0.62367404290097972</c:v>
                </c:pt>
                <c:pt idx="787">
                  <c:v>0.61101305115251858</c:v>
                </c:pt>
                <c:pt idx="788">
                  <c:v>0.59767093010110661</c:v>
                </c:pt>
                <c:pt idx="789">
                  <c:v>0.58489975567128993</c:v>
                </c:pt>
                <c:pt idx="790">
                  <c:v>0.57094662156874687</c:v>
                </c:pt>
                <c:pt idx="791">
                  <c:v>0.55726393586587808</c:v>
                </c:pt>
                <c:pt idx="792">
                  <c:v>0.54398191445885757</c:v>
                </c:pt>
                <c:pt idx="793">
                  <c:v>0.51808898434033934</c:v>
                </c:pt>
                <c:pt idx="794">
                  <c:v>0.50161166517402445</c:v>
                </c:pt>
                <c:pt idx="795">
                  <c:v>0.49331791425018923</c:v>
                </c:pt>
                <c:pt idx="796">
                  <c:v>0.47334479910266297</c:v>
                </c:pt>
                <c:pt idx="797">
                  <c:v>0.46415957012059383</c:v>
                </c:pt>
                <c:pt idx="798">
                  <c:v>0.45575563651540313</c:v>
                </c:pt>
                <c:pt idx="799">
                  <c:v>0.44837339686458783</c:v>
                </c:pt>
                <c:pt idx="800">
                  <c:v>0.42620664469735514</c:v>
                </c:pt>
                <c:pt idx="801">
                  <c:v>0.41192296255074584</c:v>
                </c:pt>
                <c:pt idx="802">
                  <c:v>0.40066429583771707</c:v>
                </c:pt>
                <c:pt idx="803">
                  <c:v>0.39064768844177422</c:v>
                </c:pt>
                <c:pt idx="804">
                  <c:v>0.38011021746123658</c:v>
                </c:pt>
                <c:pt idx="805">
                  <c:v>0.37311862549887398</c:v>
                </c:pt>
                <c:pt idx="806">
                  <c:v>0.36682819605421629</c:v>
                </c:pt>
                <c:pt idx="807">
                  <c:v>0.36018718535070604</c:v>
                </c:pt>
                <c:pt idx="808">
                  <c:v>0.35354617464719607</c:v>
                </c:pt>
                <c:pt idx="809">
                  <c:v>0.34807710700901673</c:v>
                </c:pt>
                <c:pt idx="810">
                  <c:v>0.34306880331104522</c:v>
                </c:pt>
                <c:pt idx="811">
                  <c:v>0.33612729438565125</c:v>
                </c:pt>
                <c:pt idx="812">
                  <c:v>0.31840791590222245</c:v>
                </c:pt>
                <c:pt idx="813">
                  <c:v>0.30782036188471662</c:v>
                </c:pt>
                <c:pt idx="814">
                  <c:v>0.30117935118120637</c:v>
                </c:pt>
                <c:pt idx="815">
                  <c:v>0.29453834047769606</c:v>
                </c:pt>
                <c:pt idx="816">
                  <c:v>0.28038487422722885</c:v>
                </c:pt>
                <c:pt idx="817">
                  <c:v>0.26702271996103533</c:v>
                </c:pt>
                <c:pt idx="818">
                  <c:v>0.25959039727325117</c:v>
                </c:pt>
                <c:pt idx="819">
                  <c:v>0.2529493865697412</c:v>
                </c:pt>
                <c:pt idx="820">
                  <c:v>0.24791103304958745</c:v>
                </c:pt>
                <c:pt idx="821">
                  <c:v>0.24467566886069211</c:v>
                </c:pt>
                <c:pt idx="822">
                  <c:v>0.23803465815718211</c:v>
                </c:pt>
                <c:pt idx="823">
                  <c:v>0.23139364745367183</c:v>
                </c:pt>
                <c:pt idx="824">
                  <c:v>0.22537366640871581</c:v>
                </c:pt>
                <c:pt idx="825">
                  <c:v>0.21786121086175864</c:v>
                </c:pt>
                <c:pt idx="826">
                  <c:v>0.21147061534314135</c:v>
                </c:pt>
                <c:pt idx="827">
                  <c:v>0.20784460346581574</c:v>
                </c:pt>
                <c:pt idx="828">
                  <c:v>0.20534045161682998</c:v>
                </c:pt>
                <c:pt idx="829">
                  <c:v>0.19906003877956799</c:v>
                </c:pt>
                <c:pt idx="830">
                  <c:v>0.19241902807605801</c:v>
                </c:pt>
                <c:pt idx="831">
                  <c:v>0.18781138867392985</c:v>
                </c:pt>
                <c:pt idx="832">
                  <c:v>0.18414531036700896</c:v>
                </c:pt>
                <c:pt idx="833">
                  <c:v>0.18029893312697268</c:v>
                </c:pt>
                <c:pt idx="834">
                  <c:v>0.17587159265796012</c:v>
                </c:pt>
                <c:pt idx="835">
                  <c:v>0.1717347338034356</c:v>
                </c:pt>
                <c:pt idx="836">
                  <c:v>0.16759787494891135</c:v>
                </c:pt>
                <c:pt idx="837">
                  <c:v>0.15094025684945814</c:v>
                </c:pt>
                <c:pt idx="838">
                  <c:v>0.14680339799493358</c:v>
                </c:pt>
                <c:pt idx="839">
                  <c:v>0.14266653914040936</c:v>
                </c:pt>
                <c:pt idx="840">
                  <c:v>0.14023250354320096</c:v>
                </c:pt>
                <c:pt idx="841">
                  <c:v>0.13522419984522951</c:v>
                </c:pt>
                <c:pt idx="842">
                  <c:v>0.13272004799624379</c:v>
                </c:pt>
                <c:pt idx="843">
                  <c:v>0.12520759244928656</c:v>
                </c:pt>
                <c:pt idx="844">
                  <c:v>0.12270344060030085</c:v>
                </c:pt>
                <c:pt idx="845">
                  <c:v>0.12019928875131511</c:v>
                </c:pt>
                <c:pt idx="846">
                  <c:v>0.11769513690232938</c:v>
                </c:pt>
                <c:pt idx="847">
                  <c:v>0.11519098505334366</c:v>
                </c:pt>
                <c:pt idx="848">
                  <c:v>0.11519098505334366</c:v>
                </c:pt>
                <c:pt idx="849">
                  <c:v>0.11268683320435791</c:v>
                </c:pt>
                <c:pt idx="850">
                  <c:v>0.11018268135537218</c:v>
                </c:pt>
                <c:pt idx="851">
                  <c:v>0.10767852950638647</c:v>
                </c:pt>
                <c:pt idx="852">
                  <c:v>0.10517437765740074</c:v>
                </c:pt>
                <c:pt idx="853">
                  <c:v>0.10267022580841499</c:v>
                </c:pt>
                <c:pt idx="854">
                  <c:v>0.10016607395942927</c:v>
                </c:pt>
                <c:pt idx="855">
                  <c:v>9.9014164108889774E-2</c:v>
                </c:pt>
                <c:pt idx="856">
                  <c:v>9.5157770261457802E-2</c:v>
                </c:pt>
                <c:pt idx="857">
                  <c:v>9.0149466563486338E-2</c:v>
                </c:pt>
                <c:pt idx="858">
                  <c:v>8.76453147145006E-2</c:v>
                </c:pt>
                <c:pt idx="859">
                  <c:v>8.5141162865514874E-2</c:v>
                </c:pt>
                <c:pt idx="860">
                  <c:v>8.5141162865514874E-2</c:v>
                </c:pt>
                <c:pt idx="861">
                  <c:v>8.2637011016529149E-2</c:v>
                </c:pt>
                <c:pt idx="862">
                  <c:v>7.7628707318557671E-2</c:v>
                </c:pt>
                <c:pt idx="863">
                  <c:v>7.5124555469571946E-2</c:v>
                </c:pt>
                <c:pt idx="864">
                  <c:v>7.2620403620586207E-2</c:v>
                </c:pt>
                <c:pt idx="865">
                  <c:v>7.0166334808574177E-2</c:v>
                </c:pt>
                <c:pt idx="866">
                  <c:v>7.0116251771600482E-2</c:v>
                </c:pt>
                <c:pt idx="867">
                  <c:v>6.7612099922614757E-2</c:v>
                </c:pt>
                <c:pt idx="868">
                  <c:v>6.7612099922614757E-2</c:v>
                </c:pt>
                <c:pt idx="869">
                  <c:v>6.5107948073629032E-2</c:v>
                </c:pt>
                <c:pt idx="870">
                  <c:v>6.2603796224643279E-2</c:v>
                </c:pt>
                <c:pt idx="871">
                  <c:v>6.2603796224643279E-2</c:v>
                </c:pt>
                <c:pt idx="872">
                  <c:v>6.0099644375657554E-2</c:v>
                </c:pt>
                <c:pt idx="873">
                  <c:v>5.9608830613250306E-2</c:v>
                </c:pt>
                <c:pt idx="874">
                  <c:v>5.7595492526671829E-2</c:v>
                </c:pt>
                <c:pt idx="875">
                  <c:v>5.634341660217284E-2</c:v>
                </c:pt>
                <c:pt idx="876">
                  <c:v>5.509134067768609E-2</c:v>
                </c:pt>
                <c:pt idx="877">
                  <c:v>5.2587188828700372E-2</c:v>
                </c:pt>
                <c:pt idx="878">
                  <c:v>5.0083036979714633E-2</c:v>
                </c:pt>
                <c:pt idx="879">
                  <c:v>5.0083036979714633E-2</c:v>
                </c:pt>
                <c:pt idx="880">
                  <c:v>4.8179881574479382E-2</c:v>
                </c:pt>
                <c:pt idx="881">
                  <c:v>4.7578885130728901E-2</c:v>
                </c:pt>
                <c:pt idx="882">
                  <c:v>4.7578885130728901E-2</c:v>
                </c:pt>
                <c:pt idx="883">
                  <c:v>4.5785912406848976E-2</c:v>
                </c:pt>
                <c:pt idx="884">
                  <c:v>4.5074733281743169E-2</c:v>
                </c:pt>
                <c:pt idx="885">
                  <c:v>4.5074733281743169E-2</c:v>
                </c:pt>
                <c:pt idx="886">
                  <c:v>4.5074733281743169E-2</c:v>
                </c:pt>
                <c:pt idx="887">
                  <c:v>4.2570581432757437E-2</c:v>
                </c:pt>
                <c:pt idx="888">
                  <c:v>4.0066429583771705E-2</c:v>
                </c:pt>
                <c:pt idx="889">
                  <c:v>3.849382222260244E-2</c:v>
                </c:pt>
                <c:pt idx="890">
                  <c:v>3.7562277734785973E-2</c:v>
                </c:pt>
                <c:pt idx="891">
                  <c:v>3.7562277734785973E-2</c:v>
                </c:pt>
                <c:pt idx="892">
                  <c:v>3.6099853054972035E-2</c:v>
                </c:pt>
                <c:pt idx="893">
                  <c:v>3.5058125885800241E-2</c:v>
                </c:pt>
                <c:pt idx="894">
                  <c:v>3.5058125885800241E-2</c:v>
                </c:pt>
                <c:pt idx="895">
                  <c:v>3.5058125885800241E-2</c:v>
                </c:pt>
                <c:pt idx="896">
                  <c:v>3.2553974036814516E-2</c:v>
                </c:pt>
                <c:pt idx="897">
                  <c:v>3.2553974036814516E-2</c:v>
                </c:pt>
                <c:pt idx="898">
                  <c:v>3.1311914719711377E-2</c:v>
                </c:pt>
                <c:pt idx="899">
                  <c:v>3.0049822187828777E-2</c:v>
                </c:pt>
                <c:pt idx="900">
                  <c:v>3.0049822187828777E-2</c:v>
                </c:pt>
                <c:pt idx="901">
                  <c:v>2.8917945552080968E-2</c:v>
                </c:pt>
                <c:pt idx="902">
                  <c:v>2.7545670338843045E-2</c:v>
                </c:pt>
                <c:pt idx="903">
                  <c:v>2.7545670338843045E-2</c:v>
                </c:pt>
                <c:pt idx="904">
                  <c:v>2.5041518489857317E-2</c:v>
                </c:pt>
                <c:pt idx="905">
                  <c:v>2.5041518489857317E-2</c:v>
                </c:pt>
                <c:pt idx="906">
                  <c:v>2.5041518489857317E-2</c:v>
                </c:pt>
                <c:pt idx="907">
                  <c:v>2.2537366640871585E-2</c:v>
                </c:pt>
                <c:pt idx="908">
                  <c:v>2.2537366640871585E-2</c:v>
                </c:pt>
                <c:pt idx="909">
                  <c:v>2.2537366640871585E-2</c:v>
                </c:pt>
                <c:pt idx="910">
                  <c:v>2.2537366640871585E-2</c:v>
                </c:pt>
                <c:pt idx="911">
                  <c:v>2.0033214791885853E-2</c:v>
                </c:pt>
                <c:pt idx="912">
                  <c:v>1.7529062942900121E-2</c:v>
                </c:pt>
                <c:pt idx="913">
                  <c:v>1.7529062942900121E-2</c:v>
                </c:pt>
                <c:pt idx="914">
                  <c:v>1.7529062942900121E-2</c:v>
                </c:pt>
                <c:pt idx="915">
                  <c:v>1.7529062942900121E-2</c:v>
                </c:pt>
                <c:pt idx="916">
                  <c:v>1.6948099713928955E-2</c:v>
                </c:pt>
                <c:pt idx="917">
                  <c:v>1.5024911093914389E-2</c:v>
                </c:pt>
                <c:pt idx="918">
                  <c:v>1.5024911093914389E-2</c:v>
                </c:pt>
                <c:pt idx="919">
                  <c:v>1.5024911093914389E-2</c:v>
                </c:pt>
                <c:pt idx="920">
                  <c:v>1.5024911093914389E-2</c:v>
                </c:pt>
                <c:pt idx="921">
                  <c:v>1.5024911093914389E-2</c:v>
                </c:pt>
                <c:pt idx="922">
                  <c:v>1.5024911093914389E-2</c:v>
                </c:pt>
                <c:pt idx="923">
                  <c:v>1.2520759244928658E-2</c:v>
                </c:pt>
                <c:pt idx="924">
                  <c:v>1.2520759244928658E-2</c:v>
                </c:pt>
                <c:pt idx="925">
                  <c:v>1.2520759244928658E-2</c:v>
                </c:pt>
                <c:pt idx="926">
                  <c:v>1.2520759244928658E-2</c:v>
                </c:pt>
                <c:pt idx="927">
                  <c:v>1.2520759244928658E-2</c:v>
                </c:pt>
                <c:pt idx="928">
                  <c:v>1.2520759244928658E-2</c:v>
                </c:pt>
                <c:pt idx="929">
                  <c:v>1.2520759244928658E-2</c:v>
                </c:pt>
                <c:pt idx="930">
                  <c:v>1.0016607395942926E-2</c:v>
                </c:pt>
                <c:pt idx="931">
                  <c:v>1.0016607395942926E-2</c:v>
                </c:pt>
                <c:pt idx="932">
                  <c:v>1.0016607395942926E-2</c:v>
                </c:pt>
                <c:pt idx="933">
                  <c:v>1.0016607395942926E-2</c:v>
                </c:pt>
                <c:pt idx="934">
                  <c:v>1.0016607395942926E-2</c:v>
                </c:pt>
                <c:pt idx="935">
                  <c:v>1.0016607395942926E-2</c:v>
                </c:pt>
                <c:pt idx="936">
                  <c:v>1.0016607395942926E-2</c:v>
                </c:pt>
                <c:pt idx="937">
                  <c:v>1.0016607395942926E-2</c:v>
                </c:pt>
                <c:pt idx="938">
                  <c:v>1.0016607395942926E-2</c:v>
                </c:pt>
                <c:pt idx="939">
                  <c:v>7.5124555469571943E-3</c:v>
                </c:pt>
                <c:pt idx="940">
                  <c:v>7.5124555469571943E-3</c:v>
                </c:pt>
                <c:pt idx="941">
                  <c:v>7.5124555469571943E-3</c:v>
                </c:pt>
                <c:pt idx="942">
                  <c:v>7.5124555469571943E-3</c:v>
                </c:pt>
                <c:pt idx="943">
                  <c:v>7.5124555469571943E-3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A89-4BB1-B780-CEFAF2A4D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W!$M$16:$M$17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W!$N$16:$N$17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68-4F50-81C5-FB332911D90A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W!$M$19:$M$20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W!$N$19:$N$20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68-4F50-81C5-FB332911D90A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W!$M$22:$M$23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W!$N$22:$N$23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768-4F50-81C5-FB332911D90A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W!$M$25:$M$26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W!$N$25:$N$26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768-4F50-81C5-FB332911D90A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W!$M$28:$M$29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W!$N$28:$N$29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768-4F50-81C5-FB332911D90A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W!$I$15:$I$1015</c:f>
              <c:numCache>
                <c:formatCode>#,##0</c:formatCode>
                <c:ptCount val="1001"/>
                <c:pt idx="0">
                  <c:v>790065.3573780607</c:v>
                </c:pt>
                <c:pt idx="1">
                  <c:v>339324.68040694401</c:v>
                </c:pt>
                <c:pt idx="2">
                  <c:v>279075.35320838721</c:v>
                </c:pt>
                <c:pt idx="3">
                  <c:v>234204.93779930336</c:v>
                </c:pt>
                <c:pt idx="4">
                  <c:v>210125.20488538043</c:v>
                </c:pt>
                <c:pt idx="5">
                  <c:v>193897.16331055205</c:v>
                </c:pt>
                <c:pt idx="6">
                  <c:v>149059.18364965971</c:v>
                </c:pt>
                <c:pt idx="7">
                  <c:v>135595.91082015424</c:v>
                </c:pt>
                <c:pt idx="8">
                  <c:v>128104.38184235925</c:v>
                </c:pt>
                <c:pt idx="9">
                  <c:v>122412.91056075026</c:v>
                </c:pt>
                <c:pt idx="10">
                  <c:v>118936.03119716186</c:v>
                </c:pt>
                <c:pt idx="11">
                  <c:v>112733.2542634679</c:v>
                </c:pt>
                <c:pt idx="12">
                  <c:v>97678.21193328443</c:v>
                </c:pt>
                <c:pt idx="13">
                  <c:v>90009.437467443597</c:v>
                </c:pt>
                <c:pt idx="14">
                  <c:v>84679.951435266295</c:v>
                </c:pt>
                <c:pt idx="15">
                  <c:v>81375.803408735504</c:v>
                </c:pt>
                <c:pt idx="16">
                  <c:v>77985.799563546519</c:v>
                </c:pt>
                <c:pt idx="17">
                  <c:v>73758.426011870455</c:v>
                </c:pt>
                <c:pt idx="18">
                  <c:v>68939.650993313713</c:v>
                </c:pt>
                <c:pt idx="19">
                  <c:v>68419.780192527745</c:v>
                </c:pt>
                <c:pt idx="20">
                  <c:v>64814.139467108456</c:v>
                </c:pt>
                <c:pt idx="21">
                  <c:v>61775.926435045039</c:v>
                </c:pt>
                <c:pt idx="22">
                  <c:v>60392.931935645196</c:v>
                </c:pt>
                <c:pt idx="23">
                  <c:v>56527.069494054675</c:v>
                </c:pt>
                <c:pt idx="24">
                  <c:v>50579.598299575453</c:v>
                </c:pt>
                <c:pt idx="25">
                  <c:v>48877.706835847108</c:v>
                </c:pt>
                <c:pt idx="26">
                  <c:v>48006.76618862441</c:v>
                </c:pt>
                <c:pt idx="27">
                  <c:v>46728.749667992284</c:v>
                </c:pt>
                <c:pt idx="28">
                  <c:v>44772.130323101526</c:v>
                </c:pt>
                <c:pt idx="29">
                  <c:v>42564.879255856402</c:v>
                </c:pt>
                <c:pt idx="30">
                  <c:v>39932.99622643536</c:v>
                </c:pt>
                <c:pt idx="31">
                  <c:v>38604.425470099464</c:v>
                </c:pt>
                <c:pt idx="32">
                  <c:v>37820.777035523868</c:v>
                </c:pt>
                <c:pt idx="33">
                  <c:v>35268.057349169401</c:v>
                </c:pt>
                <c:pt idx="34">
                  <c:v>33405.699546136719</c:v>
                </c:pt>
                <c:pt idx="35">
                  <c:v>31465.903711463168</c:v>
                </c:pt>
                <c:pt idx="36">
                  <c:v>29708.071604106848</c:v>
                </c:pt>
                <c:pt idx="37">
                  <c:v>28203.651506220176</c:v>
                </c:pt>
                <c:pt idx="38">
                  <c:v>26796.87952239599</c:v>
                </c:pt>
                <c:pt idx="39">
                  <c:v>25668.193231619302</c:v>
                </c:pt>
                <c:pt idx="40">
                  <c:v>24876.539752533361</c:v>
                </c:pt>
                <c:pt idx="41">
                  <c:v>23708.541638484094</c:v>
                </c:pt>
                <c:pt idx="42">
                  <c:v>22405.12817302546</c:v>
                </c:pt>
                <c:pt idx="43">
                  <c:v>21190.842961498478</c:v>
                </c:pt>
                <c:pt idx="44">
                  <c:v>20596.760522510071</c:v>
                </c:pt>
                <c:pt idx="45">
                  <c:v>20027.770721140576</c:v>
                </c:pt>
                <c:pt idx="46">
                  <c:v>18833.886052028309</c:v>
                </c:pt>
                <c:pt idx="47">
                  <c:v>18273.984848549051</c:v>
                </c:pt>
                <c:pt idx="48">
                  <c:v>17562.550290830244</c:v>
                </c:pt>
                <c:pt idx="49">
                  <c:v>17015.294854437227</c:v>
                </c:pt>
                <c:pt idx="50">
                  <c:v>15635.968115028387</c:v>
                </c:pt>
                <c:pt idx="51">
                  <c:v>15405.689699619757</c:v>
                </c:pt>
                <c:pt idx="52">
                  <c:v>14823.525258471878</c:v>
                </c:pt>
                <c:pt idx="53">
                  <c:v>14559.99361764055</c:v>
                </c:pt>
                <c:pt idx="54">
                  <c:v>14322.878053530589</c:v>
                </c:pt>
                <c:pt idx="55">
                  <c:v>13375.069109052911</c:v>
                </c:pt>
                <c:pt idx="56">
                  <c:v>12642.641989497692</c:v>
                </c:pt>
                <c:pt idx="57">
                  <c:v>12180.70334738549</c:v>
                </c:pt>
                <c:pt idx="58">
                  <c:v>11769.162540121015</c:v>
                </c:pt>
                <c:pt idx="59">
                  <c:v>11355.630913131788</c:v>
                </c:pt>
                <c:pt idx="60">
                  <c:v>10401.502185083546</c:v>
                </c:pt>
                <c:pt idx="61">
                  <c:v>9853.8581222310022</c:v>
                </c:pt>
                <c:pt idx="62">
                  <c:v>8882.5047649066873</c:v>
                </c:pt>
                <c:pt idx="63">
                  <c:v>8139.1617208656617</c:v>
                </c:pt>
                <c:pt idx="64">
                  <c:v>7706.7897705199466</c:v>
                </c:pt>
                <c:pt idx="65">
                  <c:v>7544.5651499889264</c:v>
                </c:pt>
                <c:pt idx="66">
                  <c:v>7465.326132827222</c:v>
                </c:pt>
                <c:pt idx="67">
                  <c:v>7401.9695785287458</c:v>
                </c:pt>
                <c:pt idx="68">
                  <c:v>6866.0222044517041</c:v>
                </c:pt>
                <c:pt idx="69">
                  <c:v>6471.648824727883</c:v>
                </c:pt>
                <c:pt idx="70">
                  <c:v>6176.1338578642735</c:v>
                </c:pt>
                <c:pt idx="71">
                  <c:v>5912.2941666811794</c:v>
                </c:pt>
                <c:pt idx="72">
                  <c:v>5699.7409768561538</c:v>
                </c:pt>
                <c:pt idx="73">
                  <c:v>5457.3722746677822</c:v>
                </c:pt>
                <c:pt idx="74">
                  <c:v>5287.2853590144259</c:v>
                </c:pt>
                <c:pt idx="75">
                  <c:v>4999.7075038058865</c:v>
                </c:pt>
                <c:pt idx="76">
                  <c:v>4771.7983597185766</c:v>
                </c:pt>
                <c:pt idx="77">
                  <c:v>4611.1258577569506</c:v>
                </c:pt>
                <c:pt idx="78">
                  <c:v>4461.6052374405617</c:v>
                </c:pt>
                <c:pt idx="79">
                  <c:v>4293.2810646565104</c:v>
                </c:pt>
                <c:pt idx="80">
                  <c:v>4184.7319175647572</c:v>
                </c:pt>
                <c:pt idx="81">
                  <c:v>4112.2617917658508</c:v>
                </c:pt>
                <c:pt idx="82">
                  <c:v>3888.8033042766747</c:v>
                </c:pt>
                <c:pt idx="83">
                  <c:v>3810.9133951485678</c:v>
                </c:pt>
                <c:pt idx="84">
                  <c:v>3710.8075417641826</c:v>
                </c:pt>
                <c:pt idx="85">
                  <c:v>3501.5329176251221</c:v>
                </c:pt>
                <c:pt idx="86">
                  <c:v>3398.2270118770571</c:v>
                </c:pt>
                <c:pt idx="87">
                  <c:v>3258.0521423100881</c:v>
                </c:pt>
                <c:pt idx="88">
                  <c:v>3038.5944387737823</c:v>
                </c:pt>
                <c:pt idx="89">
                  <c:v>2740.3413444212624</c:v>
                </c:pt>
                <c:pt idx="90">
                  <c:v>2616.5091358786271</c:v>
                </c:pt>
                <c:pt idx="91">
                  <c:v>2467.1872846402944</c:v>
                </c:pt>
                <c:pt idx="92">
                  <c:v>2355.5673337580683</c:v>
                </c:pt>
                <c:pt idx="93">
                  <c:v>2300.4982749227079</c:v>
                </c:pt>
                <c:pt idx="94">
                  <c:v>2147.631422604627</c:v>
                </c:pt>
                <c:pt idx="95">
                  <c:v>2073.4298202010505</c:v>
                </c:pt>
                <c:pt idx="96">
                  <c:v>1980.2126272106016</c:v>
                </c:pt>
                <c:pt idx="97">
                  <c:v>1939.0806391480173</c:v>
                </c:pt>
                <c:pt idx="98">
                  <c:v>1890.7021321834063</c:v>
                </c:pt>
                <c:pt idx="99">
                  <c:v>1841.8434249921152</c:v>
                </c:pt>
                <c:pt idx="100">
                  <c:v>1791.3802415650082</c:v>
                </c:pt>
                <c:pt idx="101">
                  <c:v>1758.5834363930153</c:v>
                </c:pt>
                <c:pt idx="102">
                  <c:v>1742.4150227950961</c:v>
                </c:pt>
                <c:pt idx="103">
                  <c:v>1702.7429885119109</c:v>
                </c:pt>
                <c:pt idx="104">
                  <c:v>1665.4411642333553</c:v>
                </c:pt>
                <c:pt idx="105">
                  <c:v>1639.0366414281978</c:v>
                </c:pt>
                <c:pt idx="106">
                  <c:v>1620.2113949473821</c:v>
                </c:pt>
                <c:pt idx="107">
                  <c:v>1584.7488567845419</c:v>
                </c:pt>
                <c:pt idx="108">
                  <c:v>1536.1193737282965</c:v>
                </c:pt>
                <c:pt idx="109">
                  <c:v>1501.625718934217</c:v>
                </c:pt>
                <c:pt idx="110">
                  <c:v>1484.3736824245</c:v>
                </c:pt>
                <c:pt idx="111">
                  <c:v>1459.2810679829079</c:v>
                </c:pt>
                <c:pt idx="112">
                  <c:v>1437.4117991563326</c:v>
                </c:pt>
                <c:pt idx="113">
                  <c:v>1411.1849656162158</c:v>
                </c:pt>
                <c:pt idx="114">
                  <c:v>1381.9792149472519</c:v>
                </c:pt>
                <c:pt idx="115">
                  <c:v>1359.5871574867049</c:v>
                </c:pt>
                <c:pt idx="116">
                  <c:v>1332.6727558396069</c:v>
                </c:pt>
                <c:pt idx="117">
                  <c:v>1316.261733178636</c:v>
                </c:pt>
                <c:pt idx="118">
                  <c:v>1310.234841963369</c:v>
                </c:pt>
                <c:pt idx="119">
                  <c:v>1283.5447508500379</c:v>
                </c:pt>
                <c:pt idx="120">
                  <c:v>1261.2740500700816</c:v>
                </c:pt>
                <c:pt idx="121">
                  <c:v>1252.8702390031583</c:v>
                </c:pt>
                <c:pt idx="122">
                  <c:v>1245.5173128206491</c:v>
                </c:pt>
                <c:pt idx="123">
                  <c:v>1235.013203747543</c:v>
                </c:pt>
                <c:pt idx="124">
                  <c:v>1227.3713369503239</c:v>
                </c:pt>
                <c:pt idx="125">
                  <c:v>1219.5596032485862</c:v>
                </c:pt>
                <c:pt idx="126">
                  <c:v>1208.4657229580603</c:v>
                </c:pt>
                <c:pt idx="127">
                  <c:v>1193.3434197074644</c:v>
                </c:pt>
                <c:pt idx="128">
                  <c:v>1181.7920066527602</c:v>
                </c:pt>
                <c:pt idx="129">
                  <c:v>1173.5876368074782</c:v>
                </c:pt>
                <c:pt idx="130">
                  <c:v>1167.41024337574</c:v>
                </c:pt>
                <c:pt idx="131">
                  <c:v>1159.3961365157481</c:v>
                </c:pt>
                <c:pt idx="132">
                  <c:v>1150.3054178967336</c:v>
                </c:pt>
                <c:pt idx="133">
                  <c:v>1139.7729860841921</c:v>
                </c:pt>
                <c:pt idx="134">
                  <c:v>1135.2650466296916</c:v>
                </c:pt>
                <c:pt idx="135">
                  <c:v>1128.4304937932134</c:v>
                </c:pt>
                <c:pt idx="136">
                  <c:v>1120.3468200736345</c:v>
                </c:pt>
                <c:pt idx="137">
                  <c:v>1117.2734667730749</c:v>
                </c:pt>
                <c:pt idx="138">
                  <c:v>1112.0876125839129</c:v>
                </c:pt>
                <c:pt idx="139">
                  <c:v>1104.9613842037138</c:v>
                </c:pt>
                <c:pt idx="140">
                  <c:v>1095.3055782604895</c:v>
                </c:pt>
                <c:pt idx="141">
                  <c:v>1092.3880695589191</c:v>
                </c:pt>
                <c:pt idx="142">
                  <c:v>1086.8495485913168</c:v>
                </c:pt>
                <c:pt idx="143">
                  <c:v>1066.7855067432977</c:v>
                </c:pt>
                <c:pt idx="144">
                  <c:v>1059.592133538102</c:v>
                </c:pt>
                <c:pt idx="145">
                  <c:v>1050.7988384492094</c:v>
                </c:pt>
                <c:pt idx="146">
                  <c:v>1042.1874393170183</c:v>
                </c:pt>
                <c:pt idx="147">
                  <c:v>1031.4243347841523</c:v>
                </c:pt>
                <c:pt idx="148">
                  <c:v>1025.5129247875727</c:v>
                </c:pt>
                <c:pt idx="149">
                  <c:v>1017.0281899524499</c:v>
                </c:pt>
                <c:pt idx="150">
                  <c:v>1010.8807532643444</c:v>
                </c:pt>
                <c:pt idx="151">
                  <c:v>1004.4544928811406</c:v>
                </c:pt>
                <c:pt idx="152">
                  <c:v>998.67928466712715</c:v>
                </c:pt>
                <c:pt idx="153">
                  <c:v>988.42296479803565</c:v>
                </c:pt>
                <c:pt idx="154">
                  <c:v>979.94515999490261</c:v>
                </c:pt>
                <c:pt idx="155">
                  <c:v>974.27430786461048</c:v>
                </c:pt>
                <c:pt idx="156">
                  <c:v>970.49878471742522</c:v>
                </c:pt>
                <c:pt idx="157">
                  <c:v>962.88672401097131</c:v>
                </c:pt>
                <c:pt idx="158">
                  <c:v>961.03620846215199</c:v>
                </c:pt>
                <c:pt idx="159">
                  <c:v>958.86378249760241</c:v>
                </c:pt>
                <c:pt idx="160">
                  <c:v>954.39855892590026</c:v>
                </c:pt>
                <c:pt idx="161">
                  <c:v>949.43545079839635</c:v>
                </c:pt>
                <c:pt idx="162">
                  <c:v>947.65077055348024</c:v>
                </c:pt>
                <c:pt idx="163">
                  <c:v>941.84546653164409</c:v>
                </c:pt>
                <c:pt idx="164">
                  <c:v>938.69267281421162</c:v>
                </c:pt>
                <c:pt idx="165">
                  <c:v>935.53815238312359</c:v>
                </c:pt>
                <c:pt idx="166">
                  <c:v>928.95113379965244</c:v>
                </c:pt>
                <c:pt idx="167">
                  <c:v>921.21483083072167</c:v>
                </c:pt>
                <c:pt idx="168">
                  <c:v>917.38484087692916</c:v>
                </c:pt>
                <c:pt idx="169">
                  <c:v>914.51915676241185</c:v>
                </c:pt>
                <c:pt idx="170">
                  <c:v>909.63171114136333</c:v>
                </c:pt>
                <c:pt idx="171">
                  <c:v>907.38514078773528</c:v>
                </c:pt>
                <c:pt idx="172">
                  <c:v>902.44325153744467</c:v>
                </c:pt>
                <c:pt idx="173">
                  <c:v>899.25151984762851</c:v>
                </c:pt>
                <c:pt idx="174">
                  <c:v>894.85672069800228</c:v>
                </c:pt>
                <c:pt idx="175">
                  <c:v>891.17343187289896</c:v>
                </c:pt>
                <c:pt idx="176">
                  <c:v>886.34161192668478</c:v>
                </c:pt>
                <c:pt idx="177">
                  <c:v>877.82999134872648</c:v>
                </c:pt>
                <c:pt idx="178">
                  <c:v>875.31430861572824</c:v>
                </c:pt>
                <c:pt idx="179">
                  <c:v>871.040495308863</c:v>
                </c:pt>
                <c:pt idx="180">
                  <c:v>866.96983160196021</c:v>
                </c:pt>
                <c:pt idx="181">
                  <c:v>860.92734202037389</c:v>
                </c:pt>
                <c:pt idx="182">
                  <c:v>858.86190277041931</c:v>
                </c:pt>
                <c:pt idx="183">
                  <c:v>852.7930837027443</c:v>
                </c:pt>
                <c:pt idx="184">
                  <c:v>851.48860368450323</c:v>
                </c:pt>
                <c:pt idx="185">
                  <c:v>844.7090739113811</c:v>
                </c:pt>
                <c:pt idx="186">
                  <c:v>839.37919557913051</c:v>
                </c:pt>
                <c:pt idx="187">
                  <c:v>832.28650484538252</c:v>
                </c:pt>
                <c:pt idx="188">
                  <c:v>828.71943891463388</c:v>
                </c:pt>
                <c:pt idx="189">
                  <c:v>823.83297833157849</c:v>
                </c:pt>
                <c:pt idx="190">
                  <c:v>818.15899725707698</c:v>
                </c:pt>
                <c:pt idx="191">
                  <c:v>813.48645215979855</c:v>
                </c:pt>
                <c:pt idx="192">
                  <c:v>808.76247649066761</c:v>
                </c:pt>
                <c:pt idx="193">
                  <c:v>806.30480670104816</c:v>
                </c:pt>
                <c:pt idx="194">
                  <c:v>803.78761743935581</c:v>
                </c:pt>
                <c:pt idx="195">
                  <c:v>800.05040647571207</c:v>
                </c:pt>
                <c:pt idx="196">
                  <c:v>796.40194164079105</c:v>
                </c:pt>
                <c:pt idx="197">
                  <c:v>790.77629695998291</c:v>
                </c:pt>
                <c:pt idx="198">
                  <c:v>787.48540091609505</c:v>
                </c:pt>
                <c:pt idx="199">
                  <c:v>780.61486522120981</c:v>
                </c:pt>
                <c:pt idx="200">
                  <c:v>771.98470401244629</c:v>
                </c:pt>
                <c:pt idx="201">
                  <c:v>768.80575463916102</c:v>
                </c:pt>
                <c:pt idx="202">
                  <c:v>759.90232071409582</c:v>
                </c:pt>
                <c:pt idx="203">
                  <c:v>755.36988278530748</c:v>
                </c:pt>
                <c:pt idx="204">
                  <c:v>753.61390770633921</c:v>
                </c:pt>
                <c:pt idx="205">
                  <c:v>751.79351114270582</c:v>
                </c:pt>
                <c:pt idx="206">
                  <c:v>747.10470712422273</c:v>
                </c:pt>
                <c:pt idx="207">
                  <c:v>742.40532263883733</c:v>
                </c:pt>
                <c:pt idx="208">
                  <c:v>738.94423520732778</c:v>
                </c:pt>
                <c:pt idx="209">
                  <c:v>732.46380932325508</c:v>
                </c:pt>
                <c:pt idx="210">
                  <c:v>726.92454667998925</c:v>
                </c:pt>
                <c:pt idx="211">
                  <c:v>723.40976888358296</c:v>
                </c:pt>
                <c:pt idx="212">
                  <c:v>720.0329427607611</c:v>
                </c:pt>
                <c:pt idx="213">
                  <c:v>714.14870822407249</c:v>
                </c:pt>
                <c:pt idx="214">
                  <c:v>709.32592745002023</c:v>
                </c:pt>
                <c:pt idx="215">
                  <c:v>703.03042216871995</c:v>
                </c:pt>
                <c:pt idx="216">
                  <c:v>699.84592181663152</c:v>
                </c:pt>
                <c:pt idx="217">
                  <c:v>698.02710131378592</c:v>
                </c:pt>
                <c:pt idx="218">
                  <c:v>689.50063563384754</c:v>
                </c:pt>
                <c:pt idx="219">
                  <c:v>676.67059691102384</c:v>
                </c:pt>
                <c:pt idx="220">
                  <c:v>670.47630718055643</c:v>
                </c:pt>
                <c:pt idx="221">
                  <c:v>662.18688799618985</c:v>
                </c:pt>
                <c:pt idx="222">
                  <c:v>651.74890394403906</c:v>
                </c:pt>
                <c:pt idx="223">
                  <c:v>644.44598292546948</c:v>
                </c:pt>
                <c:pt idx="224">
                  <c:v>630.84649046683251</c:v>
                </c:pt>
                <c:pt idx="225">
                  <c:v>622.56110414389116</c:v>
                </c:pt>
                <c:pt idx="226">
                  <c:v>615.1262807438751</c:v>
                </c:pt>
                <c:pt idx="227">
                  <c:v>611.02450142511282</c:v>
                </c:pt>
                <c:pt idx="228">
                  <c:v>606.43736491606899</c:v>
                </c:pt>
                <c:pt idx="229">
                  <c:v>601.66871487683659</c:v>
                </c:pt>
                <c:pt idx="230">
                  <c:v>595.73892523019731</c:v>
                </c:pt>
                <c:pt idx="231">
                  <c:v>591.40786383298325</c:v>
                </c:pt>
                <c:pt idx="232">
                  <c:v>586.97428895252415</c:v>
                </c:pt>
                <c:pt idx="233">
                  <c:v>582.48076581875114</c:v>
                </c:pt>
                <c:pt idx="234">
                  <c:v>580.3931226535932</c:v>
                </c:pt>
                <c:pt idx="235">
                  <c:v>573.41205410734256</c:v>
                </c:pt>
                <c:pt idx="236">
                  <c:v>565.77047702717869</c:v>
                </c:pt>
                <c:pt idx="237">
                  <c:v>559.17491758488597</c:v>
                </c:pt>
                <c:pt idx="238">
                  <c:v>554.89802168853976</c:v>
                </c:pt>
                <c:pt idx="239">
                  <c:v>550.32861586334968</c:v>
                </c:pt>
                <c:pt idx="240">
                  <c:v>543.81954275673809</c:v>
                </c:pt>
                <c:pt idx="241">
                  <c:v>539.21785086277907</c:v>
                </c:pt>
                <c:pt idx="242">
                  <c:v>532.99738229909121</c:v>
                </c:pt>
                <c:pt idx="243">
                  <c:v>529.59732086834526</c:v>
                </c:pt>
                <c:pt idx="244">
                  <c:v>527.70091413778937</c:v>
                </c:pt>
                <c:pt idx="245">
                  <c:v>524.09606910288232</c:v>
                </c:pt>
                <c:pt idx="246">
                  <c:v>522.14346885206248</c:v>
                </c:pt>
                <c:pt idx="247">
                  <c:v>518.44313307535879</c:v>
                </c:pt>
                <c:pt idx="248">
                  <c:v>514.0660877869484</c:v>
                </c:pt>
                <c:pt idx="249">
                  <c:v>510.2908311794568</c:v>
                </c:pt>
                <c:pt idx="250">
                  <c:v>505.51280589627834</c:v>
                </c:pt>
                <c:pt idx="251">
                  <c:v>502.09470088725834</c:v>
                </c:pt>
                <c:pt idx="252">
                  <c:v>501.11179521296208</c:v>
                </c:pt>
                <c:pt idx="253">
                  <c:v>499.60880106766086</c:v>
                </c:pt>
                <c:pt idx="254">
                  <c:v>493.30294709310459</c:v>
                </c:pt>
                <c:pt idx="255">
                  <c:v>490.08346050928441</c:v>
                </c:pt>
                <c:pt idx="256">
                  <c:v>481.52692219889713</c:v>
                </c:pt>
                <c:pt idx="257">
                  <c:v>478.84774633662158</c:v>
                </c:pt>
                <c:pt idx="258">
                  <c:v>473.86214457685747</c:v>
                </c:pt>
                <c:pt idx="259">
                  <c:v>468.73083831508063</c:v>
                </c:pt>
                <c:pt idx="260">
                  <c:v>464.4157461220164</c:v>
                </c:pt>
                <c:pt idx="261">
                  <c:v>463.28185150659573</c:v>
                </c:pt>
                <c:pt idx="262">
                  <c:v>459.35128337949402</c:v>
                </c:pt>
                <c:pt idx="263">
                  <c:v>454.62643855919305</c:v>
                </c:pt>
                <c:pt idx="264">
                  <c:v>446.91743852566066</c:v>
                </c:pt>
                <c:pt idx="265">
                  <c:v>439.66405912373881</c:v>
                </c:pt>
                <c:pt idx="266">
                  <c:v>437.09028232658852</c:v>
                </c:pt>
                <c:pt idx="267">
                  <c:v>433.69035996002941</c:v>
                </c:pt>
                <c:pt idx="268">
                  <c:v>429.4690317951052</c:v>
                </c:pt>
                <c:pt idx="269">
                  <c:v>425.82402038749598</c:v>
                </c:pt>
                <c:pt idx="270">
                  <c:v>424.02142403980895</c:v>
                </c:pt>
                <c:pt idx="271">
                  <c:v>422.08858249223732</c:v>
                </c:pt>
                <c:pt idx="272">
                  <c:v>416.29378940520576</c:v>
                </c:pt>
                <c:pt idx="273">
                  <c:v>409.7465431792416</c:v>
                </c:pt>
                <c:pt idx="274">
                  <c:v>405.68425808961069</c:v>
                </c:pt>
                <c:pt idx="275">
                  <c:v>402.43814071396349</c:v>
                </c:pt>
                <c:pt idx="276">
                  <c:v>399.30904585174801</c:v>
                </c:pt>
                <c:pt idx="277">
                  <c:v>396.42806467665019</c:v>
                </c:pt>
                <c:pt idx="278">
                  <c:v>393.45523160598481</c:v>
                </c:pt>
                <c:pt idx="279">
                  <c:v>388.35433404644806</c:v>
                </c:pt>
                <c:pt idx="280">
                  <c:v>383.29867870244215</c:v>
                </c:pt>
                <c:pt idx="281">
                  <c:v>379.15994307596344</c:v>
                </c:pt>
                <c:pt idx="282">
                  <c:v>377.42279960566282</c:v>
                </c:pt>
                <c:pt idx="283">
                  <c:v>373.96582615635305</c:v>
                </c:pt>
                <c:pt idx="284">
                  <c:v>371.73094878311935</c:v>
                </c:pt>
                <c:pt idx="285">
                  <c:v>364.5361385813232</c:v>
                </c:pt>
                <c:pt idx="286">
                  <c:v>358.51528506951036</c:v>
                </c:pt>
                <c:pt idx="287">
                  <c:v>356.7658807733834</c:v>
                </c:pt>
                <c:pt idx="288">
                  <c:v>354.75883689332034</c:v>
                </c:pt>
                <c:pt idx="289">
                  <c:v>352.30136411129911</c:v>
                </c:pt>
                <c:pt idx="290">
                  <c:v>350.40675362649284</c:v>
                </c:pt>
                <c:pt idx="291">
                  <c:v>348.88073276954685</c:v>
                </c:pt>
                <c:pt idx="292">
                  <c:v>345.60523808437983</c:v>
                </c:pt>
                <c:pt idx="293">
                  <c:v>341.92080197973291</c:v>
                </c:pt>
                <c:pt idx="294">
                  <c:v>337.62149357190191</c:v>
                </c:pt>
                <c:pt idx="295">
                  <c:v>336.27893314376473</c:v>
                </c:pt>
                <c:pt idx="296">
                  <c:v>333.51726904118362</c:v>
                </c:pt>
                <c:pt idx="297">
                  <c:v>331.36317637196424</c:v>
                </c:pt>
                <c:pt idx="298">
                  <c:v>329.34251579024897</c:v>
                </c:pt>
                <c:pt idx="299">
                  <c:v>325.54911130634173</c:v>
                </c:pt>
                <c:pt idx="300">
                  <c:v>322.99279865335194</c:v>
                </c:pt>
                <c:pt idx="301">
                  <c:v>318.9136404423549</c:v>
                </c:pt>
                <c:pt idx="302">
                  <c:v>317.41998677495235</c:v>
                </c:pt>
                <c:pt idx="303">
                  <c:v>314.70175705346969</c:v>
                </c:pt>
                <c:pt idx="304">
                  <c:v>311.86835900771791</c:v>
                </c:pt>
                <c:pt idx="305">
                  <c:v>309.83807981973149</c:v>
                </c:pt>
                <c:pt idx="306">
                  <c:v>307.26524170584321</c:v>
                </c:pt>
                <c:pt idx="307">
                  <c:v>305.87527197859293</c:v>
                </c:pt>
                <c:pt idx="308">
                  <c:v>304.1670306818404</c:v>
                </c:pt>
                <c:pt idx="309">
                  <c:v>302.447107993374</c:v>
                </c:pt>
                <c:pt idx="310">
                  <c:v>301.26668481869211</c:v>
                </c:pt>
                <c:pt idx="311">
                  <c:v>299.19698093366645</c:v>
                </c:pt>
                <c:pt idx="312">
                  <c:v>295.95172112050579</c:v>
                </c:pt>
                <c:pt idx="313">
                  <c:v>288.48497090087238</c:v>
                </c:pt>
                <c:pt idx="314">
                  <c:v>284.82176526211964</c:v>
                </c:pt>
                <c:pt idx="315">
                  <c:v>281.33971390440621</c:v>
                </c:pt>
                <c:pt idx="316">
                  <c:v>279.89022470508473</c:v>
                </c:pt>
                <c:pt idx="317">
                  <c:v>276.95682792013963</c:v>
                </c:pt>
                <c:pt idx="318">
                  <c:v>274.31358856154134</c:v>
                </c:pt>
                <c:pt idx="319">
                  <c:v>272.8894438103157</c:v>
                </c:pt>
                <c:pt idx="320">
                  <c:v>270.32606206114821</c:v>
                </c:pt>
                <c:pt idx="321">
                  <c:v>268.64387212211005</c:v>
                </c:pt>
                <c:pt idx="322">
                  <c:v>266.74335140935204</c:v>
                </c:pt>
                <c:pt idx="323">
                  <c:v>263.97943910241361</c:v>
                </c:pt>
                <c:pt idx="324">
                  <c:v>259.91091930172655</c:v>
                </c:pt>
                <c:pt idx="325">
                  <c:v>256.20693309011307</c:v>
                </c:pt>
                <c:pt idx="326">
                  <c:v>253.65504731374494</c:v>
                </c:pt>
                <c:pt idx="327">
                  <c:v>250.28143125590853</c:v>
                </c:pt>
                <c:pt idx="328">
                  <c:v>247.14491963704884</c:v>
                </c:pt>
                <c:pt idx="329">
                  <c:v>244.61191182407723</c:v>
                </c:pt>
                <c:pt idx="330">
                  <c:v>241.80735800846145</c:v>
                </c:pt>
                <c:pt idx="331">
                  <c:v>238.24149730066824</c:v>
                </c:pt>
                <c:pt idx="332">
                  <c:v>235.38252303317623</c:v>
                </c:pt>
                <c:pt idx="333">
                  <c:v>231.62139302935327</c:v>
                </c:pt>
                <c:pt idx="334">
                  <c:v>228.44665034772643</c:v>
                </c:pt>
                <c:pt idx="335">
                  <c:v>225.56987586428835</c:v>
                </c:pt>
                <c:pt idx="336">
                  <c:v>222.81160724560701</c:v>
                </c:pt>
                <c:pt idx="337">
                  <c:v>220.03601354695451</c:v>
                </c:pt>
                <c:pt idx="338">
                  <c:v>217.82615613871448</c:v>
                </c:pt>
                <c:pt idx="339">
                  <c:v>214.99688366384686</c:v>
                </c:pt>
                <c:pt idx="340">
                  <c:v>212.52623455010024</c:v>
                </c:pt>
                <c:pt idx="341">
                  <c:v>210.79441028495543</c:v>
                </c:pt>
                <c:pt idx="342">
                  <c:v>208.7709915968631</c:v>
                </c:pt>
                <c:pt idx="343">
                  <c:v>207.70715056568588</c:v>
                </c:pt>
                <c:pt idx="344">
                  <c:v>206.63190627116708</c:v>
                </c:pt>
                <c:pt idx="345">
                  <c:v>204.07495624065251</c:v>
                </c:pt>
                <c:pt idx="346">
                  <c:v>203.07670715104825</c:v>
                </c:pt>
                <c:pt idx="347">
                  <c:v>200.88641143845862</c:v>
                </c:pt>
                <c:pt idx="348">
                  <c:v>198.31742076707957</c:v>
                </c:pt>
                <c:pt idx="349">
                  <c:v>196.41950750782968</c:v>
                </c:pt>
                <c:pt idx="350">
                  <c:v>194.62206812374669</c:v>
                </c:pt>
                <c:pt idx="351">
                  <c:v>193.6740907377723</c:v>
                </c:pt>
                <c:pt idx="352">
                  <c:v>191.88373203854704</c:v>
                </c:pt>
                <c:pt idx="353">
                  <c:v>190.70347110541775</c:v>
                </c:pt>
                <c:pt idx="354">
                  <c:v>189.85302406931746</c:v>
                </c:pt>
                <c:pt idx="355">
                  <c:v>188.02080704978144</c:v>
                </c:pt>
                <c:pt idx="356">
                  <c:v>186.81929247339099</c:v>
                </c:pt>
                <c:pt idx="357">
                  <c:v>184.65866378737974</c:v>
                </c:pt>
                <c:pt idx="358">
                  <c:v>183.23808835028896</c:v>
                </c:pt>
                <c:pt idx="359">
                  <c:v>181.75444730435626</c:v>
                </c:pt>
                <c:pt idx="360">
                  <c:v>179.57810436520401</c:v>
                </c:pt>
                <c:pt idx="361">
                  <c:v>177.65557674484054</c:v>
                </c:pt>
                <c:pt idx="362">
                  <c:v>176.88577534856398</c:v>
                </c:pt>
                <c:pt idx="363">
                  <c:v>174.26644344146308</c:v>
                </c:pt>
                <c:pt idx="364">
                  <c:v>172.77225669467629</c:v>
                </c:pt>
                <c:pt idx="365">
                  <c:v>171.37453413899669</c:v>
                </c:pt>
                <c:pt idx="366">
                  <c:v>169.94853519860951</c:v>
                </c:pt>
                <c:pt idx="367">
                  <c:v>168.63591992542459</c:v>
                </c:pt>
                <c:pt idx="368">
                  <c:v>165.84730054791359</c:v>
                </c:pt>
                <c:pt idx="369">
                  <c:v>163.42328429156797</c:v>
                </c:pt>
                <c:pt idx="370">
                  <c:v>160.84349296832389</c:v>
                </c:pt>
                <c:pt idx="371">
                  <c:v>157.5107386041268</c:v>
                </c:pt>
                <c:pt idx="372">
                  <c:v>155.85333685643582</c:v>
                </c:pt>
                <c:pt idx="373">
                  <c:v>153.68223200166318</c:v>
                </c:pt>
                <c:pt idx="374">
                  <c:v>152.47229245327213</c:v>
                </c:pt>
                <c:pt idx="375">
                  <c:v>150.15310741662239</c:v>
                </c:pt>
                <c:pt idx="376">
                  <c:v>148.10275663096598</c:v>
                </c:pt>
                <c:pt idx="377">
                  <c:v>145.39296347016574</c:v>
                </c:pt>
                <c:pt idx="378">
                  <c:v>140.8197333798303</c:v>
                </c:pt>
                <c:pt idx="379">
                  <c:v>138.03053456820709</c:v>
                </c:pt>
                <c:pt idx="380">
                  <c:v>136.91784724131685</c:v>
                </c:pt>
                <c:pt idx="381">
                  <c:v>132.79535894736023</c:v>
                </c:pt>
                <c:pt idx="382">
                  <c:v>130.00593995077475</c:v>
                </c:pt>
                <c:pt idx="383">
                  <c:v>128.22569817116101</c:v>
                </c:pt>
                <c:pt idx="384">
                  <c:v>126.79344134235524</c:v>
                </c:pt>
                <c:pt idx="385">
                  <c:v>126.16117442710454</c:v>
                </c:pt>
                <c:pt idx="386">
                  <c:v>124.86223379898172</c:v>
                </c:pt>
                <c:pt idx="387">
                  <c:v>124.16534839146614</c:v>
                </c:pt>
                <c:pt idx="388">
                  <c:v>122.57277373231993</c:v>
                </c:pt>
                <c:pt idx="389">
                  <c:v>121.8730259202873</c:v>
                </c:pt>
                <c:pt idx="390">
                  <c:v>120.89823232357045</c:v>
                </c:pt>
                <c:pt idx="391">
                  <c:v>119.93133061947137</c:v>
                </c:pt>
                <c:pt idx="392">
                  <c:v>118.63922731388</c:v>
                </c:pt>
                <c:pt idx="393">
                  <c:v>117.41083858333678</c:v>
                </c:pt>
                <c:pt idx="394">
                  <c:v>116.84228624313425</c:v>
                </c:pt>
                <c:pt idx="395">
                  <c:v>115.355423543534</c:v>
                </c:pt>
                <c:pt idx="396">
                  <c:v>113.40832791678669</c:v>
                </c:pt>
                <c:pt idx="397">
                  <c:v>111.6416101293655</c:v>
                </c:pt>
                <c:pt idx="398">
                  <c:v>109.35541807110077</c:v>
                </c:pt>
                <c:pt idx="399">
                  <c:v>108.56997195377936</c:v>
                </c:pt>
                <c:pt idx="400">
                  <c:v>107.23703013191438</c:v>
                </c:pt>
                <c:pt idx="401">
                  <c:v>106.03118138836099</c:v>
                </c:pt>
                <c:pt idx="402">
                  <c:v>104.09058701235982</c:v>
                </c:pt>
                <c:pt idx="403">
                  <c:v>102.47648058157998</c:v>
                </c:pt>
                <c:pt idx="404">
                  <c:v>100.67037286316844</c:v>
                </c:pt>
                <c:pt idx="405">
                  <c:v>98.792705031821598</c:v>
                </c:pt>
                <c:pt idx="406">
                  <c:v>97.147135328714342</c:v>
                </c:pt>
                <c:pt idx="407">
                  <c:v>95.260277672337367</c:v>
                </c:pt>
                <c:pt idx="408">
                  <c:v>94.30955376866828</c:v>
                </c:pt>
                <c:pt idx="409">
                  <c:v>93.165658120460151</c:v>
                </c:pt>
                <c:pt idx="410">
                  <c:v>92.38567027248105</c:v>
                </c:pt>
                <c:pt idx="411">
                  <c:v>91.600270509888489</c:v>
                </c:pt>
                <c:pt idx="412">
                  <c:v>90.593503738824936</c:v>
                </c:pt>
                <c:pt idx="413">
                  <c:v>89.979813481232043</c:v>
                </c:pt>
                <c:pt idx="414">
                  <c:v>89.186035101367096</c:v>
                </c:pt>
                <c:pt idx="415">
                  <c:v>88.250712556417596</c:v>
                </c:pt>
                <c:pt idx="416">
                  <c:v>87.436144080584256</c:v>
                </c:pt>
                <c:pt idx="417">
                  <c:v>86.448579756020152</c:v>
                </c:pt>
                <c:pt idx="418">
                  <c:v>85.911537042874002</c:v>
                </c:pt>
                <c:pt idx="419">
                  <c:v>85.006055354735736</c:v>
                </c:pt>
                <c:pt idx="420">
                  <c:v>84.558790163032697</c:v>
                </c:pt>
                <c:pt idx="421">
                  <c:v>83.812386316234196</c:v>
                </c:pt>
                <c:pt idx="422">
                  <c:v>83.206205524743197</c:v>
                </c:pt>
                <c:pt idx="423">
                  <c:v>82.633156775824702</c:v>
                </c:pt>
                <c:pt idx="424">
                  <c:v>81.868338512919493</c:v>
                </c:pt>
                <c:pt idx="425">
                  <c:v>81.473651172616371</c:v>
                </c:pt>
                <c:pt idx="426">
                  <c:v>80.386030165447011</c:v>
                </c:pt>
                <c:pt idx="427">
                  <c:v>79.49211398220082</c:v>
                </c:pt>
                <c:pt idx="428">
                  <c:v>78.741943813668712</c:v>
                </c:pt>
                <c:pt idx="429">
                  <c:v>77.893907223477527</c:v>
                </c:pt>
                <c:pt idx="430">
                  <c:v>76.903538437807654</c:v>
                </c:pt>
                <c:pt idx="431">
                  <c:v>75.940576885675512</c:v>
                </c:pt>
                <c:pt idx="432">
                  <c:v>75.443132699800358</c:v>
                </c:pt>
                <c:pt idx="433">
                  <c:v>74.786888800960028</c:v>
                </c:pt>
                <c:pt idx="434">
                  <c:v>73.836037421786287</c:v>
                </c:pt>
                <c:pt idx="435">
                  <c:v>73.279989269738465</c:v>
                </c:pt>
                <c:pt idx="436">
                  <c:v>72.296249210319374</c:v>
                </c:pt>
                <c:pt idx="437">
                  <c:v>71.340333576999654</c:v>
                </c:pt>
                <c:pt idx="438">
                  <c:v>70.118967587903697</c:v>
                </c:pt>
                <c:pt idx="439">
                  <c:v>69.483154535882562</c:v>
                </c:pt>
                <c:pt idx="440">
                  <c:v>68.792156178953917</c:v>
                </c:pt>
                <c:pt idx="441">
                  <c:v>68.11015063945591</c:v>
                </c:pt>
                <c:pt idx="442">
                  <c:v>67.169369825163344</c:v>
                </c:pt>
                <c:pt idx="443">
                  <c:v>66.212225791523707</c:v>
                </c:pt>
                <c:pt idx="444">
                  <c:v>65.116365231270549</c:v>
                </c:pt>
                <c:pt idx="445">
                  <c:v>64.679970223524535</c:v>
                </c:pt>
                <c:pt idx="446">
                  <c:v>64.044342590419106</c:v>
                </c:pt>
                <c:pt idx="447">
                  <c:v>63.479672458772107</c:v>
                </c:pt>
                <c:pt idx="448">
                  <c:v>62.870107772062411</c:v>
                </c:pt>
                <c:pt idx="449">
                  <c:v>62.506095673692577</c:v>
                </c:pt>
                <c:pt idx="450">
                  <c:v>62.05449631482572</c:v>
                </c:pt>
                <c:pt idx="451">
                  <c:v>61.46576807881376</c:v>
                </c:pt>
                <c:pt idx="452">
                  <c:v>61.057197497166399</c:v>
                </c:pt>
                <c:pt idx="453">
                  <c:v>60.513873718236503</c:v>
                </c:pt>
                <c:pt idx="454">
                  <c:v>59.871999785394614</c:v>
                </c:pt>
                <c:pt idx="455">
                  <c:v>59.525324355681335</c:v>
                </c:pt>
                <c:pt idx="456">
                  <c:v>59.447784482700769</c:v>
                </c:pt>
                <c:pt idx="457">
                  <c:v>58.908377678373824</c:v>
                </c:pt>
                <c:pt idx="458">
                  <c:v>58.176598748582897</c:v>
                </c:pt>
                <c:pt idx="459">
                  <c:v>57.851003131894963</c:v>
                </c:pt>
                <c:pt idx="460">
                  <c:v>57.114009295088657</c:v>
                </c:pt>
                <c:pt idx="461">
                  <c:v>56.675991871826824</c:v>
                </c:pt>
                <c:pt idx="462">
                  <c:v>56.192175976286087</c:v>
                </c:pt>
                <c:pt idx="463">
                  <c:v>55.533162382386095</c:v>
                </c:pt>
                <c:pt idx="464">
                  <c:v>54.974437244737011</c:v>
                </c:pt>
                <c:pt idx="465">
                  <c:v>54.745746189080606</c:v>
                </c:pt>
                <c:pt idx="466">
                  <c:v>53.998160296691502</c:v>
                </c:pt>
                <c:pt idx="467">
                  <c:v>53.073603637558286</c:v>
                </c:pt>
                <c:pt idx="468">
                  <c:v>52.498190797459564</c:v>
                </c:pt>
                <c:pt idx="469">
                  <c:v>51.920796292694597</c:v>
                </c:pt>
                <c:pt idx="470">
                  <c:v>51.606603939346805</c:v>
                </c:pt>
                <c:pt idx="471">
                  <c:v>51.145942230955256</c:v>
                </c:pt>
                <c:pt idx="472">
                  <c:v>50.779820992414763</c:v>
                </c:pt>
                <c:pt idx="473">
                  <c:v>50.288090026892512</c:v>
                </c:pt>
                <c:pt idx="474">
                  <c:v>49.749656671875293</c:v>
                </c:pt>
                <c:pt idx="475">
                  <c:v>49.132825881390055</c:v>
                </c:pt>
                <c:pt idx="476">
                  <c:v>48.571736652560595</c:v>
                </c:pt>
                <c:pt idx="477">
                  <c:v>48.139223853370936</c:v>
                </c:pt>
                <c:pt idx="478">
                  <c:v>47.838937918731425</c:v>
                </c:pt>
                <c:pt idx="479">
                  <c:v>47.379168538873564</c:v>
                </c:pt>
                <c:pt idx="480">
                  <c:v>47.0164427842344</c:v>
                </c:pt>
                <c:pt idx="481">
                  <c:v>46.770449825968541</c:v>
                </c:pt>
                <c:pt idx="482">
                  <c:v>46.324413034584758</c:v>
                </c:pt>
                <c:pt idx="483">
                  <c:v>45.975535755242596</c:v>
                </c:pt>
                <c:pt idx="484">
                  <c:v>45.544911911260677</c:v>
                </c:pt>
                <c:pt idx="485">
                  <c:v>45.046135026926102</c:v>
                </c:pt>
                <c:pt idx="486">
                  <c:v>44.567337030802065</c:v>
                </c:pt>
                <c:pt idx="487">
                  <c:v>44.193300722280711</c:v>
                </c:pt>
                <c:pt idx="488">
                  <c:v>43.669260510626195</c:v>
                </c:pt>
                <c:pt idx="489">
                  <c:v>43.222354568073364</c:v>
                </c:pt>
                <c:pt idx="490">
                  <c:v>42.83165373446581</c:v>
                </c:pt>
                <c:pt idx="491">
                  <c:v>42.348115967299371</c:v>
                </c:pt>
                <c:pt idx="492">
                  <c:v>41.793307804253033</c:v>
                </c:pt>
                <c:pt idx="493">
                  <c:v>41.244630054120627</c:v>
                </c:pt>
                <c:pt idx="494">
                  <c:v>40.812488092762806</c:v>
                </c:pt>
                <c:pt idx="495">
                  <c:v>40.52034900175024</c:v>
                </c:pt>
                <c:pt idx="496">
                  <c:v>39.701342060612035</c:v>
                </c:pt>
                <c:pt idx="497">
                  <c:v>38.951438431772274</c:v>
                </c:pt>
                <c:pt idx="498">
                  <c:v>38.390777984186251</c:v>
                </c:pt>
                <c:pt idx="499">
                  <c:v>38.056224316113493</c:v>
                </c:pt>
                <c:pt idx="500">
                  <c:v>37.845739080282108</c:v>
                </c:pt>
                <c:pt idx="501">
                  <c:v>37.325511545090549</c:v>
                </c:pt>
                <c:pt idx="502">
                  <c:v>36.868025135637154</c:v>
                </c:pt>
                <c:pt idx="503">
                  <c:v>36.650042022385819</c:v>
                </c:pt>
                <c:pt idx="504">
                  <c:v>36.390895909758427</c:v>
                </c:pt>
                <c:pt idx="505">
                  <c:v>36.141275693946021</c:v>
                </c:pt>
                <c:pt idx="506">
                  <c:v>35.867713260590982</c:v>
                </c:pt>
                <c:pt idx="507">
                  <c:v>35.545478361757134</c:v>
                </c:pt>
                <c:pt idx="508">
                  <c:v>35.342676422262535</c:v>
                </c:pt>
                <c:pt idx="509">
                  <c:v>35.199741615306614</c:v>
                </c:pt>
                <c:pt idx="510">
                  <c:v>34.78736994587922</c:v>
                </c:pt>
                <c:pt idx="511">
                  <c:v>34.48112742855993</c:v>
                </c:pt>
                <c:pt idx="512">
                  <c:v>34.293970210111915</c:v>
                </c:pt>
                <c:pt idx="513">
                  <c:v>33.91527525132264</c:v>
                </c:pt>
                <c:pt idx="514">
                  <c:v>33.501652004211408</c:v>
                </c:pt>
                <c:pt idx="515">
                  <c:v>33.25638913292768</c:v>
                </c:pt>
                <c:pt idx="516">
                  <c:v>32.781183628303459</c:v>
                </c:pt>
                <c:pt idx="517">
                  <c:v>32.42656995124436</c:v>
                </c:pt>
                <c:pt idx="518">
                  <c:v>32.185131345105098</c:v>
                </c:pt>
                <c:pt idx="519">
                  <c:v>31.723588896861997</c:v>
                </c:pt>
                <c:pt idx="520">
                  <c:v>31.526314758803824</c:v>
                </c:pt>
                <c:pt idx="521">
                  <c:v>31.238185351851971</c:v>
                </c:pt>
                <c:pt idx="522">
                  <c:v>31.03446790645884</c:v>
                </c:pt>
                <c:pt idx="523">
                  <c:v>30.802960801013931</c:v>
                </c:pt>
                <c:pt idx="524">
                  <c:v>30.637903199629786</c:v>
                </c:pt>
                <c:pt idx="525">
                  <c:v>30.414496583082325</c:v>
                </c:pt>
                <c:pt idx="526">
                  <c:v>30.223028374834776</c:v>
                </c:pt>
                <c:pt idx="527">
                  <c:v>29.944552340202929</c:v>
                </c:pt>
                <c:pt idx="528">
                  <c:v>29.792949198918908</c:v>
                </c:pt>
                <c:pt idx="529">
                  <c:v>29.522701128689359</c:v>
                </c:pt>
                <c:pt idx="530">
                  <c:v>29.31252878727916</c:v>
                </c:pt>
                <c:pt idx="531">
                  <c:v>29.112438599432632</c:v>
                </c:pt>
                <c:pt idx="532">
                  <c:v>28.956292694703922</c:v>
                </c:pt>
                <c:pt idx="533">
                  <c:v>28.705073240740113</c:v>
                </c:pt>
                <c:pt idx="534">
                  <c:v>28.546771841111642</c:v>
                </c:pt>
                <c:pt idx="535">
                  <c:v>28.300605052611811</c:v>
                </c:pt>
                <c:pt idx="536">
                  <c:v>28.156557732159246</c:v>
                </c:pt>
                <c:pt idx="537">
                  <c:v>27.892590727712804</c:v>
                </c:pt>
                <c:pt idx="538">
                  <c:v>27.687447874402171</c:v>
                </c:pt>
                <c:pt idx="539">
                  <c:v>27.449532227669142</c:v>
                </c:pt>
                <c:pt idx="540">
                  <c:v>27.131770560186705</c:v>
                </c:pt>
                <c:pt idx="541">
                  <c:v>26.914204639496685</c:v>
                </c:pt>
                <c:pt idx="542">
                  <c:v>26.750247962926942</c:v>
                </c:pt>
                <c:pt idx="543">
                  <c:v>26.378529390856468</c:v>
                </c:pt>
                <c:pt idx="544">
                  <c:v>26.223009274969638</c:v>
                </c:pt>
                <c:pt idx="545">
                  <c:v>26.006915116926315</c:v>
                </c:pt>
                <c:pt idx="546">
                  <c:v>25.785466987680209</c:v>
                </c:pt>
                <c:pt idx="547">
                  <c:v>25.514546773879854</c:v>
                </c:pt>
                <c:pt idx="548">
                  <c:v>25.284789559455703</c:v>
                </c:pt>
                <c:pt idx="549">
                  <c:v>25.073133866716635</c:v>
                </c:pt>
                <c:pt idx="550">
                  <c:v>24.769649455774509</c:v>
                </c:pt>
                <c:pt idx="551">
                  <c:v>24.45716063871879</c:v>
                </c:pt>
                <c:pt idx="552">
                  <c:v>24.169355714870029</c:v>
                </c:pt>
                <c:pt idx="553">
                  <c:v>23.855592142766024</c:v>
                </c:pt>
                <c:pt idx="554">
                  <c:v>23.478809316549338</c:v>
                </c:pt>
                <c:pt idx="555">
                  <c:v>23.172207550080042</c:v>
                </c:pt>
                <c:pt idx="556">
                  <c:v>22.842729724835703</c:v>
                </c:pt>
                <c:pt idx="557">
                  <c:v>22.563963973147359</c:v>
                </c:pt>
                <c:pt idx="558">
                  <c:v>22.170725218125931</c:v>
                </c:pt>
                <c:pt idx="559">
                  <c:v>21.735141418137946</c:v>
                </c:pt>
                <c:pt idx="560">
                  <c:v>21.334995808491485</c:v>
                </c:pt>
                <c:pt idx="561">
                  <c:v>20.999399159015667</c:v>
                </c:pt>
                <c:pt idx="562">
                  <c:v>20.778692705434153</c:v>
                </c:pt>
                <c:pt idx="563">
                  <c:v>20.635954906076567</c:v>
                </c:pt>
                <c:pt idx="564">
                  <c:v>20.383356398924132</c:v>
                </c:pt>
                <c:pt idx="565">
                  <c:v>20.13695783677915</c:v>
                </c:pt>
                <c:pt idx="566">
                  <c:v>19.783503027945432</c:v>
                </c:pt>
                <c:pt idx="567">
                  <c:v>19.422353334093227</c:v>
                </c:pt>
                <c:pt idx="568">
                  <c:v>19.194380776736619</c:v>
                </c:pt>
                <c:pt idx="569">
                  <c:v>18.968992495523324</c:v>
                </c:pt>
                <c:pt idx="570">
                  <c:v>18.737740341088038</c:v>
                </c:pt>
                <c:pt idx="571">
                  <c:v>18.522920938093019</c:v>
                </c:pt>
                <c:pt idx="572">
                  <c:v>18.289559643486914</c:v>
                </c:pt>
                <c:pt idx="573">
                  <c:v>18.148108187859975</c:v>
                </c:pt>
                <c:pt idx="574">
                  <c:v>17.960371535299146</c:v>
                </c:pt>
                <c:pt idx="575">
                  <c:v>17.724310077727257</c:v>
                </c:pt>
                <c:pt idx="576">
                  <c:v>17.447549168069365</c:v>
                </c:pt>
                <c:pt idx="577">
                  <c:v>17.218301855664514</c:v>
                </c:pt>
                <c:pt idx="578">
                  <c:v>16.94891134792196</c:v>
                </c:pt>
                <c:pt idx="579">
                  <c:v>16.71368427547262</c:v>
                </c:pt>
                <c:pt idx="580">
                  <c:v>16.557677434930948</c:v>
                </c:pt>
                <c:pt idx="581">
                  <c:v>16.440376793127207</c:v>
                </c:pt>
                <c:pt idx="582">
                  <c:v>16.263278550878141</c:v>
                </c:pt>
                <c:pt idx="583">
                  <c:v>16.130982154234051</c:v>
                </c:pt>
                <c:pt idx="584">
                  <c:v>16.024296745377555</c:v>
                </c:pt>
                <c:pt idx="585">
                  <c:v>15.857025705682277</c:v>
                </c:pt>
                <c:pt idx="586">
                  <c:v>15.679626157694431</c:v>
                </c:pt>
                <c:pt idx="587">
                  <c:v>15.44492057594673</c:v>
                </c:pt>
                <c:pt idx="588">
                  <c:v>15.239812488682885</c:v>
                </c:pt>
                <c:pt idx="589">
                  <c:v>15.08982017423253</c:v>
                </c:pt>
                <c:pt idx="590">
                  <c:v>14.894701531074103</c:v>
                </c:pt>
                <c:pt idx="591">
                  <c:v>14.65395824587045</c:v>
                </c:pt>
                <c:pt idx="592">
                  <c:v>14.466175238580595</c:v>
                </c:pt>
                <c:pt idx="593">
                  <c:v>14.278589238889085</c:v>
                </c:pt>
                <c:pt idx="594">
                  <c:v>14.093807700303731</c:v>
                </c:pt>
                <c:pt idx="595">
                  <c:v>13.913835464854936</c:v>
                </c:pt>
                <c:pt idx="596">
                  <c:v>13.667181951700293</c:v>
                </c:pt>
                <c:pt idx="597">
                  <c:v>13.499887734640508</c:v>
                </c:pt>
                <c:pt idx="598">
                  <c:v>13.340311579963808</c:v>
                </c:pt>
                <c:pt idx="599">
                  <c:v>13.178788526667944</c:v>
                </c:pt>
                <c:pt idx="600">
                  <c:v>13.023361120239219</c:v>
                </c:pt>
                <c:pt idx="601">
                  <c:v>12.855707654029512</c:v>
                </c:pt>
                <c:pt idx="602">
                  <c:v>12.683720020655718</c:v>
                </c:pt>
                <c:pt idx="603">
                  <c:v>12.489169222927824</c:v>
                </c:pt>
                <c:pt idx="604">
                  <c:v>12.323775549758194</c:v>
                </c:pt>
                <c:pt idx="605">
                  <c:v>12.234809236072396</c:v>
                </c:pt>
                <c:pt idx="606">
                  <c:v>12.106928127368155</c:v>
                </c:pt>
                <c:pt idx="607">
                  <c:v>11.982372970471628</c:v>
                </c:pt>
                <c:pt idx="608">
                  <c:v>11.895805514012997</c:v>
                </c:pt>
                <c:pt idx="609">
                  <c:v>11.80360595797756</c:v>
                </c:pt>
                <c:pt idx="610">
                  <c:v>11.678262770687544</c:v>
                </c:pt>
                <c:pt idx="611">
                  <c:v>11.596365553178462</c:v>
                </c:pt>
                <c:pt idx="612">
                  <c:v>11.477755390279672</c:v>
                </c:pt>
                <c:pt idx="613">
                  <c:v>11.319245394370636</c:v>
                </c:pt>
                <c:pt idx="614">
                  <c:v>11.151394920562479</c:v>
                </c:pt>
                <c:pt idx="615">
                  <c:v>11.003511746282966</c:v>
                </c:pt>
                <c:pt idx="616">
                  <c:v>10.830828791973707</c:v>
                </c:pt>
                <c:pt idx="617">
                  <c:v>10.74027482881875</c:v>
                </c:pt>
                <c:pt idx="618">
                  <c:v>10.642976252590314</c:v>
                </c:pt>
                <c:pt idx="619">
                  <c:v>10.548598024290628</c:v>
                </c:pt>
                <c:pt idx="620">
                  <c:v>10.449746564639707</c:v>
                </c:pt>
                <c:pt idx="621">
                  <c:v>10.348299240163332</c:v>
                </c:pt>
                <c:pt idx="622">
                  <c:v>10.255983797305364</c:v>
                </c:pt>
                <c:pt idx="623">
                  <c:v>10.161686689781382</c:v>
                </c:pt>
                <c:pt idx="624">
                  <c:v>10.086557262710286</c:v>
                </c:pt>
                <c:pt idx="625">
                  <c:v>9.9706124967306184</c:v>
                </c:pt>
                <c:pt idx="626">
                  <c:v>9.8477376987612963</c:v>
                </c:pt>
                <c:pt idx="627">
                  <c:v>9.7824934176552656</c:v>
                </c:pt>
                <c:pt idx="628">
                  <c:v>9.6791455492887408</c:v>
                </c:pt>
                <c:pt idx="629">
                  <c:v>9.5577656913306193</c:v>
                </c:pt>
                <c:pt idx="630">
                  <c:v>9.4578712502765345</c:v>
                </c:pt>
                <c:pt idx="631">
                  <c:v>9.3609087458335054</c:v>
                </c:pt>
                <c:pt idx="632">
                  <c:v>9.257062564129944</c:v>
                </c:pt>
                <c:pt idx="633">
                  <c:v>9.1421839569179557</c:v>
                </c:pt>
                <c:pt idx="634">
                  <c:v>9.035208831005086</c:v>
                </c:pt>
                <c:pt idx="635">
                  <c:v>8.9835464855040428</c:v>
                </c:pt>
                <c:pt idx="636">
                  <c:v>8.8883802268108578</c:v>
                </c:pt>
                <c:pt idx="637">
                  <c:v>8.783282467423593</c:v>
                </c:pt>
                <c:pt idx="638">
                  <c:v>8.7095205048587516</c:v>
                </c:pt>
                <c:pt idx="639">
                  <c:v>8.6208323195471497</c:v>
                </c:pt>
                <c:pt idx="640">
                  <c:v>8.5306607829066543</c:v>
                </c:pt>
                <c:pt idx="641">
                  <c:v>8.4385307589647507</c:v>
                </c:pt>
                <c:pt idx="642">
                  <c:v>8.3575954020829695</c:v>
                </c:pt>
                <c:pt idx="643">
                  <c:v>8.2485690794106024</c:v>
                </c:pt>
                <c:pt idx="644">
                  <c:v>8.1481415589728261</c:v>
                </c:pt>
                <c:pt idx="645">
                  <c:v>8.0699527197859258</c:v>
                </c:pt>
                <c:pt idx="646">
                  <c:v>8.027503376679114</c:v>
                </c:pt>
                <c:pt idx="647">
                  <c:v>7.9560823279301953</c:v>
                </c:pt>
                <c:pt idx="648">
                  <c:v>7.8674404973475403</c:v>
                </c:pt>
                <c:pt idx="649">
                  <c:v>7.7986500794709581</c:v>
                </c:pt>
                <c:pt idx="650">
                  <c:v>7.6983616232202552</c:v>
                </c:pt>
                <c:pt idx="651">
                  <c:v>7.5959060833875078</c:v>
                </c:pt>
                <c:pt idx="652">
                  <c:v>7.4960695857448192</c:v>
                </c:pt>
                <c:pt idx="653">
                  <c:v>7.4224119213203208</c:v>
                </c:pt>
                <c:pt idx="654">
                  <c:v>7.3667398917584501</c:v>
                </c:pt>
                <c:pt idx="655">
                  <c:v>7.2882381581506079</c:v>
                </c:pt>
                <c:pt idx="656">
                  <c:v>7.2143950748100201</c:v>
                </c:pt>
                <c:pt idx="657">
                  <c:v>7.1641697259088577</c:v>
                </c:pt>
                <c:pt idx="658">
                  <c:v>7.1092857267404428</c:v>
                </c:pt>
                <c:pt idx="659">
                  <c:v>7.0130648979618968</c:v>
                </c:pt>
                <c:pt idx="660">
                  <c:v>6.9557588642017558</c:v>
                </c:pt>
                <c:pt idx="661">
                  <c:v>6.8725753029621917</c:v>
                </c:pt>
                <c:pt idx="662">
                  <c:v>6.7559004500002233</c:v>
                </c:pt>
                <c:pt idx="663">
                  <c:v>6.6342192863034724</c:v>
                </c:pt>
                <c:pt idx="664">
                  <c:v>6.5339540074172735</c:v>
                </c:pt>
                <c:pt idx="665">
                  <c:v>6.3950404732043893</c:v>
                </c:pt>
                <c:pt idx="666">
                  <c:v>6.2719107242255516</c:v>
                </c:pt>
                <c:pt idx="667">
                  <c:v>6.1828980558107665</c:v>
                </c:pt>
                <c:pt idx="668">
                  <c:v>6.1173640576482624</c:v>
                </c:pt>
                <c:pt idx="669">
                  <c:v>6.0739064991851315</c:v>
                </c:pt>
                <c:pt idx="670">
                  <c:v>6.0043280509150758</c:v>
                </c:pt>
                <c:pt idx="671">
                  <c:v>5.9248065132686181</c:v>
                </c:pt>
                <c:pt idx="672">
                  <c:v>5.8448214283318931</c:v>
                </c:pt>
                <c:pt idx="673">
                  <c:v>5.7891957534990395</c:v>
                </c:pt>
                <c:pt idx="674">
                  <c:v>5.7498869432838475</c:v>
                </c:pt>
                <c:pt idx="675">
                  <c:v>5.683089778755404</c:v>
                </c:pt>
                <c:pt idx="676">
                  <c:v>5.6182395128460474</c:v>
                </c:pt>
                <c:pt idx="677">
                  <c:v>5.5559851117622836</c:v>
                </c:pt>
                <c:pt idx="678">
                  <c:v>5.4960716244944132</c:v>
                </c:pt>
                <c:pt idx="679">
                  <c:v>5.4379891490232115</c:v>
                </c:pt>
                <c:pt idx="680">
                  <c:v>5.368225281837006</c:v>
                </c:pt>
                <c:pt idx="681">
                  <c:v>5.3446886681732879</c:v>
                </c:pt>
                <c:pt idx="682">
                  <c:v>5.2391737162247427</c:v>
                </c:pt>
                <c:pt idx="683">
                  <c:v>5.1475072395731827</c:v>
                </c:pt>
                <c:pt idx="684">
                  <c:v>5.0675221546364568</c:v>
                </c:pt>
                <c:pt idx="685">
                  <c:v>5.0173199830997897</c:v>
                </c:pt>
                <c:pt idx="686">
                  <c:v>4.9344145502343748</c:v>
                </c:pt>
                <c:pt idx="687">
                  <c:v>4.8592155910697246</c:v>
                </c:pt>
                <c:pt idx="688">
                  <c:v>4.7260732206208642</c:v>
                </c:pt>
                <c:pt idx="689">
                  <c:v>4.6646995593886222</c:v>
                </c:pt>
                <c:pt idx="690">
                  <c:v>4.6336187135757765</c:v>
                </c:pt>
                <c:pt idx="691">
                  <c:v>4.5843088705729045</c:v>
                </c:pt>
                <c:pt idx="692">
                  <c:v>4.523248103761607</c:v>
                </c:pt>
                <c:pt idx="693">
                  <c:v>4.4645398394484648</c:v>
                </c:pt>
                <c:pt idx="694">
                  <c:v>4.3951468100944719</c:v>
                </c:pt>
                <c:pt idx="695">
                  <c:v>4.3115112902467914</c:v>
                </c:pt>
                <c:pt idx="696">
                  <c:v>4.2261142906961187</c:v>
                </c:pt>
                <c:pt idx="697">
                  <c:v>4.1539052115537833</c:v>
                </c:pt>
                <c:pt idx="698">
                  <c:v>4.0870732809785846</c:v>
                </c:pt>
                <c:pt idx="699">
                  <c:v>4.0241930910529513</c:v>
                </c:pt>
                <c:pt idx="700">
                  <c:v>3.9714414094198118</c:v>
                </c:pt>
                <c:pt idx="701">
                  <c:v>3.9105776502068701</c:v>
                </c:pt>
                <c:pt idx="702">
                  <c:v>3.8743746068365126</c:v>
                </c:pt>
                <c:pt idx="703">
                  <c:v>3.8279967004446256</c:v>
                </c:pt>
                <c:pt idx="704">
                  <c:v>3.777840883637007</c:v>
                </c:pt>
                <c:pt idx="705">
                  <c:v>3.7346846309124757</c:v>
                </c:pt>
                <c:pt idx="706">
                  <c:v>3.6946341450328277</c:v>
                </c:pt>
                <c:pt idx="707">
                  <c:v>3.6453706567590181</c:v>
                </c:pt>
                <c:pt idx="708">
                  <c:v>3.6002790940976492</c:v>
                </c:pt>
                <c:pt idx="709">
                  <c:v>3.555963973147489</c:v>
                </c:pt>
                <c:pt idx="710">
                  <c:v>3.5118342711134547</c:v>
                </c:pt>
                <c:pt idx="711">
                  <c:v>3.3399972906089199</c:v>
                </c:pt>
                <c:pt idx="712">
                  <c:v>3.2782991462735702</c:v>
                </c:pt>
                <c:pt idx="713">
                  <c:v>3.2357570937086773</c:v>
                </c:pt>
                <c:pt idx="714">
                  <c:v>3.1867253790800039</c:v>
                </c:pt>
                <c:pt idx="715">
                  <c:v>3.1360712489353406</c:v>
                </c:pt>
                <c:pt idx="716">
                  <c:v>3.0941781625768723</c:v>
                </c:pt>
                <c:pt idx="717">
                  <c:v>3.0507206041137143</c:v>
                </c:pt>
                <c:pt idx="718">
                  <c:v>3.0072630456505562</c:v>
                </c:pt>
                <c:pt idx="719">
                  <c:v>2.9370240424917657</c:v>
                </c:pt>
                <c:pt idx="720">
                  <c:v>2.8706324818423097</c:v>
                </c:pt>
                <c:pt idx="721">
                  <c:v>2.7662300433904221</c:v>
                </c:pt>
                <c:pt idx="722">
                  <c:v>2.6981465351314955</c:v>
                </c:pt>
                <c:pt idx="723">
                  <c:v>2.6526609572734352</c:v>
                </c:pt>
                <c:pt idx="724">
                  <c:v>2.6132478489179203</c:v>
                </c:pt>
                <c:pt idx="725">
                  <c:v>2.5532764182386991</c:v>
                </c:pt>
                <c:pt idx="726">
                  <c:v>2.4721440537585986</c:v>
                </c:pt>
                <c:pt idx="727">
                  <c:v>2.4336232739368659</c:v>
                </c:pt>
                <c:pt idx="728">
                  <c:v>2.3998538538404222</c:v>
                </c:pt>
                <c:pt idx="729">
                  <c:v>2.3580650656221986</c:v>
                </c:pt>
                <c:pt idx="730">
                  <c:v>2.3005852016283064</c:v>
                </c:pt>
                <c:pt idx="731">
                  <c:v>2.264938415006259</c:v>
                </c:pt>
                <c:pt idx="732">
                  <c:v>2.2074817283768242</c:v>
                </c:pt>
                <c:pt idx="733">
                  <c:v>2.1511607326085591</c:v>
                </c:pt>
                <c:pt idx="734">
                  <c:v>2.1161860895574383</c:v>
                </c:pt>
                <c:pt idx="735">
                  <c:v>2.084050673659203</c:v>
                </c:pt>
                <c:pt idx="736">
                  <c:v>2.0494121023935019</c:v>
                </c:pt>
                <c:pt idx="737">
                  <c:v>2.010219179000845</c:v>
                </c:pt>
                <c:pt idx="738">
                  <c:v>1.974850520752985</c:v>
                </c:pt>
                <c:pt idx="739">
                  <c:v>1.9488918724976465</c:v>
                </c:pt>
                <c:pt idx="740">
                  <c:v>1.9180428003299443</c:v>
                </c:pt>
                <c:pt idx="741">
                  <c:v>1.8874255018073558</c:v>
                </c:pt>
                <c:pt idx="742">
                  <c:v>1.8583379093426926</c:v>
                </c:pt>
                <c:pt idx="743">
                  <c:v>1.8384401419077008</c:v>
                </c:pt>
                <c:pt idx="744">
                  <c:v>1.8097117985929714</c:v>
                </c:pt>
                <c:pt idx="745">
                  <c:v>1.7782253489011364</c:v>
                </c:pt>
                <c:pt idx="746">
                  <c:v>1.7453482573384698</c:v>
                </c:pt>
                <c:pt idx="747">
                  <c:v>1.7178946690720278</c:v>
                </c:pt>
                <c:pt idx="748">
                  <c:v>1.694589829053506</c:v>
                </c:pt>
                <c:pt idx="749">
                  <c:v>1.6734288952525067</c:v>
                </c:pt>
                <c:pt idx="750">
                  <c:v>1.6397985393431622</c:v>
                </c:pt>
                <c:pt idx="751">
                  <c:v>1.6147322196216185</c:v>
                </c:pt>
                <c:pt idx="752">
                  <c:v>1.5751800470790158</c:v>
                </c:pt>
                <c:pt idx="753">
                  <c:v>1.5333680814962993</c:v>
                </c:pt>
                <c:pt idx="754">
                  <c:v>1.494198335468168</c:v>
                </c:pt>
                <c:pt idx="755">
                  <c:v>1.4411685254608628</c:v>
                </c:pt>
                <c:pt idx="756">
                  <c:v>1.4169713569086058</c:v>
                </c:pt>
                <c:pt idx="757">
                  <c:v>1.3976993783154774</c:v>
                </c:pt>
                <c:pt idx="758">
                  <c:v>1.3639415469012957</c:v>
                </c:pt>
                <c:pt idx="759">
                  <c:v>1.2982568958694225</c:v>
                </c:pt>
                <c:pt idx="760">
                  <c:v>1.2703513489950384</c:v>
                </c:pt>
                <c:pt idx="761">
                  <c:v>1.2510793704019096</c:v>
                </c:pt>
                <c:pt idx="762">
                  <c:v>1.2318073918087806</c:v>
                </c:pt>
                <c:pt idx="763">
                  <c:v>1.2070192004613716</c:v>
                </c:pt>
                <c:pt idx="764">
                  <c:v>1.1208341705172598</c:v>
                </c:pt>
                <c:pt idx="765">
                  <c:v>1.1067191555284319</c:v>
                </c:pt>
                <c:pt idx="766">
                  <c:v>1.0909817250236342</c:v>
                </c:pt>
                <c:pt idx="767">
                  <c:v>1.0775040875589263</c:v>
                </c:pt>
                <c:pt idx="768">
                  <c:v>1.0626589855879001</c:v>
                </c:pt>
                <c:pt idx="769">
                  <c:v>1.0447544715010906</c:v>
                </c:pt>
                <c:pt idx="770">
                  <c:v>1.0251348324402381</c:v>
                </c:pt>
                <c:pt idx="771">
                  <c:v>0.99751900262220172</c:v>
                </c:pt>
                <c:pt idx="772">
                  <c:v>0.97435322679076808</c:v>
                </c:pt>
                <c:pt idx="773">
                  <c:v>0.95318070430752322</c:v>
                </c:pt>
                <c:pt idx="774">
                  <c:v>0.92811438458597373</c:v>
                </c:pt>
                <c:pt idx="775">
                  <c:v>0.91202929361345819</c:v>
                </c:pt>
                <c:pt idx="776">
                  <c:v>0.86694931963433519</c:v>
                </c:pt>
                <c:pt idx="777">
                  <c:v>0.84651847281553527</c:v>
                </c:pt>
                <c:pt idx="778">
                  <c:v>0.82562407870644239</c:v>
                </c:pt>
                <c:pt idx="779">
                  <c:v>0.79435781397749405</c:v>
                </c:pt>
                <c:pt idx="780">
                  <c:v>0.7806136368208858</c:v>
                </c:pt>
                <c:pt idx="781">
                  <c:v>0.76713599935617816</c:v>
                </c:pt>
                <c:pt idx="782">
                  <c:v>0.75365836189147095</c:v>
                </c:pt>
                <c:pt idx="783">
                  <c:v>0.72560216214764339</c:v>
                </c:pt>
                <c:pt idx="784">
                  <c:v>0.69193704019152891</c:v>
                </c:pt>
                <c:pt idx="785">
                  <c:v>0.67370804300150411</c:v>
                </c:pt>
                <c:pt idx="786">
                  <c:v>0.65781995962737927</c:v>
                </c:pt>
                <c:pt idx="787">
                  <c:v>0.64209411780483783</c:v>
                </c:pt>
                <c:pt idx="788">
                  <c:v>0.62708677428223403</c:v>
                </c:pt>
                <c:pt idx="789">
                  <c:v>0.6170973301768482</c:v>
                </c:pt>
                <c:pt idx="790">
                  <c:v>0.60817404483907322</c:v>
                </c:pt>
                <c:pt idx="791">
                  <c:v>0.59759357793857659</c:v>
                </c:pt>
                <c:pt idx="792">
                  <c:v>0.58701311103807952</c:v>
                </c:pt>
                <c:pt idx="793">
                  <c:v>0.57643264413758244</c:v>
                </c:pt>
                <c:pt idx="794">
                  <c:v>0.56385892388890257</c:v>
                </c:pt>
                <c:pt idx="795">
                  <c:v>0.53400647839527671</c:v>
                </c:pt>
                <c:pt idx="796">
                  <c:v>0.51574271515849368</c:v>
                </c:pt>
                <c:pt idx="797">
                  <c:v>0.50327329305013124</c:v>
                </c:pt>
                <c:pt idx="798">
                  <c:v>0.48994630845475623</c:v>
                </c:pt>
                <c:pt idx="799">
                  <c:v>0.472540107704986</c:v>
                </c:pt>
                <c:pt idx="800">
                  <c:v>0.45022030567831395</c:v>
                </c:pt>
                <c:pt idx="801">
                  <c:v>0.4389097517956293</c:v>
                </c:pt>
                <c:pt idx="802">
                  <c:v>0.42878124350316216</c:v>
                </c:pt>
                <c:pt idx="803">
                  <c:v>0.42008973181053044</c:v>
                </c:pt>
                <c:pt idx="804">
                  <c:v>0.41139822011789873</c:v>
                </c:pt>
                <c:pt idx="805">
                  <c:v>0.40351791618323346</c:v>
                </c:pt>
                <c:pt idx="806">
                  <c:v>0.39542901596796376</c:v>
                </c:pt>
                <c:pt idx="807">
                  <c:v>0.3853236850400038</c:v>
                </c:pt>
                <c:pt idx="808">
                  <c:v>0.37769833211498893</c:v>
                </c:pt>
                <c:pt idx="809">
                  <c:v>0.36504349109052991</c:v>
                </c:pt>
                <c:pt idx="810">
                  <c:v>0.35635197939789826</c:v>
                </c:pt>
                <c:pt idx="811">
                  <c:v>0.35055763826947717</c:v>
                </c:pt>
                <c:pt idx="812">
                  <c:v>0.34476329714105602</c:v>
                </c:pt>
                <c:pt idx="813">
                  <c:v>0.33585160048553797</c:v>
                </c:pt>
                <c:pt idx="814">
                  <c:v>0.32605916397849977</c:v>
                </c:pt>
                <c:pt idx="815">
                  <c:v>0.31758783724875445</c:v>
                </c:pt>
                <c:pt idx="816">
                  <c:v>0.30999725037052933</c:v>
                </c:pt>
                <c:pt idx="817">
                  <c:v>0.30420290924210824</c:v>
                </c:pt>
                <c:pt idx="818">
                  <c:v>0.29743511880410578</c:v>
                </c:pt>
                <c:pt idx="819">
                  <c:v>0.28975182246781955</c:v>
                </c:pt>
                <c:pt idx="820">
                  <c:v>0.28206852613153305</c:v>
                </c:pt>
                <c:pt idx="821">
                  <c:v>0.26810416401201131</c:v>
                </c:pt>
                <c:pt idx="822">
                  <c:v>0.24931891007369703</c:v>
                </c:pt>
                <c:pt idx="823">
                  <c:v>0.24453278430162109</c:v>
                </c:pt>
                <c:pt idx="824">
                  <c:v>0.2397466585295451</c:v>
                </c:pt>
                <c:pt idx="825">
                  <c:v>0.23206336219325893</c:v>
                </c:pt>
                <c:pt idx="826">
                  <c:v>0.22727723642118297</c:v>
                </c:pt>
                <c:pt idx="827">
                  <c:v>0.22249111064910734</c:v>
                </c:pt>
                <c:pt idx="828">
                  <c:v>0.21480781431282081</c:v>
                </c:pt>
                <c:pt idx="829">
                  <c:v>0.20859628062315994</c:v>
                </c:pt>
                <c:pt idx="830">
                  <c:v>0.20523556276866919</c:v>
                </c:pt>
                <c:pt idx="831">
                  <c:v>0.20044943699659321</c:v>
                </c:pt>
                <c:pt idx="832">
                  <c:v>0.19856048178872782</c:v>
                </c:pt>
                <c:pt idx="833">
                  <c:v>0.19411042780210719</c:v>
                </c:pt>
                <c:pt idx="834">
                  <c:v>0.19188540080878683</c:v>
                </c:pt>
                <c:pt idx="835">
                  <c:v>0.18831608667368607</c:v>
                </c:pt>
                <c:pt idx="836">
                  <c:v>0.1854189161094755</c:v>
                </c:pt>
                <c:pt idx="837">
                  <c:v>0.18252174554526496</c:v>
                </c:pt>
                <c:pt idx="838">
                  <c:v>0.17853523884890438</c:v>
                </c:pt>
                <c:pt idx="839">
                  <c:v>0.17374911307682872</c:v>
                </c:pt>
                <c:pt idx="840">
                  <c:v>0.1709330632884227</c:v>
                </c:pt>
                <c:pt idx="841">
                  <c:v>0.16803589272421215</c:v>
                </c:pt>
                <c:pt idx="842">
                  <c:v>0.16513872216000164</c:v>
                </c:pt>
                <c:pt idx="843">
                  <c:v>0.16039895111694633</c:v>
                </c:pt>
                <c:pt idx="844">
                  <c:v>0.15355003990315941</c:v>
                </c:pt>
                <c:pt idx="845">
                  <c:v>0.14792952900858419</c:v>
                </c:pt>
                <c:pt idx="846">
                  <c:v>0.14604057380071875</c:v>
                </c:pt>
                <c:pt idx="847">
                  <c:v>0.14196135764631718</c:v>
                </c:pt>
                <c:pt idx="848">
                  <c:v>0.14196135764631718</c:v>
                </c:pt>
                <c:pt idx="849">
                  <c:v>0.13616701651789606</c:v>
                </c:pt>
                <c:pt idx="850">
                  <c:v>0.12979324127662611</c:v>
                </c:pt>
                <c:pt idx="851">
                  <c:v>0.12210994494033962</c:v>
                </c:pt>
                <c:pt idx="852">
                  <c:v>0.12168116369684331</c:v>
                </c:pt>
                <c:pt idx="853">
                  <c:v>0.11878399313263274</c:v>
                </c:pt>
                <c:pt idx="854">
                  <c:v>0.1158868225684222</c:v>
                </c:pt>
                <c:pt idx="855">
                  <c:v>0.11455412410887833</c:v>
                </c:pt>
                <c:pt idx="856">
                  <c:v>0.11266516890101325</c:v>
                </c:pt>
                <c:pt idx="857">
                  <c:v>0.11009248144000108</c:v>
                </c:pt>
                <c:pt idx="858">
                  <c:v>0.10719531087579054</c:v>
                </c:pt>
                <c:pt idx="859">
                  <c:v>0.10429814031157997</c:v>
                </c:pt>
                <c:pt idx="860">
                  <c:v>0.10140096974736941</c:v>
                </c:pt>
                <c:pt idx="861">
                  <c:v>9.8503799183158852E-2</c:v>
                </c:pt>
                <c:pt idx="862">
                  <c:v>9.843426708961088E-2</c:v>
                </c:pt>
                <c:pt idx="863">
                  <c:v>9.5606628618948322E-2</c:v>
                </c:pt>
                <c:pt idx="864">
                  <c:v>9.2709458054737751E-2</c:v>
                </c:pt>
                <c:pt idx="865">
                  <c:v>8.9812287490527193E-2</c:v>
                </c:pt>
                <c:pt idx="866">
                  <c:v>8.6915116926316635E-2</c:v>
                </c:pt>
                <c:pt idx="867">
                  <c:v>8.4017946362106077E-2</c:v>
                </c:pt>
                <c:pt idx="868">
                  <c:v>8.1306194713997984E-2</c:v>
                </c:pt>
                <c:pt idx="869">
                  <c:v>8.1120775797895533E-2</c:v>
                </c:pt>
                <c:pt idx="870">
                  <c:v>8.0425454862478055E-2</c:v>
                </c:pt>
                <c:pt idx="871">
                  <c:v>7.822360523368499E-2</c:v>
                </c:pt>
                <c:pt idx="872">
                  <c:v>7.822360523368499E-2</c:v>
                </c:pt>
                <c:pt idx="873">
                  <c:v>7.5326434669474432E-2</c:v>
                </c:pt>
                <c:pt idx="874">
                  <c:v>7.5326434669474432E-2</c:v>
                </c:pt>
                <c:pt idx="875">
                  <c:v>7.242926410526386E-2</c:v>
                </c:pt>
                <c:pt idx="876">
                  <c:v>6.9532093541053303E-2</c:v>
                </c:pt>
                <c:pt idx="877">
                  <c:v>6.7202768407421024E-2</c:v>
                </c:pt>
                <c:pt idx="878">
                  <c:v>6.3737752412632201E-2</c:v>
                </c:pt>
                <c:pt idx="879">
                  <c:v>6.3737752412632201E-2</c:v>
                </c:pt>
                <c:pt idx="880">
                  <c:v>6.0840581848421657E-2</c:v>
                </c:pt>
                <c:pt idx="881">
                  <c:v>6.0840581848421657E-2</c:v>
                </c:pt>
                <c:pt idx="882">
                  <c:v>6.0840581848421657E-2</c:v>
                </c:pt>
                <c:pt idx="883">
                  <c:v>5.7943411284211099E-2</c:v>
                </c:pt>
                <c:pt idx="884">
                  <c:v>5.7943411284211099E-2</c:v>
                </c:pt>
                <c:pt idx="885">
                  <c:v>5.5046240720000542E-2</c:v>
                </c:pt>
                <c:pt idx="886">
                  <c:v>5.5046240720000542E-2</c:v>
                </c:pt>
                <c:pt idx="887">
                  <c:v>5.2149070155789984E-2</c:v>
                </c:pt>
                <c:pt idx="888">
                  <c:v>5.2149070155789984E-2</c:v>
                </c:pt>
                <c:pt idx="889">
                  <c:v>4.9251899591579426E-2</c:v>
                </c:pt>
                <c:pt idx="890">
                  <c:v>4.9251899591579426E-2</c:v>
                </c:pt>
                <c:pt idx="891">
                  <c:v>4.6354729027368875E-2</c:v>
                </c:pt>
                <c:pt idx="892">
                  <c:v>4.6354729027368875E-2</c:v>
                </c:pt>
                <c:pt idx="893">
                  <c:v>4.3457558463158318E-2</c:v>
                </c:pt>
                <c:pt idx="894">
                  <c:v>4.3457558463158318E-2</c:v>
                </c:pt>
                <c:pt idx="895">
                  <c:v>4.3457558463158318E-2</c:v>
                </c:pt>
                <c:pt idx="896">
                  <c:v>4.0560387898947767E-2</c:v>
                </c:pt>
                <c:pt idx="897">
                  <c:v>4.0560387898947767E-2</c:v>
                </c:pt>
                <c:pt idx="898">
                  <c:v>3.7663217334737216E-2</c:v>
                </c:pt>
                <c:pt idx="899">
                  <c:v>3.7663217334737216E-2</c:v>
                </c:pt>
                <c:pt idx="900">
                  <c:v>3.7663217334737216E-2</c:v>
                </c:pt>
                <c:pt idx="901">
                  <c:v>3.4766046770526651E-2</c:v>
                </c:pt>
                <c:pt idx="902">
                  <c:v>3.4766046770526651E-2</c:v>
                </c:pt>
                <c:pt idx="903">
                  <c:v>2.9678615259765596E-2</c:v>
                </c:pt>
                <c:pt idx="904">
                  <c:v>2.897170564210555E-2</c:v>
                </c:pt>
                <c:pt idx="905">
                  <c:v>2.897170564210555E-2</c:v>
                </c:pt>
                <c:pt idx="906">
                  <c:v>2.897170564210555E-2</c:v>
                </c:pt>
                <c:pt idx="907">
                  <c:v>2.6074535077894992E-2</c:v>
                </c:pt>
                <c:pt idx="908">
                  <c:v>2.6074535077894992E-2</c:v>
                </c:pt>
                <c:pt idx="909">
                  <c:v>2.6074535077894992E-2</c:v>
                </c:pt>
                <c:pt idx="910">
                  <c:v>2.6074535077894992E-2</c:v>
                </c:pt>
                <c:pt idx="911">
                  <c:v>2.3258485289474981E-2</c:v>
                </c:pt>
                <c:pt idx="912">
                  <c:v>2.3177364513684438E-2</c:v>
                </c:pt>
                <c:pt idx="913">
                  <c:v>2.3177364513684438E-2</c:v>
                </c:pt>
                <c:pt idx="914">
                  <c:v>2.3177364513684438E-2</c:v>
                </c:pt>
                <c:pt idx="915">
                  <c:v>2.3177364513684438E-2</c:v>
                </c:pt>
                <c:pt idx="916">
                  <c:v>2.3177364513684438E-2</c:v>
                </c:pt>
                <c:pt idx="917">
                  <c:v>2.0280193949473883E-2</c:v>
                </c:pt>
                <c:pt idx="918">
                  <c:v>2.0280193949473883E-2</c:v>
                </c:pt>
                <c:pt idx="919">
                  <c:v>2.0280193949473883E-2</c:v>
                </c:pt>
                <c:pt idx="920">
                  <c:v>2.0280193949473883E-2</c:v>
                </c:pt>
                <c:pt idx="921">
                  <c:v>2.0280193949473883E-2</c:v>
                </c:pt>
                <c:pt idx="922">
                  <c:v>1.9863001388220135E-2</c:v>
                </c:pt>
                <c:pt idx="923">
                  <c:v>1.7383023385263326E-2</c:v>
                </c:pt>
                <c:pt idx="924">
                  <c:v>1.7383023385263326E-2</c:v>
                </c:pt>
                <c:pt idx="925">
                  <c:v>1.7383023385263326E-2</c:v>
                </c:pt>
                <c:pt idx="926">
                  <c:v>1.7383023385263326E-2</c:v>
                </c:pt>
                <c:pt idx="927">
                  <c:v>1.7383023385263326E-2</c:v>
                </c:pt>
                <c:pt idx="928">
                  <c:v>1.4485852821052775E-2</c:v>
                </c:pt>
                <c:pt idx="929">
                  <c:v>1.4485852821052775E-2</c:v>
                </c:pt>
                <c:pt idx="930">
                  <c:v>1.4485852821052775E-2</c:v>
                </c:pt>
                <c:pt idx="931">
                  <c:v>1.4485852821052775E-2</c:v>
                </c:pt>
                <c:pt idx="932">
                  <c:v>1.4485852821052775E-2</c:v>
                </c:pt>
                <c:pt idx="933">
                  <c:v>1.4485852821052775E-2</c:v>
                </c:pt>
                <c:pt idx="934">
                  <c:v>1.1681391714889329E-2</c:v>
                </c:pt>
                <c:pt idx="935">
                  <c:v>1.1588682256842219E-2</c:v>
                </c:pt>
                <c:pt idx="936">
                  <c:v>1.1588682256842219E-2</c:v>
                </c:pt>
                <c:pt idx="937">
                  <c:v>1.1588682256842219E-2</c:v>
                </c:pt>
                <c:pt idx="938">
                  <c:v>1.1588682256842219E-2</c:v>
                </c:pt>
                <c:pt idx="939">
                  <c:v>1.1588682256842219E-2</c:v>
                </c:pt>
                <c:pt idx="940">
                  <c:v>1.1588682256842219E-2</c:v>
                </c:pt>
                <c:pt idx="941">
                  <c:v>1.0047387516674514E-2</c:v>
                </c:pt>
                <c:pt idx="942">
                  <c:v>8.6915116926316628E-3</c:v>
                </c:pt>
                <c:pt idx="943">
                  <c:v>8.6915116926316628E-3</c:v>
                </c:pt>
                <c:pt idx="944">
                  <c:v>8.6915116926316628E-3</c:v>
                </c:pt>
                <c:pt idx="945">
                  <c:v>8.6915116926316628E-3</c:v>
                </c:pt>
                <c:pt idx="946">
                  <c:v>8.6915116926316628E-3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768-4F50-81C5-FB332911D9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NW!$M$16:$M$17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NW!$N$16:$N$17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67-4F07-81CA-40FA381C77E2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NW!$M$19:$M$20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NW!$N$19:$N$20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67-4F07-81CA-40FA381C77E2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NW!$M$22:$M$23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NW!$N$22:$N$23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67-4F07-81CA-40FA381C77E2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NW!$M$25:$M$26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NW!$N$25:$N$26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067-4F07-81CA-40FA381C77E2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NW!$M$28:$M$29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NW!$N$28:$N$29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067-4F07-81CA-40FA381C77E2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NW!$H$15:$H$1015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NW!$I$15:$I$1015</c:f>
              <c:numCache>
                <c:formatCode>#,##0</c:formatCode>
                <c:ptCount val="1001"/>
                <c:pt idx="0">
                  <c:v>882712.73066255776</c:v>
                </c:pt>
                <c:pt idx="1">
                  <c:v>411208.48314083106</c:v>
                </c:pt>
                <c:pt idx="2">
                  <c:v>315039.74588597805</c:v>
                </c:pt>
                <c:pt idx="3">
                  <c:v>279955.48494730081</c:v>
                </c:pt>
                <c:pt idx="4">
                  <c:v>258823.33560554427</c:v>
                </c:pt>
                <c:pt idx="5">
                  <c:v>221683.98034206266</c:v>
                </c:pt>
                <c:pt idx="6">
                  <c:v>183753.90229646018</c:v>
                </c:pt>
                <c:pt idx="7">
                  <c:v>176869.48889121786</c:v>
                </c:pt>
                <c:pt idx="8">
                  <c:v>170767.05649183359</c:v>
                </c:pt>
                <c:pt idx="9">
                  <c:v>158746.90905208047</c:v>
                </c:pt>
                <c:pt idx="10">
                  <c:v>150974.34789522344</c:v>
                </c:pt>
                <c:pt idx="11">
                  <c:v>141965.01022742674</c:v>
                </c:pt>
                <c:pt idx="12">
                  <c:v>135727.8260117101</c:v>
                </c:pt>
                <c:pt idx="13">
                  <c:v>121517.05907426809</c:v>
                </c:pt>
                <c:pt idx="14">
                  <c:v>107305.49892758047</c:v>
                </c:pt>
                <c:pt idx="15">
                  <c:v>94752.272357472859</c:v>
                </c:pt>
                <c:pt idx="16">
                  <c:v>92747.203432973416</c:v>
                </c:pt>
                <c:pt idx="17">
                  <c:v>87574.805145762992</c:v>
                </c:pt>
                <c:pt idx="18">
                  <c:v>82130.610963328378</c:v>
                </c:pt>
                <c:pt idx="19">
                  <c:v>78558.387503852151</c:v>
                </c:pt>
                <c:pt idx="20">
                  <c:v>73260.831328197237</c:v>
                </c:pt>
                <c:pt idx="21">
                  <c:v>69440.516575654838</c:v>
                </c:pt>
                <c:pt idx="22">
                  <c:v>63443.437893374401</c:v>
                </c:pt>
                <c:pt idx="23">
                  <c:v>61911.307791679428</c:v>
                </c:pt>
                <c:pt idx="24">
                  <c:v>56491.356547303381</c:v>
                </c:pt>
                <c:pt idx="25">
                  <c:v>51742.740508474519</c:v>
                </c:pt>
                <c:pt idx="26">
                  <c:v>48645.220748227439</c:v>
                </c:pt>
                <c:pt idx="27">
                  <c:v>47840.561356548431</c:v>
                </c:pt>
                <c:pt idx="28">
                  <c:v>45936.598154699299</c:v>
                </c:pt>
                <c:pt idx="29">
                  <c:v>44108.653090909087</c:v>
                </c:pt>
                <c:pt idx="30">
                  <c:v>42678.754391371382</c:v>
                </c:pt>
                <c:pt idx="31">
                  <c:v>38577.089238212655</c:v>
                </c:pt>
                <c:pt idx="32">
                  <c:v>35669.290432049274</c:v>
                </c:pt>
                <c:pt idx="33">
                  <c:v>32978.764994144825</c:v>
                </c:pt>
                <c:pt idx="34">
                  <c:v>31486.144836979944</c:v>
                </c:pt>
                <c:pt idx="35">
                  <c:v>29202.896302003082</c:v>
                </c:pt>
                <c:pt idx="36">
                  <c:v>28307.840660708738</c:v>
                </c:pt>
                <c:pt idx="37">
                  <c:v>27228.712182434381</c:v>
                </c:pt>
                <c:pt idx="38">
                  <c:v>26421.035230816538</c:v>
                </c:pt>
                <c:pt idx="39">
                  <c:v>25646.041242526888</c:v>
                </c:pt>
                <c:pt idx="40">
                  <c:v>25050.468702619419</c:v>
                </c:pt>
                <c:pt idx="41">
                  <c:v>24386.046478890614</c:v>
                </c:pt>
                <c:pt idx="42">
                  <c:v>23228.813332511552</c:v>
                </c:pt>
                <c:pt idx="43">
                  <c:v>22105.482301386721</c:v>
                </c:pt>
                <c:pt idx="44">
                  <c:v>19942.094862249611</c:v>
                </c:pt>
                <c:pt idx="45">
                  <c:v>19180.563614791852</c:v>
                </c:pt>
                <c:pt idx="46">
                  <c:v>18429.359530354392</c:v>
                </c:pt>
                <c:pt idx="47">
                  <c:v>18320.88870693374</c:v>
                </c:pt>
                <c:pt idx="48">
                  <c:v>17004.508341448312</c:v>
                </c:pt>
                <c:pt idx="49">
                  <c:v>16495.600126964506</c:v>
                </c:pt>
                <c:pt idx="50">
                  <c:v>15637.673620954929</c:v>
                </c:pt>
                <c:pt idx="51">
                  <c:v>14610.832768567043</c:v>
                </c:pt>
                <c:pt idx="52">
                  <c:v>13879.251135901386</c:v>
                </c:pt>
                <c:pt idx="53">
                  <c:v>13404.311334360553</c:v>
                </c:pt>
                <c:pt idx="54">
                  <c:v>12498.932390755001</c:v>
                </c:pt>
                <c:pt idx="55">
                  <c:v>12229.428342064708</c:v>
                </c:pt>
                <c:pt idx="56">
                  <c:v>11499.0859636363</c:v>
                </c:pt>
                <c:pt idx="57">
                  <c:v>10977.392479506931</c:v>
                </c:pt>
                <c:pt idx="58">
                  <c:v>10794.990397534641</c:v>
                </c:pt>
                <c:pt idx="59">
                  <c:v>10136.718166409739</c:v>
                </c:pt>
                <c:pt idx="60">
                  <c:v>9630.9905269645569</c:v>
                </c:pt>
                <c:pt idx="61">
                  <c:v>9324.3799081663601</c:v>
                </c:pt>
                <c:pt idx="62">
                  <c:v>9070.892142989218</c:v>
                </c:pt>
                <c:pt idx="63">
                  <c:v>8468.8833189522338</c:v>
                </c:pt>
                <c:pt idx="64">
                  <c:v>8259.8997411402124</c:v>
                </c:pt>
                <c:pt idx="65">
                  <c:v>7600.1393066255641</c:v>
                </c:pt>
                <c:pt idx="66">
                  <c:v>7278.80058305084</c:v>
                </c:pt>
                <c:pt idx="67">
                  <c:v>7072.4208536209298</c:v>
                </c:pt>
                <c:pt idx="68">
                  <c:v>6938.0908696456054</c:v>
                </c:pt>
                <c:pt idx="69">
                  <c:v>6894.6832899845849</c:v>
                </c:pt>
                <c:pt idx="70">
                  <c:v>6760.6114576270993</c:v>
                </c:pt>
                <c:pt idx="71">
                  <c:v>6654.273875500754</c:v>
                </c:pt>
                <c:pt idx="72">
                  <c:v>6526.2486952233985</c:v>
                </c:pt>
                <c:pt idx="73">
                  <c:v>6479.8219747303501</c:v>
                </c:pt>
                <c:pt idx="74">
                  <c:v>6161.3710779660942</c:v>
                </c:pt>
                <c:pt idx="75">
                  <c:v>5986.6168104776543</c:v>
                </c:pt>
                <c:pt idx="76">
                  <c:v>5867.9653978428332</c:v>
                </c:pt>
                <c:pt idx="77">
                  <c:v>5745.8532258859777</c:v>
                </c:pt>
                <c:pt idx="78">
                  <c:v>5640.0710533127876</c:v>
                </c:pt>
                <c:pt idx="79">
                  <c:v>5492.3674077041596</c:v>
                </c:pt>
                <c:pt idx="80">
                  <c:v>5444.4505701078488</c:v>
                </c:pt>
                <c:pt idx="81">
                  <c:v>5404.0436098613245</c:v>
                </c:pt>
                <c:pt idx="82">
                  <c:v>5220.506196610163</c:v>
                </c:pt>
                <c:pt idx="83">
                  <c:v>5141.7181497688061</c:v>
                </c:pt>
                <c:pt idx="84">
                  <c:v>4974.9204203389827</c:v>
                </c:pt>
                <c:pt idx="85">
                  <c:v>4936.7903297380581</c:v>
                </c:pt>
                <c:pt idx="86">
                  <c:v>4831.669519876732</c:v>
                </c:pt>
                <c:pt idx="87">
                  <c:v>4801.536970724188</c:v>
                </c:pt>
                <c:pt idx="88">
                  <c:v>4730.8223149460637</c:v>
                </c:pt>
                <c:pt idx="89">
                  <c:v>4649.3180597842829</c:v>
                </c:pt>
                <c:pt idx="90">
                  <c:v>4634.2340708782713</c:v>
                </c:pt>
                <c:pt idx="91">
                  <c:v>4543.8821029275778</c:v>
                </c:pt>
                <c:pt idx="92">
                  <c:v>4513.3485226502271</c:v>
                </c:pt>
                <c:pt idx="93">
                  <c:v>4434.3262372881345</c:v>
                </c:pt>
                <c:pt idx="94">
                  <c:v>4398.0414656394432</c:v>
                </c:pt>
                <c:pt idx="95">
                  <c:v>4367.9592388289639</c:v>
                </c:pt>
                <c:pt idx="96">
                  <c:v>4311.2950668721078</c:v>
                </c:pt>
                <c:pt idx="97">
                  <c:v>4247.0605442218775</c:v>
                </c:pt>
                <c:pt idx="98">
                  <c:v>4197.3945060092428</c:v>
                </c:pt>
                <c:pt idx="99">
                  <c:v>4159.0857577811985</c:v>
                </c:pt>
                <c:pt idx="100">
                  <c:v>4143.0322650231128</c:v>
                </c:pt>
                <c:pt idx="101">
                  <c:v>4052.8033238828939</c:v>
                </c:pt>
                <c:pt idx="102">
                  <c:v>3981.4699562403575</c:v>
                </c:pt>
                <c:pt idx="103">
                  <c:v>3957.3758052388253</c:v>
                </c:pt>
                <c:pt idx="104">
                  <c:v>3925.0196375963001</c:v>
                </c:pt>
                <c:pt idx="105">
                  <c:v>3907.5063143297371</c:v>
                </c:pt>
                <c:pt idx="106">
                  <c:v>3847.5266588597356</c:v>
                </c:pt>
                <c:pt idx="107">
                  <c:v>3713.1504295839745</c:v>
                </c:pt>
                <c:pt idx="108">
                  <c:v>3680.3474847457605</c:v>
                </c:pt>
                <c:pt idx="109">
                  <c:v>3635.7669818181785</c:v>
                </c:pt>
                <c:pt idx="110">
                  <c:v>3592.0367334360535</c:v>
                </c:pt>
                <c:pt idx="111">
                  <c:v>3556.7673115562402</c:v>
                </c:pt>
                <c:pt idx="112">
                  <c:v>3518.9345454545423</c:v>
                </c:pt>
                <c:pt idx="113">
                  <c:v>3478.9478865947572</c:v>
                </c:pt>
                <c:pt idx="114">
                  <c:v>3433.3591395993703</c:v>
                </c:pt>
                <c:pt idx="115">
                  <c:v>3369.6718890600864</c:v>
                </c:pt>
                <c:pt idx="116">
                  <c:v>3286.5722625577796</c:v>
                </c:pt>
                <c:pt idx="117">
                  <c:v>3214.2884782742667</c:v>
                </c:pt>
                <c:pt idx="118">
                  <c:v>3155.2808727272668</c:v>
                </c:pt>
                <c:pt idx="119">
                  <c:v>3113.0438366718008</c:v>
                </c:pt>
                <c:pt idx="120">
                  <c:v>3084.5329183359013</c:v>
                </c:pt>
                <c:pt idx="121">
                  <c:v>3064.7041516178706</c:v>
                </c:pt>
                <c:pt idx="122">
                  <c:v>3040.281673959938</c:v>
                </c:pt>
                <c:pt idx="123">
                  <c:v>3019.0431161787283</c:v>
                </c:pt>
                <c:pt idx="124">
                  <c:v>2998.0915488443757</c:v>
                </c:pt>
                <c:pt idx="125">
                  <c:v>2982.2623266563905</c:v>
                </c:pt>
                <c:pt idx="126">
                  <c:v>2951.2128591679493</c:v>
                </c:pt>
                <c:pt idx="127">
                  <c:v>2920.5674514637785</c:v>
                </c:pt>
                <c:pt idx="128">
                  <c:v>2894.4294212634782</c:v>
                </c:pt>
                <c:pt idx="129">
                  <c:v>2864.0918052388274</c:v>
                </c:pt>
                <c:pt idx="130">
                  <c:v>2832.0200986132486</c:v>
                </c:pt>
                <c:pt idx="131">
                  <c:v>2807.7034077041594</c:v>
                </c:pt>
                <c:pt idx="132">
                  <c:v>2779.5377232665619</c:v>
                </c:pt>
                <c:pt idx="133">
                  <c:v>2750.9215506933729</c:v>
                </c:pt>
                <c:pt idx="134">
                  <c:v>2734.3210687211081</c:v>
                </c:pt>
                <c:pt idx="135">
                  <c:v>2722.5717503851993</c:v>
                </c:pt>
                <c:pt idx="136">
                  <c:v>2678.81349522342</c:v>
                </c:pt>
                <c:pt idx="137">
                  <c:v>2642.8823611710313</c:v>
                </c:pt>
                <c:pt idx="138">
                  <c:v>2631.7595759630162</c:v>
                </c:pt>
                <c:pt idx="139">
                  <c:v>2612.3858237288073</c:v>
                </c:pt>
                <c:pt idx="140">
                  <c:v>2590.702003081663</c:v>
                </c:pt>
                <c:pt idx="141">
                  <c:v>2576.1160123266559</c:v>
                </c:pt>
                <c:pt idx="142">
                  <c:v>2550.4121787365166</c:v>
                </c:pt>
                <c:pt idx="143">
                  <c:v>2527.1449516178723</c:v>
                </c:pt>
                <c:pt idx="144">
                  <c:v>2497.6487371340477</c:v>
                </c:pt>
                <c:pt idx="145">
                  <c:v>2487.1206009244993</c:v>
                </c:pt>
                <c:pt idx="146">
                  <c:v>2481.8303815100094</c:v>
                </c:pt>
                <c:pt idx="147">
                  <c:v>2440.8448474576271</c:v>
                </c:pt>
                <c:pt idx="148">
                  <c:v>2376.8742841294284</c:v>
                </c:pt>
                <c:pt idx="149">
                  <c:v>2346.6453503851981</c:v>
                </c:pt>
                <c:pt idx="150">
                  <c:v>2318.2749152542369</c:v>
                </c:pt>
                <c:pt idx="151">
                  <c:v>2307.3048443759567</c:v>
                </c:pt>
                <c:pt idx="152">
                  <c:v>2274.8227377503845</c:v>
                </c:pt>
                <c:pt idx="153">
                  <c:v>2242.9187223420622</c:v>
                </c:pt>
                <c:pt idx="154">
                  <c:v>2206.9779365177174</c:v>
                </c:pt>
                <c:pt idx="155">
                  <c:v>2177.7339661016904</c:v>
                </c:pt>
                <c:pt idx="156">
                  <c:v>2160.2822644067774</c:v>
                </c:pt>
                <c:pt idx="157">
                  <c:v>2132.0613485362028</c:v>
                </c:pt>
                <c:pt idx="158">
                  <c:v>2119.9653152542355</c:v>
                </c:pt>
                <c:pt idx="159">
                  <c:v>2111.7223359013847</c:v>
                </c:pt>
                <c:pt idx="160">
                  <c:v>2101.450354391367</c:v>
                </c:pt>
                <c:pt idx="161">
                  <c:v>2071.1752252696424</c:v>
                </c:pt>
                <c:pt idx="162">
                  <c:v>2047.6498798150899</c:v>
                </c:pt>
                <c:pt idx="163">
                  <c:v>2026.917490909088</c:v>
                </c:pt>
                <c:pt idx="164">
                  <c:v>2003.9558422187974</c:v>
                </c:pt>
                <c:pt idx="165">
                  <c:v>1989.3467704160184</c:v>
                </c:pt>
                <c:pt idx="166">
                  <c:v>1966.7028647149416</c:v>
                </c:pt>
                <c:pt idx="167">
                  <c:v>1956.3694114021569</c:v>
                </c:pt>
                <c:pt idx="168">
                  <c:v>1945.3399987673308</c:v>
                </c:pt>
                <c:pt idx="169">
                  <c:v>1927.028424036974</c:v>
                </c:pt>
                <c:pt idx="170">
                  <c:v>1909.5816147919829</c:v>
                </c:pt>
                <c:pt idx="171">
                  <c:v>1877.722064098605</c:v>
                </c:pt>
                <c:pt idx="172">
                  <c:v>1847.2270077041512</c:v>
                </c:pt>
                <c:pt idx="173">
                  <c:v>1832.8952579352842</c:v>
                </c:pt>
                <c:pt idx="174">
                  <c:v>1819.7254151001516</c:v>
                </c:pt>
                <c:pt idx="175">
                  <c:v>1807.1744838212624</c:v>
                </c:pt>
                <c:pt idx="176">
                  <c:v>1787.8779624036956</c:v>
                </c:pt>
                <c:pt idx="177">
                  <c:v>1773.9535506933742</c:v>
                </c:pt>
                <c:pt idx="178">
                  <c:v>1746.7008739599326</c:v>
                </c:pt>
                <c:pt idx="179">
                  <c:v>1732.9222705701072</c:v>
                </c:pt>
                <c:pt idx="180">
                  <c:v>1712.3350077041594</c:v>
                </c:pt>
                <c:pt idx="181">
                  <c:v>1707.452509090909</c:v>
                </c:pt>
                <c:pt idx="182">
                  <c:v>1700.2268597842831</c:v>
                </c:pt>
                <c:pt idx="183">
                  <c:v>1693.4579889060042</c:v>
                </c:pt>
                <c:pt idx="184">
                  <c:v>1685.7613497688747</c:v>
                </c:pt>
                <c:pt idx="185">
                  <c:v>1677.1502218798089</c:v>
                </c:pt>
                <c:pt idx="186">
                  <c:v>1665.1997805855153</c:v>
                </c:pt>
                <c:pt idx="187">
                  <c:v>1654.5010576271175</c:v>
                </c:pt>
                <c:pt idx="188">
                  <c:v>1642.1390348227999</c:v>
                </c:pt>
                <c:pt idx="189">
                  <c:v>1623.2136739599378</c:v>
                </c:pt>
                <c:pt idx="190">
                  <c:v>1581.1071864406617</c:v>
                </c:pt>
                <c:pt idx="191">
                  <c:v>1552.3572869029229</c:v>
                </c:pt>
                <c:pt idx="192">
                  <c:v>1532.05701448382</c:v>
                </c:pt>
                <c:pt idx="193">
                  <c:v>1508.9543667180233</c:v>
                </c:pt>
                <c:pt idx="194">
                  <c:v>1492.8437953774931</c:v>
                </c:pt>
                <c:pt idx="195">
                  <c:v>1479.8222403697987</c:v>
                </c:pt>
                <c:pt idx="196">
                  <c:v>1469.6736184899828</c:v>
                </c:pt>
                <c:pt idx="197">
                  <c:v>1450.2242163328162</c:v>
                </c:pt>
                <c:pt idx="198">
                  <c:v>1437.6793922958366</c:v>
                </c:pt>
                <c:pt idx="199">
                  <c:v>1420.4790859784277</c:v>
                </c:pt>
                <c:pt idx="200">
                  <c:v>1405.9028967642519</c:v>
                </c:pt>
                <c:pt idx="201">
                  <c:v>1391.9286286594686</c:v>
                </c:pt>
                <c:pt idx="202">
                  <c:v>1377.3689639445295</c:v>
                </c:pt>
                <c:pt idx="203">
                  <c:v>1364.1105078582407</c:v>
                </c:pt>
                <c:pt idx="204">
                  <c:v>1333.1886434514579</c:v>
                </c:pt>
                <c:pt idx="205">
                  <c:v>1320.8205300462246</c:v>
                </c:pt>
                <c:pt idx="206">
                  <c:v>1308.6831938366713</c:v>
                </c:pt>
                <c:pt idx="207">
                  <c:v>1299.939071186438</c:v>
                </c:pt>
                <c:pt idx="208">
                  <c:v>1291.9543432973792</c:v>
                </c:pt>
                <c:pt idx="209">
                  <c:v>1286.5393497688719</c:v>
                </c:pt>
                <c:pt idx="210">
                  <c:v>1269.6383482280428</c:v>
                </c:pt>
                <c:pt idx="211">
                  <c:v>1261.6473466872108</c:v>
                </c:pt>
                <c:pt idx="212">
                  <c:v>1256.3469263482277</c:v>
                </c:pt>
                <c:pt idx="213">
                  <c:v>1249.0303007704124</c:v>
                </c:pt>
                <c:pt idx="214">
                  <c:v>1228.2502520801206</c:v>
                </c:pt>
                <c:pt idx="215">
                  <c:v>1217.0688906009236</c:v>
                </c:pt>
                <c:pt idx="216">
                  <c:v>1203.7402428351297</c:v>
                </c:pt>
                <c:pt idx="217">
                  <c:v>1197.3735346687181</c:v>
                </c:pt>
                <c:pt idx="218">
                  <c:v>1186.6012252696423</c:v>
                </c:pt>
                <c:pt idx="219">
                  <c:v>1174.4322711864386</c:v>
                </c:pt>
                <c:pt idx="220">
                  <c:v>1167.4673528505391</c:v>
                </c:pt>
                <c:pt idx="221">
                  <c:v>1162.5454650231102</c:v>
                </c:pt>
                <c:pt idx="222">
                  <c:v>1148.3063223420618</c:v>
                </c:pt>
                <c:pt idx="223">
                  <c:v>1139.7743722650184</c:v>
                </c:pt>
                <c:pt idx="224">
                  <c:v>1131.138349460706</c:v>
                </c:pt>
                <c:pt idx="225">
                  <c:v>1116.6833898305049</c:v>
                </c:pt>
                <c:pt idx="226">
                  <c:v>1100.9273380585485</c:v>
                </c:pt>
                <c:pt idx="227">
                  <c:v>1094.3428992295828</c:v>
                </c:pt>
                <c:pt idx="228">
                  <c:v>1089.6828240369782</c:v>
                </c:pt>
                <c:pt idx="229">
                  <c:v>1079.3736499229562</c:v>
                </c:pt>
                <c:pt idx="230">
                  <c:v>1073.299673343605</c:v>
                </c:pt>
                <c:pt idx="231">
                  <c:v>1070.1273522342053</c:v>
                </c:pt>
                <c:pt idx="232">
                  <c:v>1061.3162662557775</c:v>
                </c:pt>
                <c:pt idx="233">
                  <c:v>1050.3445146379022</c:v>
                </c:pt>
                <c:pt idx="234">
                  <c:v>1034.6498847457606</c:v>
                </c:pt>
                <c:pt idx="235">
                  <c:v>1022.4119537750377</c:v>
                </c:pt>
                <c:pt idx="236">
                  <c:v>1012.7416936825865</c:v>
                </c:pt>
                <c:pt idx="237">
                  <c:v>1003.8155852080116</c:v>
                </c:pt>
                <c:pt idx="238">
                  <c:v>999.37931463790278</c:v>
                </c:pt>
                <c:pt idx="239">
                  <c:v>996.30118151001477</c:v>
                </c:pt>
                <c:pt idx="240">
                  <c:v>986.79233898305063</c:v>
                </c:pt>
                <c:pt idx="241">
                  <c:v>979.97597473035239</c:v>
                </c:pt>
                <c:pt idx="242">
                  <c:v>974.0511346687191</c:v>
                </c:pt>
                <c:pt idx="243">
                  <c:v>964.3034107858216</c:v>
                </c:pt>
                <c:pt idx="244">
                  <c:v>954.83951556240288</c:v>
                </c:pt>
                <c:pt idx="245">
                  <c:v>946.96488443759597</c:v>
                </c:pt>
                <c:pt idx="246">
                  <c:v>942.00465577812008</c:v>
                </c:pt>
                <c:pt idx="247">
                  <c:v>936.30144036979652</c:v>
                </c:pt>
                <c:pt idx="248">
                  <c:v>927.36171956856504</c:v>
                </c:pt>
                <c:pt idx="249">
                  <c:v>919.55227118643779</c:v>
                </c:pt>
                <c:pt idx="250">
                  <c:v>907.2873651771946</c:v>
                </c:pt>
                <c:pt idx="251">
                  <c:v>901.64399075500626</c:v>
                </c:pt>
                <c:pt idx="252">
                  <c:v>895.50488135593048</c:v>
                </c:pt>
                <c:pt idx="253">
                  <c:v>893.34045485362071</c:v>
                </c:pt>
                <c:pt idx="254">
                  <c:v>886.68965177195548</c:v>
                </c:pt>
                <c:pt idx="255">
                  <c:v>878.26132511556239</c:v>
                </c:pt>
                <c:pt idx="256">
                  <c:v>871.95931710323532</c:v>
                </c:pt>
                <c:pt idx="257">
                  <c:v>868.28034453004557</c:v>
                </c:pt>
                <c:pt idx="258">
                  <c:v>864.84779167950694</c:v>
                </c:pt>
                <c:pt idx="259">
                  <c:v>860.62084807395831</c:v>
                </c:pt>
                <c:pt idx="260">
                  <c:v>854.71665947611348</c:v>
                </c:pt>
                <c:pt idx="261">
                  <c:v>846.00724992295795</c:v>
                </c:pt>
                <c:pt idx="262">
                  <c:v>841.8646927580877</c:v>
                </c:pt>
                <c:pt idx="263">
                  <c:v>839.50423543913678</c:v>
                </c:pt>
                <c:pt idx="264">
                  <c:v>829.90385084745628</c:v>
                </c:pt>
                <c:pt idx="265">
                  <c:v>824.08334976887375</c:v>
                </c:pt>
                <c:pt idx="266">
                  <c:v>821.75918644067781</c:v>
                </c:pt>
                <c:pt idx="267">
                  <c:v>818.19317288135596</c:v>
                </c:pt>
                <c:pt idx="268">
                  <c:v>815.63723389830386</c:v>
                </c:pt>
                <c:pt idx="269">
                  <c:v>812.81517226502285</c:v>
                </c:pt>
                <c:pt idx="270">
                  <c:v>808.11624036979958</c:v>
                </c:pt>
                <c:pt idx="271">
                  <c:v>804.91656147919855</c:v>
                </c:pt>
                <c:pt idx="272">
                  <c:v>801.08668844375916</c:v>
                </c:pt>
                <c:pt idx="273">
                  <c:v>793.33084067796597</c:v>
                </c:pt>
                <c:pt idx="274">
                  <c:v>783.78928197225798</c:v>
                </c:pt>
                <c:pt idx="275">
                  <c:v>778.05970724191025</c:v>
                </c:pt>
                <c:pt idx="276">
                  <c:v>772.18379167950616</c:v>
                </c:pt>
                <c:pt idx="277">
                  <c:v>768.63367026194135</c:v>
                </c:pt>
                <c:pt idx="278">
                  <c:v>765.72955192603763</c:v>
                </c:pt>
                <c:pt idx="279">
                  <c:v>759.54607765793435</c:v>
                </c:pt>
                <c:pt idx="280">
                  <c:v>754.92133127888974</c:v>
                </c:pt>
                <c:pt idx="281">
                  <c:v>751.05524745762705</c:v>
                </c:pt>
                <c:pt idx="282">
                  <c:v>748.31805485361929</c:v>
                </c:pt>
                <c:pt idx="283">
                  <c:v>743.13041047765762</c:v>
                </c:pt>
                <c:pt idx="284">
                  <c:v>737.49911741139886</c:v>
                </c:pt>
                <c:pt idx="285">
                  <c:v>729.02612634822697</c:v>
                </c:pt>
                <c:pt idx="286">
                  <c:v>723.95122465331087</c:v>
                </c:pt>
                <c:pt idx="287">
                  <c:v>721.76040554699512</c:v>
                </c:pt>
                <c:pt idx="288">
                  <c:v>717.48124252696243</c:v>
                </c:pt>
                <c:pt idx="289">
                  <c:v>713.45918274268092</c:v>
                </c:pt>
                <c:pt idx="290">
                  <c:v>710.39571032357412</c:v>
                </c:pt>
                <c:pt idx="291">
                  <c:v>704.17491032357441</c:v>
                </c:pt>
                <c:pt idx="292">
                  <c:v>697.25555500770349</c:v>
                </c:pt>
                <c:pt idx="293">
                  <c:v>692.29963636363539</c:v>
                </c:pt>
                <c:pt idx="294">
                  <c:v>687.76606594761085</c:v>
                </c:pt>
                <c:pt idx="295">
                  <c:v>682.80545454545427</c:v>
                </c:pt>
                <c:pt idx="296">
                  <c:v>680.81479322033852</c:v>
                </c:pt>
                <c:pt idx="297">
                  <c:v>677.05907241910597</c:v>
                </c:pt>
                <c:pt idx="298">
                  <c:v>670.16396302002522</c:v>
                </c:pt>
                <c:pt idx="299">
                  <c:v>664.45001417565459</c:v>
                </c:pt>
                <c:pt idx="300">
                  <c:v>660.55728813559256</c:v>
                </c:pt>
                <c:pt idx="301">
                  <c:v>659.65356610169488</c:v>
                </c:pt>
                <c:pt idx="302">
                  <c:v>658.15106810477596</c:v>
                </c:pt>
                <c:pt idx="303">
                  <c:v>655.12415593220328</c:v>
                </c:pt>
                <c:pt idx="304">
                  <c:v>643.31393158705509</c:v>
                </c:pt>
                <c:pt idx="305">
                  <c:v>638.45165177195679</c:v>
                </c:pt>
                <c:pt idx="306">
                  <c:v>632.0390976887511</c:v>
                </c:pt>
                <c:pt idx="307">
                  <c:v>624.9707389830503</c:v>
                </c:pt>
                <c:pt idx="308">
                  <c:v>616.88701386748221</c:v>
                </c:pt>
                <c:pt idx="309">
                  <c:v>607.70849491525382</c:v>
                </c:pt>
                <c:pt idx="310">
                  <c:v>600.29245608628582</c:v>
                </c:pt>
                <c:pt idx="311">
                  <c:v>597.09327642526944</c:v>
                </c:pt>
                <c:pt idx="312">
                  <c:v>589.87097195685499</c:v>
                </c:pt>
                <c:pt idx="313">
                  <c:v>585.09083204930437</c:v>
                </c:pt>
                <c:pt idx="314">
                  <c:v>579.00969984591643</c:v>
                </c:pt>
                <c:pt idx="315">
                  <c:v>573.44921417565342</c:v>
                </c:pt>
                <c:pt idx="316">
                  <c:v>567.63092634822567</c:v>
                </c:pt>
                <c:pt idx="317">
                  <c:v>562.63986194144695</c:v>
                </c:pt>
                <c:pt idx="318">
                  <c:v>556.56210785824055</c:v>
                </c:pt>
                <c:pt idx="319">
                  <c:v>549.32520924499067</c:v>
                </c:pt>
                <c:pt idx="320">
                  <c:v>544.56079506933713</c:v>
                </c:pt>
                <c:pt idx="321">
                  <c:v>537.149731895223</c:v>
                </c:pt>
                <c:pt idx="322">
                  <c:v>534.27250539291208</c:v>
                </c:pt>
                <c:pt idx="323">
                  <c:v>532.68109460708752</c:v>
                </c:pt>
                <c:pt idx="324">
                  <c:v>526.35442465331232</c:v>
                </c:pt>
                <c:pt idx="325">
                  <c:v>516.46298921417531</c:v>
                </c:pt>
                <c:pt idx="326">
                  <c:v>511.64549029275753</c:v>
                </c:pt>
                <c:pt idx="327">
                  <c:v>500.62466440677872</c:v>
                </c:pt>
                <c:pt idx="328">
                  <c:v>498.1503827426809</c:v>
                </c:pt>
                <c:pt idx="329">
                  <c:v>493.40081232665563</c:v>
                </c:pt>
                <c:pt idx="330">
                  <c:v>486.84369799691706</c:v>
                </c:pt>
                <c:pt idx="331">
                  <c:v>484.13660893682516</c:v>
                </c:pt>
                <c:pt idx="332">
                  <c:v>474.61350508474146</c:v>
                </c:pt>
                <c:pt idx="333">
                  <c:v>466.03366224961303</c:v>
                </c:pt>
                <c:pt idx="334">
                  <c:v>458.14565177195186</c:v>
                </c:pt>
                <c:pt idx="335">
                  <c:v>452.44944221879729</c:v>
                </c:pt>
                <c:pt idx="336">
                  <c:v>449.37705023112045</c:v>
                </c:pt>
                <c:pt idx="337">
                  <c:v>436.95886409861259</c:v>
                </c:pt>
                <c:pt idx="338">
                  <c:v>435.37522465331244</c:v>
                </c:pt>
                <c:pt idx="339">
                  <c:v>427.89312110939858</c:v>
                </c:pt>
                <c:pt idx="340">
                  <c:v>423.84924499229538</c:v>
                </c:pt>
                <c:pt idx="341">
                  <c:v>421.28754822804297</c:v>
                </c:pt>
                <c:pt idx="342">
                  <c:v>417.69048258859766</c:v>
                </c:pt>
                <c:pt idx="343">
                  <c:v>409.39228844375731</c:v>
                </c:pt>
                <c:pt idx="344">
                  <c:v>405.32160369799459</c:v>
                </c:pt>
                <c:pt idx="345">
                  <c:v>398.86471802773491</c:v>
                </c:pt>
                <c:pt idx="346">
                  <c:v>394.18578859783736</c:v>
                </c:pt>
                <c:pt idx="347">
                  <c:v>389.33880184899721</c:v>
                </c:pt>
                <c:pt idx="348">
                  <c:v>386.93198274268059</c:v>
                </c:pt>
                <c:pt idx="349">
                  <c:v>383.44045423728733</c:v>
                </c:pt>
                <c:pt idx="350">
                  <c:v>377.09805855161756</c:v>
                </c:pt>
                <c:pt idx="351">
                  <c:v>375.29289429892134</c:v>
                </c:pt>
                <c:pt idx="352">
                  <c:v>370.1446557781199</c:v>
                </c:pt>
                <c:pt idx="353">
                  <c:v>364.79825639445249</c:v>
                </c:pt>
                <c:pt idx="354">
                  <c:v>363.21428412942896</c:v>
                </c:pt>
                <c:pt idx="355">
                  <c:v>356.84348228043086</c:v>
                </c:pt>
                <c:pt idx="356">
                  <c:v>352.73355808936583</c:v>
                </c:pt>
                <c:pt idx="357">
                  <c:v>346.95976825885947</c:v>
                </c:pt>
                <c:pt idx="358">
                  <c:v>337.91542557781025</c:v>
                </c:pt>
                <c:pt idx="359">
                  <c:v>330.21013312788659</c:v>
                </c:pt>
                <c:pt idx="360">
                  <c:v>325.39185208012253</c:v>
                </c:pt>
                <c:pt idx="361">
                  <c:v>322.53677473035339</c:v>
                </c:pt>
                <c:pt idx="362">
                  <c:v>316.91546625577729</c:v>
                </c:pt>
                <c:pt idx="363">
                  <c:v>312.00271432973562</c:v>
                </c:pt>
                <c:pt idx="364">
                  <c:v>308.68646533127742</c:v>
                </c:pt>
                <c:pt idx="365">
                  <c:v>304.64387057010777</c:v>
                </c:pt>
                <c:pt idx="366">
                  <c:v>300.08986502310916</c:v>
                </c:pt>
                <c:pt idx="367">
                  <c:v>296.56723451463614</c:v>
                </c:pt>
                <c:pt idx="368">
                  <c:v>292.804108474575</c:v>
                </c:pt>
                <c:pt idx="369">
                  <c:v>290.06826379044622</c:v>
                </c:pt>
                <c:pt idx="370">
                  <c:v>285.32035747303098</c:v>
                </c:pt>
                <c:pt idx="371">
                  <c:v>277.46376517719375</c:v>
                </c:pt>
                <c:pt idx="372">
                  <c:v>273.87731648690198</c:v>
                </c:pt>
                <c:pt idx="373">
                  <c:v>264.28084252696323</c:v>
                </c:pt>
                <c:pt idx="374">
                  <c:v>261.96486656394404</c:v>
                </c:pt>
                <c:pt idx="375">
                  <c:v>258.67996918335865</c:v>
                </c:pt>
                <c:pt idx="376">
                  <c:v>254.80078890600794</c:v>
                </c:pt>
                <c:pt idx="377">
                  <c:v>249.33968320492698</c:v>
                </c:pt>
                <c:pt idx="378">
                  <c:v>247.36812573189508</c:v>
                </c:pt>
                <c:pt idx="379">
                  <c:v>244.50635870569906</c:v>
                </c:pt>
                <c:pt idx="380">
                  <c:v>239.50855469953575</c:v>
                </c:pt>
                <c:pt idx="381">
                  <c:v>236.45275377503776</c:v>
                </c:pt>
                <c:pt idx="382">
                  <c:v>233.31308228043139</c:v>
                </c:pt>
                <c:pt idx="383">
                  <c:v>231.98659599383669</c:v>
                </c:pt>
                <c:pt idx="384">
                  <c:v>227.94263667180178</c:v>
                </c:pt>
                <c:pt idx="385">
                  <c:v>225.84605546995357</c:v>
                </c:pt>
                <c:pt idx="386">
                  <c:v>223.29427673343605</c:v>
                </c:pt>
                <c:pt idx="387">
                  <c:v>210.88253066255447</c:v>
                </c:pt>
                <c:pt idx="388">
                  <c:v>205.81604930662448</c:v>
                </c:pt>
                <c:pt idx="389">
                  <c:v>200.72537195685513</c:v>
                </c:pt>
                <c:pt idx="390">
                  <c:v>197.21016332819545</c:v>
                </c:pt>
                <c:pt idx="391">
                  <c:v>194.30691032357453</c:v>
                </c:pt>
                <c:pt idx="392">
                  <c:v>192.85448505392853</c:v>
                </c:pt>
                <c:pt idx="393">
                  <c:v>191.39863174114009</c:v>
                </c:pt>
                <c:pt idx="394">
                  <c:v>189.49197411402133</c:v>
                </c:pt>
                <c:pt idx="395">
                  <c:v>187.44473343605509</c:v>
                </c:pt>
                <c:pt idx="396">
                  <c:v>185.65416332819666</c:v>
                </c:pt>
                <c:pt idx="397">
                  <c:v>183.84500523882872</c:v>
                </c:pt>
                <c:pt idx="398">
                  <c:v>181.1563710323573</c:v>
                </c:pt>
                <c:pt idx="399">
                  <c:v>179.93510570107767</c:v>
                </c:pt>
                <c:pt idx="400">
                  <c:v>177.23815100153976</c:v>
                </c:pt>
                <c:pt idx="401">
                  <c:v>174.80455654853546</c:v>
                </c:pt>
                <c:pt idx="402">
                  <c:v>172.90703482280253</c:v>
                </c:pt>
                <c:pt idx="403">
                  <c:v>170.4499932203388</c:v>
                </c:pt>
                <c:pt idx="404">
                  <c:v>168.00919322033823</c:v>
                </c:pt>
                <c:pt idx="405">
                  <c:v>165.67474576271115</c:v>
                </c:pt>
                <c:pt idx="406">
                  <c:v>163.85390570107705</c:v>
                </c:pt>
                <c:pt idx="407">
                  <c:v>162.2170816640986</c:v>
                </c:pt>
                <c:pt idx="408">
                  <c:v>161.38085546995308</c:v>
                </c:pt>
                <c:pt idx="409">
                  <c:v>160.18468474576264</c:v>
                </c:pt>
                <c:pt idx="410">
                  <c:v>157.52357473035281</c:v>
                </c:pt>
                <c:pt idx="411">
                  <c:v>154.46243204930607</c:v>
                </c:pt>
                <c:pt idx="412">
                  <c:v>151.30603636363583</c:v>
                </c:pt>
                <c:pt idx="413">
                  <c:v>150.60646594761141</c:v>
                </c:pt>
                <c:pt idx="414">
                  <c:v>148.47879938366674</c:v>
                </c:pt>
                <c:pt idx="415">
                  <c:v>146.32261016949113</c:v>
                </c:pt>
                <c:pt idx="416">
                  <c:v>143.79516055469787</c:v>
                </c:pt>
                <c:pt idx="417">
                  <c:v>140.56286533127772</c:v>
                </c:pt>
                <c:pt idx="418">
                  <c:v>138.39942064714899</c:v>
                </c:pt>
                <c:pt idx="419">
                  <c:v>135.40632295839632</c:v>
                </c:pt>
                <c:pt idx="420">
                  <c:v>133.8496086286593</c:v>
                </c:pt>
                <c:pt idx="421">
                  <c:v>131.95657996918283</c:v>
                </c:pt>
                <c:pt idx="422">
                  <c:v>131.25288258859675</c:v>
                </c:pt>
                <c:pt idx="423">
                  <c:v>129.17675315870562</c:v>
                </c:pt>
                <c:pt idx="424">
                  <c:v>127.32387919876685</c:v>
                </c:pt>
                <c:pt idx="425">
                  <c:v>125.83872110939895</c:v>
                </c:pt>
                <c:pt idx="426">
                  <c:v>124.83059352850491</c:v>
                </c:pt>
                <c:pt idx="427">
                  <c:v>123.6758422187974</c:v>
                </c:pt>
                <c:pt idx="428">
                  <c:v>121.3039359013858</c:v>
                </c:pt>
                <c:pt idx="429">
                  <c:v>120.40776887519257</c:v>
                </c:pt>
                <c:pt idx="430">
                  <c:v>119.0289799691833</c:v>
                </c:pt>
                <c:pt idx="431">
                  <c:v>117.04336086286509</c:v>
                </c:pt>
                <c:pt idx="432">
                  <c:v>115.60785947611619</c:v>
                </c:pt>
                <c:pt idx="433">
                  <c:v>113.55486101694824</c:v>
                </c:pt>
                <c:pt idx="434">
                  <c:v>112.22730970724109</c:v>
                </c:pt>
                <c:pt idx="435">
                  <c:v>111.01634514637902</c:v>
                </c:pt>
                <c:pt idx="436">
                  <c:v>110.54856702619374</c:v>
                </c:pt>
                <c:pt idx="437">
                  <c:v>109.74943359013825</c:v>
                </c:pt>
                <c:pt idx="438">
                  <c:v>108.41991864406701</c:v>
                </c:pt>
                <c:pt idx="439">
                  <c:v>107.4736456086283</c:v>
                </c:pt>
                <c:pt idx="440">
                  <c:v>106.12722342064647</c:v>
                </c:pt>
                <c:pt idx="441">
                  <c:v>105.00781756548437</c:v>
                </c:pt>
                <c:pt idx="442">
                  <c:v>102.72500708782684</c:v>
                </c:pt>
                <c:pt idx="443">
                  <c:v>100.68841664098591</c:v>
                </c:pt>
                <c:pt idx="444">
                  <c:v>98.338343297380263</c:v>
                </c:pt>
                <c:pt idx="445">
                  <c:v>96.898215716486845</c:v>
                </c:pt>
                <c:pt idx="446">
                  <c:v>96.62362280431428</c:v>
                </c:pt>
                <c:pt idx="447">
                  <c:v>95.136667488443379</c:v>
                </c:pt>
                <c:pt idx="448">
                  <c:v>94.386708166409193</c:v>
                </c:pt>
                <c:pt idx="449">
                  <c:v>92.739300462249545</c:v>
                </c:pt>
                <c:pt idx="450">
                  <c:v>92.358305084745695</c:v>
                </c:pt>
                <c:pt idx="451">
                  <c:v>91.523143913713199</c:v>
                </c:pt>
                <c:pt idx="452">
                  <c:v>89.841821879814631</c:v>
                </c:pt>
                <c:pt idx="453">
                  <c:v>88.636631741139723</c:v>
                </c:pt>
                <c:pt idx="454">
                  <c:v>86.265640677965891</c:v>
                </c:pt>
                <c:pt idx="455">
                  <c:v>85.124468412942932</c:v>
                </c:pt>
                <c:pt idx="456">
                  <c:v>82.807543913712863</c:v>
                </c:pt>
                <c:pt idx="457">
                  <c:v>81.186562095531215</c:v>
                </c:pt>
                <c:pt idx="458">
                  <c:v>79.825212942988401</c:v>
                </c:pt>
                <c:pt idx="459">
                  <c:v>79.083757164868999</c:v>
                </c:pt>
                <c:pt idx="460">
                  <c:v>77.132801232665372</c:v>
                </c:pt>
                <c:pt idx="461">
                  <c:v>75.824653312788911</c:v>
                </c:pt>
                <c:pt idx="462">
                  <c:v>74.646171956856534</c:v>
                </c:pt>
                <c:pt idx="463">
                  <c:v>71.690000616332355</c:v>
                </c:pt>
                <c:pt idx="464">
                  <c:v>70.470382742680812</c:v>
                </c:pt>
                <c:pt idx="465">
                  <c:v>69.60059167950665</c:v>
                </c:pt>
                <c:pt idx="466">
                  <c:v>67.568793836670878</c:v>
                </c:pt>
                <c:pt idx="467">
                  <c:v>66.107715254236638</c:v>
                </c:pt>
                <c:pt idx="468">
                  <c:v>64.244490600924181</c:v>
                </c:pt>
                <c:pt idx="469">
                  <c:v>62.352144221878696</c:v>
                </c:pt>
                <c:pt idx="470">
                  <c:v>60.721793528505174</c:v>
                </c:pt>
                <c:pt idx="471">
                  <c:v>60.099437288135327</c:v>
                </c:pt>
                <c:pt idx="472">
                  <c:v>59.234954699537667</c:v>
                </c:pt>
                <c:pt idx="473">
                  <c:v>58.194759938365692</c:v>
                </c:pt>
                <c:pt idx="474">
                  <c:v>56.709485362095435</c:v>
                </c:pt>
                <c:pt idx="475">
                  <c:v>55.897072419106259</c:v>
                </c:pt>
                <c:pt idx="476">
                  <c:v>55.148693990754282</c:v>
                </c:pt>
                <c:pt idx="477">
                  <c:v>54.669000924499016</c:v>
                </c:pt>
                <c:pt idx="478">
                  <c:v>53.962324807395824</c:v>
                </c:pt>
                <c:pt idx="479">
                  <c:v>53.730532511556198</c:v>
                </c:pt>
                <c:pt idx="480">
                  <c:v>53.343845916795019</c:v>
                </c:pt>
                <c:pt idx="481">
                  <c:v>52.815810785824155</c:v>
                </c:pt>
                <c:pt idx="482">
                  <c:v>52.364191063173799</c:v>
                </c:pt>
                <c:pt idx="483">
                  <c:v>51.792722958397405</c:v>
                </c:pt>
                <c:pt idx="484">
                  <c:v>51.275903852079999</c:v>
                </c:pt>
                <c:pt idx="485">
                  <c:v>51.036240369799593</c:v>
                </c:pt>
                <c:pt idx="486">
                  <c:v>50.48475808936788</c:v>
                </c:pt>
                <c:pt idx="487">
                  <c:v>50.055686902927555</c:v>
                </c:pt>
                <c:pt idx="488">
                  <c:v>49.632240369799661</c:v>
                </c:pt>
                <c:pt idx="489">
                  <c:v>49.20416764252677</c:v>
                </c:pt>
                <c:pt idx="490">
                  <c:v>48.913183359013779</c:v>
                </c:pt>
                <c:pt idx="491">
                  <c:v>48.215376887519213</c:v>
                </c:pt>
                <c:pt idx="492">
                  <c:v>47.574083204930488</c:v>
                </c:pt>
                <c:pt idx="493">
                  <c:v>47.159589522341996</c:v>
                </c:pt>
                <c:pt idx="494">
                  <c:v>46.804637288135403</c:v>
                </c:pt>
                <c:pt idx="495">
                  <c:v>46.339821263482172</c:v>
                </c:pt>
                <c:pt idx="496">
                  <c:v>46.138199075500722</c:v>
                </c:pt>
                <c:pt idx="497">
                  <c:v>45.824782742680689</c:v>
                </c:pt>
                <c:pt idx="498">
                  <c:v>45.436748228043065</c:v>
                </c:pt>
                <c:pt idx="499">
                  <c:v>44.730604622496116</c:v>
                </c:pt>
                <c:pt idx="500">
                  <c:v>44.081972265022763</c:v>
                </c:pt>
                <c:pt idx="501">
                  <c:v>43.153887827426722</c:v>
                </c:pt>
                <c:pt idx="502">
                  <c:v>42.830503543913572</c:v>
                </c:pt>
                <c:pt idx="503">
                  <c:v>42.22715130970699</c:v>
                </c:pt>
                <c:pt idx="504">
                  <c:v>41.837802157164845</c:v>
                </c:pt>
                <c:pt idx="505">
                  <c:v>41.527913713404814</c:v>
                </c:pt>
                <c:pt idx="506">
                  <c:v>41.030780893682504</c:v>
                </c:pt>
                <c:pt idx="507">
                  <c:v>40.733722650231094</c:v>
                </c:pt>
                <c:pt idx="508">
                  <c:v>40.039244375962902</c:v>
                </c:pt>
                <c:pt idx="509">
                  <c:v>39.293578428350813</c:v>
                </c:pt>
                <c:pt idx="510">
                  <c:v>39.035593220338846</c:v>
                </c:pt>
                <c:pt idx="511">
                  <c:v>38.603693066255644</c:v>
                </c:pt>
                <c:pt idx="512">
                  <c:v>37.625602465330878</c:v>
                </c:pt>
                <c:pt idx="513">
                  <c:v>37.310122650230852</c:v>
                </c:pt>
                <c:pt idx="514">
                  <c:v>36.784633590138334</c:v>
                </c:pt>
                <c:pt idx="515">
                  <c:v>36.264952234206241</c:v>
                </c:pt>
                <c:pt idx="516">
                  <c:v>35.930618181818083</c:v>
                </c:pt>
                <c:pt idx="517">
                  <c:v>35.630664406779459</c:v>
                </c:pt>
                <c:pt idx="518">
                  <c:v>35.191126040061576</c:v>
                </c:pt>
                <c:pt idx="519">
                  <c:v>34.730486902927503</c:v>
                </c:pt>
                <c:pt idx="520">
                  <c:v>34.629892141756265</c:v>
                </c:pt>
                <c:pt idx="521">
                  <c:v>34.290066563944379</c:v>
                </c:pt>
                <c:pt idx="522">
                  <c:v>34.103471186440579</c:v>
                </c:pt>
                <c:pt idx="523">
                  <c:v>33.827097688751891</c:v>
                </c:pt>
                <c:pt idx="524">
                  <c:v>33.704320493066206</c:v>
                </c:pt>
                <c:pt idx="525">
                  <c:v>33.375161787365109</c:v>
                </c:pt>
                <c:pt idx="526">
                  <c:v>33.054157164869004</c:v>
                </c:pt>
                <c:pt idx="527">
                  <c:v>32.641776887518844</c:v>
                </c:pt>
                <c:pt idx="528">
                  <c:v>32.050239753466812</c:v>
                </c:pt>
                <c:pt idx="529">
                  <c:v>31.957915562403659</c:v>
                </c:pt>
                <c:pt idx="530">
                  <c:v>31.720382126347925</c:v>
                </c:pt>
                <c:pt idx="531">
                  <c:v>31.520307550076922</c:v>
                </c:pt>
                <c:pt idx="532">
                  <c:v>31.184409244992132</c:v>
                </c:pt>
                <c:pt idx="533">
                  <c:v>30.90528998459143</c:v>
                </c:pt>
                <c:pt idx="534">
                  <c:v>30.66031802773497</c:v>
                </c:pt>
                <c:pt idx="535">
                  <c:v>30.298493066255361</c:v>
                </c:pt>
                <c:pt idx="536">
                  <c:v>29.760107241910539</c:v>
                </c:pt>
                <c:pt idx="537">
                  <c:v>29.615314021571539</c:v>
                </c:pt>
                <c:pt idx="538">
                  <c:v>29.30684006163311</c:v>
                </c:pt>
                <c:pt idx="539">
                  <c:v>28.879249922958387</c:v>
                </c:pt>
                <c:pt idx="540">
                  <c:v>28.759451463790437</c:v>
                </c:pt>
                <c:pt idx="541">
                  <c:v>28.342128813559288</c:v>
                </c:pt>
                <c:pt idx="542">
                  <c:v>28.029511248073934</c:v>
                </c:pt>
                <c:pt idx="543">
                  <c:v>27.846410477657681</c:v>
                </c:pt>
                <c:pt idx="544">
                  <c:v>27.561100770415983</c:v>
                </c:pt>
                <c:pt idx="545">
                  <c:v>27.361775038520502</c:v>
                </c:pt>
                <c:pt idx="546">
                  <c:v>26.962824036979924</c:v>
                </c:pt>
                <c:pt idx="547">
                  <c:v>26.791072419106293</c:v>
                </c:pt>
                <c:pt idx="548">
                  <c:v>26.640255161787177</c:v>
                </c:pt>
                <c:pt idx="549">
                  <c:v>26.324642218797958</c:v>
                </c:pt>
                <c:pt idx="550">
                  <c:v>26.028166409861079</c:v>
                </c:pt>
                <c:pt idx="551">
                  <c:v>25.601075500770392</c:v>
                </c:pt>
                <c:pt idx="552">
                  <c:v>25.12752295839713</c:v>
                </c:pt>
                <c:pt idx="553">
                  <c:v>24.930027734976829</c:v>
                </c:pt>
                <c:pt idx="554">
                  <c:v>24.707537750385178</c:v>
                </c:pt>
                <c:pt idx="555">
                  <c:v>24.373969183358849</c:v>
                </c:pt>
                <c:pt idx="556">
                  <c:v>24.026954699537693</c:v>
                </c:pt>
                <c:pt idx="557">
                  <c:v>23.651134668721042</c:v>
                </c:pt>
                <c:pt idx="558">
                  <c:v>23.338650231124777</c:v>
                </c:pt>
                <c:pt idx="559">
                  <c:v>23.076005546995326</c:v>
                </c:pt>
                <c:pt idx="560">
                  <c:v>22.97288135593174</c:v>
                </c:pt>
                <c:pt idx="561">
                  <c:v>22.543860092449815</c:v>
                </c:pt>
                <c:pt idx="562">
                  <c:v>22.064816024653297</c:v>
                </c:pt>
                <c:pt idx="563">
                  <c:v>21.82628412942984</c:v>
                </c:pt>
                <c:pt idx="564">
                  <c:v>21.663834822804155</c:v>
                </c:pt>
                <c:pt idx="565">
                  <c:v>21.44964869029274</c:v>
                </c:pt>
                <c:pt idx="566">
                  <c:v>21.154454237288114</c:v>
                </c:pt>
                <c:pt idx="567">
                  <c:v>20.93178120184869</c:v>
                </c:pt>
                <c:pt idx="568">
                  <c:v>20.742789522341962</c:v>
                </c:pt>
                <c:pt idx="569">
                  <c:v>20.555927889060076</c:v>
                </c:pt>
                <c:pt idx="570">
                  <c:v>20.298508474576234</c:v>
                </c:pt>
                <c:pt idx="571">
                  <c:v>20.261432357472994</c:v>
                </c:pt>
                <c:pt idx="572">
                  <c:v>19.994377812018481</c:v>
                </c:pt>
                <c:pt idx="573">
                  <c:v>19.747342372881246</c:v>
                </c:pt>
                <c:pt idx="574">
                  <c:v>19.586473959938342</c:v>
                </c:pt>
                <c:pt idx="575">
                  <c:v>19.428767334360547</c:v>
                </c:pt>
                <c:pt idx="576">
                  <c:v>19.159366409861306</c:v>
                </c:pt>
                <c:pt idx="577">
                  <c:v>18.897453929121706</c:v>
                </c:pt>
                <c:pt idx="578">
                  <c:v>18.626621879815087</c:v>
                </c:pt>
                <c:pt idx="579">
                  <c:v>18.531651771956827</c:v>
                </c:pt>
                <c:pt idx="580">
                  <c:v>18.423901386748788</c:v>
                </c:pt>
                <c:pt idx="581">
                  <c:v>18.265362711864228</c:v>
                </c:pt>
                <c:pt idx="582">
                  <c:v>18.04748228043124</c:v>
                </c:pt>
                <c:pt idx="583">
                  <c:v>17.915103235747207</c:v>
                </c:pt>
                <c:pt idx="584">
                  <c:v>17.742253312788812</c:v>
                </c:pt>
                <c:pt idx="585">
                  <c:v>17.610323574730355</c:v>
                </c:pt>
                <c:pt idx="586">
                  <c:v>17.552612634822641</c:v>
                </c:pt>
                <c:pt idx="587">
                  <c:v>17.358844992295825</c:v>
                </c:pt>
                <c:pt idx="588">
                  <c:v>17.22235562403694</c:v>
                </c:pt>
                <c:pt idx="589">
                  <c:v>17.176842526964514</c:v>
                </c:pt>
                <c:pt idx="590">
                  <c:v>17.029053929121552</c:v>
                </c:pt>
                <c:pt idx="591">
                  <c:v>16.915628967642455</c:v>
                </c:pt>
                <c:pt idx="592">
                  <c:v>16.812355007704085</c:v>
                </c:pt>
                <c:pt idx="593">
                  <c:v>16.639854545454533</c:v>
                </c:pt>
                <c:pt idx="594">
                  <c:v>16.516112172573141</c:v>
                </c:pt>
                <c:pt idx="595">
                  <c:v>16.380388289676386</c:v>
                </c:pt>
                <c:pt idx="596">
                  <c:v>16.280908474576233</c:v>
                </c:pt>
                <c:pt idx="597">
                  <c:v>16.193909399075462</c:v>
                </c:pt>
                <c:pt idx="598">
                  <c:v>16.034022804314322</c:v>
                </c:pt>
                <c:pt idx="599">
                  <c:v>15.806657010785818</c:v>
                </c:pt>
                <c:pt idx="600">
                  <c:v>15.591771956856695</c:v>
                </c:pt>
                <c:pt idx="601">
                  <c:v>15.418788906009153</c:v>
                </c:pt>
                <c:pt idx="602">
                  <c:v>15.328112172573071</c:v>
                </c:pt>
                <c:pt idx="603">
                  <c:v>15.1557781201849</c:v>
                </c:pt>
                <c:pt idx="604">
                  <c:v>15.035596918335829</c:v>
                </c:pt>
                <c:pt idx="605">
                  <c:v>14.845090909090853</c:v>
                </c:pt>
                <c:pt idx="606">
                  <c:v>14.659776887519248</c:v>
                </c:pt>
                <c:pt idx="607">
                  <c:v>14.581198151001491</c:v>
                </c:pt>
                <c:pt idx="608">
                  <c:v>14.407998767334302</c:v>
                </c:pt>
                <c:pt idx="609">
                  <c:v>14.242986748844334</c:v>
                </c:pt>
                <c:pt idx="610">
                  <c:v>14.109060092449887</c:v>
                </c:pt>
                <c:pt idx="611">
                  <c:v>13.895223420647147</c:v>
                </c:pt>
                <c:pt idx="612">
                  <c:v>13.749115562403667</c:v>
                </c:pt>
                <c:pt idx="613">
                  <c:v>13.576531895223237</c:v>
                </c:pt>
                <c:pt idx="614">
                  <c:v>13.342043759630162</c:v>
                </c:pt>
                <c:pt idx="615">
                  <c:v>13.165266563944348</c:v>
                </c:pt>
                <c:pt idx="616">
                  <c:v>12.930678582434417</c:v>
                </c:pt>
                <c:pt idx="617">
                  <c:v>12.761938983050761</c:v>
                </c:pt>
                <c:pt idx="618">
                  <c:v>12.663357781201761</c:v>
                </c:pt>
                <c:pt idx="619">
                  <c:v>12.491040369799542</c:v>
                </c:pt>
                <c:pt idx="620">
                  <c:v>12.344616332819534</c:v>
                </c:pt>
                <c:pt idx="621">
                  <c:v>12.17557719568563</c:v>
                </c:pt>
                <c:pt idx="622">
                  <c:v>11.967930970724147</c:v>
                </c:pt>
                <c:pt idx="623">
                  <c:v>11.781818181818181</c:v>
                </c:pt>
                <c:pt idx="624">
                  <c:v>11.605457010785797</c:v>
                </c:pt>
                <c:pt idx="625">
                  <c:v>11.448998459167937</c:v>
                </c:pt>
                <c:pt idx="626">
                  <c:v>11.359203697996804</c:v>
                </c:pt>
                <c:pt idx="627">
                  <c:v>11.224095531586952</c:v>
                </c:pt>
                <c:pt idx="628">
                  <c:v>11.108590446841266</c:v>
                </c:pt>
                <c:pt idx="629">
                  <c:v>10.986312480739587</c:v>
                </c:pt>
                <c:pt idx="630">
                  <c:v>10.890360554699518</c:v>
                </c:pt>
                <c:pt idx="631">
                  <c:v>10.780163944529951</c:v>
                </c:pt>
                <c:pt idx="632">
                  <c:v>10.594550385207969</c:v>
                </c:pt>
                <c:pt idx="633">
                  <c:v>10.504622496147919</c:v>
                </c:pt>
                <c:pt idx="634">
                  <c:v>10.334951001540736</c:v>
                </c:pt>
                <c:pt idx="635">
                  <c:v>10.246021571648638</c:v>
                </c:pt>
                <c:pt idx="636">
                  <c:v>10.045098305084592</c:v>
                </c:pt>
                <c:pt idx="637">
                  <c:v>9.9612110939907197</c:v>
                </c:pt>
                <c:pt idx="638">
                  <c:v>9.7438964560862455</c:v>
                </c:pt>
                <c:pt idx="639">
                  <c:v>9.6126822804313807</c:v>
                </c:pt>
                <c:pt idx="640">
                  <c:v>9.4575716486902532</c:v>
                </c:pt>
                <c:pt idx="641">
                  <c:v>9.3111975346687075</c:v>
                </c:pt>
                <c:pt idx="642">
                  <c:v>9.2093879815099875</c:v>
                </c:pt>
                <c:pt idx="643">
                  <c:v>9.1336548536208486</c:v>
                </c:pt>
                <c:pt idx="644">
                  <c:v>9.04763759630195</c:v>
                </c:pt>
                <c:pt idx="645">
                  <c:v>8.9045084745762484</c:v>
                </c:pt>
                <c:pt idx="646">
                  <c:v>8.7891697996917877</c:v>
                </c:pt>
                <c:pt idx="647">
                  <c:v>8.7016714946070621</c:v>
                </c:pt>
                <c:pt idx="648">
                  <c:v>8.6555093990754504</c:v>
                </c:pt>
                <c:pt idx="649">
                  <c:v>8.5736523882896698</c:v>
                </c:pt>
                <c:pt idx="650">
                  <c:v>8.529337442218754</c:v>
                </c:pt>
                <c:pt idx="651">
                  <c:v>8.3826138674883754</c:v>
                </c:pt>
                <c:pt idx="652">
                  <c:v>8.2579229583974652</c:v>
                </c:pt>
                <c:pt idx="653">
                  <c:v>8.0644881355931783</c:v>
                </c:pt>
                <c:pt idx="654">
                  <c:v>7.9967593220338848</c:v>
                </c:pt>
                <c:pt idx="655">
                  <c:v>7.9247704160246375</c:v>
                </c:pt>
                <c:pt idx="656">
                  <c:v>7.8510175654853311</c:v>
                </c:pt>
                <c:pt idx="657">
                  <c:v>7.8099143297380449</c:v>
                </c:pt>
                <c:pt idx="658">
                  <c:v>7.7047100154083132</c:v>
                </c:pt>
                <c:pt idx="659">
                  <c:v>7.6242674884436603</c:v>
                </c:pt>
                <c:pt idx="660">
                  <c:v>7.5232234206471356</c:v>
                </c:pt>
                <c:pt idx="661">
                  <c:v>7.4480061633281229</c:v>
                </c:pt>
                <c:pt idx="662">
                  <c:v>7.3610403697996825</c:v>
                </c:pt>
                <c:pt idx="663">
                  <c:v>7.2520252696455874</c:v>
                </c:pt>
                <c:pt idx="664">
                  <c:v>7.1826822804313837</c:v>
                </c:pt>
                <c:pt idx="665">
                  <c:v>7.1098613251155625</c:v>
                </c:pt>
                <c:pt idx="666">
                  <c:v>7.0538477657935132</c:v>
                </c:pt>
                <c:pt idx="667">
                  <c:v>7.0244265023112185</c:v>
                </c:pt>
                <c:pt idx="668">
                  <c:v>6.9508733436055055</c:v>
                </c:pt>
                <c:pt idx="669">
                  <c:v>6.8740086286594133</c:v>
                </c:pt>
                <c:pt idx="670">
                  <c:v>6.7860277349768809</c:v>
                </c:pt>
                <c:pt idx="671">
                  <c:v>6.6733016949151942</c:v>
                </c:pt>
                <c:pt idx="672">
                  <c:v>6.5933583975346073</c:v>
                </c:pt>
                <c:pt idx="673">
                  <c:v>6.528275500770409</c:v>
                </c:pt>
                <c:pt idx="674">
                  <c:v>6.4242859784283235</c:v>
                </c:pt>
                <c:pt idx="675">
                  <c:v>6.3776579352850549</c:v>
                </c:pt>
                <c:pt idx="676">
                  <c:v>6.3380523882896025</c:v>
                </c:pt>
                <c:pt idx="677">
                  <c:v>6.2902927580893682</c:v>
                </c:pt>
                <c:pt idx="678">
                  <c:v>6.24013682588597</c:v>
                </c:pt>
                <c:pt idx="679">
                  <c:v>6.1928764252696293</c:v>
                </c:pt>
                <c:pt idx="680">
                  <c:v>6.1175593220338476</c:v>
                </c:pt>
                <c:pt idx="681">
                  <c:v>6.0612795069337144</c:v>
                </c:pt>
                <c:pt idx="682">
                  <c:v>5.9644622496147539</c:v>
                </c:pt>
                <c:pt idx="683">
                  <c:v>5.903606163328174</c:v>
                </c:pt>
                <c:pt idx="684">
                  <c:v>5.8216493066254911</c:v>
                </c:pt>
                <c:pt idx="685">
                  <c:v>5.7884838212634744</c:v>
                </c:pt>
                <c:pt idx="686">
                  <c:v>5.7377454545454318</c:v>
                </c:pt>
                <c:pt idx="687">
                  <c:v>5.6658896764251798</c:v>
                </c:pt>
                <c:pt idx="688">
                  <c:v>5.6400295839753163</c:v>
                </c:pt>
                <c:pt idx="689">
                  <c:v>5.5821023112480654</c:v>
                </c:pt>
                <c:pt idx="690">
                  <c:v>5.5559260400616015</c:v>
                </c:pt>
                <c:pt idx="691">
                  <c:v>5.4973664098613044</c:v>
                </c:pt>
                <c:pt idx="692">
                  <c:v>5.4710570107857874</c:v>
                </c:pt>
                <c:pt idx="693">
                  <c:v>5.4256437596301934</c:v>
                </c:pt>
                <c:pt idx="694">
                  <c:v>5.3715771956855614</c:v>
                </c:pt>
                <c:pt idx="695">
                  <c:v>5.3352665639444989</c:v>
                </c:pt>
                <c:pt idx="696">
                  <c:v>5.2635771956856621</c:v>
                </c:pt>
                <c:pt idx="697">
                  <c:v>5.1919876733436059</c:v>
                </c:pt>
                <c:pt idx="698">
                  <c:v>5.1171032357473036</c:v>
                </c:pt>
                <c:pt idx="699">
                  <c:v>5.0807426810477265</c:v>
                </c:pt>
                <c:pt idx="700">
                  <c:v>5.0538674884437356</c:v>
                </c:pt>
                <c:pt idx="701">
                  <c:v>5.0212012326656312</c:v>
                </c:pt>
                <c:pt idx="702">
                  <c:v>4.9842748844375455</c:v>
                </c:pt>
                <c:pt idx="703">
                  <c:v>4.9236850539290682</c:v>
                </c:pt>
                <c:pt idx="704">
                  <c:v>4.8674884437596297</c:v>
                </c:pt>
                <c:pt idx="705">
                  <c:v>4.8273836671802455</c:v>
                </c:pt>
                <c:pt idx="706">
                  <c:v>4.7876782742680479</c:v>
                </c:pt>
                <c:pt idx="707">
                  <c:v>4.7386705701078498</c:v>
                </c:pt>
                <c:pt idx="708">
                  <c:v>4.6860351309707164</c:v>
                </c:pt>
                <c:pt idx="709">
                  <c:v>4.652486902927504</c:v>
                </c:pt>
                <c:pt idx="710">
                  <c:v>4.5855901386748599</c:v>
                </c:pt>
                <c:pt idx="711">
                  <c:v>4.5299093990754846</c:v>
                </c:pt>
                <c:pt idx="712">
                  <c:v>4.4810181818181487</c:v>
                </c:pt>
                <c:pt idx="713">
                  <c:v>4.4233738058551468</c:v>
                </c:pt>
                <c:pt idx="714">
                  <c:v>4.3805066255777971</c:v>
                </c:pt>
                <c:pt idx="715">
                  <c:v>4.3429645608628187</c:v>
                </c:pt>
                <c:pt idx="716">
                  <c:v>4.3114132511556083</c:v>
                </c:pt>
                <c:pt idx="717">
                  <c:v>4.2540517719568314</c:v>
                </c:pt>
                <c:pt idx="718">
                  <c:v>4.1876708782742433</c:v>
                </c:pt>
                <c:pt idx="719">
                  <c:v>4.1337707241910397</c:v>
                </c:pt>
                <c:pt idx="720">
                  <c:v>4.1066625577811857</c:v>
                </c:pt>
                <c:pt idx="721">
                  <c:v>4.0509318952233961</c:v>
                </c:pt>
                <c:pt idx="722">
                  <c:v>3.9960665639444812</c:v>
                </c:pt>
                <c:pt idx="723">
                  <c:v>3.952317411402118</c:v>
                </c:pt>
                <c:pt idx="724">
                  <c:v>3.9019118644067632</c:v>
                </c:pt>
                <c:pt idx="725">
                  <c:v>3.8344992295839013</c:v>
                </c:pt>
                <c:pt idx="726">
                  <c:v>3.7608628659476113</c:v>
                </c:pt>
                <c:pt idx="727">
                  <c:v>3.7067630200308082</c:v>
                </c:pt>
                <c:pt idx="728">
                  <c:v>3.6984591679506931</c:v>
                </c:pt>
                <c:pt idx="729">
                  <c:v>3.659735593220331</c:v>
                </c:pt>
                <c:pt idx="730">
                  <c:v>3.6240739599383422</c:v>
                </c:pt>
                <c:pt idx="731">
                  <c:v>3.5909750385207766</c:v>
                </c:pt>
                <c:pt idx="732">
                  <c:v>3.5234958397534344</c:v>
                </c:pt>
                <c:pt idx="733">
                  <c:v>3.4987673343605548</c:v>
                </c:pt>
                <c:pt idx="734">
                  <c:v>3.477966101694915</c:v>
                </c:pt>
                <c:pt idx="735">
                  <c:v>3.4396086286594683</c:v>
                </c:pt>
                <c:pt idx="736">
                  <c:v>3.428575654853613</c:v>
                </c:pt>
                <c:pt idx="737">
                  <c:v>3.3947611710323575</c:v>
                </c:pt>
                <c:pt idx="738">
                  <c:v>3.3218403697996668</c:v>
                </c:pt>
                <c:pt idx="739">
                  <c:v>3.3039513097072337</c:v>
                </c:pt>
                <c:pt idx="740">
                  <c:v>3.2534791987673182</c:v>
                </c:pt>
                <c:pt idx="741">
                  <c:v>3.2153214175654772</c:v>
                </c:pt>
                <c:pt idx="742">
                  <c:v>3.1805583975346092</c:v>
                </c:pt>
                <c:pt idx="743">
                  <c:v>3.139704776579328</c:v>
                </c:pt>
                <c:pt idx="744">
                  <c:v>3.1198187981509928</c:v>
                </c:pt>
                <c:pt idx="745">
                  <c:v>3.0838243451463705</c:v>
                </c:pt>
                <c:pt idx="746">
                  <c:v>3.0337183359013702</c:v>
                </c:pt>
                <c:pt idx="747">
                  <c:v>2.9993546995377418</c:v>
                </c:pt>
                <c:pt idx="748">
                  <c:v>2.96968382126343</c:v>
                </c:pt>
                <c:pt idx="749">
                  <c:v>2.9353201848997874</c:v>
                </c:pt>
                <c:pt idx="750">
                  <c:v>2.9038520801232579</c:v>
                </c:pt>
                <c:pt idx="751">
                  <c:v>2.8734656394452838</c:v>
                </c:pt>
                <c:pt idx="752">
                  <c:v>2.859720184899829</c:v>
                </c:pt>
                <c:pt idx="753">
                  <c:v>2.797333127888983</c:v>
                </c:pt>
                <c:pt idx="754">
                  <c:v>2.7557140215716402</c:v>
                </c:pt>
                <c:pt idx="755">
                  <c:v>2.7155593220338901</c:v>
                </c:pt>
                <c:pt idx="756">
                  <c:v>2.6840912172573015</c:v>
                </c:pt>
                <c:pt idx="757">
                  <c:v>2.6679993836671554</c:v>
                </c:pt>
                <c:pt idx="758">
                  <c:v>2.6325374422187897</c:v>
                </c:pt>
                <c:pt idx="759">
                  <c:v>2.6007032357472948</c:v>
                </c:pt>
                <c:pt idx="760">
                  <c:v>2.5748597842834791</c:v>
                </c:pt>
                <c:pt idx="761">
                  <c:v>2.5279987673343429</c:v>
                </c:pt>
                <c:pt idx="762">
                  <c:v>2.4927198767334269</c:v>
                </c:pt>
                <c:pt idx="763">
                  <c:v>2.4484049306625493</c:v>
                </c:pt>
                <c:pt idx="764">
                  <c:v>2.4129429892141756</c:v>
                </c:pt>
                <c:pt idx="765">
                  <c:v>2.3805762711864324</c:v>
                </c:pt>
                <c:pt idx="766">
                  <c:v>2.3588597842835131</c:v>
                </c:pt>
                <c:pt idx="767">
                  <c:v>2.3422187981510016</c:v>
                </c:pt>
                <c:pt idx="768">
                  <c:v>2.3194539291217087</c:v>
                </c:pt>
                <c:pt idx="769">
                  <c:v>2.2890674884437421</c:v>
                </c:pt>
                <c:pt idx="770">
                  <c:v>2.2298921417565487</c:v>
                </c:pt>
                <c:pt idx="771">
                  <c:v>2.2132511556240368</c:v>
                </c:pt>
                <c:pt idx="772">
                  <c:v>2.1839963020030555</c:v>
                </c:pt>
                <c:pt idx="773">
                  <c:v>2.16748844375963</c:v>
                </c:pt>
                <c:pt idx="774">
                  <c:v>2.1342064714946072</c:v>
                </c:pt>
                <c:pt idx="775">
                  <c:v>2.1025885978428174</c:v>
                </c:pt>
                <c:pt idx="776">
                  <c:v>2.0634822804314328</c:v>
                </c:pt>
                <c:pt idx="777">
                  <c:v>2.0126939907549901</c:v>
                </c:pt>
                <c:pt idx="778">
                  <c:v>1.9635365177195327</c:v>
                </c:pt>
                <c:pt idx="779">
                  <c:v>1.9231821263482005</c:v>
                </c:pt>
                <c:pt idx="780">
                  <c:v>1.9048936825885803</c:v>
                </c:pt>
                <c:pt idx="781">
                  <c:v>1.8786674884437415</c:v>
                </c:pt>
                <c:pt idx="782">
                  <c:v>1.8566015408320315</c:v>
                </c:pt>
                <c:pt idx="783">
                  <c:v>1.8283617873651685</c:v>
                </c:pt>
                <c:pt idx="784">
                  <c:v>1.8152320493065894</c:v>
                </c:pt>
                <c:pt idx="785">
                  <c:v>1.7764252696456087</c:v>
                </c:pt>
                <c:pt idx="786">
                  <c:v>1.7078976887519171</c:v>
                </c:pt>
                <c:pt idx="787">
                  <c:v>1.6688080123265927</c:v>
                </c:pt>
                <c:pt idx="788">
                  <c:v>1.6151075500770329</c:v>
                </c:pt>
                <c:pt idx="789">
                  <c:v>1.5844714946070428</c:v>
                </c:pt>
                <c:pt idx="790">
                  <c:v>1.5514391371340432</c:v>
                </c:pt>
                <c:pt idx="791">
                  <c:v>1.5312702619414127</c:v>
                </c:pt>
                <c:pt idx="792">
                  <c:v>1.4887359013867216</c:v>
                </c:pt>
                <c:pt idx="793">
                  <c:v>1.460096764252687</c:v>
                </c:pt>
                <c:pt idx="794">
                  <c:v>1.4292942989213728</c:v>
                </c:pt>
                <c:pt idx="795">
                  <c:v>1.3950138674884256</c:v>
                </c:pt>
                <c:pt idx="796">
                  <c:v>1.3646939907549724</c:v>
                </c:pt>
                <c:pt idx="797">
                  <c:v>1.3467217257318771</c:v>
                </c:pt>
                <c:pt idx="798">
                  <c:v>1.3329762711864224</c:v>
                </c:pt>
                <c:pt idx="799">
                  <c:v>1.3231747303543826</c:v>
                </c:pt>
                <c:pt idx="800">
                  <c:v>1.2946687211093719</c:v>
                </c:pt>
                <c:pt idx="801">
                  <c:v>1.2844677966101603</c:v>
                </c:pt>
                <c:pt idx="802">
                  <c:v>1.2692745762711775</c:v>
                </c:pt>
                <c:pt idx="803">
                  <c:v>1.2577756548535934</c:v>
                </c:pt>
                <c:pt idx="804">
                  <c:v>1.242183050847439</c:v>
                </c:pt>
                <c:pt idx="805">
                  <c:v>1.232015408320484</c:v>
                </c:pt>
                <c:pt idx="806">
                  <c:v>1.2168221879815007</c:v>
                </c:pt>
                <c:pt idx="807">
                  <c:v>1.2099494607087733</c:v>
                </c:pt>
                <c:pt idx="808">
                  <c:v>1.2064714946070878</c:v>
                </c:pt>
                <c:pt idx="809">
                  <c:v>1.1962040061633188</c:v>
                </c:pt>
                <c:pt idx="810">
                  <c:v>1.1893312788905916</c:v>
                </c:pt>
                <c:pt idx="811">
                  <c:v>1.1815100154083202</c:v>
                </c:pt>
                <c:pt idx="812">
                  <c:v>1.1648690292758088</c:v>
                </c:pt>
                <c:pt idx="813">
                  <c:v>1.1520721109398984</c:v>
                </c:pt>
                <c:pt idx="814">
                  <c:v>1.1391420647149182</c:v>
                </c:pt>
                <c:pt idx="815">
                  <c:v>1.1175254237288041</c:v>
                </c:pt>
                <c:pt idx="816">
                  <c:v>1.1064924499229492</c:v>
                </c:pt>
                <c:pt idx="817">
                  <c:v>1.0884536209552973</c:v>
                </c:pt>
                <c:pt idx="818">
                  <c:v>1.0719457627118549</c:v>
                </c:pt>
                <c:pt idx="819">
                  <c:v>1.0568024653312604</c:v>
                </c:pt>
                <c:pt idx="820">
                  <c:v>1.041559322033889</c:v>
                </c:pt>
                <c:pt idx="821">
                  <c:v>1.0275808936825885</c:v>
                </c:pt>
                <c:pt idx="822">
                  <c:v>1.0111728813559229</c:v>
                </c:pt>
                <c:pt idx="823">
                  <c:v>0.99845916795069323</c:v>
                </c:pt>
                <c:pt idx="824">
                  <c:v>0.98078644067795628</c:v>
                </c:pt>
                <c:pt idx="825">
                  <c:v>0.96559322033897366</c:v>
                </c:pt>
                <c:pt idx="826">
                  <c:v>0.94207950693373455</c:v>
                </c:pt>
                <c:pt idx="827">
                  <c:v>0.9268862865947517</c:v>
                </c:pt>
                <c:pt idx="828">
                  <c:v>0.91645238828965758</c:v>
                </c:pt>
                <c:pt idx="829">
                  <c:v>0.89445300462249622</c:v>
                </c:pt>
                <c:pt idx="830">
                  <c:v>0.86117103235747305</c:v>
                </c:pt>
                <c:pt idx="831">
                  <c:v>0.82607519260397766</c:v>
                </c:pt>
                <c:pt idx="832">
                  <c:v>0.78851648690291787</c:v>
                </c:pt>
                <c:pt idx="833">
                  <c:v>0.76916302003080728</c:v>
                </c:pt>
                <c:pt idx="834">
                  <c:v>0.73732881355931235</c:v>
                </c:pt>
                <c:pt idx="835">
                  <c:v>0.72629583975345702</c:v>
                </c:pt>
                <c:pt idx="836">
                  <c:v>0.70664283513095183</c:v>
                </c:pt>
                <c:pt idx="837">
                  <c:v>0.66377565485360168</c:v>
                </c:pt>
                <c:pt idx="838">
                  <c:v>0.65106194144834273</c:v>
                </c:pt>
                <c:pt idx="839">
                  <c:v>0.6323574730354391</c:v>
                </c:pt>
                <c:pt idx="840">
                  <c:v>0.62536825885977454</c:v>
                </c:pt>
                <c:pt idx="841">
                  <c:v>0.61571648690292757</c:v>
                </c:pt>
                <c:pt idx="842">
                  <c:v>0.60739599383667175</c:v>
                </c:pt>
                <c:pt idx="843">
                  <c:v>0.59491525423728819</c:v>
                </c:pt>
                <c:pt idx="844">
                  <c:v>0.58659476117103238</c:v>
                </c:pt>
                <c:pt idx="845">
                  <c:v>0.57852388289675449</c:v>
                </c:pt>
                <c:pt idx="846">
                  <c:v>0.56749090909089916</c:v>
                </c:pt>
                <c:pt idx="847">
                  <c:v>0.55747303543913718</c:v>
                </c:pt>
                <c:pt idx="848">
                  <c:v>0.54915254237288147</c:v>
                </c:pt>
                <c:pt idx="849">
                  <c:v>0.53667180277349769</c:v>
                </c:pt>
                <c:pt idx="850">
                  <c:v>0.51836671802771572</c:v>
                </c:pt>
                <c:pt idx="851">
                  <c:v>0.49691648690289814</c:v>
                </c:pt>
                <c:pt idx="852">
                  <c:v>0.48049183359012865</c:v>
                </c:pt>
                <c:pt idx="853">
                  <c:v>0.47010785824345142</c:v>
                </c:pt>
                <c:pt idx="854">
                  <c:v>0.46178736517719565</c:v>
                </c:pt>
                <c:pt idx="855">
                  <c:v>0.45571340523881887</c:v>
                </c:pt>
                <c:pt idx="856">
                  <c:v>0.44514637904468407</c:v>
                </c:pt>
                <c:pt idx="857">
                  <c:v>0.43682588597842831</c:v>
                </c:pt>
                <c:pt idx="858">
                  <c:v>0.42920431432971873</c:v>
                </c:pt>
                <c:pt idx="859">
                  <c:v>0.41961910631739169</c:v>
                </c:pt>
                <c:pt idx="860">
                  <c:v>0.40770416024653311</c:v>
                </c:pt>
                <c:pt idx="861">
                  <c:v>0.40199630200307168</c:v>
                </c:pt>
                <c:pt idx="862">
                  <c:v>0.39096332819721652</c:v>
                </c:pt>
                <c:pt idx="863">
                  <c:v>0.38409060092448932</c:v>
                </c:pt>
                <c:pt idx="864">
                  <c:v>0.37305762711863394</c:v>
                </c:pt>
                <c:pt idx="865">
                  <c:v>0.36618489984590674</c:v>
                </c:pt>
                <c:pt idx="866">
                  <c:v>0.36194144838212627</c:v>
                </c:pt>
                <c:pt idx="867">
                  <c:v>0.35362095531587062</c:v>
                </c:pt>
                <c:pt idx="868">
                  <c:v>0.34972696456085284</c:v>
                </c:pt>
                <c:pt idx="869">
                  <c:v>0.3453004622496148</c:v>
                </c:pt>
                <c:pt idx="870">
                  <c:v>0.34014175654852624</c:v>
                </c:pt>
                <c:pt idx="871">
                  <c:v>0.33281972265023113</c:v>
                </c:pt>
                <c:pt idx="872">
                  <c:v>0.31617873651771955</c:v>
                </c:pt>
                <c:pt idx="873">
                  <c:v>0.3070428351309607</c:v>
                </c:pt>
                <c:pt idx="874">
                  <c:v>0.29184961479197741</c:v>
                </c:pt>
                <c:pt idx="875">
                  <c:v>0.28081664098612236</c:v>
                </c:pt>
                <c:pt idx="876">
                  <c:v>0.26978366718026725</c:v>
                </c:pt>
                <c:pt idx="877">
                  <c:v>0.26209553158705701</c:v>
                </c:pt>
                <c:pt idx="878">
                  <c:v>0.2579352850539291</c:v>
                </c:pt>
                <c:pt idx="879">
                  <c:v>0.24961479198767331</c:v>
                </c:pt>
                <c:pt idx="880">
                  <c:v>0.2422927580893581</c:v>
                </c:pt>
                <c:pt idx="881">
                  <c:v>0.24129429892141754</c:v>
                </c:pt>
                <c:pt idx="882">
                  <c:v>0.23713405238828969</c:v>
                </c:pt>
                <c:pt idx="883">
                  <c:v>0.23297380585516178</c:v>
                </c:pt>
                <c:pt idx="884">
                  <c:v>0.2288135593220339</c:v>
                </c:pt>
                <c:pt idx="885">
                  <c:v>0.22457010785823314</c:v>
                </c:pt>
                <c:pt idx="886">
                  <c:v>0.21769738058550592</c:v>
                </c:pt>
                <c:pt idx="887">
                  <c:v>0.2149848998459066</c:v>
                </c:pt>
                <c:pt idx="888">
                  <c:v>0.2081121725731791</c:v>
                </c:pt>
                <c:pt idx="889">
                  <c:v>0.20539969183357978</c:v>
                </c:pt>
                <c:pt idx="890">
                  <c:v>0.19852696456085256</c:v>
                </c:pt>
                <c:pt idx="891">
                  <c:v>0.19165423728812533</c:v>
                </c:pt>
                <c:pt idx="892">
                  <c:v>0.19137134052388288</c:v>
                </c:pt>
                <c:pt idx="893">
                  <c:v>0.17889060092449924</c:v>
                </c:pt>
                <c:pt idx="894">
                  <c:v>0.17103605546994347</c:v>
                </c:pt>
                <c:pt idx="895">
                  <c:v>0.16640986132511557</c:v>
                </c:pt>
                <c:pt idx="896">
                  <c:v>0.15729060092448879</c:v>
                </c:pt>
                <c:pt idx="897">
                  <c:v>0.1456086286594761</c:v>
                </c:pt>
                <c:pt idx="898">
                  <c:v>0.13728813559322037</c:v>
                </c:pt>
                <c:pt idx="899">
                  <c:v>0.13312788906009243</c:v>
                </c:pt>
                <c:pt idx="900">
                  <c:v>0.12896764252696455</c:v>
                </c:pt>
                <c:pt idx="901">
                  <c:v>0.12480739599383665</c:v>
                </c:pt>
                <c:pt idx="902">
                  <c:v>0.12064714946070877</c:v>
                </c:pt>
                <c:pt idx="903">
                  <c:v>0.11648690292758089</c:v>
                </c:pt>
                <c:pt idx="904">
                  <c:v>0.11648690292758089</c:v>
                </c:pt>
                <c:pt idx="905">
                  <c:v>0.11232665639445301</c:v>
                </c:pt>
                <c:pt idx="906">
                  <c:v>0.11232665639445301</c:v>
                </c:pt>
                <c:pt idx="907">
                  <c:v>0.10816640986132513</c:v>
                </c:pt>
                <c:pt idx="908">
                  <c:v>0.10816640986132513</c:v>
                </c:pt>
                <c:pt idx="909">
                  <c:v>0.10400616332819722</c:v>
                </c:pt>
                <c:pt idx="910">
                  <c:v>0.10400616332819722</c:v>
                </c:pt>
                <c:pt idx="911">
                  <c:v>9.9962403697986341E-2</c:v>
                </c:pt>
                <c:pt idx="912">
                  <c:v>9.9845916795069323E-2</c:v>
                </c:pt>
                <c:pt idx="913">
                  <c:v>9.5685670261941441E-2</c:v>
                </c:pt>
                <c:pt idx="914">
                  <c:v>9.1525423728813546E-2</c:v>
                </c:pt>
                <c:pt idx="915">
                  <c:v>8.7365177195685678E-2</c:v>
                </c:pt>
                <c:pt idx="916">
                  <c:v>8.3204930662557783E-2</c:v>
                </c:pt>
                <c:pt idx="917">
                  <c:v>7.9527272727262024E-2</c:v>
                </c:pt>
                <c:pt idx="918">
                  <c:v>7.6814791987662695E-2</c:v>
                </c:pt>
                <c:pt idx="919">
                  <c:v>7.0724191063174111E-2</c:v>
                </c:pt>
                <c:pt idx="920">
                  <c:v>7.0724191063174111E-2</c:v>
                </c:pt>
                <c:pt idx="921">
                  <c:v>7.0724191063174111E-2</c:v>
                </c:pt>
                <c:pt idx="922">
                  <c:v>6.6563944530046215E-2</c:v>
                </c:pt>
                <c:pt idx="923">
                  <c:v>6.2403697996918327E-2</c:v>
                </c:pt>
                <c:pt idx="924">
                  <c:v>5.8243451463790445E-2</c:v>
                </c:pt>
                <c:pt idx="925">
                  <c:v>5.8243451463790445E-2</c:v>
                </c:pt>
                <c:pt idx="926">
                  <c:v>5.4083204930662564E-2</c:v>
                </c:pt>
                <c:pt idx="927">
                  <c:v>5.4083204930662564E-2</c:v>
                </c:pt>
                <c:pt idx="928">
                  <c:v>4.9922958397534661E-2</c:v>
                </c:pt>
                <c:pt idx="929">
                  <c:v>4.9922958397534661E-2</c:v>
                </c:pt>
                <c:pt idx="930">
                  <c:v>4.8425269645597686E-2</c:v>
                </c:pt>
                <c:pt idx="931">
                  <c:v>4.5762711864406773E-2</c:v>
                </c:pt>
                <c:pt idx="932">
                  <c:v>4.5762711864406773E-2</c:v>
                </c:pt>
                <c:pt idx="933">
                  <c:v>4.1602465331278891E-2</c:v>
                </c:pt>
                <c:pt idx="934">
                  <c:v>3.757534668720014E-2</c:v>
                </c:pt>
                <c:pt idx="935">
                  <c:v>3.7442218798150996E-2</c:v>
                </c:pt>
                <c:pt idx="936">
                  <c:v>3.3281972265023108E-2</c:v>
                </c:pt>
                <c:pt idx="937">
                  <c:v>3.3281972265023108E-2</c:v>
                </c:pt>
                <c:pt idx="938">
                  <c:v>3.3281972265023108E-2</c:v>
                </c:pt>
                <c:pt idx="939">
                  <c:v>2.9121725731895223E-2</c:v>
                </c:pt>
                <c:pt idx="940">
                  <c:v>2.9121725731895223E-2</c:v>
                </c:pt>
                <c:pt idx="941">
                  <c:v>2.9121725731895223E-2</c:v>
                </c:pt>
                <c:pt idx="942">
                  <c:v>2.8356240369788704E-2</c:v>
                </c:pt>
                <c:pt idx="943">
                  <c:v>2.4961479198767331E-2</c:v>
                </c:pt>
                <c:pt idx="944">
                  <c:v>2.4961479198767331E-2</c:v>
                </c:pt>
                <c:pt idx="945">
                  <c:v>2.0801232665639446E-2</c:v>
                </c:pt>
                <c:pt idx="946">
                  <c:v>2.0801232665639446E-2</c:v>
                </c:pt>
                <c:pt idx="947">
                  <c:v>1.6640986132511554E-2</c:v>
                </c:pt>
                <c:pt idx="948">
                  <c:v>1.6640986132511554E-2</c:v>
                </c:pt>
                <c:pt idx="949">
                  <c:v>1.6640986132511554E-2</c:v>
                </c:pt>
                <c:pt idx="950">
                  <c:v>1.2480739599383665E-2</c:v>
                </c:pt>
                <c:pt idx="951">
                  <c:v>1.2480739599383665E-2</c:v>
                </c:pt>
                <c:pt idx="952">
                  <c:v>1.2480739599383665E-2</c:v>
                </c:pt>
                <c:pt idx="953">
                  <c:v>1.2480739599383665E-2</c:v>
                </c:pt>
                <c:pt idx="954">
                  <c:v>8.3204930662557769E-3</c:v>
                </c:pt>
                <c:pt idx="955">
                  <c:v>8.3204930662557769E-3</c:v>
                </c:pt>
                <c:pt idx="956">
                  <c:v>4.1602465331278884E-3</c:v>
                </c:pt>
                <c:pt idx="957">
                  <c:v>4.1602465331278884E-3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067-4F07-81CA-40FA381C7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E!$M$16:$M$17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E!$N$16:$N$17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14-4D39-8BAE-EA3D85CAB7F8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E!$M$19:$M$20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E!$N$19:$N$20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814-4D39-8BAE-EA3D85CAB7F8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E!$M$22:$M$23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E!$N$22:$N$23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814-4D39-8BAE-EA3D85CAB7F8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E!$M$25:$M$26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E!$N$25:$N$26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814-4D39-8BAE-EA3D85CAB7F8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E!$M$28:$M$29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E!$N$28:$N$29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814-4D39-8BAE-EA3D85CAB7F8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E!$H$15:$H$1015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E!$I$15:$I$1015</c:f>
              <c:numCache>
                <c:formatCode>#,##0</c:formatCode>
                <c:ptCount val="1001"/>
                <c:pt idx="0">
                  <c:v>823148.37944041553</c:v>
                </c:pt>
                <c:pt idx="1">
                  <c:v>374842.85591414222</c:v>
                </c:pt>
                <c:pt idx="2">
                  <c:v>289256.18851457327</c:v>
                </c:pt>
                <c:pt idx="3">
                  <c:v>234155.8962065574</c:v>
                </c:pt>
                <c:pt idx="4">
                  <c:v>214402.56552075784</c:v>
                </c:pt>
                <c:pt idx="5">
                  <c:v>197377.67076114129</c:v>
                </c:pt>
                <c:pt idx="6">
                  <c:v>165442.64078255571</c:v>
                </c:pt>
                <c:pt idx="7">
                  <c:v>160504.80054988165</c:v>
                </c:pt>
                <c:pt idx="8">
                  <c:v>142434.917675604</c:v>
                </c:pt>
                <c:pt idx="9">
                  <c:v>136545.98308556338</c:v>
                </c:pt>
                <c:pt idx="10">
                  <c:v>124538.86224773615</c:v>
                </c:pt>
                <c:pt idx="11">
                  <c:v>117361.48580596148</c:v>
                </c:pt>
                <c:pt idx="12">
                  <c:v>109559.14264124857</c:v>
                </c:pt>
                <c:pt idx="13">
                  <c:v>103484.13353254495</c:v>
                </c:pt>
                <c:pt idx="14">
                  <c:v>95458.936913725352</c:v>
                </c:pt>
                <c:pt idx="15">
                  <c:v>88459.742334099457</c:v>
                </c:pt>
                <c:pt idx="16">
                  <c:v>81816.690638656451</c:v>
                </c:pt>
                <c:pt idx="17">
                  <c:v>73816.632951928768</c:v>
                </c:pt>
                <c:pt idx="18">
                  <c:v>71484.787536025062</c:v>
                </c:pt>
                <c:pt idx="19">
                  <c:v>70099.633662445864</c:v>
                </c:pt>
                <c:pt idx="20">
                  <c:v>69093.410815245734</c:v>
                </c:pt>
                <c:pt idx="21">
                  <c:v>65989.197367032015</c:v>
                </c:pt>
                <c:pt idx="22">
                  <c:v>59730.692392547295</c:v>
                </c:pt>
                <c:pt idx="23">
                  <c:v>58437.60943089013</c:v>
                </c:pt>
                <c:pt idx="24">
                  <c:v>57591.895545321677</c:v>
                </c:pt>
                <c:pt idx="25">
                  <c:v>54236.418822154737</c:v>
                </c:pt>
                <c:pt idx="26">
                  <c:v>53169.996077879303</c:v>
                </c:pt>
                <c:pt idx="27">
                  <c:v>51991.18293661168</c:v>
                </c:pt>
                <c:pt idx="28">
                  <c:v>50890.82208242613</c:v>
                </c:pt>
                <c:pt idx="29">
                  <c:v>47957.954870111942</c:v>
                </c:pt>
                <c:pt idx="30">
                  <c:v>45892.318969734806</c:v>
                </c:pt>
                <c:pt idx="31">
                  <c:v>42723.952434255829</c:v>
                </c:pt>
                <c:pt idx="32">
                  <c:v>40284.834657556137</c:v>
                </c:pt>
                <c:pt idx="33">
                  <c:v>37520.797604988751</c:v>
                </c:pt>
                <c:pt idx="34">
                  <c:v>36308.782936205251</c:v>
                </c:pt>
                <c:pt idx="35">
                  <c:v>35093.671165525717</c:v>
                </c:pt>
                <c:pt idx="36">
                  <c:v>33707.161131158107</c:v>
                </c:pt>
                <c:pt idx="37">
                  <c:v>32751.461977977229</c:v>
                </c:pt>
                <c:pt idx="38">
                  <c:v>31407.037757394817</c:v>
                </c:pt>
                <c:pt idx="39">
                  <c:v>30679.01743089006</c:v>
                </c:pt>
                <c:pt idx="40">
                  <c:v>29187.510022479921</c:v>
                </c:pt>
                <c:pt idx="41">
                  <c:v>28296.879563712107</c:v>
                </c:pt>
                <c:pt idx="42">
                  <c:v>27293.53119331444</c:v>
                </c:pt>
                <c:pt idx="43">
                  <c:v>26536.965314299498</c:v>
                </c:pt>
                <c:pt idx="44">
                  <c:v>26101.36304832542</c:v>
                </c:pt>
                <c:pt idx="45">
                  <c:v>25277.830045848772</c:v>
                </c:pt>
                <c:pt idx="46">
                  <c:v>24103.786211209426</c:v>
                </c:pt>
                <c:pt idx="47">
                  <c:v>22449.381259433238</c:v>
                </c:pt>
                <c:pt idx="48">
                  <c:v>21642.132998717123</c:v>
                </c:pt>
                <c:pt idx="49">
                  <c:v>20828.865374499888</c:v>
                </c:pt>
                <c:pt idx="50">
                  <c:v>20217.836290435189</c:v>
                </c:pt>
                <c:pt idx="51">
                  <c:v>19918.0727430306</c:v>
                </c:pt>
                <c:pt idx="52">
                  <c:v>19626.638821189528</c:v>
                </c:pt>
                <c:pt idx="53">
                  <c:v>18420.286680772697</c:v>
                </c:pt>
                <c:pt idx="54">
                  <c:v>17816.080318427154</c:v>
                </c:pt>
                <c:pt idx="55">
                  <c:v>17477.917453801885</c:v>
                </c:pt>
                <c:pt idx="56">
                  <c:v>16369.105171088484</c:v>
                </c:pt>
                <c:pt idx="57">
                  <c:v>15566.097877440077</c:v>
                </c:pt>
                <c:pt idx="58">
                  <c:v>15122.651588350996</c:v>
                </c:pt>
                <c:pt idx="59">
                  <c:v>14762.389818052501</c:v>
                </c:pt>
                <c:pt idx="60">
                  <c:v>14155.36390362844</c:v>
                </c:pt>
                <c:pt idx="61">
                  <c:v>12908.22020651021</c:v>
                </c:pt>
                <c:pt idx="62">
                  <c:v>12574.697705627595</c:v>
                </c:pt>
                <c:pt idx="63">
                  <c:v>12287.105646798836</c:v>
                </c:pt>
                <c:pt idx="64">
                  <c:v>11931.228812476975</c:v>
                </c:pt>
                <c:pt idx="65">
                  <c:v>11500.894345479235</c:v>
                </c:pt>
                <c:pt idx="66">
                  <c:v>11098.556593418567</c:v>
                </c:pt>
                <c:pt idx="67">
                  <c:v>10750.62984223427</c:v>
                </c:pt>
                <c:pt idx="68">
                  <c:v>10118.938264246757</c:v>
                </c:pt>
                <c:pt idx="69">
                  <c:v>9768.1112271993607</c:v>
                </c:pt>
                <c:pt idx="70">
                  <c:v>9528.5480157994334</c:v>
                </c:pt>
                <c:pt idx="71">
                  <c:v>9305.7774608633499</c:v>
                </c:pt>
                <c:pt idx="72">
                  <c:v>9059.3050878747508</c:v>
                </c:pt>
                <c:pt idx="73">
                  <c:v>8867.7794732336242</c:v>
                </c:pt>
                <c:pt idx="74">
                  <c:v>8444.3155273886441</c:v>
                </c:pt>
                <c:pt idx="75">
                  <c:v>8123.1834385358825</c:v>
                </c:pt>
                <c:pt idx="76">
                  <c:v>7761.9060582953271</c:v>
                </c:pt>
                <c:pt idx="77">
                  <c:v>7421.0751308279423</c:v>
                </c:pt>
                <c:pt idx="78">
                  <c:v>7106.5906893074407</c:v>
                </c:pt>
                <c:pt idx="79">
                  <c:v>6927.1356679578666</c:v>
                </c:pt>
                <c:pt idx="80">
                  <c:v>6564.2139842767474</c:v>
                </c:pt>
                <c:pt idx="81">
                  <c:v>6123.5897052719729</c:v>
                </c:pt>
                <c:pt idx="82">
                  <c:v>5911.1417211221969</c:v>
                </c:pt>
                <c:pt idx="83">
                  <c:v>5753.7822110570587</c:v>
                </c:pt>
                <c:pt idx="84">
                  <c:v>5710.1977014110189</c:v>
                </c:pt>
                <c:pt idx="85">
                  <c:v>5510.1333258823634</c:v>
                </c:pt>
                <c:pt idx="86">
                  <c:v>5443.8736545207403</c:v>
                </c:pt>
                <c:pt idx="87">
                  <c:v>5340.3027431575929</c:v>
                </c:pt>
                <c:pt idx="88">
                  <c:v>5094.0021086909519</c:v>
                </c:pt>
                <c:pt idx="89">
                  <c:v>5033.0641953846171</c:v>
                </c:pt>
                <c:pt idx="90">
                  <c:v>4841.1712551913288</c:v>
                </c:pt>
                <c:pt idx="91">
                  <c:v>4792.5357485299128</c:v>
                </c:pt>
                <c:pt idx="92">
                  <c:v>4676.6618452823723</c:v>
                </c:pt>
                <c:pt idx="93">
                  <c:v>4582.6455827374566</c:v>
                </c:pt>
                <c:pt idx="94">
                  <c:v>4511.0235669634294</c:v>
                </c:pt>
                <c:pt idx="95">
                  <c:v>4441.2267228875708</c:v>
                </c:pt>
                <c:pt idx="96">
                  <c:v>4322.6291883104486</c:v>
                </c:pt>
                <c:pt idx="97">
                  <c:v>4288.3996291451258</c:v>
                </c:pt>
                <c:pt idx="98">
                  <c:v>4230.1667072913588</c:v>
                </c:pt>
                <c:pt idx="99">
                  <c:v>4187.7419374372885</c:v>
                </c:pt>
                <c:pt idx="100">
                  <c:v>4176.4714835464883</c:v>
                </c:pt>
                <c:pt idx="101">
                  <c:v>4067.5744248320325</c:v>
                </c:pt>
                <c:pt idx="102">
                  <c:v>4036.4855093793244</c:v>
                </c:pt>
                <c:pt idx="103">
                  <c:v>3905.8539589773522</c:v>
                </c:pt>
                <c:pt idx="104">
                  <c:v>3857.5336184004973</c:v>
                </c:pt>
                <c:pt idx="105">
                  <c:v>3788.3562503016324</c:v>
                </c:pt>
                <c:pt idx="106">
                  <c:v>3766.1480072646891</c:v>
                </c:pt>
                <c:pt idx="107">
                  <c:v>3718.0615137482982</c:v>
                </c:pt>
                <c:pt idx="108">
                  <c:v>3626.4096479164805</c:v>
                </c:pt>
                <c:pt idx="109">
                  <c:v>3540.8618297369708</c:v>
                </c:pt>
                <c:pt idx="110">
                  <c:v>3532.1651127170189</c:v>
                </c:pt>
                <c:pt idx="111">
                  <c:v>3507.2553896643249</c:v>
                </c:pt>
                <c:pt idx="112">
                  <c:v>3462.7943083429573</c:v>
                </c:pt>
                <c:pt idx="113">
                  <c:v>3424.9564259750796</c:v>
                </c:pt>
                <c:pt idx="114">
                  <c:v>3375.3020905546296</c:v>
                </c:pt>
                <c:pt idx="115">
                  <c:v>3309.3738841967534</c:v>
                </c:pt>
                <c:pt idx="116">
                  <c:v>3270.9856718950305</c:v>
                </c:pt>
                <c:pt idx="117">
                  <c:v>3168.2112275549885</c:v>
                </c:pt>
                <c:pt idx="118">
                  <c:v>3060.7123205608359</c:v>
                </c:pt>
                <c:pt idx="119">
                  <c:v>3015.327204643303</c:v>
                </c:pt>
                <c:pt idx="120">
                  <c:v>2984.7745441152179</c:v>
                </c:pt>
                <c:pt idx="121">
                  <c:v>2958.820768482411</c:v>
                </c:pt>
                <c:pt idx="122">
                  <c:v>2926.2413797833269</c:v>
                </c:pt>
                <c:pt idx="123">
                  <c:v>2829.580712701767</c:v>
                </c:pt>
                <c:pt idx="124">
                  <c:v>2786.1666833127961</c:v>
                </c:pt>
                <c:pt idx="125">
                  <c:v>2724.6280655854271</c:v>
                </c:pt>
                <c:pt idx="126">
                  <c:v>2708.2891599121112</c:v>
                </c:pt>
                <c:pt idx="127">
                  <c:v>2692.2477753533908</c:v>
                </c:pt>
                <c:pt idx="128">
                  <c:v>2654.3644637717812</c:v>
                </c:pt>
                <c:pt idx="129">
                  <c:v>2622.4377487585216</c:v>
                </c:pt>
                <c:pt idx="130">
                  <c:v>2584.5819434319292</c:v>
                </c:pt>
                <c:pt idx="131">
                  <c:v>2557.311598460698</c:v>
                </c:pt>
                <c:pt idx="132">
                  <c:v>2546.9174236254826</c:v>
                </c:pt>
                <c:pt idx="133">
                  <c:v>2527.692014478579</c:v>
                </c:pt>
                <c:pt idx="134">
                  <c:v>2514.9567647230629</c:v>
                </c:pt>
                <c:pt idx="135">
                  <c:v>2500.1242800716291</c:v>
                </c:pt>
                <c:pt idx="136">
                  <c:v>2490.245964565579</c:v>
                </c:pt>
                <c:pt idx="137">
                  <c:v>2474.1222075517198</c:v>
                </c:pt>
                <c:pt idx="138">
                  <c:v>2449.2258864828455</c:v>
                </c:pt>
                <c:pt idx="139">
                  <c:v>2437.2824803586609</c:v>
                </c:pt>
                <c:pt idx="140">
                  <c:v>2417.3197718988508</c:v>
                </c:pt>
                <c:pt idx="141">
                  <c:v>2408.8854469944235</c:v>
                </c:pt>
                <c:pt idx="142">
                  <c:v>2396.1179212822431</c:v>
                </c:pt>
                <c:pt idx="143">
                  <c:v>2389.5856246491485</c:v>
                </c:pt>
                <c:pt idx="144">
                  <c:v>2384.7630758601408</c:v>
                </c:pt>
                <c:pt idx="145">
                  <c:v>2376.8202496920117</c:v>
                </c:pt>
                <c:pt idx="146">
                  <c:v>2374.7269212695423</c:v>
                </c:pt>
                <c:pt idx="147">
                  <c:v>2366.1330893480822</c:v>
                </c:pt>
                <c:pt idx="148">
                  <c:v>2363.1763717693075</c:v>
                </c:pt>
                <c:pt idx="149">
                  <c:v>2353.9582063832759</c:v>
                </c:pt>
                <c:pt idx="150">
                  <c:v>2347.0714302043489</c:v>
                </c:pt>
                <c:pt idx="151">
                  <c:v>2334.1409738242482</c:v>
                </c:pt>
                <c:pt idx="152">
                  <c:v>2320.5883493656074</c:v>
                </c:pt>
                <c:pt idx="153">
                  <c:v>2303.4970013081515</c:v>
                </c:pt>
                <c:pt idx="154">
                  <c:v>2280.0322491331899</c:v>
                </c:pt>
                <c:pt idx="155">
                  <c:v>2262.0681773499114</c:v>
                </c:pt>
                <c:pt idx="156">
                  <c:v>2257.2441362002614</c:v>
                </c:pt>
                <c:pt idx="157">
                  <c:v>2243.556716461128</c:v>
                </c:pt>
                <c:pt idx="158">
                  <c:v>2233.1527534958127</c:v>
                </c:pt>
                <c:pt idx="159">
                  <c:v>2221.6046766323316</c:v>
                </c:pt>
                <c:pt idx="160">
                  <c:v>2215.0008783672188</c:v>
                </c:pt>
                <c:pt idx="161">
                  <c:v>2207.7782332575534</c:v>
                </c:pt>
                <c:pt idx="162">
                  <c:v>2200.0963214752906</c:v>
                </c:pt>
                <c:pt idx="163">
                  <c:v>2193.2974775264479</c:v>
                </c:pt>
                <c:pt idx="164">
                  <c:v>2190.4891181528378</c:v>
                </c:pt>
                <c:pt idx="165">
                  <c:v>2188.3972089360777</c:v>
                </c:pt>
                <c:pt idx="166">
                  <c:v>2184.274284669214</c:v>
                </c:pt>
                <c:pt idx="167">
                  <c:v>2179.754304685217</c:v>
                </c:pt>
                <c:pt idx="168">
                  <c:v>2172.9422928483427</c:v>
                </c:pt>
                <c:pt idx="169">
                  <c:v>2163.7786425187646</c:v>
                </c:pt>
                <c:pt idx="170">
                  <c:v>2160.9159729225134</c:v>
                </c:pt>
                <c:pt idx="171">
                  <c:v>2155.0181782897484</c:v>
                </c:pt>
                <c:pt idx="172">
                  <c:v>2151.7218023546734</c:v>
                </c:pt>
                <c:pt idx="173">
                  <c:v>2146.2915701639608</c:v>
                </c:pt>
                <c:pt idx="174">
                  <c:v>2140.4699590789578</c:v>
                </c:pt>
                <c:pt idx="175">
                  <c:v>2128.7961288847659</c:v>
                </c:pt>
                <c:pt idx="176">
                  <c:v>2116.3232419828023</c:v>
                </c:pt>
                <c:pt idx="177">
                  <c:v>2108.9982238591751</c:v>
                </c:pt>
                <c:pt idx="178">
                  <c:v>2097.441953643141</c:v>
                </c:pt>
                <c:pt idx="179">
                  <c:v>2091.2270470045833</c:v>
                </c:pt>
                <c:pt idx="180">
                  <c:v>2083.7522953630428</c:v>
                </c:pt>
                <c:pt idx="181">
                  <c:v>2075.1202326733296</c:v>
                </c:pt>
                <c:pt idx="182">
                  <c:v>2067.7707222779632</c:v>
                </c:pt>
                <c:pt idx="183">
                  <c:v>2064.3780012954517</c:v>
                </c:pt>
                <c:pt idx="184">
                  <c:v>2061.038771200323</c:v>
                </c:pt>
                <c:pt idx="185">
                  <c:v>2050.3786489198183</c:v>
                </c:pt>
                <c:pt idx="186">
                  <c:v>2045.2178756112116</c:v>
                </c:pt>
                <c:pt idx="187">
                  <c:v>2040.2734214409995</c:v>
                </c:pt>
                <c:pt idx="188">
                  <c:v>2035.4533599197314</c:v>
                </c:pt>
                <c:pt idx="189">
                  <c:v>2019.2894115854021</c:v>
                </c:pt>
                <c:pt idx="190">
                  <c:v>2006.0918958050213</c:v>
                </c:pt>
                <c:pt idx="191">
                  <c:v>2001.1248806533131</c:v>
                </c:pt>
                <c:pt idx="192">
                  <c:v>1996.1255602829665</c:v>
                </c:pt>
                <c:pt idx="193">
                  <c:v>1985.4442377027312</c:v>
                </c:pt>
                <c:pt idx="194">
                  <c:v>1980.0947392966407</c:v>
                </c:pt>
                <c:pt idx="195">
                  <c:v>1967.2840082807279</c:v>
                </c:pt>
                <c:pt idx="196">
                  <c:v>1959.8527399316702</c:v>
                </c:pt>
                <c:pt idx="197">
                  <c:v>1952.8902045035993</c:v>
                </c:pt>
                <c:pt idx="198">
                  <c:v>1944.9633992659099</c:v>
                </c:pt>
                <c:pt idx="199">
                  <c:v>1925.2799670802785</c:v>
                </c:pt>
                <c:pt idx="200">
                  <c:v>1917.7419510522357</c:v>
                </c:pt>
                <c:pt idx="201">
                  <c:v>1903.7458321246661</c:v>
                </c:pt>
                <c:pt idx="202">
                  <c:v>1895.5697733975123</c:v>
                </c:pt>
                <c:pt idx="203">
                  <c:v>1890.6616479672834</c:v>
                </c:pt>
                <c:pt idx="204">
                  <c:v>1876.1649590916575</c:v>
                </c:pt>
                <c:pt idx="205">
                  <c:v>1868.8067871521641</c:v>
                </c:pt>
                <c:pt idx="206">
                  <c:v>1863.2644669723238</c:v>
                </c:pt>
                <c:pt idx="207">
                  <c:v>1850.273935760822</c:v>
                </c:pt>
                <c:pt idx="208">
                  <c:v>1842.5049696076808</c:v>
                </c:pt>
                <c:pt idx="209">
                  <c:v>1831.6288061775231</c:v>
                </c:pt>
                <c:pt idx="210">
                  <c:v>1815.7878222436716</c:v>
                </c:pt>
                <c:pt idx="211">
                  <c:v>1810.1018111434264</c:v>
                </c:pt>
                <c:pt idx="212">
                  <c:v>1792.9212579600385</c:v>
                </c:pt>
                <c:pt idx="213">
                  <c:v>1782.4100206002252</c:v>
                </c:pt>
                <c:pt idx="214">
                  <c:v>1772.2394803967636</c:v>
                </c:pt>
                <c:pt idx="215">
                  <c:v>1758.0184685725851</c:v>
                </c:pt>
                <c:pt idx="216">
                  <c:v>1744.4691653479276</c:v>
                </c:pt>
                <c:pt idx="217">
                  <c:v>1736.4010833026393</c:v>
                </c:pt>
                <c:pt idx="218">
                  <c:v>1726.6070715419687</c:v>
                </c:pt>
                <c:pt idx="219">
                  <c:v>1723.4184820859305</c:v>
                </c:pt>
                <c:pt idx="220">
                  <c:v>1713.1881743017864</c:v>
                </c:pt>
                <c:pt idx="221">
                  <c:v>1688.9510669697843</c:v>
                </c:pt>
                <c:pt idx="222">
                  <c:v>1682.1516377814748</c:v>
                </c:pt>
                <c:pt idx="223">
                  <c:v>1670.7207112285187</c:v>
                </c:pt>
                <c:pt idx="224">
                  <c:v>1663.3330578508194</c:v>
                </c:pt>
                <c:pt idx="225">
                  <c:v>1654.639135349327</c:v>
                </c:pt>
                <c:pt idx="226">
                  <c:v>1650.3229503791092</c:v>
                </c:pt>
                <c:pt idx="227">
                  <c:v>1643.0640350534036</c:v>
                </c:pt>
                <c:pt idx="228">
                  <c:v>1637.3488351346875</c:v>
                </c:pt>
                <c:pt idx="229">
                  <c:v>1634.1085836646037</c:v>
                </c:pt>
                <c:pt idx="230">
                  <c:v>1627.5470104271176</c:v>
                </c:pt>
                <c:pt idx="231">
                  <c:v>1618.3925337262017</c:v>
                </c:pt>
                <c:pt idx="232">
                  <c:v>1609.6950997878971</c:v>
                </c:pt>
                <c:pt idx="233">
                  <c:v>1589.6702535275651</c:v>
                </c:pt>
                <c:pt idx="234">
                  <c:v>1585.0866580133836</c:v>
                </c:pt>
                <c:pt idx="235">
                  <c:v>1570.7592496539098</c:v>
                </c:pt>
                <c:pt idx="236">
                  <c:v>1555.8722353150354</c:v>
                </c:pt>
                <c:pt idx="237">
                  <c:v>1547.0671026836133</c:v>
                </c:pt>
                <c:pt idx="238">
                  <c:v>1532.7306377433688</c:v>
                </c:pt>
                <c:pt idx="239">
                  <c:v>1514.3340008382322</c:v>
                </c:pt>
                <c:pt idx="240">
                  <c:v>1510.7816411598094</c:v>
                </c:pt>
                <c:pt idx="241">
                  <c:v>1505.1569631558145</c:v>
                </c:pt>
                <c:pt idx="242">
                  <c:v>1494.2564098708351</c:v>
                </c:pt>
                <c:pt idx="243">
                  <c:v>1480.8204090071965</c:v>
                </c:pt>
                <c:pt idx="244">
                  <c:v>1472.3900491001687</c:v>
                </c:pt>
                <c:pt idx="245">
                  <c:v>1468.2104443908202</c:v>
                </c:pt>
                <c:pt idx="246">
                  <c:v>1455.2227515907343</c:v>
                </c:pt>
                <c:pt idx="247">
                  <c:v>1436.1852628370384</c:v>
                </c:pt>
                <c:pt idx="248">
                  <c:v>1428.0457523146674</c:v>
                </c:pt>
                <c:pt idx="249">
                  <c:v>1421.5555782922886</c:v>
                </c:pt>
                <c:pt idx="250">
                  <c:v>1412.4644830257682</c:v>
                </c:pt>
                <c:pt idx="251">
                  <c:v>1403.9482977507391</c:v>
                </c:pt>
                <c:pt idx="252">
                  <c:v>1399.7840702084129</c:v>
                </c:pt>
                <c:pt idx="253">
                  <c:v>1392.8781274369087</c:v>
                </c:pt>
                <c:pt idx="254">
                  <c:v>1382.9482523337156</c:v>
                </c:pt>
                <c:pt idx="255">
                  <c:v>1374.1762881491543</c:v>
                </c:pt>
                <c:pt idx="256">
                  <c:v>1367.6219718810717</c:v>
                </c:pt>
                <c:pt idx="257">
                  <c:v>1359.513259585709</c:v>
                </c:pt>
                <c:pt idx="258">
                  <c:v>1352.9518911820344</c:v>
                </c:pt>
                <c:pt idx="259">
                  <c:v>1327.4644928813627</c:v>
                </c:pt>
                <c:pt idx="260">
                  <c:v>1320.871580070359</c:v>
                </c:pt>
                <c:pt idx="261">
                  <c:v>1313.661956538856</c:v>
                </c:pt>
                <c:pt idx="262">
                  <c:v>1307.0066133075909</c:v>
                </c:pt>
                <c:pt idx="263">
                  <c:v>1284.7631388546672</c:v>
                </c:pt>
                <c:pt idx="264">
                  <c:v>1272.5870707799365</c:v>
                </c:pt>
                <c:pt idx="265">
                  <c:v>1267.7474915224088</c:v>
                </c:pt>
                <c:pt idx="266">
                  <c:v>1265.9581218486858</c:v>
                </c:pt>
                <c:pt idx="267">
                  <c:v>1255.5399668262692</c:v>
                </c:pt>
                <c:pt idx="268">
                  <c:v>1244.7068184970205</c:v>
                </c:pt>
                <c:pt idx="269">
                  <c:v>1230.7824060352821</c:v>
                </c:pt>
                <c:pt idx="270">
                  <c:v>1228.2217346355544</c:v>
                </c:pt>
                <c:pt idx="271">
                  <c:v>1207.4372329146363</c:v>
                </c:pt>
                <c:pt idx="272">
                  <c:v>1191.6970564791602</c:v>
                </c:pt>
                <c:pt idx="273">
                  <c:v>1185.5639077943017</c:v>
                </c:pt>
                <c:pt idx="274">
                  <c:v>1163.4802915020855</c:v>
                </c:pt>
                <c:pt idx="275">
                  <c:v>1159.7829533764295</c:v>
                </c:pt>
                <c:pt idx="276">
                  <c:v>1143.9384433747732</c:v>
                </c:pt>
                <c:pt idx="277">
                  <c:v>1138.4802806304522</c:v>
                </c:pt>
                <c:pt idx="278">
                  <c:v>1134.6242987159744</c:v>
                </c:pt>
                <c:pt idx="279">
                  <c:v>1125.4320887003562</c:v>
                </c:pt>
                <c:pt idx="280">
                  <c:v>1121.3154557577743</c:v>
                </c:pt>
                <c:pt idx="281">
                  <c:v>1112.6101942415871</c:v>
                </c:pt>
                <c:pt idx="282">
                  <c:v>1106.0840426229088</c:v>
                </c:pt>
                <c:pt idx="283">
                  <c:v>1099.2140481857314</c:v>
                </c:pt>
                <c:pt idx="284">
                  <c:v>1088.4764401996506</c:v>
                </c:pt>
                <c:pt idx="285">
                  <c:v>1080.7683828441511</c:v>
                </c:pt>
                <c:pt idx="286">
                  <c:v>1077.9806092688291</c:v>
                </c:pt>
                <c:pt idx="287">
                  <c:v>1073.6528950810923</c:v>
                </c:pt>
                <c:pt idx="288">
                  <c:v>1061.5996102467707</c:v>
                </c:pt>
                <c:pt idx="289">
                  <c:v>1044.644447413541</c:v>
                </c:pt>
                <c:pt idx="290">
                  <c:v>1040.8529296264751</c:v>
                </c:pt>
                <c:pt idx="291">
                  <c:v>1029.1303636155772</c:v>
                </c:pt>
                <c:pt idx="292">
                  <c:v>1021.3697224938711</c:v>
                </c:pt>
                <c:pt idx="293">
                  <c:v>1007.6242469995044</c:v>
                </c:pt>
                <c:pt idx="294">
                  <c:v>1001.0302807574498</c:v>
                </c:pt>
                <c:pt idx="295">
                  <c:v>990.6389443336667</c:v>
                </c:pt>
                <c:pt idx="296">
                  <c:v>980.6654981520702</c:v>
                </c:pt>
                <c:pt idx="297">
                  <c:v>974.6461492817856</c:v>
                </c:pt>
                <c:pt idx="298">
                  <c:v>963.02204981138732</c:v>
                </c:pt>
                <c:pt idx="299">
                  <c:v>953.01765909292919</c:v>
                </c:pt>
                <c:pt idx="300">
                  <c:v>947.8004394376178</c:v>
                </c:pt>
                <c:pt idx="301">
                  <c:v>935.23846445762354</c:v>
                </c:pt>
                <c:pt idx="302">
                  <c:v>922.21845180791138</c:v>
                </c:pt>
                <c:pt idx="303">
                  <c:v>900.60007163087221</c:v>
                </c:pt>
                <c:pt idx="304">
                  <c:v>892.64068318579461</c:v>
                </c:pt>
                <c:pt idx="305">
                  <c:v>886.29630694590742</c:v>
                </c:pt>
                <c:pt idx="306">
                  <c:v>872.62347430051818</c:v>
                </c:pt>
                <c:pt idx="307">
                  <c:v>847.3596667386339</c:v>
                </c:pt>
                <c:pt idx="308">
                  <c:v>830.75444784534739</c:v>
                </c:pt>
                <c:pt idx="309">
                  <c:v>823.5148454220996</c:v>
                </c:pt>
                <c:pt idx="310">
                  <c:v>811.4175505797748</c:v>
                </c:pt>
                <c:pt idx="311">
                  <c:v>801.03171540698679</c:v>
                </c:pt>
                <c:pt idx="312">
                  <c:v>798.4359442701641</c:v>
                </c:pt>
                <c:pt idx="313">
                  <c:v>789.58735760823959</c:v>
                </c:pt>
                <c:pt idx="314">
                  <c:v>785.8994710999898</c:v>
                </c:pt>
                <c:pt idx="315">
                  <c:v>782.67336779404764</c:v>
                </c:pt>
                <c:pt idx="316">
                  <c:v>779.06797078882744</c:v>
                </c:pt>
                <c:pt idx="317">
                  <c:v>771.86349736464308</c:v>
                </c:pt>
                <c:pt idx="318">
                  <c:v>758.09995260169671</c:v>
                </c:pt>
                <c:pt idx="319">
                  <c:v>746.49731678879846</c:v>
                </c:pt>
                <c:pt idx="320">
                  <c:v>743.87520987591597</c:v>
                </c:pt>
                <c:pt idx="321">
                  <c:v>735.22349777105671</c:v>
                </c:pt>
                <c:pt idx="322">
                  <c:v>726.22075903323605</c:v>
                </c:pt>
                <c:pt idx="323">
                  <c:v>717.90244322237129</c:v>
                </c:pt>
                <c:pt idx="324">
                  <c:v>711.11827415319124</c:v>
                </c:pt>
                <c:pt idx="325">
                  <c:v>702.16702185757515</c:v>
                </c:pt>
                <c:pt idx="326">
                  <c:v>697.23510644296823</c:v>
                </c:pt>
                <c:pt idx="327">
                  <c:v>688.38738300925763</c:v>
                </c:pt>
                <c:pt idx="328">
                  <c:v>683.16474988887035</c:v>
                </c:pt>
                <c:pt idx="329">
                  <c:v>677.47525661378972</c:v>
                </c:pt>
                <c:pt idx="330">
                  <c:v>667.57739410950012</c:v>
                </c:pt>
                <c:pt idx="331">
                  <c:v>660.78593880894539</c:v>
                </c:pt>
                <c:pt idx="332">
                  <c:v>653.80899185897204</c:v>
                </c:pt>
                <c:pt idx="333">
                  <c:v>647.39507453928809</c:v>
                </c:pt>
                <c:pt idx="334">
                  <c:v>640.69561888311637</c:v>
                </c:pt>
                <c:pt idx="335">
                  <c:v>630.06252003505222</c:v>
                </c:pt>
                <c:pt idx="336">
                  <c:v>611.48020127766677</c:v>
                </c:pt>
                <c:pt idx="337">
                  <c:v>601.06623071745082</c:v>
                </c:pt>
                <c:pt idx="338">
                  <c:v>587.86631545524722</c:v>
                </c:pt>
                <c:pt idx="339">
                  <c:v>579.40901990169539</c:v>
                </c:pt>
                <c:pt idx="340">
                  <c:v>567.57006439157419</c:v>
                </c:pt>
                <c:pt idx="341">
                  <c:v>556.7930112653504</c:v>
                </c:pt>
                <c:pt idx="342">
                  <c:v>546.28771408612954</c:v>
                </c:pt>
                <c:pt idx="343">
                  <c:v>539.54733556015492</c:v>
                </c:pt>
                <c:pt idx="344">
                  <c:v>530.25510811943514</c:v>
                </c:pt>
                <c:pt idx="345">
                  <c:v>525.95778249107786</c:v>
                </c:pt>
                <c:pt idx="346">
                  <c:v>510.67241027724094</c:v>
                </c:pt>
                <c:pt idx="347">
                  <c:v>496.99321315264689</c:v>
                </c:pt>
                <c:pt idx="348">
                  <c:v>493.241316077573</c:v>
                </c:pt>
                <c:pt idx="349">
                  <c:v>485.58069238096306</c:v>
                </c:pt>
                <c:pt idx="350">
                  <c:v>482.96082400904265</c:v>
                </c:pt>
                <c:pt idx="351">
                  <c:v>476.95863728615222</c:v>
                </c:pt>
                <c:pt idx="352">
                  <c:v>471.07291321741911</c:v>
                </c:pt>
                <c:pt idx="353">
                  <c:v>464.08499302741785</c:v>
                </c:pt>
                <c:pt idx="354">
                  <c:v>459.87233691910933</c:v>
                </c:pt>
                <c:pt idx="355">
                  <c:v>453.19495942187149</c:v>
                </c:pt>
                <c:pt idx="356">
                  <c:v>446.45382008458512</c:v>
                </c:pt>
                <c:pt idx="357">
                  <c:v>442.02395234768835</c:v>
                </c:pt>
                <c:pt idx="358">
                  <c:v>426.87121002831628</c:v>
                </c:pt>
                <c:pt idx="359">
                  <c:v>418.52178873972849</c:v>
                </c:pt>
                <c:pt idx="360">
                  <c:v>415.63897227478463</c:v>
                </c:pt>
                <c:pt idx="361">
                  <c:v>411.74733464571875</c:v>
                </c:pt>
                <c:pt idx="362">
                  <c:v>406.38446351778487</c:v>
                </c:pt>
                <c:pt idx="363">
                  <c:v>402.13388389194364</c:v>
                </c:pt>
                <c:pt idx="364">
                  <c:v>398.27819459720041</c:v>
                </c:pt>
                <c:pt idx="365">
                  <c:v>393.04177908734079</c:v>
                </c:pt>
                <c:pt idx="366">
                  <c:v>388.29962757026419</c:v>
                </c:pt>
                <c:pt idx="367">
                  <c:v>386.63181213406648</c:v>
                </c:pt>
                <c:pt idx="368">
                  <c:v>381.44389834511935</c:v>
                </c:pt>
                <c:pt idx="369">
                  <c:v>378.91592720068058</c:v>
                </c:pt>
                <c:pt idx="370">
                  <c:v>372.66878849841635</c:v>
                </c:pt>
                <c:pt idx="371">
                  <c:v>365.94862999606124</c:v>
                </c:pt>
                <c:pt idx="372">
                  <c:v>360.23411773371635</c:v>
                </c:pt>
                <c:pt idx="373">
                  <c:v>355.13941796105979</c:v>
                </c:pt>
                <c:pt idx="374">
                  <c:v>347.84208166426981</c:v>
                </c:pt>
                <c:pt idx="375">
                  <c:v>340.96051411661597</c:v>
                </c:pt>
                <c:pt idx="376">
                  <c:v>333.21056824618648</c:v>
                </c:pt>
                <c:pt idx="377">
                  <c:v>328.3513395735161</c:v>
                </c:pt>
                <c:pt idx="378">
                  <c:v>326.01736068176314</c:v>
                </c:pt>
                <c:pt idx="379">
                  <c:v>322.9754468674189</c:v>
                </c:pt>
                <c:pt idx="380">
                  <c:v>318.34334963231834</c:v>
                </c:pt>
                <c:pt idx="381">
                  <c:v>312.26348700102784</c:v>
                </c:pt>
                <c:pt idx="382">
                  <c:v>309.20913684798734</c:v>
                </c:pt>
                <c:pt idx="383">
                  <c:v>304.0567324637712</c:v>
                </c:pt>
                <c:pt idx="384">
                  <c:v>298.46791500818944</c:v>
                </c:pt>
                <c:pt idx="385">
                  <c:v>295.54066423663528</c:v>
                </c:pt>
                <c:pt idx="386">
                  <c:v>292.28962972935034</c:v>
                </c:pt>
                <c:pt idx="387">
                  <c:v>288.57008176587857</c:v>
                </c:pt>
                <c:pt idx="388">
                  <c:v>282.60324350686398</c:v>
                </c:pt>
                <c:pt idx="389">
                  <c:v>278.43284168815046</c:v>
                </c:pt>
                <c:pt idx="390">
                  <c:v>276.97613675908241</c:v>
                </c:pt>
                <c:pt idx="391">
                  <c:v>273.04937013094224</c:v>
                </c:pt>
                <c:pt idx="392">
                  <c:v>267.98867277137737</c:v>
                </c:pt>
                <c:pt idx="393">
                  <c:v>263.5145316687196</c:v>
                </c:pt>
                <c:pt idx="394">
                  <c:v>261.79891679896338</c:v>
                </c:pt>
                <c:pt idx="395">
                  <c:v>258.0574662483956</c:v>
                </c:pt>
                <c:pt idx="396">
                  <c:v>254.70909178657905</c:v>
                </c:pt>
                <c:pt idx="397">
                  <c:v>251.46686513328999</c:v>
                </c:pt>
                <c:pt idx="398">
                  <c:v>248.75088580971951</c:v>
                </c:pt>
                <c:pt idx="399">
                  <c:v>245.93812250911137</c:v>
                </c:pt>
                <c:pt idx="400">
                  <c:v>242.04333921790081</c:v>
                </c:pt>
                <c:pt idx="401">
                  <c:v>237.69588782910165</c:v>
                </c:pt>
                <c:pt idx="402">
                  <c:v>234.08735979272532</c:v>
                </c:pt>
                <c:pt idx="403">
                  <c:v>231.22770417973732</c:v>
                </c:pt>
                <c:pt idx="404">
                  <c:v>228.83290427626133</c:v>
                </c:pt>
                <c:pt idx="405">
                  <c:v>227.81836239633063</c:v>
                </c:pt>
                <c:pt idx="406">
                  <c:v>225.60574753927594</c:v>
                </c:pt>
                <c:pt idx="407">
                  <c:v>222.24789219807596</c:v>
                </c:pt>
                <c:pt idx="408">
                  <c:v>219.30628842856126</c:v>
                </c:pt>
                <c:pt idx="409">
                  <c:v>215.19221590865766</c:v>
                </c:pt>
                <c:pt idx="410">
                  <c:v>211.43063312038609</c:v>
                </c:pt>
                <c:pt idx="411">
                  <c:v>209.61860004826113</c:v>
                </c:pt>
                <c:pt idx="412">
                  <c:v>208.9972366739901</c:v>
                </c:pt>
                <c:pt idx="413">
                  <c:v>206.49086086592047</c:v>
                </c:pt>
                <c:pt idx="414">
                  <c:v>202.83645005524542</c:v>
                </c:pt>
                <c:pt idx="415">
                  <c:v>200.92536520314457</c:v>
                </c:pt>
                <c:pt idx="416">
                  <c:v>200.2382794366045</c:v>
                </c:pt>
                <c:pt idx="417">
                  <c:v>198.03899340843483</c:v>
                </c:pt>
                <c:pt idx="418">
                  <c:v>195.70056669672329</c:v>
                </c:pt>
                <c:pt idx="419">
                  <c:v>193.36146695962498</c:v>
                </c:pt>
                <c:pt idx="420">
                  <c:v>189.36183801770443</c:v>
                </c:pt>
                <c:pt idx="421">
                  <c:v>187.04325092396169</c:v>
                </c:pt>
                <c:pt idx="422">
                  <c:v>186.56173052059378</c:v>
                </c:pt>
                <c:pt idx="423">
                  <c:v>184.42970313829468</c:v>
                </c:pt>
                <c:pt idx="424">
                  <c:v>181.17223099686129</c:v>
                </c:pt>
                <c:pt idx="425">
                  <c:v>177.41863672733172</c:v>
                </c:pt>
                <c:pt idx="426">
                  <c:v>174.09414003581367</c:v>
                </c:pt>
                <c:pt idx="427">
                  <c:v>171.32737655739996</c:v>
                </c:pt>
                <c:pt idx="428">
                  <c:v>167.06351199563102</c:v>
                </c:pt>
                <c:pt idx="429">
                  <c:v>166.16167260627108</c:v>
                </c:pt>
                <c:pt idx="430">
                  <c:v>163.83018098225722</c:v>
                </c:pt>
                <c:pt idx="431">
                  <c:v>163.25489058511232</c:v>
                </c:pt>
                <c:pt idx="432">
                  <c:v>161.09295746599238</c:v>
                </c:pt>
                <c:pt idx="433">
                  <c:v>159.68431532824462</c:v>
                </c:pt>
                <c:pt idx="434">
                  <c:v>157.84663413642832</c:v>
                </c:pt>
                <c:pt idx="435">
                  <c:v>157.23979933195298</c:v>
                </c:pt>
                <c:pt idx="436">
                  <c:v>155.03675314020001</c:v>
                </c:pt>
                <c:pt idx="437">
                  <c:v>153.85677869362544</c:v>
                </c:pt>
                <c:pt idx="438">
                  <c:v>152.34108162617147</c:v>
                </c:pt>
                <c:pt idx="439">
                  <c:v>150.83343160140689</c:v>
                </c:pt>
                <c:pt idx="440">
                  <c:v>148.79976834270968</c:v>
                </c:pt>
                <c:pt idx="441">
                  <c:v>147.41222408778461</c:v>
                </c:pt>
                <c:pt idx="442">
                  <c:v>144.43344298106354</c:v>
                </c:pt>
                <c:pt idx="443">
                  <c:v>142.06430582826368</c:v>
                </c:pt>
                <c:pt idx="444">
                  <c:v>140.46709953389129</c:v>
                </c:pt>
                <c:pt idx="445">
                  <c:v>139.41903806342492</c:v>
                </c:pt>
                <c:pt idx="446">
                  <c:v>137.5500026671069</c:v>
                </c:pt>
                <c:pt idx="447">
                  <c:v>131.7085227021594</c:v>
                </c:pt>
                <c:pt idx="448">
                  <c:v>130.68499739639398</c:v>
                </c:pt>
                <c:pt idx="449">
                  <c:v>128.9029724779962</c:v>
                </c:pt>
                <c:pt idx="450">
                  <c:v>124.52067007886991</c:v>
                </c:pt>
                <c:pt idx="451">
                  <c:v>123.97636811156107</c:v>
                </c:pt>
                <c:pt idx="452">
                  <c:v>122.47253677432428</c:v>
                </c:pt>
                <c:pt idx="453">
                  <c:v>120.87887117873348</c:v>
                </c:pt>
                <c:pt idx="454">
                  <c:v>118.73964535097761</c:v>
                </c:pt>
                <c:pt idx="455">
                  <c:v>117.47431372798017</c:v>
                </c:pt>
                <c:pt idx="456">
                  <c:v>116.71249288136396</c:v>
                </c:pt>
                <c:pt idx="457">
                  <c:v>114.8411311581588</c:v>
                </c:pt>
                <c:pt idx="458">
                  <c:v>110.53207147846132</c:v>
                </c:pt>
                <c:pt idx="459">
                  <c:v>107.58297664376201</c:v>
                </c:pt>
                <c:pt idx="460">
                  <c:v>104.16238363158314</c:v>
                </c:pt>
                <c:pt idx="461">
                  <c:v>102.83062732895566</c:v>
                </c:pt>
                <c:pt idx="462">
                  <c:v>100.68928000812802</c:v>
                </c:pt>
                <c:pt idx="463">
                  <c:v>98.787310260740213</c:v>
                </c:pt>
                <c:pt idx="464">
                  <c:v>96.542829114646452</c:v>
                </c:pt>
                <c:pt idx="465">
                  <c:v>95.491036742572334</c:v>
                </c:pt>
                <c:pt idx="466">
                  <c:v>92.99376140823199</c:v>
                </c:pt>
                <c:pt idx="467">
                  <c:v>91.747611008801428</c:v>
                </c:pt>
                <c:pt idx="468">
                  <c:v>90.763384533319538</c:v>
                </c:pt>
                <c:pt idx="469">
                  <c:v>89.748784129443422</c:v>
                </c:pt>
                <c:pt idx="470">
                  <c:v>88.941914474770257</c:v>
                </c:pt>
                <c:pt idx="471">
                  <c:v>88.478609649846632</c:v>
                </c:pt>
                <c:pt idx="472">
                  <c:v>87.612396713108126</c:v>
                </c:pt>
                <c:pt idx="473">
                  <c:v>86.804722354165847</c:v>
                </c:pt>
                <c:pt idx="474">
                  <c:v>84.303394236508865</c:v>
                </c:pt>
                <c:pt idx="475">
                  <c:v>83.500138435550355</c:v>
                </c:pt>
                <c:pt idx="476">
                  <c:v>80.869794277150476</c:v>
                </c:pt>
                <c:pt idx="477">
                  <c:v>79.800722709780572</c:v>
                </c:pt>
                <c:pt idx="478">
                  <c:v>79.356833204211014</c:v>
                </c:pt>
                <c:pt idx="479">
                  <c:v>78.844309740020165</c:v>
                </c:pt>
                <c:pt idx="480">
                  <c:v>77.962675743297083</c:v>
                </c:pt>
                <c:pt idx="481">
                  <c:v>77.421987629703793</c:v>
                </c:pt>
                <c:pt idx="482">
                  <c:v>76.637283919884808</c:v>
                </c:pt>
                <c:pt idx="483">
                  <c:v>76.091943152520173</c:v>
                </c:pt>
                <c:pt idx="484">
                  <c:v>75.467595056961343</c:v>
                </c:pt>
                <c:pt idx="485">
                  <c:v>74.707646976643645</c:v>
                </c:pt>
                <c:pt idx="486">
                  <c:v>74.328075288618621</c:v>
                </c:pt>
                <c:pt idx="487">
                  <c:v>73.789596454017527</c:v>
                </c:pt>
                <c:pt idx="488">
                  <c:v>73.156689231237365</c:v>
                </c:pt>
                <c:pt idx="489">
                  <c:v>72.499055640931175</c:v>
                </c:pt>
                <c:pt idx="490">
                  <c:v>71.54874379262597</c:v>
                </c:pt>
                <c:pt idx="491">
                  <c:v>71.095007633005977</c:v>
                </c:pt>
                <c:pt idx="492">
                  <c:v>70.523696864244002</c:v>
                </c:pt>
                <c:pt idx="493">
                  <c:v>69.391463327279112</c:v>
                </c:pt>
                <c:pt idx="494">
                  <c:v>68.533911934668552</c:v>
                </c:pt>
                <c:pt idx="495">
                  <c:v>67.950691542730567</c:v>
                </c:pt>
                <c:pt idx="496">
                  <c:v>67.573212085804627</c:v>
                </c:pt>
                <c:pt idx="497">
                  <c:v>66.72392720068062</c:v>
                </c:pt>
                <c:pt idx="498">
                  <c:v>66.269415598765292</c:v>
                </c:pt>
                <c:pt idx="499">
                  <c:v>65.573024524683163</c:v>
                </c:pt>
                <c:pt idx="500">
                  <c:v>64.636041505263492</c:v>
                </c:pt>
                <c:pt idx="501">
                  <c:v>63.092530932089979</c:v>
                </c:pt>
                <c:pt idx="502">
                  <c:v>62.216105566633004</c:v>
                </c:pt>
                <c:pt idx="503">
                  <c:v>61.753342088217529</c:v>
                </c:pt>
                <c:pt idx="504">
                  <c:v>60.816622426559185</c:v>
                </c:pt>
                <c:pt idx="505">
                  <c:v>59.843808120705575</c:v>
                </c:pt>
                <c:pt idx="506">
                  <c:v>57.246105693637269</c:v>
                </c:pt>
                <c:pt idx="507">
                  <c:v>56.297798290511302</c:v>
                </c:pt>
                <c:pt idx="508">
                  <c:v>55.550520644677711</c:v>
                </c:pt>
                <c:pt idx="509">
                  <c:v>55.150465575269507</c:v>
                </c:pt>
                <c:pt idx="510">
                  <c:v>54.432830308495248</c:v>
                </c:pt>
                <c:pt idx="511">
                  <c:v>53.887387124223466</c:v>
                </c:pt>
                <c:pt idx="512">
                  <c:v>53.541832480282331</c:v>
                </c:pt>
                <c:pt idx="513">
                  <c:v>53.222496564512113</c:v>
                </c:pt>
                <c:pt idx="514">
                  <c:v>52.817861996265464</c:v>
                </c:pt>
                <c:pt idx="515">
                  <c:v>52.040151898090969</c:v>
                </c:pt>
                <c:pt idx="516">
                  <c:v>51.601792905495245</c:v>
                </c:pt>
                <c:pt idx="517">
                  <c:v>50.823746294626353</c:v>
                </c:pt>
                <c:pt idx="518">
                  <c:v>50.666199829813095</c:v>
                </c:pt>
                <c:pt idx="519">
                  <c:v>50.061018326834784</c:v>
                </c:pt>
                <c:pt idx="520">
                  <c:v>49.366119613395924</c:v>
                </c:pt>
                <c:pt idx="521">
                  <c:v>48.7504915859124</c:v>
                </c:pt>
                <c:pt idx="522">
                  <c:v>48.021297839643367</c:v>
                </c:pt>
                <c:pt idx="523">
                  <c:v>47.492402301332213</c:v>
                </c:pt>
                <c:pt idx="524">
                  <c:v>46.861236165970126</c:v>
                </c:pt>
                <c:pt idx="525">
                  <c:v>46.477889683375913</c:v>
                </c:pt>
                <c:pt idx="526">
                  <c:v>46.039413642886892</c:v>
                </c:pt>
                <c:pt idx="527">
                  <c:v>45.563423752492341</c:v>
                </c:pt>
                <c:pt idx="528">
                  <c:v>45.34707535212128</c:v>
                </c:pt>
                <c:pt idx="529">
                  <c:v>44.818121289863619</c:v>
                </c:pt>
                <c:pt idx="530">
                  <c:v>44.297360580159143</c:v>
                </c:pt>
                <c:pt idx="531">
                  <c:v>43.646340195841844</c:v>
                </c:pt>
                <c:pt idx="532">
                  <c:v>43.252181414074677</c:v>
                </c:pt>
                <c:pt idx="533">
                  <c:v>42.914600657886112</c:v>
                </c:pt>
                <c:pt idx="534">
                  <c:v>42.645639229333064</c:v>
                </c:pt>
                <c:pt idx="535">
                  <c:v>42.175428578685967</c:v>
                </c:pt>
                <c:pt idx="536">
                  <c:v>42.029762475075138</c:v>
                </c:pt>
                <c:pt idx="537">
                  <c:v>41.828206002260629</c:v>
                </c:pt>
                <c:pt idx="538">
                  <c:v>41.612603782211629</c:v>
                </c:pt>
                <c:pt idx="539">
                  <c:v>41.151844748974206</c:v>
                </c:pt>
                <c:pt idx="540">
                  <c:v>40.889218537663169</c:v>
                </c:pt>
                <c:pt idx="541">
                  <c:v>40.457882418684953</c:v>
                </c:pt>
                <c:pt idx="542">
                  <c:v>40.008462400142179</c:v>
                </c:pt>
                <c:pt idx="543">
                  <c:v>39.542948296226498</c:v>
                </c:pt>
                <c:pt idx="544">
                  <c:v>39.149418646887355</c:v>
                </c:pt>
                <c:pt idx="545">
                  <c:v>38.826468877401886</c:v>
                </c:pt>
                <c:pt idx="546">
                  <c:v>38.447160547137848</c:v>
                </c:pt>
                <c:pt idx="547">
                  <c:v>37.934929702680975</c:v>
                </c:pt>
                <c:pt idx="548">
                  <c:v>37.663173755667444</c:v>
                </c:pt>
                <c:pt idx="549">
                  <c:v>37.262182303110229</c:v>
                </c:pt>
                <c:pt idx="550">
                  <c:v>36.582587601762683</c:v>
                </c:pt>
                <c:pt idx="551">
                  <c:v>36.272030278014135</c:v>
                </c:pt>
                <c:pt idx="552">
                  <c:v>35.763925371807019</c:v>
                </c:pt>
                <c:pt idx="553">
                  <c:v>35.482908010210949</c:v>
                </c:pt>
                <c:pt idx="554">
                  <c:v>35.147141496373976</c:v>
                </c:pt>
                <c:pt idx="555">
                  <c:v>34.662855836519014</c:v>
                </c:pt>
                <c:pt idx="556">
                  <c:v>34.154165690844195</c:v>
                </c:pt>
                <c:pt idx="557">
                  <c:v>33.686047271295564</c:v>
                </c:pt>
                <c:pt idx="558">
                  <c:v>33.043849371959539</c:v>
                </c:pt>
                <c:pt idx="559">
                  <c:v>32.750220099825974</c:v>
                </c:pt>
                <c:pt idx="560">
                  <c:v>32.35306196578474</c:v>
                </c:pt>
                <c:pt idx="561">
                  <c:v>32.003293597673256</c:v>
                </c:pt>
                <c:pt idx="562">
                  <c:v>31.798693879624473</c:v>
                </c:pt>
                <c:pt idx="563">
                  <c:v>31.548152863329687</c:v>
                </c:pt>
                <c:pt idx="564">
                  <c:v>31.189079187675041</c:v>
                </c:pt>
                <c:pt idx="565">
                  <c:v>30.868089970407514</c:v>
                </c:pt>
                <c:pt idx="566">
                  <c:v>30.527085563331067</c:v>
                </c:pt>
                <c:pt idx="567">
                  <c:v>30.248218956780153</c:v>
                </c:pt>
                <c:pt idx="568">
                  <c:v>29.938217610525957</c:v>
                </c:pt>
                <c:pt idx="569">
                  <c:v>29.573979196565649</c:v>
                </c:pt>
                <c:pt idx="570">
                  <c:v>29.209887092472322</c:v>
                </c:pt>
                <c:pt idx="571">
                  <c:v>28.850623213990851</c:v>
                </c:pt>
                <c:pt idx="572">
                  <c:v>28.436141991693844</c:v>
                </c:pt>
                <c:pt idx="573">
                  <c:v>27.927627417859206</c:v>
                </c:pt>
                <c:pt idx="574">
                  <c:v>27.743276985406983</c:v>
                </c:pt>
                <c:pt idx="575">
                  <c:v>27.480650774095775</c:v>
                </c:pt>
                <c:pt idx="576">
                  <c:v>27.264082908924628</c:v>
                </c:pt>
                <c:pt idx="577">
                  <c:v>27.153999364974386</c:v>
                </c:pt>
                <c:pt idx="578">
                  <c:v>26.911124985711883</c:v>
                </c:pt>
                <c:pt idx="579">
                  <c:v>26.834385460456843</c:v>
                </c:pt>
                <c:pt idx="580">
                  <c:v>26.512664693854205</c:v>
                </c:pt>
                <c:pt idx="581">
                  <c:v>26.270624280833655</c:v>
                </c:pt>
                <c:pt idx="582">
                  <c:v>26.117101337363593</c:v>
                </c:pt>
                <c:pt idx="583">
                  <c:v>25.906971106341349</c:v>
                </c:pt>
                <c:pt idx="584">
                  <c:v>25.764904225459421</c:v>
                </c:pt>
                <c:pt idx="585">
                  <c:v>25.44313956589653</c:v>
                </c:pt>
                <c:pt idx="586">
                  <c:v>25.231370664363567</c:v>
                </c:pt>
                <c:pt idx="587">
                  <c:v>25.072346469893372</c:v>
                </c:pt>
                <c:pt idx="588">
                  <c:v>24.874491636714609</c:v>
                </c:pt>
                <c:pt idx="589">
                  <c:v>24.754298080952971</c:v>
                </c:pt>
                <c:pt idx="590">
                  <c:v>24.54538222182704</c:v>
                </c:pt>
                <c:pt idx="591">
                  <c:v>24.343547760265157</c:v>
                </c:pt>
                <c:pt idx="592">
                  <c:v>24.137587360453143</c:v>
                </c:pt>
                <c:pt idx="593">
                  <c:v>23.87080594891847</c:v>
                </c:pt>
                <c:pt idx="594">
                  <c:v>23.651867863901224</c:v>
                </c:pt>
                <c:pt idx="595">
                  <c:v>23.468322135717635</c:v>
                </c:pt>
                <c:pt idx="596">
                  <c:v>23.194795839312967</c:v>
                </c:pt>
                <c:pt idx="597">
                  <c:v>22.942367425733757</c:v>
                </c:pt>
                <c:pt idx="598">
                  <c:v>22.715045785335821</c:v>
                </c:pt>
                <c:pt idx="599">
                  <c:v>22.555012052783116</c:v>
                </c:pt>
                <c:pt idx="600">
                  <c:v>22.386141204262266</c:v>
                </c:pt>
                <c:pt idx="601">
                  <c:v>22.090200236229318</c:v>
                </c:pt>
                <c:pt idx="602">
                  <c:v>21.758062207094486</c:v>
                </c:pt>
                <c:pt idx="603">
                  <c:v>21.561275435944967</c:v>
                </c:pt>
                <c:pt idx="604">
                  <c:v>21.270908873845769</c:v>
                </c:pt>
                <c:pt idx="605">
                  <c:v>20.933942619098925</c:v>
                </c:pt>
                <c:pt idx="606">
                  <c:v>20.602419091405483</c:v>
                </c:pt>
                <c:pt idx="607">
                  <c:v>20.297128922869643</c:v>
                </c:pt>
                <c:pt idx="608">
                  <c:v>20.051533180080355</c:v>
                </c:pt>
                <c:pt idx="609">
                  <c:v>19.806800665506518</c:v>
                </c:pt>
                <c:pt idx="610">
                  <c:v>19.312463517786789</c:v>
                </c:pt>
                <c:pt idx="611">
                  <c:v>18.832391582102172</c:v>
                </c:pt>
                <c:pt idx="612">
                  <c:v>18.503662572869114</c:v>
                </c:pt>
                <c:pt idx="613">
                  <c:v>18.303730139578459</c:v>
                </c:pt>
                <c:pt idx="614">
                  <c:v>18.173411941018685</c:v>
                </c:pt>
                <c:pt idx="615">
                  <c:v>17.95660998006014</c:v>
                </c:pt>
                <c:pt idx="616">
                  <c:v>17.641078120832482</c:v>
                </c:pt>
                <c:pt idx="617">
                  <c:v>17.35654932242781</c:v>
                </c:pt>
                <c:pt idx="618">
                  <c:v>17.247211958799525</c:v>
                </c:pt>
                <c:pt idx="619">
                  <c:v>16.985507499650684</c:v>
                </c:pt>
                <c:pt idx="620">
                  <c:v>16.792129748402857</c:v>
                </c:pt>
                <c:pt idx="621">
                  <c:v>16.648965543518145</c:v>
                </c:pt>
                <c:pt idx="622">
                  <c:v>16.420327114317242</c:v>
                </c:pt>
                <c:pt idx="623">
                  <c:v>16.198799344653683</c:v>
                </c:pt>
                <c:pt idx="624">
                  <c:v>16.040887105172899</c:v>
                </c:pt>
                <c:pt idx="625">
                  <c:v>15.927657899081675</c:v>
                </c:pt>
                <c:pt idx="626">
                  <c:v>15.70773953795525</c:v>
                </c:pt>
                <c:pt idx="627">
                  <c:v>15.400035256613563</c:v>
                </c:pt>
                <c:pt idx="628">
                  <c:v>15.29137091837382</c:v>
                </c:pt>
                <c:pt idx="629">
                  <c:v>15.109858897341725</c:v>
                </c:pt>
                <c:pt idx="630">
                  <c:v>14.73442777855365</c:v>
                </c:pt>
                <c:pt idx="631">
                  <c:v>14.473264665913042</c:v>
                </c:pt>
                <c:pt idx="632">
                  <c:v>14.281393906295587</c:v>
                </c:pt>
                <c:pt idx="633">
                  <c:v>14.105719648957804</c:v>
                </c:pt>
                <c:pt idx="634">
                  <c:v>13.943154755705633</c:v>
                </c:pt>
                <c:pt idx="635">
                  <c:v>13.810700433087289</c:v>
                </c:pt>
                <c:pt idx="636">
                  <c:v>13.58583679845554</c:v>
                </c:pt>
                <c:pt idx="637">
                  <c:v>13.348039371578635</c:v>
                </c:pt>
                <c:pt idx="638">
                  <c:v>13.194018974560841</c:v>
                </c:pt>
                <c:pt idx="639">
                  <c:v>13.069465384761857</c:v>
                </c:pt>
                <c:pt idx="640">
                  <c:v>12.900579905254135</c:v>
                </c:pt>
                <c:pt idx="641">
                  <c:v>12.73144569897247</c:v>
                </c:pt>
                <c:pt idx="642">
                  <c:v>12.472565020257198</c:v>
                </c:pt>
                <c:pt idx="643">
                  <c:v>12.302479799839906</c:v>
                </c:pt>
                <c:pt idx="644">
                  <c:v>12.111296696597355</c:v>
                </c:pt>
                <c:pt idx="645">
                  <c:v>11.956808108005033</c:v>
                </c:pt>
                <c:pt idx="646">
                  <c:v>11.811858922742747</c:v>
                </c:pt>
                <c:pt idx="647">
                  <c:v>11.707174212885834</c:v>
                </c:pt>
                <c:pt idx="648">
                  <c:v>11.580543022975171</c:v>
                </c:pt>
                <c:pt idx="649">
                  <c:v>11.456472255737415</c:v>
                </c:pt>
                <c:pt idx="650">
                  <c:v>11.295853283716509</c:v>
                </c:pt>
                <c:pt idx="651">
                  <c:v>11.024302170516904</c:v>
                </c:pt>
                <c:pt idx="652">
                  <c:v>10.828305472649417</c:v>
                </c:pt>
                <c:pt idx="653">
                  <c:v>10.739056453763771</c:v>
                </c:pt>
                <c:pt idx="654">
                  <c:v>10.643750206383213</c:v>
                </c:pt>
                <c:pt idx="655">
                  <c:v>10.594736400929625</c:v>
                </c:pt>
                <c:pt idx="656">
                  <c:v>10.50610188348552</c:v>
                </c:pt>
                <c:pt idx="657">
                  <c:v>10.438199474198861</c:v>
                </c:pt>
                <c:pt idx="658">
                  <c:v>10.358270393842744</c:v>
                </c:pt>
                <c:pt idx="659">
                  <c:v>10.245304545512218</c:v>
                </c:pt>
                <c:pt idx="660">
                  <c:v>10.176143871369202</c:v>
                </c:pt>
                <c:pt idx="661">
                  <c:v>10.06977659804158</c:v>
                </c:pt>
                <c:pt idx="662">
                  <c:v>9.934908162617301</c:v>
                </c:pt>
                <c:pt idx="663">
                  <c:v>9.7837115460329471</c:v>
                </c:pt>
                <c:pt idx="664">
                  <c:v>9.6292961123740568</c:v>
                </c:pt>
                <c:pt idx="665">
                  <c:v>9.4770021717870421</c:v>
                </c:pt>
                <c:pt idx="666">
                  <c:v>9.3514244129189183</c:v>
                </c:pt>
                <c:pt idx="667">
                  <c:v>9.2594540305065944</c:v>
                </c:pt>
                <c:pt idx="668">
                  <c:v>9.159641439221657</c:v>
                </c:pt>
                <c:pt idx="669">
                  <c:v>9.099786072621507</c:v>
                </c:pt>
                <c:pt idx="670">
                  <c:v>9.0216127106696415</c:v>
                </c:pt>
                <c:pt idx="671">
                  <c:v>8.9597967918513195</c:v>
                </c:pt>
                <c:pt idx="672">
                  <c:v>8.8731667195854484</c:v>
                </c:pt>
                <c:pt idx="673">
                  <c:v>8.8166618489401287</c:v>
                </c:pt>
                <c:pt idx="674">
                  <c:v>8.7342016078844331</c:v>
                </c:pt>
                <c:pt idx="675">
                  <c:v>8.6249666611631124</c:v>
                </c:pt>
                <c:pt idx="676">
                  <c:v>8.5361565718784362</c:v>
                </c:pt>
                <c:pt idx="677">
                  <c:v>8.4939169132681744</c:v>
                </c:pt>
                <c:pt idx="678">
                  <c:v>8.387008293432558</c:v>
                </c:pt>
                <c:pt idx="679">
                  <c:v>8.2744374817429893</c:v>
                </c:pt>
                <c:pt idx="680">
                  <c:v>8.1624811714949512</c:v>
                </c:pt>
                <c:pt idx="681">
                  <c:v>8.1266352540735589</c:v>
                </c:pt>
                <c:pt idx="682">
                  <c:v>8.0372984492678086</c:v>
                </c:pt>
                <c:pt idx="683">
                  <c:v>7.9182461104689832</c:v>
                </c:pt>
                <c:pt idx="684">
                  <c:v>7.8130639470642702</c:v>
                </c:pt>
                <c:pt idx="685">
                  <c:v>7.722161626681161</c:v>
                </c:pt>
                <c:pt idx="686">
                  <c:v>7.657009842894662</c:v>
                </c:pt>
                <c:pt idx="687">
                  <c:v>7.5971398453077956</c:v>
                </c:pt>
                <c:pt idx="688">
                  <c:v>7.5081249222093067</c:v>
                </c:pt>
                <c:pt idx="689">
                  <c:v>7.4188759033236407</c:v>
                </c:pt>
                <c:pt idx="690">
                  <c:v>7.3254424222410899</c:v>
                </c:pt>
                <c:pt idx="691">
                  <c:v>7.2508975449915223</c:v>
                </c:pt>
                <c:pt idx="692">
                  <c:v>7.1548451172891712</c:v>
                </c:pt>
                <c:pt idx="693">
                  <c:v>7.0837385219146611</c:v>
                </c:pt>
                <c:pt idx="694">
                  <c:v>7.0304524683439391</c:v>
                </c:pt>
                <c:pt idx="695">
                  <c:v>6.9581315010731561</c:v>
                </c:pt>
                <c:pt idx="696">
                  <c:v>6.8780853728234348</c:v>
                </c:pt>
                <c:pt idx="697">
                  <c:v>6.8091149015074848</c:v>
                </c:pt>
                <c:pt idx="698">
                  <c:v>6.7267424463720324</c:v>
                </c:pt>
                <c:pt idx="699">
                  <c:v>6.6406829825875597</c:v>
                </c:pt>
                <c:pt idx="700">
                  <c:v>6.5707761281227102</c:v>
                </c:pt>
                <c:pt idx="701">
                  <c:v>6.4844240446041601</c:v>
                </c:pt>
                <c:pt idx="702">
                  <c:v>6.4002373471175806</c:v>
                </c:pt>
                <c:pt idx="703">
                  <c:v>6.3336663576209125</c:v>
                </c:pt>
                <c:pt idx="704">
                  <c:v>6.2473435360757756</c:v>
                </c:pt>
                <c:pt idx="705">
                  <c:v>6.1769831210230759</c:v>
                </c:pt>
                <c:pt idx="706">
                  <c:v>6.1031990550820296</c:v>
                </c:pt>
                <c:pt idx="707">
                  <c:v>5.9933642379058298</c:v>
                </c:pt>
                <c:pt idx="708">
                  <c:v>5.9005013653047298</c:v>
                </c:pt>
                <c:pt idx="709">
                  <c:v>5.8072580870492567</c:v>
                </c:pt>
                <c:pt idx="710">
                  <c:v>5.7325668999326664</c:v>
                </c:pt>
                <c:pt idx="711">
                  <c:v>5.61251965403802</c:v>
                </c:pt>
                <c:pt idx="712">
                  <c:v>5.5418080953045283</c:v>
                </c:pt>
                <c:pt idx="713">
                  <c:v>5.4646735334086891</c:v>
                </c:pt>
                <c:pt idx="714">
                  <c:v>5.3685479507727587</c:v>
                </c:pt>
                <c:pt idx="715">
                  <c:v>5.2961245665950782</c:v>
                </c:pt>
                <c:pt idx="716">
                  <c:v>5.2397367438434062</c:v>
                </c:pt>
                <c:pt idx="717">
                  <c:v>5.1704004978599425</c:v>
                </c:pt>
                <c:pt idx="718">
                  <c:v>5.1183580781588969</c:v>
                </c:pt>
                <c:pt idx="719">
                  <c:v>5.0500167392712241</c:v>
                </c:pt>
                <c:pt idx="720">
                  <c:v>4.9822899018250499</c:v>
                </c:pt>
                <c:pt idx="721">
                  <c:v>4.9153385066741038</c:v>
                </c:pt>
                <c:pt idx="722">
                  <c:v>4.8614086896883704</c:v>
                </c:pt>
                <c:pt idx="723">
                  <c:v>4.8071862529686609</c:v>
                </c:pt>
                <c:pt idx="724">
                  <c:v>4.7531393880893846</c:v>
                </c:pt>
                <c:pt idx="725">
                  <c:v>4.6610665887701295</c:v>
                </c:pt>
                <c:pt idx="726">
                  <c:v>4.6092290028829384</c:v>
                </c:pt>
                <c:pt idx="727">
                  <c:v>4.531889607173218</c:v>
                </c:pt>
                <c:pt idx="728">
                  <c:v>4.4689763643521294</c:v>
                </c:pt>
                <c:pt idx="729">
                  <c:v>4.3907005854934642</c:v>
                </c:pt>
                <c:pt idx="730">
                  <c:v>4.323749190342518</c:v>
                </c:pt>
                <c:pt idx="731">
                  <c:v>4.2270968921852878</c:v>
                </c:pt>
                <c:pt idx="732">
                  <c:v>4.1496111866085688</c:v>
                </c:pt>
                <c:pt idx="733">
                  <c:v>4.0954765358090279</c:v>
                </c:pt>
                <c:pt idx="734">
                  <c:v>4.0539537955471268</c:v>
                </c:pt>
                <c:pt idx="735">
                  <c:v>4.013791737048634</c:v>
                </c:pt>
                <c:pt idx="736">
                  <c:v>3.9627442244433779</c:v>
                </c:pt>
                <c:pt idx="737">
                  <c:v>3.8817324510712101</c:v>
                </c:pt>
                <c:pt idx="738">
                  <c:v>3.7948097590713172</c:v>
                </c:pt>
                <c:pt idx="739">
                  <c:v>3.7358176206865745</c:v>
                </c:pt>
                <c:pt idx="740">
                  <c:v>3.6744260004825979</c:v>
                </c:pt>
                <c:pt idx="741">
                  <c:v>3.5982570837090422</c:v>
                </c:pt>
                <c:pt idx="742">
                  <c:v>3.5543348616278916</c:v>
                </c:pt>
                <c:pt idx="743">
                  <c:v>3.4936162668122845</c:v>
                </c:pt>
                <c:pt idx="744">
                  <c:v>3.4449536050395468</c:v>
                </c:pt>
                <c:pt idx="745">
                  <c:v>3.4017044083467742</c:v>
                </c:pt>
                <c:pt idx="746">
                  <c:v>3.3541537015634324</c:v>
                </c:pt>
                <c:pt idx="747">
                  <c:v>3.3135966064239017</c:v>
                </c:pt>
                <c:pt idx="748">
                  <c:v>3.2612761979755232</c:v>
                </c:pt>
                <c:pt idx="749">
                  <c:v>3.2199290295540703</c:v>
                </c:pt>
                <c:pt idx="750">
                  <c:v>3.1712663677813477</c:v>
                </c:pt>
                <c:pt idx="751">
                  <c:v>3.1262614526842381</c:v>
                </c:pt>
                <c:pt idx="752">
                  <c:v>3.0211524442129387</c:v>
                </c:pt>
                <c:pt idx="753">
                  <c:v>2.9134976440554361</c:v>
                </c:pt>
                <c:pt idx="754">
                  <c:v>2.833963600340359</c:v>
                </c:pt>
                <c:pt idx="755">
                  <c:v>2.7889586852432631</c:v>
                </c:pt>
                <c:pt idx="756">
                  <c:v>2.7442756518536164</c:v>
                </c:pt>
                <c:pt idx="757">
                  <c:v>2.7099220950759979</c:v>
                </c:pt>
                <c:pt idx="758">
                  <c:v>2.6703599070322039</c:v>
                </c:pt>
                <c:pt idx="759">
                  <c:v>2.6079733797325275</c:v>
                </c:pt>
                <c:pt idx="760">
                  <c:v>2.5435970382411961</c:v>
                </c:pt>
                <c:pt idx="761">
                  <c:v>2.4865215591144674</c:v>
                </c:pt>
                <c:pt idx="762">
                  <c:v>2.4016179432794553</c:v>
                </c:pt>
                <c:pt idx="763">
                  <c:v>2.357505518371279</c:v>
                </c:pt>
                <c:pt idx="764">
                  <c:v>2.3193917980110466</c:v>
                </c:pt>
                <c:pt idx="765">
                  <c:v>2.2384678105591367</c:v>
                </c:pt>
                <c:pt idx="766">
                  <c:v>2.1674636320916392</c:v>
                </c:pt>
                <c:pt idx="767">
                  <c:v>2.09923934109757</c:v>
                </c:pt>
                <c:pt idx="768">
                  <c:v>2.0675925168599183</c:v>
                </c:pt>
                <c:pt idx="769">
                  <c:v>2.027430458361327</c:v>
                </c:pt>
                <c:pt idx="770">
                  <c:v>1.9857175152723388</c:v>
                </c:pt>
                <c:pt idx="771">
                  <c:v>1.9493009893696511</c:v>
                </c:pt>
                <c:pt idx="772">
                  <c:v>1.8995117416208236</c:v>
                </c:pt>
                <c:pt idx="773">
                  <c:v>1.8727809289152415</c:v>
                </c:pt>
                <c:pt idx="774">
                  <c:v>1.8424216315074082</c:v>
                </c:pt>
                <c:pt idx="775">
                  <c:v>1.8193631964641626</c:v>
                </c:pt>
                <c:pt idx="776">
                  <c:v>1.7961291895804943</c:v>
                </c:pt>
                <c:pt idx="777">
                  <c:v>1.765930833026389</c:v>
                </c:pt>
                <c:pt idx="778">
                  <c:v>1.7364055018605855</c:v>
                </c:pt>
                <c:pt idx="779">
                  <c:v>1.7018617422558404</c:v>
                </c:pt>
                <c:pt idx="780">
                  <c:v>1.6731996393055284</c:v>
                </c:pt>
                <c:pt idx="781">
                  <c:v>1.6561838017704427</c:v>
                </c:pt>
                <c:pt idx="782">
                  <c:v>1.6391679642353583</c:v>
                </c:pt>
                <c:pt idx="783">
                  <c:v>1.611061838779712</c:v>
                </c:pt>
                <c:pt idx="784">
                  <c:v>1.5929340462552311</c:v>
                </c:pt>
                <c:pt idx="785">
                  <c:v>1.5638330137038265</c:v>
                </c:pt>
                <c:pt idx="786">
                  <c:v>1.5381848940142422</c:v>
                </c:pt>
                <c:pt idx="787">
                  <c:v>1.5175113098035151</c:v>
                </c:pt>
                <c:pt idx="788">
                  <c:v>1.4960183903374524</c:v>
                </c:pt>
                <c:pt idx="789">
                  <c:v>1.4709408791292373</c:v>
                </c:pt>
                <c:pt idx="790">
                  <c:v>1.433251457383425</c:v>
                </c:pt>
                <c:pt idx="791">
                  <c:v>1.3975225878557418</c:v>
                </c:pt>
                <c:pt idx="792">
                  <c:v>1.3533662699874265</c:v>
                </c:pt>
                <c:pt idx="793">
                  <c:v>1.334419142207562</c:v>
                </c:pt>
                <c:pt idx="794">
                  <c:v>1.2397420272552693</c:v>
                </c:pt>
                <c:pt idx="795">
                  <c:v>1.1837199791711086</c:v>
                </c:pt>
                <c:pt idx="796">
                  <c:v>1.1229867533687945</c:v>
                </c:pt>
                <c:pt idx="797">
                  <c:v>1.099928318325549</c:v>
                </c:pt>
                <c:pt idx="798">
                  <c:v>1.0753775226386575</c:v>
                </c:pt>
                <c:pt idx="799">
                  <c:v>1.0283974243366925</c:v>
                </c:pt>
                <c:pt idx="800">
                  <c:v>0.98173920774222245</c:v>
                </c:pt>
                <c:pt idx="801">
                  <c:v>0.96564512236940714</c:v>
                </c:pt>
                <c:pt idx="802">
                  <c:v>0.95832962901812357</c:v>
                </c:pt>
                <c:pt idx="803">
                  <c:v>0.94735638899119856</c:v>
                </c:pt>
                <c:pt idx="804">
                  <c:v>0.93120377967154844</c:v>
                </c:pt>
                <c:pt idx="805">
                  <c:v>0.91231517583852717</c:v>
                </c:pt>
                <c:pt idx="806">
                  <c:v>0.89427516923427819</c:v>
                </c:pt>
                <c:pt idx="807">
                  <c:v>0.87665946124437921</c:v>
                </c:pt>
                <c:pt idx="808">
                  <c:v>0.85658574748846616</c:v>
                </c:pt>
                <c:pt idx="809">
                  <c:v>0.83396624204630609</c:v>
                </c:pt>
                <c:pt idx="810">
                  <c:v>0.81201976199245585</c:v>
                </c:pt>
                <c:pt idx="811">
                  <c:v>0.79257518066472055</c:v>
                </c:pt>
                <c:pt idx="812">
                  <c:v>0.75250090808638959</c:v>
                </c:pt>
                <c:pt idx="813">
                  <c:v>0.73437311556190998</c:v>
                </c:pt>
                <c:pt idx="814">
                  <c:v>0.69696168256345448</c:v>
                </c:pt>
                <c:pt idx="815">
                  <c:v>0.67756099419585059</c:v>
                </c:pt>
                <c:pt idx="816">
                  <c:v>0.65461960704623445</c:v>
                </c:pt>
                <c:pt idx="817">
                  <c:v>0.63144412410936035</c:v>
                </c:pt>
                <c:pt idx="818">
                  <c:v>0.6083856890661149</c:v>
                </c:pt>
                <c:pt idx="819">
                  <c:v>0.59259885441405391</c:v>
                </c:pt>
                <c:pt idx="820">
                  <c:v>0.58055755235783302</c:v>
                </c:pt>
                <c:pt idx="821">
                  <c:v>0.57060848140010423</c:v>
                </c:pt>
                <c:pt idx="822">
                  <c:v>0.56329298804882078</c:v>
                </c:pt>
                <c:pt idx="823">
                  <c:v>0.54866200134625398</c:v>
                </c:pt>
                <c:pt idx="824">
                  <c:v>0.54043938681940296</c:v>
                </c:pt>
                <c:pt idx="825">
                  <c:v>0.53073904263560145</c:v>
                </c:pt>
                <c:pt idx="826">
                  <c:v>0.52103869845179951</c:v>
                </c:pt>
                <c:pt idx="827">
                  <c:v>0.51133835426799801</c:v>
                </c:pt>
                <c:pt idx="828">
                  <c:v>0.50163801008419606</c:v>
                </c:pt>
                <c:pt idx="829">
                  <c:v>0.47898924266858028</c:v>
                </c:pt>
                <c:pt idx="830">
                  <c:v>0.45297534831145908</c:v>
                </c:pt>
                <c:pt idx="831">
                  <c:v>0.44258734775264491</c:v>
                </c:pt>
                <c:pt idx="832">
                  <c:v>0.42625916659257179</c:v>
                </c:pt>
                <c:pt idx="833">
                  <c:v>0.41247677711874586</c:v>
                </c:pt>
                <c:pt idx="834">
                  <c:v>0.38941834207550036</c:v>
                </c:pt>
                <c:pt idx="835">
                  <c:v>0.37886940066295799</c:v>
                </c:pt>
                <c:pt idx="836">
                  <c:v>0.36943241423981105</c:v>
                </c:pt>
                <c:pt idx="837">
                  <c:v>0.36211692088852759</c:v>
                </c:pt>
                <c:pt idx="838">
                  <c:v>0.35342611478719432</c:v>
                </c:pt>
                <c:pt idx="839">
                  <c:v>0.34382818751031913</c:v>
                </c:pt>
                <c:pt idx="840">
                  <c:v>0.33651269415903573</c:v>
                </c:pt>
                <c:pt idx="841">
                  <c:v>0.32311071033946798</c:v>
                </c:pt>
                <c:pt idx="842">
                  <c:v>0.31462473805198743</c:v>
                </c:pt>
                <c:pt idx="843">
                  <c:v>0.30725072075390225</c:v>
                </c:pt>
                <c:pt idx="844">
                  <c:v>0.30253954303566732</c:v>
                </c:pt>
                <c:pt idx="845">
                  <c:v>0.29283919885186543</c:v>
                </c:pt>
                <c:pt idx="846">
                  <c:v>0.28097346863607497</c:v>
                </c:pt>
                <c:pt idx="847">
                  <c:v>0.27343851048426199</c:v>
                </c:pt>
                <c:pt idx="848">
                  <c:v>0.26739591297610177</c:v>
                </c:pt>
                <c:pt idx="849">
                  <c:v>0.26135331546794149</c:v>
                </c:pt>
                <c:pt idx="850">
                  <c:v>0.25531071795978172</c:v>
                </c:pt>
                <c:pt idx="851">
                  <c:v>0.2487267739436351</c:v>
                </c:pt>
                <c:pt idx="852">
                  <c:v>0.23219375896969069</c:v>
                </c:pt>
                <c:pt idx="853">
                  <c:v>0.21580705386285987</c:v>
                </c:pt>
                <c:pt idx="854">
                  <c:v>0.20919384787329101</c:v>
                </c:pt>
                <c:pt idx="855">
                  <c:v>0.20483381383593482</c:v>
                </c:pt>
                <c:pt idx="856">
                  <c:v>0.20076639953261266</c:v>
                </c:pt>
                <c:pt idx="857">
                  <c:v>0.19386057380900973</c:v>
                </c:pt>
                <c:pt idx="858">
                  <c:v>0.18502345784065088</c:v>
                </c:pt>
                <c:pt idx="859">
                  <c:v>0.17922958710644296</c:v>
                </c:pt>
                <c:pt idx="860">
                  <c:v>0.17557184043080123</c:v>
                </c:pt>
                <c:pt idx="861">
                  <c:v>0.17191409375515956</c:v>
                </c:pt>
                <c:pt idx="862">
                  <c:v>0.16825634707951787</c:v>
                </c:pt>
                <c:pt idx="863">
                  <c:v>0.16825634707951787</c:v>
                </c:pt>
                <c:pt idx="864">
                  <c:v>0.16459860040387617</c:v>
                </c:pt>
                <c:pt idx="865">
                  <c:v>0.1609408537282345</c:v>
                </c:pt>
                <c:pt idx="866">
                  <c:v>0.1572831070525928</c:v>
                </c:pt>
                <c:pt idx="867">
                  <c:v>0.15362536037695113</c:v>
                </c:pt>
                <c:pt idx="868">
                  <c:v>0.1499676137013094</c:v>
                </c:pt>
                <c:pt idx="869">
                  <c:v>0.14630986702566773</c:v>
                </c:pt>
                <c:pt idx="870">
                  <c:v>0.13899437367438433</c:v>
                </c:pt>
                <c:pt idx="871">
                  <c:v>0.13207391696406132</c:v>
                </c:pt>
                <c:pt idx="872">
                  <c:v>0.12802113364745926</c:v>
                </c:pt>
                <c:pt idx="873">
                  <c:v>0.12730421529902466</c:v>
                </c:pt>
                <c:pt idx="874">
                  <c:v>0.12436338697181755</c:v>
                </c:pt>
                <c:pt idx="875">
                  <c:v>0.11887676695834609</c:v>
                </c:pt>
                <c:pt idx="876">
                  <c:v>0.11283416945018605</c:v>
                </c:pt>
                <c:pt idx="877">
                  <c:v>0.10607465359360908</c:v>
                </c:pt>
                <c:pt idx="878">
                  <c:v>0.10607465359360908</c:v>
                </c:pt>
                <c:pt idx="879">
                  <c:v>0.10241690691796741</c:v>
                </c:pt>
                <c:pt idx="880">
                  <c:v>9.9637019444470828E-2</c:v>
                </c:pt>
                <c:pt idx="881">
                  <c:v>9.8759160242325728E-2</c:v>
                </c:pt>
                <c:pt idx="882">
                  <c:v>9.5101413566684029E-2</c:v>
                </c:pt>
                <c:pt idx="883">
                  <c:v>9.2482466946915587E-2</c:v>
                </c:pt>
                <c:pt idx="884">
                  <c:v>9.1443666891042316E-2</c:v>
                </c:pt>
                <c:pt idx="885">
                  <c:v>8.7785920215400617E-2</c:v>
                </c:pt>
                <c:pt idx="886">
                  <c:v>8.7785920215400617E-2</c:v>
                </c:pt>
                <c:pt idx="887">
                  <c:v>8.4128173539758933E-2</c:v>
                </c:pt>
                <c:pt idx="888">
                  <c:v>8.0470426864117248E-2</c:v>
                </c:pt>
                <c:pt idx="889">
                  <c:v>7.6812680188475563E-2</c:v>
                </c:pt>
                <c:pt idx="890">
                  <c:v>7.5788511119286833E-2</c:v>
                </c:pt>
                <c:pt idx="891">
                  <c:v>7.3154933512833864E-2</c:v>
                </c:pt>
                <c:pt idx="892">
                  <c:v>6.9497186837192165E-2</c:v>
                </c:pt>
                <c:pt idx="893">
                  <c:v>6.9497186837192165E-2</c:v>
                </c:pt>
                <c:pt idx="894">
                  <c:v>6.9497186837192165E-2</c:v>
                </c:pt>
                <c:pt idx="895">
                  <c:v>6.752200363233643E-2</c:v>
                </c:pt>
                <c:pt idx="896">
                  <c:v>6.5839440161550467E-2</c:v>
                </c:pt>
                <c:pt idx="897">
                  <c:v>6.5839440161550467E-2</c:v>
                </c:pt>
                <c:pt idx="898">
                  <c:v>6.2181693485908775E-2</c:v>
                </c:pt>
                <c:pt idx="899">
                  <c:v>5.852394681026709E-2</c:v>
                </c:pt>
                <c:pt idx="900">
                  <c:v>5.5597749469744544E-2</c:v>
                </c:pt>
                <c:pt idx="901">
                  <c:v>5.4866200134625391E-2</c:v>
                </c:pt>
                <c:pt idx="902">
                  <c:v>5.4866200134625391E-2</c:v>
                </c:pt>
                <c:pt idx="903">
                  <c:v>5.2100943647831022E-2</c:v>
                </c:pt>
                <c:pt idx="904">
                  <c:v>5.1208453458983706E-2</c:v>
                </c:pt>
                <c:pt idx="905">
                  <c:v>5.1208453458983706E-2</c:v>
                </c:pt>
                <c:pt idx="906">
                  <c:v>4.8604137825917507E-2</c:v>
                </c:pt>
                <c:pt idx="907">
                  <c:v>4.7550706783342014E-2</c:v>
                </c:pt>
                <c:pt idx="908">
                  <c:v>4.7492182836522526E-2</c:v>
                </c:pt>
                <c:pt idx="909">
                  <c:v>4.3892960107700309E-2</c:v>
                </c:pt>
                <c:pt idx="910">
                  <c:v>4.3892960107700309E-2</c:v>
                </c:pt>
                <c:pt idx="911">
                  <c:v>4.0337630338967305E-2</c:v>
                </c:pt>
                <c:pt idx="912">
                  <c:v>4.0235213432058624E-2</c:v>
                </c:pt>
                <c:pt idx="913">
                  <c:v>3.6577466756416932E-2</c:v>
                </c:pt>
                <c:pt idx="914">
                  <c:v>3.6577466756416932E-2</c:v>
                </c:pt>
                <c:pt idx="915">
                  <c:v>3.445597368453545E-2</c:v>
                </c:pt>
                <c:pt idx="916">
                  <c:v>3.2919720080775233E-2</c:v>
                </c:pt>
                <c:pt idx="917">
                  <c:v>3.2919720080775233E-2</c:v>
                </c:pt>
                <c:pt idx="918">
                  <c:v>3.2919720080775233E-2</c:v>
                </c:pt>
                <c:pt idx="919">
                  <c:v>2.9261973405133545E-2</c:v>
                </c:pt>
                <c:pt idx="920">
                  <c:v>2.5604226729491853E-2</c:v>
                </c:pt>
                <c:pt idx="921">
                  <c:v>2.5604226729491853E-2</c:v>
                </c:pt>
                <c:pt idx="922">
                  <c:v>2.5604226729491853E-2</c:v>
                </c:pt>
                <c:pt idx="923">
                  <c:v>2.5604226729491853E-2</c:v>
                </c:pt>
                <c:pt idx="924">
                  <c:v>2.1946480053850154E-2</c:v>
                </c:pt>
                <c:pt idx="925">
                  <c:v>2.1946480053850154E-2</c:v>
                </c:pt>
                <c:pt idx="926">
                  <c:v>2.1946480053850154E-2</c:v>
                </c:pt>
                <c:pt idx="927">
                  <c:v>2.1946480053850154E-2</c:v>
                </c:pt>
                <c:pt idx="928">
                  <c:v>2.1946480053850154E-2</c:v>
                </c:pt>
                <c:pt idx="929">
                  <c:v>1.8288733378208466E-2</c:v>
                </c:pt>
                <c:pt idx="930">
                  <c:v>1.8288733378208466E-2</c:v>
                </c:pt>
                <c:pt idx="931">
                  <c:v>1.8288733378208466E-2</c:v>
                </c:pt>
                <c:pt idx="932">
                  <c:v>1.8288733378208466E-2</c:v>
                </c:pt>
                <c:pt idx="933">
                  <c:v>1.8288733378208466E-2</c:v>
                </c:pt>
                <c:pt idx="934">
                  <c:v>1.8288733378208466E-2</c:v>
                </c:pt>
                <c:pt idx="935">
                  <c:v>1.8288733378208466E-2</c:v>
                </c:pt>
                <c:pt idx="936">
                  <c:v>1.4630986702566772E-2</c:v>
                </c:pt>
                <c:pt idx="937">
                  <c:v>1.4630986702566772E-2</c:v>
                </c:pt>
                <c:pt idx="938">
                  <c:v>1.4630986702566772E-2</c:v>
                </c:pt>
                <c:pt idx="939">
                  <c:v>1.4630986702566772E-2</c:v>
                </c:pt>
                <c:pt idx="940">
                  <c:v>1.4630986702566772E-2</c:v>
                </c:pt>
                <c:pt idx="941">
                  <c:v>1.4630986702566772E-2</c:v>
                </c:pt>
                <c:pt idx="942">
                  <c:v>1.4630986702566772E-2</c:v>
                </c:pt>
                <c:pt idx="943">
                  <c:v>1.4630986702566772E-2</c:v>
                </c:pt>
                <c:pt idx="944">
                  <c:v>1.0973240026925077E-2</c:v>
                </c:pt>
                <c:pt idx="945">
                  <c:v>1.0973240026925077E-2</c:v>
                </c:pt>
                <c:pt idx="946">
                  <c:v>1.0973240026925077E-2</c:v>
                </c:pt>
                <c:pt idx="947">
                  <c:v>1.0973240026925077E-2</c:v>
                </c:pt>
                <c:pt idx="948">
                  <c:v>1.0973240026925077E-2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814-4D39-8BAE-EA3D85CAB7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N!$N$16:$N$17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AB-4184-908A-F1102BE7F756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N!$N$19:$N$20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CAB-4184-908A-F1102BE7F756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N!$N$22:$N$23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CAB-4184-908A-F1102BE7F756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N!$N$25:$N$26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CAB-4184-908A-F1102BE7F756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N!$M$28:$M$29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N!$N$28:$N$29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CAB-4184-908A-F1102BE7F756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N!$H$15:$H$1015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N!$I$15:$I$1015</c:f>
              <c:numCache>
                <c:formatCode>#,##0</c:formatCode>
                <c:ptCount val="1001"/>
                <c:pt idx="0">
                  <c:v>876235.70731707325</c:v>
                </c:pt>
                <c:pt idx="1">
                  <c:v>428115.56927753368</c:v>
                </c:pt>
                <c:pt idx="2">
                  <c:v>321882.546246982</c:v>
                </c:pt>
                <c:pt idx="3">
                  <c:v>304342.28764261835</c:v>
                </c:pt>
                <c:pt idx="4">
                  <c:v>261545.07173298753</c:v>
                </c:pt>
                <c:pt idx="5">
                  <c:v>232735.87183568312</c:v>
                </c:pt>
                <c:pt idx="6">
                  <c:v>213155.41127394221</c:v>
                </c:pt>
                <c:pt idx="7">
                  <c:v>193348.51006932027</c:v>
                </c:pt>
                <c:pt idx="8">
                  <c:v>171326.63087650848</c:v>
                </c:pt>
                <c:pt idx="9">
                  <c:v>165353.68156508356</c:v>
                </c:pt>
                <c:pt idx="10">
                  <c:v>157563.88592554562</c:v>
                </c:pt>
                <c:pt idx="11">
                  <c:v>146272.64134736836</c:v>
                </c:pt>
                <c:pt idx="12">
                  <c:v>138884.19439075733</c:v>
                </c:pt>
                <c:pt idx="13">
                  <c:v>133574.48205802284</c:v>
                </c:pt>
                <c:pt idx="14">
                  <c:v>127091.45843183405</c:v>
                </c:pt>
                <c:pt idx="15">
                  <c:v>107639.13250834217</c:v>
                </c:pt>
                <c:pt idx="16">
                  <c:v>96416.696490884366</c:v>
                </c:pt>
                <c:pt idx="17">
                  <c:v>87871.27945365895</c:v>
                </c:pt>
                <c:pt idx="18">
                  <c:v>84553.852155070621</c:v>
                </c:pt>
                <c:pt idx="19">
                  <c:v>83546.666458536609</c:v>
                </c:pt>
                <c:pt idx="20">
                  <c:v>78171.000277278581</c:v>
                </c:pt>
                <c:pt idx="21">
                  <c:v>73287.458210012817</c:v>
                </c:pt>
                <c:pt idx="22">
                  <c:v>68682.549500385023</c:v>
                </c:pt>
                <c:pt idx="23">
                  <c:v>59753.564278305435</c:v>
                </c:pt>
                <c:pt idx="24">
                  <c:v>56990.481614377</c:v>
                </c:pt>
                <c:pt idx="25">
                  <c:v>52147.550808728847</c:v>
                </c:pt>
                <c:pt idx="26">
                  <c:v>49273.385998459264</c:v>
                </c:pt>
                <c:pt idx="27">
                  <c:v>48537.713014634108</c:v>
                </c:pt>
                <c:pt idx="28">
                  <c:v>47554.960661360637</c:v>
                </c:pt>
                <c:pt idx="29">
                  <c:v>44584.202811810064</c:v>
                </c:pt>
                <c:pt idx="30">
                  <c:v>41706.863732991151</c:v>
                </c:pt>
                <c:pt idx="31">
                  <c:v>38061.638917586657</c:v>
                </c:pt>
                <c:pt idx="32">
                  <c:v>36106.453147111672</c:v>
                </c:pt>
                <c:pt idx="33">
                  <c:v>35368.02949422333</c:v>
                </c:pt>
                <c:pt idx="34">
                  <c:v>33349.553524005118</c:v>
                </c:pt>
                <c:pt idx="35">
                  <c:v>32038.870921694463</c:v>
                </c:pt>
                <c:pt idx="36">
                  <c:v>30610.751622079566</c:v>
                </c:pt>
                <c:pt idx="37">
                  <c:v>28696.947807958841</c:v>
                </c:pt>
                <c:pt idx="38">
                  <c:v>27006.451577920132</c:v>
                </c:pt>
                <c:pt idx="39">
                  <c:v>26314.330207958894</c:v>
                </c:pt>
                <c:pt idx="40">
                  <c:v>24427.083584082229</c:v>
                </c:pt>
                <c:pt idx="41">
                  <c:v>22382.599558408227</c:v>
                </c:pt>
                <c:pt idx="42">
                  <c:v>21496.141621566108</c:v>
                </c:pt>
                <c:pt idx="43">
                  <c:v>20682.818481129652</c:v>
                </c:pt>
                <c:pt idx="44">
                  <c:v>19906.830393838249</c:v>
                </c:pt>
                <c:pt idx="45">
                  <c:v>18959.715738125789</c:v>
                </c:pt>
                <c:pt idx="46">
                  <c:v>17998.600544287539</c:v>
                </c:pt>
                <c:pt idx="47">
                  <c:v>17433.4103168164</c:v>
                </c:pt>
                <c:pt idx="48">
                  <c:v>17057.185815661102</c:v>
                </c:pt>
                <c:pt idx="49">
                  <c:v>16466.309849550587</c:v>
                </c:pt>
                <c:pt idx="50">
                  <c:v>16033.537971758658</c:v>
                </c:pt>
                <c:pt idx="51">
                  <c:v>15259.108362516063</c:v>
                </c:pt>
                <c:pt idx="52">
                  <c:v>14374.295956867778</c:v>
                </c:pt>
                <c:pt idx="53">
                  <c:v>12863.58947984593</c:v>
                </c:pt>
                <c:pt idx="54">
                  <c:v>12003.219553273415</c:v>
                </c:pt>
                <c:pt idx="55">
                  <c:v>11030.447650834365</c:v>
                </c:pt>
                <c:pt idx="56">
                  <c:v>10530.776959178427</c:v>
                </c:pt>
                <c:pt idx="57">
                  <c:v>9475.9762156610504</c:v>
                </c:pt>
                <c:pt idx="58">
                  <c:v>8589.9140436456601</c:v>
                </c:pt>
                <c:pt idx="59">
                  <c:v>8295.5366531449872</c:v>
                </c:pt>
                <c:pt idx="60">
                  <c:v>7611.5793170731467</c:v>
                </c:pt>
                <c:pt idx="61">
                  <c:v>7321.1920102695585</c:v>
                </c:pt>
                <c:pt idx="62">
                  <c:v>7276.9827163029522</c:v>
                </c:pt>
                <c:pt idx="63">
                  <c:v>6878.4060960205388</c:v>
                </c:pt>
                <c:pt idx="64">
                  <c:v>6823.7113509627725</c:v>
                </c:pt>
                <c:pt idx="65">
                  <c:v>6715.7115892169386</c:v>
                </c:pt>
                <c:pt idx="66">
                  <c:v>6631.2507481386283</c:v>
                </c:pt>
                <c:pt idx="67">
                  <c:v>6490.2765432605875</c:v>
                </c:pt>
                <c:pt idx="68">
                  <c:v>6253.8805894736706</c:v>
                </c:pt>
                <c:pt idx="69">
                  <c:v>5907.4765720153564</c:v>
                </c:pt>
                <c:pt idx="70">
                  <c:v>5650.7031168164167</c:v>
                </c:pt>
                <c:pt idx="71">
                  <c:v>5565.2546875481221</c:v>
                </c:pt>
                <c:pt idx="72">
                  <c:v>5478.9371727856187</c:v>
                </c:pt>
                <c:pt idx="73">
                  <c:v>5338.5416462130815</c:v>
                </c:pt>
                <c:pt idx="74">
                  <c:v>5261.1685874197665</c:v>
                </c:pt>
                <c:pt idx="75">
                  <c:v>5130.9555840821558</c:v>
                </c:pt>
                <c:pt idx="76">
                  <c:v>5030.4537632862521</c:v>
                </c:pt>
                <c:pt idx="77">
                  <c:v>4884.6448718870161</c:v>
                </c:pt>
                <c:pt idx="78">
                  <c:v>4717.1234341463332</c:v>
                </c:pt>
                <c:pt idx="79">
                  <c:v>4592.7354659820103</c:v>
                </c:pt>
                <c:pt idx="80">
                  <c:v>4424.1157586649488</c:v>
                </c:pt>
                <c:pt idx="81">
                  <c:v>4325.1514166880606</c:v>
                </c:pt>
                <c:pt idx="82">
                  <c:v>4140.9469617458117</c:v>
                </c:pt>
                <c:pt idx="83">
                  <c:v>4005.0794146341245</c:v>
                </c:pt>
                <c:pt idx="84">
                  <c:v>3879.3427635430012</c:v>
                </c:pt>
                <c:pt idx="85">
                  <c:v>3739.4682413350433</c:v>
                </c:pt>
                <c:pt idx="86">
                  <c:v>3580.5680883183522</c:v>
                </c:pt>
                <c:pt idx="87">
                  <c:v>3514.5306043645692</c:v>
                </c:pt>
                <c:pt idx="88">
                  <c:v>3373.3822603337435</c:v>
                </c:pt>
                <c:pt idx="89">
                  <c:v>3271.5241982028219</c:v>
                </c:pt>
                <c:pt idx="90">
                  <c:v>3132.456092426175</c:v>
                </c:pt>
                <c:pt idx="91">
                  <c:v>3042.6766623876738</c:v>
                </c:pt>
                <c:pt idx="92">
                  <c:v>2907.1252867779135</c:v>
                </c:pt>
                <c:pt idx="93">
                  <c:v>2885.778994608464</c:v>
                </c:pt>
                <c:pt idx="94">
                  <c:v>2833.5812518613593</c:v>
                </c:pt>
                <c:pt idx="95">
                  <c:v>2802.6929293966532</c:v>
                </c:pt>
                <c:pt idx="96">
                  <c:v>2696.8447178433826</c:v>
                </c:pt>
                <c:pt idx="97">
                  <c:v>2630.7048667522413</c:v>
                </c:pt>
                <c:pt idx="98">
                  <c:v>2531.6620816431259</c:v>
                </c:pt>
                <c:pt idx="99">
                  <c:v>2448.8156179717553</c:v>
                </c:pt>
                <c:pt idx="100">
                  <c:v>2317.8401026957622</c:v>
                </c:pt>
                <c:pt idx="101">
                  <c:v>2251.2221329910085</c:v>
                </c:pt>
                <c:pt idx="102">
                  <c:v>1998.1005720154014</c:v>
                </c:pt>
                <c:pt idx="103">
                  <c:v>1932.0375866495497</c:v>
                </c:pt>
                <c:pt idx="104">
                  <c:v>1887.1209242618679</c:v>
                </c:pt>
                <c:pt idx="105">
                  <c:v>1723.6161232349125</c:v>
                </c:pt>
                <c:pt idx="106">
                  <c:v>1631.0801745827841</c:v>
                </c:pt>
                <c:pt idx="107">
                  <c:v>1496.8676559691858</c:v>
                </c:pt>
                <c:pt idx="108">
                  <c:v>1391.2551024390232</c:v>
                </c:pt>
                <c:pt idx="109">
                  <c:v>1356.0266433889599</c:v>
                </c:pt>
                <c:pt idx="110">
                  <c:v>1288.480862644413</c:v>
                </c:pt>
                <c:pt idx="111">
                  <c:v>1232.5333278562241</c:v>
                </c:pt>
                <c:pt idx="112">
                  <c:v>1212.3794567394079</c:v>
                </c:pt>
                <c:pt idx="113">
                  <c:v>1183.1541155327336</c:v>
                </c:pt>
                <c:pt idx="114">
                  <c:v>1163.470377406931</c:v>
                </c:pt>
                <c:pt idx="115">
                  <c:v>1151.2287137355572</c:v>
                </c:pt>
                <c:pt idx="116">
                  <c:v>1137.8021545571235</c:v>
                </c:pt>
                <c:pt idx="117">
                  <c:v>1124.5672831835684</c:v>
                </c:pt>
                <c:pt idx="118">
                  <c:v>1117.8964621309369</c:v>
                </c:pt>
                <c:pt idx="119">
                  <c:v>1109.4329838254171</c:v>
                </c:pt>
                <c:pt idx="120">
                  <c:v>1102.2706033376114</c:v>
                </c:pt>
                <c:pt idx="121">
                  <c:v>1075.4049643132198</c:v>
                </c:pt>
                <c:pt idx="122">
                  <c:v>1067.267023363285</c:v>
                </c:pt>
                <c:pt idx="123">
                  <c:v>1060.8203584082148</c:v>
                </c:pt>
                <c:pt idx="124">
                  <c:v>1052.7972724005124</c:v>
                </c:pt>
                <c:pt idx="125">
                  <c:v>1050.1833119383825</c:v>
                </c:pt>
                <c:pt idx="126">
                  <c:v>1041.1552862644396</c:v>
                </c:pt>
                <c:pt idx="127">
                  <c:v>1033.9275748395366</c:v>
                </c:pt>
                <c:pt idx="128">
                  <c:v>1024.7054952503167</c:v>
                </c:pt>
                <c:pt idx="129">
                  <c:v>1014.4741052631575</c:v>
                </c:pt>
                <c:pt idx="130">
                  <c:v>1010.9265827984593</c:v>
                </c:pt>
                <c:pt idx="131">
                  <c:v>1000.8187563543003</c:v>
                </c:pt>
                <c:pt idx="132">
                  <c:v>997.65184903722718</c:v>
                </c:pt>
                <c:pt idx="133">
                  <c:v>994.87886623876727</c:v>
                </c:pt>
                <c:pt idx="134">
                  <c:v>993.21552349165552</c:v>
                </c:pt>
                <c:pt idx="135">
                  <c:v>988.8759127085998</c:v>
                </c:pt>
                <c:pt idx="136">
                  <c:v>985.51751476251582</c:v>
                </c:pt>
                <c:pt idx="137">
                  <c:v>978.23275378690403</c:v>
                </c:pt>
                <c:pt idx="138">
                  <c:v>972.71705468549305</c:v>
                </c:pt>
                <c:pt idx="139">
                  <c:v>968.04793016687938</c:v>
                </c:pt>
                <c:pt idx="140">
                  <c:v>965.35463928112915</c:v>
                </c:pt>
                <c:pt idx="141">
                  <c:v>962.13245699614856</c:v>
                </c:pt>
                <c:pt idx="142">
                  <c:v>958.61773145057668</c:v>
                </c:pt>
                <c:pt idx="143">
                  <c:v>951.88660744544268</c:v>
                </c:pt>
                <c:pt idx="144">
                  <c:v>945.02219255455668</c:v>
                </c:pt>
                <c:pt idx="145">
                  <c:v>940.30952503209198</c:v>
                </c:pt>
                <c:pt idx="146">
                  <c:v>932.24624801026948</c:v>
                </c:pt>
                <c:pt idx="147">
                  <c:v>929.58756148908776</c:v>
                </c:pt>
                <c:pt idx="148">
                  <c:v>925.91736277278505</c:v>
                </c:pt>
                <c:pt idx="149">
                  <c:v>921.93230706033364</c:v>
                </c:pt>
                <c:pt idx="150">
                  <c:v>915.30516046212767</c:v>
                </c:pt>
                <c:pt idx="151">
                  <c:v>911.17449037227141</c:v>
                </c:pt>
                <c:pt idx="152">
                  <c:v>904.47619614890857</c:v>
                </c:pt>
                <c:pt idx="153">
                  <c:v>902.68077843388937</c:v>
                </c:pt>
                <c:pt idx="154">
                  <c:v>900.70803388960189</c:v>
                </c:pt>
                <c:pt idx="155">
                  <c:v>898.08957124518599</c:v>
                </c:pt>
                <c:pt idx="156">
                  <c:v>894.70928677791994</c:v>
                </c:pt>
                <c:pt idx="157">
                  <c:v>892.56266598202797</c:v>
                </c:pt>
                <c:pt idx="158">
                  <c:v>890.8660662387673</c:v>
                </c:pt>
                <c:pt idx="159">
                  <c:v>889.55842875481369</c:v>
                </c:pt>
                <c:pt idx="160">
                  <c:v>886.59668292682863</c:v>
                </c:pt>
                <c:pt idx="161">
                  <c:v>884.55308652118038</c:v>
                </c:pt>
                <c:pt idx="162">
                  <c:v>879.49808883183402</c:v>
                </c:pt>
                <c:pt idx="163">
                  <c:v>876.40098177150116</c:v>
                </c:pt>
                <c:pt idx="164">
                  <c:v>869.20360256739286</c:v>
                </c:pt>
                <c:pt idx="165">
                  <c:v>866.7165905006417</c:v>
                </c:pt>
                <c:pt idx="166">
                  <c:v>863.04948087291359</c:v>
                </c:pt>
                <c:pt idx="167">
                  <c:v>861.18804210526275</c:v>
                </c:pt>
                <c:pt idx="168">
                  <c:v>858.48361078305436</c:v>
                </c:pt>
                <c:pt idx="169">
                  <c:v>856.63571142490309</c:v>
                </c:pt>
                <c:pt idx="170">
                  <c:v>853.7442259306797</c:v>
                </c:pt>
                <c:pt idx="171">
                  <c:v>851.49451501925489</c:v>
                </c:pt>
                <c:pt idx="172">
                  <c:v>850.35562721437702</c:v>
                </c:pt>
                <c:pt idx="173">
                  <c:v>846.69206675224598</c:v>
                </c:pt>
                <c:pt idx="174">
                  <c:v>844.69700847240006</c:v>
                </c:pt>
                <c:pt idx="175">
                  <c:v>840.68559691912674</c:v>
                </c:pt>
                <c:pt idx="176">
                  <c:v>836.49462387676431</c:v>
                </c:pt>
                <c:pt idx="177">
                  <c:v>834.6441283697045</c:v>
                </c:pt>
                <c:pt idx="178">
                  <c:v>831.40926110397925</c:v>
                </c:pt>
                <c:pt idx="179">
                  <c:v>828.62901566110361</c:v>
                </c:pt>
                <c:pt idx="180">
                  <c:v>823.14680359435147</c:v>
                </c:pt>
                <c:pt idx="181">
                  <c:v>816.96833068035914</c:v>
                </c:pt>
                <c:pt idx="182">
                  <c:v>813.38686110397919</c:v>
                </c:pt>
                <c:pt idx="183">
                  <c:v>810.97533453144786</c:v>
                </c:pt>
                <c:pt idx="184">
                  <c:v>802.35999794608472</c:v>
                </c:pt>
                <c:pt idx="185">
                  <c:v>799.70193581514729</c:v>
                </c:pt>
                <c:pt idx="186">
                  <c:v>794.22846521180975</c:v>
                </c:pt>
                <c:pt idx="187">
                  <c:v>790.86162156610987</c:v>
                </c:pt>
                <c:pt idx="188">
                  <c:v>787.97292939666215</c:v>
                </c:pt>
                <c:pt idx="189">
                  <c:v>786.50403491655914</c:v>
                </c:pt>
                <c:pt idx="190">
                  <c:v>783.85162516046137</c:v>
                </c:pt>
                <c:pt idx="191">
                  <c:v>779.44927958921664</c:v>
                </c:pt>
                <c:pt idx="192">
                  <c:v>777.45136225930651</c:v>
                </c:pt>
                <c:pt idx="193">
                  <c:v>774.95574017971717</c:v>
                </c:pt>
                <c:pt idx="194">
                  <c:v>770.68146033375956</c:v>
                </c:pt>
                <c:pt idx="195">
                  <c:v>763.63124005134762</c:v>
                </c:pt>
                <c:pt idx="196">
                  <c:v>759.25045237483891</c:v>
                </c:pt>
                <c:pt idx="197">
                  <c:v>757.09637175866465</c:v>
                </c:pt>
                <c:pt idx="198">
                  <c:v>753.68976431322153</c:v>
                </c:pt>
                <c:pt idx="199">
                  <c:v>751.58589781771479</c:v>
                </c:pt>
                <c:pt idx="200">
                  <c:v>742.63661103979382</c:v>
                </c:pt>
                <c:pt idx="201">
                  <c:v>740.87517329910099</c:v>
                </c:pt>
                <c:pt idx="202">
                  <c:v>737.70517689345183</c:v>
                </c:pt>
                <c:pt idx="203">
                  <c:v>735.76700385109075</c:v>
                </c:pt>
                <c:pt idx="204">
                  <c:v>731.67757637997431</c:v>
                </c:pt>
                <c:pt idx="205">
                  <c:v>724.13822849807048</c:v>
                </c:pt>
                <c:pt idx="206">
                  <c:v>718.62124775352856</c:v>
                </c:pt>
                <c:pt idx="207">
                  <c:v>714.90839332477333</c:v>
                </c:pt>
                <c:pt idx="208">
                  <c:v>711.61230295250255</c:v>
                </c:pt>
                <c:pt idx="209">
                  <c:v>708.956836970474</c:v>
                </c:pt>
                <c:pt idx="210">
                  <c:v>704.17384338895874</c:v>
                </c:pt>
                <c:pt idx="211">
                  <c:v>701.60332734274698</c:v>
                </c:pt>
                <c:pt idx="212">
                  <c:v>698.37772734274665</c:v>
                </c:pt>
                <c:pt idx="213">
                  <c:v>695.44131861360722</c:v>
                </c:pt>
                <c:pt idx="214">
                  <c:v>689.99472965340146</c:v>
                </c:pt>
                <c:pt idx="215">
                  <c:v>685.4099306803588</c:v>
                </c:pt>
                <c:pt idx="216">
                  <c:v>682.13990038510883</c:v>
                </c:pt>
                <c:pt idx="217">
                  <c:v>679.24223671373545</c:v>
                </c:pt>
                <c:pt idx="218">
                  <c:v>677.55082926829164</c:v>
                </c:pt>
                <c:pt idx="219">
                  <c:v>667.11690680359436</c:v>
                </c:pt>
                <c:pt idx="220">
                  <c:v>664.39919897304117</c:v>
                </c:pt>
                <c:pt idx="221">
                  <c:v>661.04973966623857</c:v>
                </c:pt>
                <c:pt idx="222">
                  <c:v>659.10062336328576</c:v>
                </c:pt>
                <c:pt idx="223">
                  <c:v>654.79880462130745</c:v>
                </c:pt>
                <c:pt idx="224">
                  <c:v>650.77263774069309</c:v>
                </c:pt>
                <c:pt idx="225">
                  <c:v>644.00184852374571</c:v>
                </c:pt>
                <c:pt idx="226">
                  <c:v>641.55749216944741</c:v>
                </c:pt>
                <c:pt idx="227">
                  <c:v>636.40114608472379</c:v>
                </c:pt>
                <c:pt idx="228">
                  <c:v>633.04600154043635</c:v>
                </c:pt>
                <c:pt idx="229">
                  <c:v>625.83307830551632</c:v>
                </c:pt>
                <c:pt idx="230">
                  <c:v>619.83219512194933</c:v>
                </c:pt>
                <c:pt idx="231">
                  <c:v>617.23946392811217</c:v>
                </c:pt>
                <c:pt idx="232">
                  <c:v>613.62240410783011</c:v>
                </c:pt>
                <c:pt idx="233">
                  <c:v>610.32243594351655</c:v>
                </c:pt>
                <c:pt idx="234">
                  <c:v>604.61370166880522</c:v>
                </c:pt>
                <c:pt idx="235">
                  <c:v>596.38929910141007</c:v>
                </c:pt>
                <c:pt idx="236">
                  <c:v>590.96663414633986</c:v>
                </c:pt>
                <c:pt idx="237">
                  <c:v>584.81310397945936</c:v>
                </c:pt>
                <c:pt idx="238">
                  <c:v>579.41469165596595</c:v>
                </c:pt>
                <c:pt idx="239">
                  <c:v>572.08934531450575</c:v>
                </c:pt>
                <c:pt idx="240">
                  <c:v>569.52573042361769</c:v>
                </c:pt>
                <c:pt idx="241">
                  <c:v>562.21490937098827</c:v>
                </c:pt>
                <c:pt idx="242">
                  <c:v>561.79972272143755</c:v>
                </c:pt>
                <c:pt idx="243">
                  <c:v>553.08218331193768</c:v>
                </c:pt>
                <c:pt idx="244">
                  <c:v>544.59961181001188</c:v>
                </c:pt>
                <c:pt idx="245">
                  <c:v>541.01804364569921</c:v>
                </c:pt>
                <c:pt idx="246">
                  <c:v>537.14301206675202</c:v>
                </c:pt>
                <c:pt idx="247">
                  <c:v>534.37932939666155</c:v>
                </c:pt>
                <c:pt idx="248">
                  <c:v>531.09089602053871</c:v>
                </c:pt>
                <c:pt idx="249">
                  <c:v>526.88782952502845</c:v>
                </c:pt>
                <c:pt idx="250">
                  <c:v>522.59820282413204</c:v>
                </c:pt>
                <c:pt idx="251">
                  <c:v>519.20989987162989</c:v>
                </c:pt>
                <c:pt idx="252">
                  <c:v>511.92106392811189</c:v>
                </c:pt>
                <c:pt idx="253">
                  <c:v>509.00558870346515</c:v>
                </c:pt>
                <c:pt idx="254">
                  <c:v>505.5743014120664</c:v>
                </c:pt>
                <c:pt idx="255">
                  <c:v>501.6011091142488</c:v>
                </c:pt>
                <c:pt idx="256">
                  <c:v>496.20555584082052</c:v>
                </c:pt>
                <c:pt idx="257">
                  <c:v>493.18452580231036</c:v>
                </c:pt>
                <c:pt idx="258">
                  <c:v>488.31037124518394</c:v>
                </c:pt>
                <c:pt idx="259">
                  <c:v>484.03149062901116</c:v>
                </c:pt>
                <c:pt idx="260">
                  <c:v>481.13770474967794</c:v>
                </c:pt>
                <c:pt idx="261">
                  <c:v>476.44468908857465</c:v>
                </c:pt>
                <c:pt idx="262">
                  <c:v>472.23363697047262</c:v>
                </c:pt>
                <c:pt idx="263">
                  <c:v>469.98326880616139</c:v>
                </c:pt>
                <c:pt idx="264">
                  <c:v>467.71403748395255</c:v>
                </c:pt>
                <c:pt idx="265">
                  <c:v>464.86280872913926</c:v>
                </c:pt>
                <c:pt idx="266">
                  <c:v>458.68029370988273</c:v>
                </c:pt>
                <c:pt idx="267">
                  <c:v>450.96332323491629</c:v>
                </c:pt>
                <c:pt idx="268">
                  <c:v>448.55478716302946</c:v>
                </c:pt>
                <c:pt idx="269">
                  <c:v>446.40008215661072</c:v>
                </c:pt>
                <c:pt idx="270">
                  <c:v>442.67165083440278</c:v>
                </c:pt>
                <c:pt idx="271">
                  <c:v>440.0066546854934</c:v>
                </c:pt>
                <c:pt idx="272">
                  <c:v>434.24369704749597</c:v>
                </c:pt>
                <c:pt idx="273">
                  <c:v>431.5476785622588</c:v>
                </c:pt>
                <c:pt idx="274">
                  <c:v>426.16224698331132</c:v>
                </c:pt>
                <c:pt idx="275">
                  <c:v>423.78598202824003</c:v>
                </c:pt>
                <c:pt idx="276">
                  <c:v>419.14094582798418</c:v>
                </c:pt>
                <c:pt idx="277">
                  <c:v>413.70546444159174</c:v>
                </c:pt>
                <c:pt idx="278">
                  <c:v>412.49894531450565</c:v>
                </c:pt>
                <c:pt idx="279">
                  <c:v>409.25684826700888</c:v>
                </c:pt>
                <c:pt idx="280">
                  <c:v>407.27431065468539</c:v>
                </c:pt>
                <c:pt idx="281">
                  <c:v>404.23648780487781</c:v>
                </c:pt>
                <c:pt idx="282">
                  <c:v>399.82750397945802</c:v>
                </c:pt>
                <c:pt idx="283">
                  <c:v>393.00627060333733</c:v>
                </c:pt>
                <c:pt idx="284">
                  <c:v>390.74617509627706</c:v>
                </c:pt>
                <c:pt idx="285">
                  <c:v>388.57710911424806</c:v>
                </c:pt>
                <c:pt idx="286">
                  <c:v>382.7880256739395</c:v>
                </c:pt>
                <c:pt idx="287">
                  <c:v>377.82415609755856</c:v>
                </c:pt>
                <c:pt idx="288">
                  <c:v>373.86226854942214</c:v>
                </c:pt>
                <c:pt idx="289">
                  <c:v>370.26831116816419</c:v>
                </c:pt>
                <c:pt idx="290">
                  <c:v>366.3313992297816</c:v>
                </c:pt>
                <c:pt idx="291">
                  <c:v>364.73194146341416</c:v>
                </c:pt>
                <c:pt idx="292">
                  <c:v>356.93044826700549</c:v>
                </c:pt>
                <c:pt idx="293">
                  <c:v>353.64628703465917</c:v>
                </c:pt>
                <c:pt idx="294">
                  <c:v>348.47035481386291</c:v>
                </c:pt>
                <c:pt idx="295">
                  <c:v>345.71994865211627</c:v>
                </c:pt>
                <c:pt idx="296">
                  <c:v>341.06870141206616</c:v>
                </c:pt>
                <c:pt idx="297">
                  <c:v>336.83944338895895</c:v>
                </c:pt>
                <c:pt idx="298">
                  <c:v>332.95787214377179</c:v>
                </c:pt>
                <c:pt idx="299">
                  <c:v>324.34539460846997</c:v>
                </c:pt>
                <c:pt idx="300">
                  <c:v>316.57571245186074</c:v>
                </c:pt>
                <c:pt idx="301">
                  <c:v>310.67657201540419</c:v>
                </c:pt>
                <c:pt idx="302">
                  <c:v>309.75375609756065</c:v>
                </c:pt>
                <c:pt idx="303">
                  <c:v>306.61208729139912</c:v>
                </c:pt>
                <c:pt idx="304">
                  <c:v>300.55418741976689</c:v>
                </c:pt>
                <c:pt idx="305">
                  <c:v>297.66096020539118</c:v>
                </c:pt>
                <c:pt idx="306">
                  <c:v>295.82893350449285</c:v>
                </c:pt>
                <c:pt idx="307">
                  <c:v>294.57637381257962</c:v>
                </c:pt>
                <c:pt idx="308">
                  <c:v>292.78125186136043</c:v>
                </c:pt>
                <c:pt idx="309">
                  <c:v>290.43466187419739</c:v>
                </c:pt>
                <c:pt idx="310">
                  <c:v>285.64867779203985</c:v>
                </c:pt>
                <c:pt idx="311">
                  <c:v>281.90736431322165</c:v>
                </c:pt>
                <c:pt idx="312">
                  <c:v>277.50886367137349</c:v>
                </c:pt>
                <c:pt idx="313">
                  <c:v>274.70975507060325</c:v>
                </c:pt>
                <c:pt idx="314">
                  <c:v>271.66858023106522</c:v>
                </c:pt>
                <c:pt idx="315">
                  <c:v>269.20536071887028</c:v>
                </c:pt>
                <c:pt idx="316">
                  <c:v>265.25760410782885</c:v>
                </c:pt>
                <c:pt idx="317">
                  <c:v>259.83378896020508</c:v>
                </c:pt>
                <c:pt idx="318">
                  <c:v>256.11271887034559</c:v>
                </c:pt>
                <c:pt idx="319">
                  <c:v>253.91732991014047</c:v>
                </c:pt>
                <c:pt idx="320">
                  <c:v>251.56485750962767</c:v>
                </c:pt>
                <c:pt idx="321">
                  <c:v>250.442368164313</c:v>
                </c:pt>
                <c:pt idx="322">
                  <c:v>247.41838048780465</c:v>
                </c:pt>
                <c:pt idx="323">
                  <c:v>244.19869576379924</c:v>
                </c:pt>
                <c:pt idx="324">
                  <c:v>241.03875532734202</c:v>
                </c:pt>
                <c:pt idx="325">
                  <c:v>239.85293966623863</c:v>
                </c:pt>
                <c:pt idx="326">
                  <c:v>238.22577869062877</c:v>
                </c:pt>
                <c:pt idx="327">
                  <c:v>235.79706495507025</c:v>
                </c:pt>
                <c:pt idx="328">
                  <c:v>233.3394978177144</c:v>
                </c:pt>
                <c:pt idx="329">
                  <c:v>229.34106700898556</c:v>
                </c:pt>
                <c:pt idx="330">
                  <c:v>227.4551784338895</c:v>
                </c:pt>
                <c:pt idx="331">
                  <c:v>223.66506392811155</c:v>
                </c:pt>
                <c:pt idx="332">
                  <c:v>220.69079743260517</c:v>
                </c:pt>
                <c:pt idx="333">
                  <c:v>218.55765032092407</c:v>
                </c:pt>
                <c:pt idx="334">
                  <c:v>216.60794249037215</c:v>
                </c:pt>
                <c:pt idx="335">
                  <c:v>215.1699717586647</c:v>
                </c:pt>
                <c:pt idx="336">
                  <c:v>213.32654172015378</c:v>
                </c:pt>
                <c:pt idx="337">
                  <c:v>210.52519845956346</c:v>
                </c:pt>
                <c:pt idx="338">
                  <c:v>208.5840020539149</c:v>
                </c:pt>
                <c:pt idx="339">
                  <c:v>205.69981206675214</c:v>
                </c:pt>
                <c:pt idx="340">
                  <c:v>204.3478100128367</c:v>
                </c:pt>
                <c:pt idx="341">
                  <c:v>202.29872554557022</c:v>
                </c:pt>
                <c:pt idx="342">
                  <c:v>195.85662849807088</c:v>
                </c:pt>
                <c:pt idx="343">
                  <c:v>192.72616585365802</c:v>
                </c:pt>
                <c:pt idx="344">
                  <c:v>190.84744133504492</c:v>
                </c:pt>
                <c:pt idx="345">
                  <c:v>188.25119383825398</c:v>
                </c:pt>
                <c:pt idx="346">
                  <c:v>183.46287650834373</c:v>
                </c:pt>
                <c:pt idx="347">
                  <c:v>181.74504749679073</c:v>
                </c:pt>
                <c:pt idx="348">
                  <c:v>180.83005288831791</c:v>
                </c:pt>
                <c:pt idx="349">
                  <c:v>178.3220415917842</c:v>
                </c:pt>
                <c:pt idx="350">
                  <c:v>170.71815147625105</c:v>
                </c:pt>
                <c:pt idx="351">
                  <c:v>165.64399486520935</c:v>
                </c:pt>
                <c:pt idx="352">
                  <c:v>163.06444159178434</c:v>
                </c:pt>
                <c:pt idx="353">
                  <c:v>161.39196302952439</c:v>
                </c:pt>
                <c:pt idx="354">
                  <c:v>159.35142284980668</c:v>
                </c:pt>
                <c:pt idx="355">
                  <c:v>156.66937098844602</c:v>
                </c:pt>
                <c:pt idx="356">
                  <c:v>154.73402413350377</c:v>
                </c:pt>
                <c:pt idx="357">
                  <c:v>152.78076713735524</c:v>
                </c:pt>
                <c:pt idx="358">
                  <c:v>150.80358613607135</c:v>
                </c:pt>
                <c:pt idx="359">
                  <c:v>148.92016225930644</c:v>
                </c:pt>
                <c:pt idx="360">
                  <c:v>145.95417715019195</c:v>
                </c:pt>
                <c:pt idx="361">
                  <c:v>144.45580487804855</c:v>
                </c:pt>
                <c:pt idx="362">
                  <c:v>142.64707779204056</c:v>
                </c:pt>
                <c:pt idx="363">
                  <c:v>140.68869422336311</c:v>
                </c:pt>
                <c:pt idx="364">
                  <c:v>140.17975044929358</c:v>
                </c:pt>
                <c:pt idx="365">
                  <c:v>138.31919897304158</c:v>
                </c:pt>
                <c:pt idx="366">
                  <c:v>136.19738947368398</c:v>
                </c:pt>
                <c:pt idx="367">
                  <c:v>134.99984184852369</c:v>
                </c:pt>
                <c:pt idx="368">
                  <c:v>132.63843080872863</c:v>
                </c:pt>
                <c:pt idx="369">
                  <c:v>130.98133196405641</c:v>
                </c:pt>
                <c:pt idx="370">
                  <c:v>129.4137509627727</c:v>
                </c:pt>
                <c:pt idx="371">
                  <c:v>127.75796662387675</c:v>
                </c:pt>
                <c:pt idx="372">
                  <c:v>125.75107779203987</c:v>
                </c:pt>
                <c:pt idx="373">
                  <c:v>123.54228087291396</c:v>
                </c:pt>
                <c:pt idx="374">
                  <c:v>120.77501617458124</c:v>
                </c:pt>
                <c:pt idx="375">
                  <c:v>118.61771501925512</c:v>
                </c:pt>
                <c:pt idx="376">
                  <c:v>116.79830757381252</c:v>
                </c:pt>
                <c:pt idx="377">
                  <c:v>116.29636354300354</c:v>
                </c:pt>
                <c:pt idx="378">
                  <c:v>114.46052477535243</c:v>
                </c:pt>
                <c:pt idx="379">
                  <c:v>112.84368267008972</c:v>
                </c:pt>
                <c:pt idx="380">
                  <c:v>111.5200410783049</c:v>
                </c:pt>
                <c:pt idx="381">
                  <c:v>110.28795481386376</c:v>
                </c:pt>
                <c:pt idx="382">
                  <c:v>108.72881951219486</c:v>
                </c:pt>
                <c:pt idx="383">
                  <c:v>108.01809910141196</c:v>
                </c:pt>
                <c:pt idx="384">
                  <c:v>104.7589463414615</c:v>
                </c:pt>
                <c:pt idx="385">
                  <c:v>102.36417971758613</c:v>
                </c:pt>
                <c:pt idx="386">
                  <c:v>101.1370228498066</c:v>
                </c:pt>
                <c:pt idx="387">
                  <c:v>100.35742233632858</c:v>
                </c:pt>
                <c:pt idx="388">
                  <c:v>99.532602824132994</c:v>
                </c:pt>
                <c:pt idx="389">
                  <c:v>98.307220539152254</c:v>
                </c:pt>
                <c:pt idx="390">
                  <c:v>97.476189987162627</c:v>
                </c:pt>
                <c:pt idx="391">
                  <c:v>96.250479075737744</c:v>
                </c:pt>
                <c:pt idx="392">
                  <c:v>95.009782798459142</c:v>
                </c:pt>
                <c:pt idx="393">
                  <c:v>93.53530166880617</c:v>
                </c:pt>
                <c:pt idx="394">
                  <c:v>92.275939409498804</c:v>
                </c:pt>
                <c:pt idx="395">
                  <c:v>91.050064184852189</c:v>
                </c:pt>
                <c:pt idx="396">
                  <c:v>90.659688831834856</c:v>
                </c:pt>
                <c:pt idx="397">
                  <c:v>89.950940179717477</c:v>
                </c:pt>
                <c:pt idx="398">
                  <c:v>88.76318562259263</c:v>
                </c:pt>
                <c:pt idx="399">
                  <c:v>88.12091810012808</c:v>
                </c:pt>
                <c:pt idx="400">
                  <c:v>87.179666238767624</c:v>
                </c:pt>
                <c:pt idx="401">
                  <c:v>86.211795635429723</c:v>
                </c:pt>
                <c:pt idx="402">
                  <c:v>85.195945571244806</c:v>
                </c:pt>
                <c:pt idx="403">
                  <c:v>84.212399486520624</c:v>
                </c:pt>
                <c:pt idx="404">
                  <c:v>83.250477021822775</c:v>
                </c:pt>
                <c:pt idx="405">
                  <c:v>82.376133504492671</c:v>
                </c:pt>
                <c:pt idx="406">
                  <c:v>81.649737612323392</c:v>
                </c:pt>
                <c:pt idx="407">
                  <c:v>80.632934531450445</c:v>
                </c:pt>
                <c:pt idx="408">
                  <c:v>79.290199743259919</c:v>
                </c:pt>
                <c:pt idx="409">
                  <c:v>77.845590757380833</c:v>
                </c:pt>
                <c:pt idx="410">
                  <c:v>76.324477535301241</c:v>
                </c:pt>
                <c:pt idx="411">
                  <c:v>75.084602824133114</c:v>
                </c:pt>
                <c:pt idx="412">
                  <c:v>74.565471630295093</c:v>
                </c:pt>
                <c:pt idx="413">
                  <c:v>73.616004107830548</c:v>
                </c:pt>
                <c:pt idx="414">
                  <c:v>72.736336842104933</c:v>
                </c:pt>
                <c:pt idx="415">
                  <c:v>71.737016688061289</c:v>
                </c:pt>
                <c:pt idx="416">
                  <c:v>70.431482413349642</c:v>
                </c:pt>
                <c:pt idx="417">
                  <c:v>67.822714249036409</c:v>
                </c:pt>
                <c:pt idx="418">
                  <c:v>66.193318613605868</c:v>
                </c:pt>
                <c:pt idx="419">
                  <c:v>65.069941976893148</c:v>
                </c:pt>
                <c:pt idx="420">
                  <c:v>63.822541720153858</c:v>
                </c:pt>
                <c:pt idx="421">
                  <c:v>63.097328883183422</c:v>
                </c:pt>
                <c:pt idx="422">
                  <c:v>61.349430551989293</c:v>
                </c:pt>
                <c:pt idx="423">
                  <c:v>59.350527342745963</c:v>
                </c:pt>
                <c:pt idx="424">
                  <c:v>57.704568934531309</c:v>
                </c:pt>
                <c:pt idx="425">
                  <c:v>56.524569961488957</c:v>
                </c:pt>
                <c:pt idx="426">
                  <c:v>55.58663722721402</c:v>
                </c:pt>
                <c:pt idx="427">
                  <c:v>54.160299871630151</c:v>
                </c:pt>
                <c:pt idx="428">
                  <c:v>53.109845442874544</c:v>
                </c:pt>
                <c:pt idx="429">
                  <c:v>51.709732477535248</c:v>
                </c:pt>
                <c:pt idx="430">
                  <c:v>50.798418485237072</c:v>
                </c:pt>
                <c:pt idx="431">
                  <c:v>49.544412836970089</c:v>
                </c:pt>
                <c:pt idx="432">
                  <c:v>48.782755327342215</c:v>
                </c:pt>
                <c:pt idx="433">
                  <c:v>48.157937869062316</c:v>
                </c:pt>
                <c:pt idx="434">
                  <c:v>47.141463414634146</c:v>
                </c:pt>
                <c:pt idx="435">
                  <c:v>46.356867779203945</c:v>
                </c:pt>
                <c:pt idx="436">
                  <c:v>45.539540949935578</c:v>
                </c:pt>
                <c:pt idx="437">
                  <c:v>44.902334274711116</c:v>
                </c:pt>
                <c:pt idx="438">
                  <c:v>44.48129807445423</c:v>
                </c:pt>
                <c:pt idx="439">
                  <c:v>43.901765340179558</c:v>
                </c:pt>
                <c:pt idx="440">
                  <c:v>43.345827984595331</c:v>
                </c:pt>
                <c:pt idx="441">
                  <c:v>42.879277021822773</c:v>
                </c:pt>
                <c:pt idx="442">
                  <c:v>42.548711681643013</c:v>
                </c:pt>
                <c:pt idx="443">
                  <c:v>42.093826957637823</c:v>
                </c:pt>
                <c:pt idx="444">
                  <c:v>41.879431065468538</c:v>
                </c:pt>
                <c:pt idx="445">
                  <c:v>41.445874197689264</c:v>
                </c:pt>
                <c:pt idx="446">
                  <c:v>41.246365083440224</c:v>
                </c:pt>
                <c:pt idx="447">
                  <c:v>40.821812580231018</c:v>
                </c:pt>
                <c:pt idx="448">
                  <c:v>40.554409242618654</c:v>
                </c:pt>
                <c:pt idx="449">
                  <c:v>40.143790500641842</c:v>
                </c:pt>
                <c:pt idx="450">
                  <c:v>39.895250320924141</c:v>
                </c:pt>
                <c:pt idx="451">
                  <c:v>39.575365340179566</c:v>
                </c:pt>
                <c:pt idx="452">
                  <c:v>39.026822079589202</c:v>
                </c:pt>
                <c:pt idx="453">
                  <c:v>38.36516559691875</c:v>
                </c:pt>
                <c:pt idx="454">
                  <c:v>37.676627471116745</c:v>
                </c:pt>
                <c:pt idx="455">
                  <c:v>37.414120667522461</c:v>
                </c:pt>
                <c:pt idx="456">
                  <c:v>36.893970731707306</c:v>
                </c:pt>
                <c:pt idx="457">
                  <c:v>36.580263928112842</c:v>
                </c:pt>
                <c:pt idx="458">
                  <c:v>36.264519640564721</c:v>
                </c:pt>
                <c:pt idx="459">
                  <c:v>35.82613196405633</c:v>
                </c:pt>
                <c:pt idx="460">
                  <c:v>35.379594351732784</c:v>
                </c:pt>
                <c:pt idx="461">
                  <c:v>35.022147368420974</c:v>
                </c:pt>
                <c:pt idx="462">
                  <c:v>34.911893196405558</c:v>
                </c:pt>
                <c:pt idx="463">
                  <c:v>34.413103979460573</c:v>
                </c:pt>
                <c:pt idx="464">
                  <c:v>33.967617971758422</c:v>
                </c:pt>
                <c:pt idx="465">
                  <c:v>33.665314505776294</c:v>
                </c:pt>
                <c:pt idx="466">
                  <c:v>33.252986906290005</c:v>
                </c:pt>
                <c:pt idx="467">
                  <c:v>32.949040308087284</c:v>
                </c:pt>
                <c:pt idx="468">
                  <c:v>32.735400256738984</c:v>
                </c:pt>
                <c:pt idx="469">
                  <c:v>32.119455712451433</c:v>
                </c:pt>
                <c:pt idx="470">
                  <c:v>31.215897304236186</c:v>
                </c:pt>
                <c:pt idx="471">
                  <c:v>30.887763799743105</c:v>
                </c:pt>
                <c:pt idx="472">
                  <c:v>30.297649293966543</c:v>
                </c:pt>
                <c:pt idx="473">
                  <c:v>29.985947111681526</c:v>
                </c:pt>
                <c:pt idx="474">
                  <c:v>29.738327086007619</c:v>
                </c:pt>
                <c:pt idx="475">
                  <c:v>29.462182284980674</c:v>
                </c:pt>
                <c:pt idx="476">
                  <c:v>29.211210269576092</c:v>
                </c:pt>
                <c:pt idx="477">
                  <c:v>28.918929910141156</c:v>
                </c:pt>
                <c:pt idx="478">
                  <c:v>28.61797381258021</c:v>
                </c:pt>
                <c:pt idx="479">
                  <c:v>28.398944287547884</c:v>
                </c:pt>
                <c:pt idx="480">
                  <c:v>28.117607188703317</c:v>
                </c:pt>
                <c:pt idx="481">
                  <c:v>27.729203594351699</c:v>
                </c:pt>
                <c:pt idx="482">
                  <c:v>27.432092426187417</c:v>
                </c:pt>
                <c:pt idx="483">
                  <c:v>27.354076508343979</c:v>
                </c:pt>
                <c:pt idx="484">
                  <c:v>27.146055969191114</c:v>
                </c:pt>
                <c:pt idx="485">
                  <c:v>26.961170731707259</c:v>
                </c:pt>
                <c:pt idx="486">
                  <c:v>26.675397175866397</c:v>
                </c:pt>
                <c:pt idx="487">
                  <c:v>26.325705776636642</c:v>
                </c:pt>
                <c:pt idx="488">
                  <c:v>25.915612836970361</c:v>
                </c:pt>
                <c:pt idx="489">
                  <c:v>25.577029011553208</c:v>
                </c:pt>
                <c:pt idx="490">
                  <c:v>25.271702182284951</c:v>
                </c:pt>
                <c:pt idx="491">
                  <c:v>25.115900385109043</c:v>
                </c:pt>
                <c:pt idx="492">
                  <c:v>24.871237997432527</c:v>
                </c:pt>
                <c:pt idx="493">
                  <c:v>24.607581001283581</c:v>
                </c:pt>
                <c:pt idx="494">
                  <c:v>24.384345057766225</c:v>
                </c:pt>
                <c:pt idx="495">
                  <c:v>24.01634916559669</c:v>
                </c:pt>
                <c:pt idx="496">
                  <c:v>23.673197432605786</c:v>
                </c:pt>
                <c:pt idx="497">
                  <c:v>23.381048523748376</c:v>
                </c:pt>
                <c:pt idx="498">
                  <c:v>23.180652118100067</c:v>
                </c:pt>
                <c:pt idx="499">
                  <c:v>22.942397946084615</c:v>
                </c:pt>
                <c:pt idx="500">
                  <c:v>22.724518613607177</c:v>
                </c:pt>
                <c:pt idx="501">
                  <c:v>22.536281386392755</c:v>
                </c:pt>
                <c:pt idx="502">
                  <c:v>22.383404364569909</c:v>
                </c:pt>
                <c:pt idx="503">
                  <c:v>22.185176893453058</c:v>
                </c:pt>
                <c:pt idx="504">
                  <c:v>22.078701925545563</c:v>
                </c:pt>
                <c:pt idx="505">
                  <c:v>21.879784338895952</c:v>
                </c:pt>
                <c:pt idx="506">
                  <c:v>21.783332477535254</c:v>
                </c:pt>
                <c:pt idx="507">
                  <c:v>21.506497560975568</c:v>
                </c:pt>
                <c:pt idx="508">
                  <c:v>21.277905006418433</c:v>
                </c:pt>
                <c:pt idx="509">
                  <c:v>21.172843132220784</c:v>
                </c:pt>
                <c:pt idx="510">
                  <c:v>20.899655969191201</c:v>
                </c:pt>
                <c:pt idx="511">
                  <c:v>20.623872657252846</c:v>
                </c:pt>
                <c:pt idx="512">
                  <c:v>20.459888061617438</c:v>
                </c:pt>
                <c:pt idx="513">
                  <c:v>20.318512965340116</c:v>
                </c:pt>
                <c:pt idx="514">
                  <c:v>19.925541463414408</c:v>
                </c:pt>
                <c:pt idx="515">
                  <c:v>19.584985879332333</c:v>
                </c:pt>
                <c:pt idx="516">
                  <c:v>19.308446726572246</c:v>
                </c:pt>
                <c:pt idx="517">
                  <c:v>18.891058279845652</c:v>
                </c:pt>
                <c:pt idx="518">
                  <c:v>18.388818485237472</c:v>
                </c:pt>
                <c:pt idx="519">
                  <c:v>18.071398202823932</c:v>
                </c:pt>
                <c:pt idx="520">
                  <c:v>17.871034659820072</c:v>
                </c:pt>
                <c:pt idx="521">
                  <c:v>17.646615661103944</c:v>
                </c:pt>
                <c:pt idx="522">
                  <c:v>17.454927856225861</c:v>
                </c:pt>
                <c:pt idx="523">
                  <c:v>17.228832862644232</c:v>
                </c:pt>
                <c:pt idx="524">
                  <c:v>17.157652374839493</c:v>
                </c:pt>
                <c:pt idx="525">
                  <c:v>16.972734274711094</c:v>
                </c:pt>
                <c:pt idx="526">
                  <c:v>16.758436970474776</c:v>
                </c:pt>
                <c:pt idx="527">
                  <c:v>16.626624903722639</c:v>
                </c:pt>
                <c:pt idx="528">
                  <c:v>16.492446726572428</c:v>
                </c:pt>
                <c:pt idx="529">
                  <c:v>16.291754557124403</c:v>
                </c:pt>
                <c:pt idx="530">
                  <c:v>16.165463414634079</c:v>
                </c:pt>
                <c:pt idx="531">
                  <c:v>15.960794865211744</c:v>
                </c:pt>
                <c:pt idx="532">
                  <c:v>15.767693966623773</c:v>
                </c:pt>
                <c:pt idx="533">
                  <c:v>15.531575866495496</c:v>
                </c:pt>
                <c:pt idx="534">
                  <c:v>15.289213863927989</c:v>
                </c:pt>
                <c:pt idx="535">
                  <c:v>15.106300385109071</c:v>
                </c:pt>
                <c:pt idx="536">
                  <c:v>14.945667779204038</c:v>
                </c:pt>
                <c:pt idx="537">
                  <c:v>14.873468549422279</c:v>
                </c:pt>
                <c:pt idx="538">
                  <c:v>14.75716765083439</c:v>
                </c:pt>
                <c:pt idx="539">
                  <c:v>14.655589216944747</c:v>
                </c:pt>
                <c:pt idx="540">
                  <c:v>14.549935815147627</c:v>
                </c:pt>
                <c:pt idx="541">
                  <c:v>14.478196662387667</c:v>
                </c:pt>
                <c:pt idx="542">
                  <c:v>14.344544287548137</c:v>
                </c:pt>
                <c:pt idx="543">
                  <c:v>14.278523234916545</c:v>
                </c:pt>
                <c:pt idx="544">
                  <c:v>14.170437997432497</c:v>
                </c:pt>
                <c:pt idx="545">
                  <c:v>14.070634146341451</c:v>
                </c:pt>
                <c:pt idx="546">
                  <c:v>13.942042618741963</c:v>
                </c:pt>
                <c:pt idx="547">
                  <c:v>13.809836200256616</c:v>
                </c:pt>
                <c:pt idx="548">
                  <c:v>13.696427214377373</c:v>
                </c:pt>
                <c:pt idx="549">
                  <c:v>13.557549679075692</c:v>
                </c:pt>
                <c:pt idx="550">
                  <c:v>13.485186136071876</c:v>
                </c:pt>
                <c:pt idx="551">
                  <c:v>13.356528883183511</c:v>
                </c:pt>
                <c:pt idx="552">
                  <c:v>13.21867008985868</c:v>
                </c:pt>
                <c:pt idx="553">
                  <c:v>13.093923491655922</c:v>
                </c:pt>
                <c:pt idx="554">
                  <c:v>12.997175866495505</c:v>
                </c:pt>
                <c:pt idx="555">
                  <c:v>12.875091142490358</c:v>
                </c:pt>
                <c:pt idx="556">
                  <c:v>12.778573555840724</c:v>
                </c:pt>
                <c:pt idx="557">
                  <c:v>12.632992041078282</c:v>
                </c:pt>
                <c:pt idx="558">
                  <c:v>12.46854736842095</c:v>
                </c:pt>
                <c:pt idx="559">
                  <c:v>12.369992297817655</c:v>
                </c:pt>
                <c:pt idx="560">
                  <c:v>12.223917843388946</c:v>
                </c:pt>
                <c:pt idx="561">
                  <c:v>12.109884467265726</c:v>
                </c:pt>
                <c:pt idx="562">
                  <c:v>12.030225417201496</c:v>
                </c:pt>
                <c:pt idx="563">
                  <c:v>11.873602053915162</c:v>
                </c:pt>
                <c:pt idx="564">
                  <c:v>11.709551732991002</c:v>
                </c:pt>
                <c:pt idx="565">
                  <c:v>11.56337869062896</c:v>
                </c:pt>
                <c:pt idx="566">
                  <c:v>11.443364313222029</c:v>
                </c:pt>
                <c:pt idx="567">
                  <c:v>11.265840308087245</c:v>
                </c:pt>
                <c:pt idx="568">
                  <c:v>11.167646726572437</c:v>
                </c:pt>
                <c:pt idx="569">
                  <c:v>11.06679127086004</c:v>
                </c:pt>
                <c:pt idx="570">
                  <c:v>10.889365853658489</c:v>
                </c:pt>
                <c:pt idx="571">
                  <c:v>10.762516046213092</c:v>
                </c:pt>
                <c:pt idx="572">
                  <c:v>10.52110706033362</c:v>
                </c:pt>
                <c:pt idx="573">
                  <c:v>10.333888575096198</c:v>
                </c:pt>
                <c:pt idx="574">
                  <c:v>10.154688575096182</c:v>
                </c:pt>
                <c:pt idx="575">
                  <c:v>9.9721694480101757</c:v>
                </c:pt>
                <c:pt idx="576">
                  <c:v>9.855375609755999</c:v>
                </c:pt>
                <c:pt idx="577">
                  <c:v>9.7124231065468027</c:v>
                </c:pt>
                <c:pt idx="578">
                  <c:v>9.5560626444158281</c:v>
                </c:pt>
                <c:pt idx="579">
                  <c:v>9.4434423620024859</c:v>
                </c:pt>
                <c:pt idx="580">
                  <c:v>9.2810680359434912</c:v>
                </c:pt>
                <c:pt idx="581">
                  <c:v>9.1646028241334054</c:v>
                </c:pt>
                <c:pt idx="582">
                  <c:v>9.095328369704724</c:v>
                </c:pt>
                <c:pt idx="583">
                  <c:v>8.9986464698330408</c:v>
                </c:pt>
                <c:pt idx="584">
                  <c:v>8.8811296534017963</c:v>
                </c:pt>
                <c:pt idx="585">
                  <c:v>8.7578947368421041</c:v>
                </c:pt>
                <c:pt idx="586">
                  <c:v>8.6821792041077934</c:v>
                </c:pt>
                <c:pt idx="587">
                  <c:v>8.616815404364532</c:v>
                </c:pt>
                <c:pt idx="588">
                  <c:v>8.502157637997394</c:v>
                </c:pt>
                <c:pt idx="589">
                  <c:v>8.3957155327342363</c:v>
                </c:pt>
                <c:pt idx="590">
                  <c:v>8.2942028241334107</c:v>
                </c:pt>
                <c:pt idx="591">
                  <c:v>8.2075440308086201</c:v>
                </c:pt>
                <c:pt idx="592">
                  <c:v>8.11733607188701</c:v>
                </c:pt>
                <c:pt idx="593">
                  <c:v>7.9759281129652759</c:v>
                </c:pt>
                <c:pt idx="594">
                  <c:v>7.9045833119383415</c:v>
                </c:pt>
                <c:pt idx="595">
                  <c:v>7.7981412066751892</c:v>
                </c:pt>
                <c:pt idx="596">
                  <c:v>7.7212097560975366</c:v>
                </c:pt>
                <c:pt idx="597">
                  <c:v>7.642766623876728</c:v>
                </c:pt>
                <c:pt idx="598">
                  <c:v>7.5683327342746853</c:v>
                </c:pt>
                <c:pt idx="599">
                  <c:v>7.446313735558368</c:v>
                </c:pt>
                <c:pt idx="600">
                  <c:v>7.3234403080872497</c:v>
                </c:pt>
                <c:pt idx="601">
                  <c:v>7.2334295250320562</c:v>
                </c:pt>
                <c:pt idx="602">
                  <c:v>7.1146310654685001</c:v>
                </c:pt>
                <c:pt idx="603">
                  <c:v>6.9920534017970999</c:v>
                </c:pt>
                <c:pt idx="604">
                  <c:v>6.8746023106546321</c:v>
                </c:pt>
                <c:pt idx="605">
                  <c:v>6.7943517329910135</c:v>
                </c:pt>
                <c:pt idx="606">
                  <c:v>6.6957637997432595</c:v>
                </c:pt>
                <c:pt idx="607">
                  <c:v>6.6053915275994859</c:v>
                </c:pt>
                <c:pt idx="608">
                  <c:v>6.4979306803593717</c:v>
                </c:pt>
                <c:pt idx="609">
                  <c:v>6.4218536585365209</c:v>
                </c:pt>
                <c:pt idx="610">
                  <c:v>6.334274711168165</c:v>
                </c:pt>
                <c:pt idx="611">
                  <c:v>6.2439024390243896</c:v>
                </c:pt>
                <c:pt idx="612">
                  <c:v>6.1695671373555596</c:v>
                </c:pt>
                <c:pt idx="613">
                  <c:v>6.0928985879331856</c:v>
                </c:pt>
                <c:pt idx="614">
                  <c:v>5.9947378690628881</c:v>
                </c:pt>
                <c:pt idx="615">
                  <c:v>5.9159332477534763</c:v>
                </c:pt>
                <c:pt idx="616">
                  <c:v>5.8555974326058768</c:v>
                </c:pt>
                <c:pt idx="617">
                  <c:v>5.7955902439024101</c:v>
                </c:pt>
                <c:pt idx="618">
                  <c:v>5.7355830551989477</c:v>
                </c:pt>
                <c:pt idx="619">
                  <c:v>5.6920071887034389</c:v>
                </c:pt>
                <c:pt idx="620">
                  <c:v>5.6484313222079328</c:v>
                </c:pt>
                <c:pt idx="621">
                  <c:v>5.5893114249036824</c:v>
                </c:pt>
                <c:pt idx="622">
                  <c:v>5.5530639281129375</c:v>
                </c:pt>
                <c:pt idx="623">
                  <c:v>5.4930567394094743</c:v>
                </c:pt>
                <c:pt idx="624">
                  <c:v>5.4223363286264448</c:v>
                </c:pt>
                <c:pt idx="625">
                  <c:v>5.3976893453144799</c:v>
                </c:pt>
                <c:pt idx="626">
                  <c:v>5.3092888318356195</c:v>
                </c:pt>
                <c:pt idx="627">
                  <c:v>5.2085648267008295</c:v>
                </c:pt>
                <c:pt idx="628">
                  <c:v>5.1310418485237337</c:v>
                </c:pt>
                <c:pt idx="629">
                  <c:v>5.0755039794608221</c:v>
                </c:pt>
                <c:pt idx="630">
                  <c:v>5.0299563543003716</c:v>
                </c:pt>
                <c:pt idx="631">
                  <c:v>4.9801365853658259</c:v>
                </c:pt>
                <c:pt idx="632">
                  <c:v>4.9206551989730283</c:v>
                </c:pt>
                <c:pt idx="633">
                  <c:v>4.8906516046212944</c:v>
                </c:pt>
                <c:pt idx="634">
                  <c:v>4.8524323491655821</c:v>
                </c:pt>
                <c:pt idx="635">
                  <c:v>4.8138844672656855</c:v>
                </c:pt>
                <c:pt idx="636">
                  <c:v>4.7677781771501788</c:v>
                </c:pt>
                <c:pt idx="637">
                  <c:v>4.7075738125802307</c:v>
                </c:pt>
                <c:pt idx="638">
                  <c:v>4.6508528883183011</c:v>
                </c:pt>
                <c:pt idx="639">
                  <c:v>4.6202577663671232</c:v>
                </c:pt>
                <c:pt idx="640">
                  <c:v>4.5738228498074323</c:v>
                </c:pt>
                <c:pt idx="641">
                  <c:v>4.5109566110397807</c:v>
                </c:pt>
                <c:pt idx="642">
                  <c:v>4.4528883183568668</c:v>
                </c:pt>
                <c:pt idx="643">
                  <c:v>4.3871630295250315</c:v>
                </c:pt>
                <c:pt idx="644">
                  <c:v>4.3406295250320497</c:v>
                </c:pt>
                <c:pt idx="645">
                  <c:v>4.3296534017971755</c:v>
                </c:pt>
                <c:pt idx="646">
                  <c:v>4.2639281129653401</c:v>
                </c:pt>
                <c:pt idx="647">
                  <c:v>4.2323471116816291</c:v>
                </c:pt>
                <c:pt idx="648">
                  <c:v>4.1859121951219374</c:v>
                </c:pt>
                <c:pt idx="649">
                  <c:v>4.1464770218228209</c:v>
                </c:pt>
                <c:pt idx="650">
                  <c:v>4.1029011553273138</c:v>
                </c:pt>
                <c:pt idx="651">
                  <c:v>4.0712544287547985</c:v>
                </c:pt>
                <c:pt idx="652">
                  <c:v>4.0321807445442612</c:v>
                </c:pt>
                <c:pt idx="653">
                  <c:v>3.9823938382541306</c:v>
                </c:pt>
                <c:pt idx="654">
                  <c:v>3.9334613607188276</c:v>
                </c:pt>
                <c:pt idx="655">
                  <c:v>3.8850218228497782</c:v>
                </c:pt>
                <c:pt idx="656">
                  <c:v>3.855511168164298</c:v>
                </c:pt>
                <c:pt idx="657">
                  <c:v>3.8120667522464693</c:v>
                </c:pt>
                <c:pt idx="658">
                  <c:v>3.7789412066751971</c:v>
                </c:pt>
                <c:pt idx="659">
                  <c:v>3.7490690629011412</c:v>
                </c:pt>
                <c:pt idx="660">
                  <c:v>3.7026341463414485</c:v>
                </c:pt>
                <c:pt idx="661">
                  <c:v>3.6564292682926527</c:v>
                </c:pt>
                <c:pt idx="662">
                  <c:v>3.6128534017971456</c:v>
                </c:pt>
                <c:pt idx="663">
                  <c:v>3.56701001283693</c:v>
                </c:pt>
                <c:pt idx="664">
                  <c:v>3.5251101412066612</c:v>
                </c:pt>
                <c:pt idx="665">
                  <c:v>3.486890885750948</c:v>
                </c:pt>
                <c:pt idx="666">
                  <c:v>3.4505776636713734</c:v>
                </c:pt>
                <c:pt idx="667">
                  <c:v>3.4268836970474816</c:v>
                </c:pt>
                <c:pt idx="668">
                  <c:v>3.388664441591771</c:v>
                </c:pt>
                <c:pt idx="669">
                  <c:v>3.3422295250320784</c:v>
                </c:pt>
                <c:pt idx="670">
                  <c:v>3.3040102695763656</c:v>
                </c:pt>
                <c:pt idx="671">
                  <c:v>3.2575753530166738</c:v>
                </c:pt>
                <c:pt idx="672">
                  <c:v>3.2075912708600169</c:v>
                </c:pt>
                <c:pt idx="673">
                  <c:v>3.1434105263157437</c:v>
                </c:pt>
                <c:pt idx="674">
                  <c:v>3.0890885750962767</c:v>
                </c:pt>
                <c:pt idx="675">
                  <c:v>3.0217201540436172</c:v>
                </c:pt>
                <c:pt idx="676">
                  <c:v>2.9699286264441298</c:v>
                </c:pt>
                <c:pt idx="677">
                  <c:v>2.9345684210526009</c:v>
                </c:pt>
                <c:pt idx="678">
                  <c:v>2.9156395378690321</c:v>
                </c:pt>
                <c:pt idx="679">
                  <c:v>2.8754813863928108</c:v>
                </c:pt>
                <c:pt idx="680">
                  <c:v>2.8396611039794459</c:v>
                </c:pt>
                <c:pt idx="681">
                  <c:v>2.809657509627713</c:v>
                </c:pt>
                <c:pt idx="682">
                  <c:v>2.7796539152759796</c:v>
                </c:pt>
                <c:pt idx="683">
                  <c:v>2.7496503209242471</c:v>
                </c:pt>
                <c:pt idx="684">
                  <c:v>2.7193838254172018</c:v>
                </c:pt>
                <c:pt idx="685">
                  <c:v>2.6814274711168027</c:v>
                </c:pt>
                <c:pt idx="686">
                  <c:v>2.6454428754813866</c:v>
                </c:pt>
                <c:pt idx="687">
                  <c:v>2.6220446726572231</c:v>
                </c:pt>
                <c:pt idx="688">
                  <c:v>2.5996323491655819</c:v>
                </c:pt>
                <c:pt idx="689">
                  <c:v>2.5696287548138486</c:v>
                </c:pt>
                <c:pt idx="690">
                  <c:v>2.5231938382541559</c:v>
                </c:pt>
                <c:pt idx="691">
                  <c:v>2.4762331193837821</c:v>
                </c:pt>
                <c:pt idx="692">
                  <c:v>2.4318356867779207</c:v>
                </c:pt>
                <c:pt idx="693">
                  <c:v>2.4030151476251151</c:v>
                </c:pt>
                <c:pt idx="694">
                  <c:v>2.3745232349165284</c:v>
                </c:pt>
                <c:pt idx="695">
                  <c:v>2.3320975609755936</c:v>
                </c:pt>
                <c:pt idx="696">
                  <c:v>2.3020939666238602</c:v>
                </c:pt>
                <c:pt idx="697">
                  <c:v>2.2593068035943515</c:v>
                </c:pt>
                <c:pt idx="698">
                  <c:v>2.2338711168164158</c:v>
                </c:pt>
                <c:pt idx="699">
                  <c:v>2.2182284980744544</c:v>
                </c:pt>
                <c:pt idx="700">
                  <c:v>2.1985109114248877</c:v>
                </c:pt>
                <c:pt idx="701">
                  <c:v>2.1685073170731548</c:v>
                </c:pt>
                <c:pt idx="702">
                  <c:v>2.1360718870346598</c:v>
                </c:pt>
                <c:pt idx="703">
                  <c:v>2.1085001283696898</c:v>
                </c:pt>
                <c:pt idx="704">
                  <c:v>2.0702151476251296</c:v>
                </c:pt>
                <c:pt idx="705">
                  <c:v>2.0266392811296221</c:v>
                </c:pt>
                <c:pt idx="706">
                  <c:v>2.0128369704749676</c:v>
                </c:pt>
                <c:pt idx="707">
                  <c:v>1.9884857509627565</c:v>
                </c:pt>
                <c:pt idx="708">
                  <c:v>1.9553273427471116</c:v>
                </c:pt>
                <c:pt idx="709">
                  <c:v>1.9284785622592915</c:v>
                </c:pt>
                <c:pt idx="710">
                  <c:v>1.8984749679075579</c:v>
                </c:pt>
                <c:pt idx="711">
                  <c:v>1.8637720154043327</c:v>
                </c:pt>
                <c:pt idx="712">
                  <c:v>1.8448431322207632</c:v>
                </c:pt>
                <c:pt idx="713">
                  <c:v>1.8320924261874194</c:v>
                </c:pt>
                <c:pt idx="714">
                  <c:v>1.8074454428754814</c:v>
                </c:pt>
                <c:pt idx="715">
                  <c:v>1.7827984595635429</c:v>
                </c:pt>
                <c:pt idx="716">
                  <c:v>1.7581514762516044</c:v>
                </c:pt>
                <c:pt idx="717">
                  <c:v>1.7335044929396664</c:v>
                </c:pt>
                <c:pt idx="718">
                  <c:v>1.7088575096277279</c:v>
                </c:pt>
                <c:pt idx="719">
                  <c:v>1.6842105263157894</c:v>
                </c:pt>
                <c:pt idx="720">
                  <c:v>1.6240718870346136</c:v>
                </c:pt>
                <c:pt idx="721">
                  <c:v>1.5684354300384951</c:v>
                </c:pt>
                <c:pt idx="722">
                  <c:v>1.5445442875481383</c:v>
                </c:pt>
                <c:pt idx="723">
                  <c:v>1.5248595635429882</c:v>
                </c:pt>
                <c:pt idx="724">
                  <c:v>1.4948559691912549</c:v>
                </c:pt>
                <c:pt idx="725">
                  <c:v>1.4788189987163027</c:v>
                </c:pt>
                <c:pt idx="726">
                  <c:v>1.4594957637997272</c:v>
                </c:pt>
                <c:pt idx="727">
                  <c:v>1.4376749679075416</c:v>
                </c:pt>
                <c:pt idx="728">
                  <c:v>1.3994885750962609</c:v>
                </c:pt>
                <c:pt idx="729">
                  <c:v>1.3587388960205073</c:v>
                </c:pt>
                <c:pt idx="730">
                  <c:v>1.3062901155327342</c:v>
                </c:pt>
                <c:pt idx="731">
                  <c:v>1.2898587933247752</c:v>
                </c:pt>
                <c:pt idx="732">
                  <c:v>1.2652118100128371</c:v>
                </c:pt>
                <c:pt idx="733">
                  <c:v>1.248780487804878</c:v>
                </c:pt>
                <c:pt idx="734">
                  <c:v>1.2065848523748062</c:v>
                </c:pt>
                <c:pt idx="735">
                  <c:v>1.1830551989730422</c:v>
                </c:pt>
                <c:pt idx="736">
                  <c:v>1.1522957637997102</c:v>
                </c:pt>
                <c:pt idx="737">
                  <c:v>1.1376718870346438</c:v>
                </c:pt>
                <c:pt idx="738">
                  <c:v>1.1173299101412064</c:v>
                </c:pt>
                <c:pt idx="739">
                  <c:v>1.1008985879332478</c:v>
                </c:pt>
                <c:pt idx="740">
                  <c:v>1.0805237483953627</c:v>
                </c:pt>
                <c:pt idx="741">
                  <c:v>1.0505201540436291</c:v>
                </c:pt>
                <c:pt idx="742">
                  <c:v>1.0287322207958756</c:v>
                </c:pt>
                <c:pt idx="743">
                  <c:v>1.0151599486521019</c:v>
                </c:pt>
                <c:pt idx="744">
                  <c:v>1.0015876765083274</c:v>
                </c:pt>
                <c:pt idx="745">
                  <c:v>0.97979974326057351</c:v>
                </c:pt>
                <c:pt idx="746">
                  <c:v>0.96622747111679996</c:v>
                </c:pt>
                <c:pt idx="747">
                  <c:v>0.9448010269576379</c:v>
                </c:pt>
                <c:pt idx="748">
                  <c:v>0.93658536585365859</c:v>
                </c:pt>
                <c:pt idx="749">
                  <c:v>0.92015404364569953</c:v>
                </c:pt>
                <c:pt idx="750">
                  <c:v>0.90372272143772392</c:v>
                </c:pt>
                <c:pt idx="751">
                  <c:v>0.89015044929395037</c:v>
                </c:pt>
                <c:pt idx="752">
                  <c:v>0.87657817715017583</c:v>
                </c:pt>
                <c:pt idx="753">
                  <c:v>0.86300590500640151</c:v>
                </c:pt>
                <c:pt idx="754">
                  <c:v>0.84621309370988451</c:v>
                </c:pt>
                <c:pt idx="755">
                  <c:v>0.82978177150192556</c:v>
                </c:pt>
                <c:pt idx="756">
                  <c:v>0.82156611039794591</c:v>
                </c:pt>
                <c:pt idx="757">
                  <c:v>0.80871681643130566</c:v>
                </c:pt>
                <c:pt idx="758">
                  <c:v>0.79514454428753123</c:v>
                </c:pt>
                <c:pt idx="759">
                  <c:v>0.7804878048780487</c:v>
                </c:pt>
                <c:pt idx="760">
                  <c:v>0.76405648267008974</c:v>
                </c:pt>
                <c:pt idx="761">
                  <c:v>0.7462120667522294</c:v>
                </c:pt>
                <c:pt idx="762">
                  <c:v>0.72442413350447554</c:v>
                </c:pt>
                <c:pt idx="763">
                  <c:v>0.70263620025672258</c:v>
                </c:pt>
                <c:pt idx="764">
                  <c:v>0.6818998716302952</c:v>
                </c:pt>
                <c:pt idx="765">
                  <c:v>0.67368421052631577</c:v>
                </c:pt>
                <c:pt idx="766">
                  <c:v>0.66191938382540028</c:v>
                </c:pt>
                <c:pt idx="767">
                  <c:v>0.64082156611039798</c:v>
                </c:pt>
                <c:pt idx="768">
                  <c:v>0.61617458279845949</c:v>
                </c:pt>
                <c:pt idx="769">
                  <c:v>0.60477124518611902</c:v>
                </c:pt>
                <c:pt idx="770">
                  <c:v>0.59152759948652112</c:v>
                </c:pt>
                <c:pt idx="771">
                  <c:v>0.58331193838254158</c:v>
                </c:pt>
                <c:pt idx="772">
                  <c:v>0.53940744544285824</c:v>
                </c:pt>
                <c:pt idx="773">
                  <c:v>0.53401797175866494</c:v>
                </c:pt>
                <c:pt idx="774">
                  <c:v>0.52580231065468541</c:v>
                </c:pt>
                <c:pt idx="775">
                  <c:v>0.51758664955070599</c:v>
                </c:pt>
                <c:pt idx="776">
                  <c:v>0.50937098844672657</c:v>
                </c:pt>
                <c:pt idx="777">
                  <c:v>0.50115532734274704</c:v>
                </c:pt>
                <c:pt idx="778">
                  <c:v>0.4990521181001108</c:v>
                </c:pt>
                <c:pt idx="779">
                  <c:v>0.48472400513478808</c:v>
                </c:pt>
                <c:pt idx="780">
                  <c:v>0.4682926829268293</c:v>
                </c:pt>
                <c:pt idx="781">
                  <c:v>0.46007702182284976</c:v>
                </c:pt>
                <c:pt idx="782">
                  <c:v>0.45186136071887034</c:v>
                </c:pt>
                <c:pt idx="783">
                  <c:v>0.43940641848522005</c:v>
                </c:pt>
                <c:pt idx="784">
                  <c:v>0.42583414634144562</c:v>
                </c:pt>
                <c:pt idx="785">
                  <c:v>0.41078305519897296</c:v>
                </c:pt>
                <c:pt idx="786">
                  <c:v>0.39435173299101406</c:v>
                </c:pt>
                <c:pt idx="787">
                  <c:v>0.37792041078305516</c:v>
                </c:pt>
                <c:pt idx="788">
                  <c:v>0.37154505776634972</c:v>
                </c:pt>
                <c:pt idx="789">
                  <c:v>0.36970474967907568</c:v>
                </c:pt>
                <c:pt idx="790">
                  <c:v>0.36148908857509626</c:v>
                </c:pt>
                <c:pt idx="791">
                  <c:v>0.34725956354298632</c:v>
                </c:pt>
                <c:pt idx="792">
                  <c:v>0.33368729139921188</c:v>
                </c:pt>
                <c:pt idx="793">
                  <c:v>0.32833068035941693</c:v>
                </c:pt>
                <c:pt idx="794">
                  <c:v>0.32041078305519899</c:v>
                </c:pt>
                <c:pt idx="795">
                  <c:v>0.31219512195121951</c:v>
                </c:pt>
                <c:pt idx="796">
                  <c:v>0.30397946084724009</c:v>
                </c:pt>
                <c:pt idx="797">
                  <c:v>0.29576379974326056</c:v>
                </c:pt>
                <c:pt idx="798">
                  <c:v>0.28754813863928108</c:v>
                </c:pt>
                <c:pt idx="799">
                  <c:v>0.28754813863928108</c:v>
                </c:pt>
                <c:pt idx="800">
                  <c:v>0.2793324775353016</c:v>
                </c:pt>
                <c:pt idx="801">
                  <c:v>0.2793324775353016</c:v>
                </c:pt>
                <c:pt idx="802">
                  <c:v>0.27111681643132224</c:v>
                </c:pt>
                <c:pt idx="803">
                  <c:v>0.25468549422336328</c:v>
                </c:pt>
                <c:pt idx="804">
                  <c:v>0.24646983311938378</c:v>
                </c:pt>
                <c:pt idx="805">
                  <c:v>0.2394043645699436</c:v>
                </c:pt>
                <c:pt idx="806">
                  <c:v>0.23404775353014864</c:v>
                </c:pt>
                <c:pt idx="807">
                  <c:v>0.22182284980744546</c:v>
                </c:pt>
                <c:pt idx="808">
                  <c:v>0.21360718870346598</c:v>
                </c:pt>
                <c:pt idx="809">
                  <c:v>0.20539152759948648</c:v>
                </c:pt>
                <c:pt idx="810">
                  <c:v>0.20539152759948648</c:v>
                </c:pt>
                <c:pt idx="811">
                  <c:v>0.19717586649550703</c:v>
                </c:pt>
                <c:pt idx="812">
                  <c:v>0.19717586649550703</c:v>
                </c:pt>
                <c:pt idx="813">
                  <c:v>0.18896020539152758</c:v>
                </c:pt>
                <c:pt idx="814">
                  <c:v>0.18896020539152758</c:v>
                </c:pt>
                <c:pt idx="815">
                  <c:v>0.18074454428754813</c:v>
                </c:pt>
                <c:pt idx="816">
                  <c:v>0.18074454428754813</c:v>
                </c:pt>
                <c:pt idx="817">
                  <c:v>0.17252888318356868</c:v>
                </c:pt>
                <c:pt idx="818">
                  <c:v>0.17252888318356868</c:v>
                </c:pt>
                <c:pt idx="819">
                  <c:v>0.16431322207958921</c:v>
                </c:pt>
                <c:pt idx="820">
                  <c:v>0.16431322207958921</c:v>
                </c:pt>
                <c:pt idx="821">
                  <c:v>0.15609756097560976</c:v>
                </c:pt>
                <c:pt idx="822">
                  <c:v>0.15609756097560976</c:v>
                </c:pt>
                <c:pt idx="823">
                  <c:v>0.14788189987163028</c:v>
                </c:pt>
                <c:pt idx="824">
                  <c:v>0.14788189987163028</c:v>
                </c:pt>
                <c:pt idx="825">
                  <c:v>0.14788189987163028</c:v>
                </c:pt>
                <c:pt idx="826">
                  <c:v>0.1396662387676508</c:v>
                </c:pt>
                <c:pt idx="827">
                  <c:v>0.1396662387676508</c:v>
                </c:pt>
                <c:pt idx="828">
                  <c:v>0.13145057766367135</c:v>
                </c:pt>
                <c:pt idx="829">
                  <c:v>0.12323491655969189</c:v>
                </c:pt>
                <c:pt idx="830">
                  <c:v>0.11501925545571244</c:v>
                </c:pt>
                <c:pt idx="831">
                  <c:v>0.11501925545571244</c:v>
                </c:pt>
                <c:pt idx="832">
                  <c:v>0.11501925545571244</c:v>
                </c:pt>
                <c:pt idx="833">
                  <c:v>0.10680359435173299</c:v>
                </c:pt>
                <c:pt idx="834">
                  <c:v>0.10680359435173299</c:v>
                </c:pt>
                <c:pt idx="835">
                  <c:v>0.10680359435173299</c:v>
                </c:pt>
                <c:pt idx="836">
                  <c:v>9.8587933247753515E-2</c:v>
                </c:pt>
                <c:pt idx="837">
                  <c:v>9.8587933247753515E-2</c:v>
                </c:pt>
                <c:pt idx="838">
                  <c:v>9.8587933247753515E-2</c:v>
                </c:pt>
                <c:pt idx="839">
                  <c:v>9.8357894736823243E-2</c:v>
                </c:pt>
                <c:pt idx="840">
                  <c:v>9.0372272143774066E-2</c:v>
                </c:pt>
                <c:pt idx="841">
                  <c:v>9.0372272143774066E-2</c:v>
                </c:pt>
                <c:pt idx="842">
                  <c:v>9.0372272143774066E-2</c:v>
                </c:pt>
                <c:pt idx="843">
                  <c:v>9.0372272143774066E-2</c:v>
                </c:pt>
                <c:pt idx="844">
                  <c:v>9.0372272143774066E-2</c:v>
                </c:pt>
                <c:pt idx="845">
                  <c:v>8.2156611039794603E-2</c:v>
                </c:pt>
                <c:pt idx="846">
                  <c:v>8.2156611039794603E-2</c:v>
                </c:pt>
                <c:pt idx="847">
                  <c:v>8.2156611039794603E-2</c:v>
                </c:pt>
                <c:pt idx="848">
                  <c:v>8.2156611039794603E-2</c:v>
                </c:pt>
                <c:pt idx="849">
                  <c:v>7.394094993581514E-2</c:v>
                </c:pt>
                <c:pt idx="850">
                  <c:v>7.394094993581514E-2</c:v>
                </c:pt>
                <c:pt idx="851">
                  <c:v>7.394094993581514E-2</c:v>
                </c:pt>
                <c:pt idx="852">
                  <c:v>6.5725288831835676E-2</c:v>
                </c:pt>
                <c:pt idx="853">
                  <c:v>6.5725288831835676E-2</c:v>
                </c:pt>
                <c:pt idx="854">
                  <c:v>6.5725288831835676E-2</c:v>
                </c:pt>
                <c:pt idx="855">
                  <c:v>6.5725288831835676E-2</c:v>
                </c:pt>
                <c:pt idx="856">
                  <c:v>5.750962772785622E-2</c:v>
                </c:pt>
                <c:pt idx="857">
                  <c:v>5.750962772785622E-2</c:v>
                </c:pt>
                <c:pt idx="858">
                  <c:v>5.750962772785622E-2</c:v>
                </c:pt>
                <c:pt idx="859">
                  <c:v>5.750962772785622E-2</c:v>
                </c:pt>
                <c:pt idx="860">
                  <c:v>5.750962772785622E-2</c:v>
                </c:pt>
                <c:pt idx="861">
                  <c:v>5.750962772785622E-2</c:v>
                </c:pt>
                <c:pt idx="862">
                  <c:v>4.9293966623876757E-2</c:v>
                </c:pt>
                <c:pt idx="863">
                  <c:v>4.9293966623876757E-2</c:v>
                </c:pt>
                <c:pt idx="864">
                  <c:v>4.9293966623876757E-2</c:v>
                </c:pt>
                <c:pt idx="865">
                  <c:v>4.9293966623876757E-2</c:v>
                </c:pt>
                <c:pt idx="866">
                  <c:v>4.9293966623876757E-2</c:v>
                </c:pt>
                <c:pt idx="867">
                  <c:v>4.9293966623876757E-2</c:v>
                </c:pt>
                <c:pt idx="868">
                  <c:v>4.9293966623876757E-2</c:v>
                </c:pt>
                <c:pt idx="869">
                  <c:v>4.1078305519897301E-2</c:v>
                </c:pt>
                <c:pt idx="870">
                  <c:v>4.1078305519897301E-2</c:v>
                </c:pt>
                <c:pt idx="871">
                  <c:v>4.1078305519897301E-2</c:v>
                </c:pt>
                <c:pt idx="872">
                  <c:v>4.1078305519897301E-2</c:v>
                </c:pt>
                <c:pt idx="873">
                  <c:v>4.1078305519897301E-2</c:v>
                </c:pt>
                <c:pt idx="874">
                  <c:v>4.1078305519897301E-2</c:v>
                </c:pt>
                <c:pt idx="875">
                  <c:v>4.1078305519897301E-2</c:v>
                </c:pt>
                <c:pt idx="876">
                  <c:v>4.1078305519897301E-2</c:v>
                </c:pt>
                <c:pt idx="877">
                  <c:v>3.2862644415917838E-2</c:v>
                </c:pt>
                <c:pt idx="878">
                  <c:v>3.2862644415917838E-2</c:v>
                </c:pt>
                <c:pt idx="879">
                  <c:v>3.2862644415917838E-2</c:v>
                </c:pt>
                <c:pt idx="880">
                  <c:v>3.2862644415917838E-2</c:v>
                </c:pt>
                <c:pt idx="881">
                  <c:v>3.2862644415917838E-2</c:v>
                </c:pt>
                <c:pt idx="882">
                  <c:v>3.2862644415917838E-2</c:v>
                </c:pt>
                <c:pt idx="883">
                  <c:v>3.2862644415917838E-2</c:v>
                </c:pt>
                <c:pt idx="884">
                  <c:v>3.2862644415917838E-2</c:v>
                </c:pt>
                <c:pt idx="885">
                  <c:v>3.2862644415917838E-2</c:v>
                </c:pt>
                <c:pt idx="886">
                  <c:v>3.2862644415917838E-2</c:v>
                </c:pt>
                <c:pt idx="887">
                  <c:v>2.4646983311938379E-2</c:v>
                </c:pt>
                <c:pt idx="888">
                  <c:v>2.4646983311938379E-2</c:v>
                </c:pt>
                <c:pt idx="889">
                  <c:v>2.4646983311938379E-2</c:v>
                </c:pt>
                <c:pt idx="890">
                  <c:v>2.4646983311938379E-2</c:v>
                </c:pt>
                <c:pt idx="891">
                  <c:v>2.4646983311938379E-2</c:v>
                </c:pt>
                <c:pt idx="892">
                  <c:v>2.4646983311938379E-2</c:v>
                </c:pt>
                <c:pt idx="893">
                  <c:v>2.4646983311938379E-2</c:v>
                </c:pt>
                <c:pt idx="894">
                  <c:v>2.4646983311938379E-2</c:v>
                </c:pt>
                <c:pt idx="895">
                  <c:v>1.1337612323429506E-2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CAB-4184-908A-F1102BE7F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'West Clusters'!$M$16:$M$17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'West Clusters'!$N$16:$N$17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968-4B7C-A841-5215EDEE1D94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'West Clusters'!$M$19:$M$20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'West Clusters'!$N$19:$N$20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968-4B7C-A841-5215EDEE1D94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'West Clusters'!$M$22:$M$23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'West Clusters'!$N$22:$N$23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968-4B7C-A841-5215EDEE1D94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'West Clusters'!$M$25:$M$26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'West Clusters'!$N$25:$N$26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968-4B7C-A841-5215EDEE1D94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'West Clusters'!$M$28:$M$29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'West Clusters'!$N$28:$N$29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968-4B7C-A841-5215EDEE1D94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'West Clusters'!$H$15:$H$1015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'West Clusters'!$I$15:$I$1015</c:f>
              <c:numCache>
                <c:formatCode>#,##0</c:formatCode>
                <c:ptCount val="1001"/>
                <c:pt idx="0">
                  <c:v>845244.4735389204</c:v>
                </c:pt>
                <c:pt idx="1">
                  <c:v>377099.25167802983</c:v>
                </c:pt>
                <c:pt idx="2">
                  <c:v>295909.44960869825</c:v>
                </c:pt>
                <c:pt idx="3">
                  <c:v>255308.55605436023</c:v>
                </c:pt>
                <c:pt idx="4">
                  <c:v>239455.95645771478</c:v>
                </c:pt>
                <c:pt idx="5">
                  <c:v>224344.71929403866</c:v>
                </c:pt>
                <c:pt idx="6">
                  <c:v>180637.96759504062</c:v>
                </c:pt>
                <c:pt idx="7">
                  <c:v>160012.51653155583</c:v>
                </c:pt>
                <c:pt idx="8">
                  <c:v>155755.9999831903</c:v>
                </c:pt>
                <c:pt idx="9">
                  <c:v>151728.32455536013</c:v>
                </c:pt>
                <c:pt idx="10">
                  <c:v>147807.80064630538</c:v>
                </c:pt>
                <c:pt idx="11">
                  <c:v>137431.79638607681</c:v>
                </c:pt>
                <c:pt idx="12">
                  <c:v>122036.41537611713</c:v>
                </c:pt>
                <c:pt idx="13">
                  <c:v>114068.74727456662</c:v>
                </c:pt>
                <c:pt idx="14">
                  <c:v>106360.39901402817</c:v>
                </c:pt>
                <c:pt idx="15">
                  <c:v>99525.753598713141</c:v>
                </c:pt>
                <c:pt idx="16">
                  <c:v>92521.152192918074</c:v>
                </c:pt>
                <c:pt idx="17">
                  <c:v>84555.127148309693</c:v>
                </c:pt>
                <c:pt idx="18">
                  <c:v>79975.02586121294</c:v>
                </c:pt>
                <c:pt idx="19">
                  <c:v>76726.517874370256</c:v>
                </c:pt>
                <c:pt idx="20">
                  <c:v>74540.802459429688</c:v>
                </c:pt>
                <c:pt idx="21">
                  <c:v>71712.655472294384</c:v>
                </c:pt>
                <c:pt idx="22">
                  <c:v>65779.963843789359</c:v>
                </c:pt>
                <c:pt idx="23">
                  <c:v>59855.718843870607</c:v>
                </c:pt>
                <c:pt idx="24">
                  <c:v>58274.712903417283</c:v>
                </c:pt>
                <c:pt idx="25">
                  <c:v>55861.780494494691</c:v>
                </c:pt>
                <c:pt idx="26">
                  <c:v>52688.399240340616</c:v>
                </c:pt>
                <c:pt idx="27">
                  <c:v>51144.892184725046</c:v>
                </c:pt>
                <c:pt idx="28">
                  <c:v>49361.734062606811</c:v>
                </c:pt>
                <c:pt idx="29">
                  <c:v>46399.741147061643</c:v>
                </c:pt>
                <c:pt idx="30">
                  <c:v>44169.450180120846</c:v>
                </c:pt>
                <c:pt idx="31">
                  <c:v>42502.484374230989</c:v>
                </c:pt>
                <c:pt idx="32">
                  <c:v>40164.025723490435</c:v>
                </c:pt>
                <c:pt idx="33">
                  <c:v>37515.717043184559</c:v>
                </c:pt>
                <c:pt idx="34">
                  <c:v>36878.658594134111</c:v>
                </c:pt>
                <c:pt idx="35">
                  <c:v>35769.539118962901</c:v>
                </c:pt>
                <c:pt idx="36">
                  <c:v>33772.088210377107</c:v>
                </c:pt>
                <c:pt idx="37">
                  <c:v>32801.953575501568</c:v>
                </c:pt>
                <c:pt idx="38">
                  <c:v>32532.006468187112</c:v>
                </c:pt>
                <c:pt idx="39">
                  <c:v>29418.425163913449</c:v>
                </c:pt>
                <c:pt idx="40">
                  <c:v>27275.6399615009</c:v>
                </c:pt>
                <c:pt idx="41">
                  <c:v>25450.67294671118</c:v>
                </c:pt>
                <c:pt idx="42">
                  <c:v>24541.111012251309</c:v>
                </c:pt>
                <c:pt idx="43">
                  <c:v>23692.551677933137</c:v>
                </c:pt>
                <c:pt idx="44">
                  <c:v>22448.562997740104</c:v>
                </c:pt>
                <c:pt idx="45">
                  <c:v>21930.008545107743</c:v>
                </c:pt>
                <c:pt idx="46">
                  <c:v>21181.866624848757</c:v>
                </c:pt>
                <c:pt idx="47">
                  <c:v>20953.145974848667</c:v>
                </c:pt>
                <c:pt idx="48">
                  <c:v>20434.009375221565</c:v>
                </c:pt>
                <c:pt idx="49">
                  <c:v>19744.791343371671</c:v>
                </c:pt>
                <c:pt idx="50">
                  <c:v>18978.045839312079</c:v>
                </c:pt>
                <c:pt idx="51">
                  <c:v>18581.21937720304</c:v>
                </c:pt>
                <c:pt idx="52">
                  <c:v>17998.660345067568</c:v>
                </c:pt>
                <c:pt idx="53">
                  <c:v>17449.099785406303</c:v>
                </c:pt>
                <c:pt idx="54">
                  <c:v>16989.761771014972</c:v>
                </c:pt>
                <c:pt idx="55">
                  <c:v>16346.050693865129</c:v>
                </c:pt>
                <c:pt idx="56">
                  <c:v>15550.435881273283</c:v>
                </c:pt>
                <c:pt idx="57">
                  <c:v>15098.239346558814</c:v>
                </c:pt>
                <c:pt idx="58">
                  <c:v>14432.880958669813</c:v>
                </c:pt>
                <c:pt idx="59">
                  <c:v>14141.940266489897</c:v>
                </c:pt>
                <c:pt idx="60">
                  <c:v>13801.973573823374</c:v>
                </c:pt>
                <c:pt idx="61">
                  <c:v>13262.685017885073</c:v>
                </c:pt>
                <c:pt idx="62">
                  <c:v>12844.003859612265</c:v>
                </c:pt>
                <c:pt idx="63">
                  <c:v>12243.665351163258</c:v>
                </c:pt>
                <c:pt idx="64">
                  <c:v>11983.756324675733</c:v>
                </c:pt>
                <c:pt idx="65">
                  <c:v>11652.879625726693</c:v>
                </c:pt>
                <c:pt idx="66">
                  <c:v>11195.04512926459</c:v>
                </c:pt>
                <c:pt idx="67">
                  <c:v>10814.692320360438</c:v>
                </c:pt>
                <c:pt idx="68">
                  <c:v>10417.205906184838</c:v>
                </c:pt>
                <c:pt idx="69">
                  <c:v>9975.3675833917423</c:v>
                </c:pt>
                <c:pt idx="70">
                  <c:v>9589.4433066918282</c:v>
                </c:pt>
                <c:pt idx="71">
                  <c:v>9208.3079876041011</c:v>
                </c:pt>
                <c:pt idx="72">
                  <c:v>8890.1065946700255</c:v>
                </c:pt>
                <c:pt idx="73">
                  <c:v>8661.4657764020212</c:v>
                </c:pt>
                <c:pt idx="74">
                  <c:v>8144.0832898255876</c:v>
                </c:pt>
                <c:pt idx="75">
                  <c:v>8023.9266514597548</c:v>
                </c:pt>
                <c:pt idx="76">
                  <c:v>7797.9163123221779</c:v>
                </c:pt>
                <c:pt idx="77">
                  <c:v>7532.3305129335095</c:v>
                </c:pt>
                <c:pt idx="78">
                  <c:v>7378.4511330087362</c:v>
                </c:pt>
                <c:pt idx="79">
                  <c:v>6943.1335429395349</c:v>
                </c:pt>
                <c:pt idx="80">
                  <c:v>6711.9667221119216</c:v>
                </c:pt>
                <c:pt idx="81">
                  <c:v>6508.9801290777204</c:v>
                </c:pt>
                <c:pt idx="82">
                  <c:v>6294.8315847737676</c:v>
                </c:pt>
                <c:pt idx="83">
                  <c:v>5945.5320890555813</c:v>
                </c:pt>
                <c:pt idx="84">
                  <c:v>5807.6693565362038</c:v>
                </c:pt>
                <c:pt idx="85">
                  <c:v>5441.8063969144296</c:v>
                </c:pt>
                <c:pt idx="86">
                  <c:v>5147.5918157966053</c:v>
                </c:pt>
                <c:pt idx="87">
                  <c:v>4917.3986935408075</c:v>
                </c:pt>
                <c:pt idx="88">
                  <c:v>4770.9452324224249</c:v>
                </c:pt>
                <c:pt idx="89">
                  <c:v>4623.5681868828051</c:v>
                </c:pt>
                <c:pt idx="90">
                  <c:v>4548.2438202952135</c:v>
                </c:pt>
                <c:pt idx="91">
                  <c:v>4406.6810072097669</c:v>
                </c:pt>
                <c:pt idx="92">
                  <c:v>4268.0940787116124</c:v>
                </c:pt>
                <c:pt idx="93">
                  <c:v>4140.1280766033051</c:v>
                </c:pt>
                <c:pt idx="94">
                  <c:v>3968.6565016446716</c:v>
                </c:pt>
                <c:pt idx="95">
                  <c:v>3829.5574332523533</c:v>
                </c:pt>
                <c:pt idx="96">
                  <c:v>3510.6864748151725</c:v>
                </c:pt>
                <c:pt idx="97">
                  <c:v>3460.4056101507854</c:v>
                </c:pt>
                <c:pt idx="98">
                  <c:v>3393.1788520076252</c:v>
                </c:pt>
                <c:pt idx="99">
                  <c:v>3322.9613931315043</c:v>
                </c:pt>
                <c:pt idx="100">
                  <c:v>3167.3550427826503</c:v>
                </c:pt>
                <c:pt idx="101">
                  <c:v>3097.5747536163381</c:v>
                </c:pt>
                <c:pt idx="102">
                  <c:v>3076.1322208550846</c:v>
                </c:pt>
                <c:pt idx="103">
                  <c:v>2992.9624127230272</c:v>
                </c:pt>
                <c:pt idx="104">
                  <c:v>2951.060484566854</c:v>
                </c:pt>
                <c:pt idx="105">
                  <c:v>2850.2058398761778</c:v>
                </c:pt>
                <c:pt idx="106">
                  <c:v>2771.7150460825751</c:v>
                </c:pt>
                <c:pt idx="107">
                  <c:v>2741.5216217005136</c:v>
                </c:pt>
                <c:pt idx="108">
                  <c:v>2695.8045401014642</c:v>
                </c:pt>
                <c:pt idx="109">
                  <c:v>2639.6006612819629</c:v>
                </c:pt>
                <c:pt idx="110">
                  <c:v>2556.9926726201475</c:v>
                </c:pt>
                <c:pt idx="111">
                  <c:v>2500.2664068847102</c:v>
                </c:pt>
                <c:pt idx="112">
                  <c:v>2463.1929379395933</c:v>
                </c:pt>
                <c:pt idx="113">
                  <c:v>2404.7078600635191</c:v>
                </c:pt>
                <c:pt idx="114">
                  <c:v>2370.9005023920877</c:v>
                </c:pt>
                <c:pt idx="115">
                  <c:v>2316.6759680302312</c:v>
                </c:pt>
                <c:pt idx="116">
                  <c:v>2290.7923809013428</c:v>
                </c:pt>
                <c:pt idx="117">
                  <c:v>2210.105548397104</c:v>
                </c:pt>
                <c:pt idx="118">
                  <c:v>2193.0388635291483</c:v>
                </c:pt>
                <c:pt idx="119">
                  <c:v>2168.7805198506562</c:v>
                </c:pt>
                <c:pt idx="120">
                  <c:v>2135.1654715258237</c:v>
                </c:pt>
                <c:pt idx="121">
                  <c:v>2097.2436279689596</c:v>
                </c:pt>
                <c:pt idx="122">
                  <c:v>2077.8561896468377</c:v>
                </c:pt>
                <c:pt idx="123">
                  <c:v>2045.2071800114793</c:v>
                </c:pt>
                <c:pt idx="124">
                  <c:v>2006.5816263965617</c:v>
                </c:pt>
                <c:pt idx="125">
                  <c:v>1969.1243429240212</c:v>
                </c:pt>
                <c:pt idx="126">
                  <c:v>1950.6400599626922</c:v>
                </c:pt>
                <c:pt idx="127">
                  <c:v>1922.406168317212</c:v>
                </c:pt>
                <c:pt idx="128">
                  <c:v>1897.5851482038995</c:v>
                </c:pt>
                <c:pt idx="129">
                  <c:v>1880.1669982054827</c:v>
                </c:pt>
                <c:pt idx="130">
                  <c:v>1840.5278545213509</c:v>
                </c:pt>
                <c:pt idx="131">
                  <c:v>1814.8001293456905</c:v>
                </c:pt>
                <c:pt idx="132">
                  <c:v>1792.3849661722616</c:v>
                </c:pt>
                <c:pt idx="133">
                  <c:v>1767.510424357378</c:v>
                </c:pt>
                <c:pt idx="134">
                  <c:v>1748.3125782762115</c:v>
                </c:pt>
                <c:pt idx="135">
                  <c:v>1724.4593351501674</c:v>
                </c:pt>
                <c:pt idx="136">
                  <c:v>1684.2537947490298</c:v>
                </c:pt>
                <c:pt idx="137">
                  <c:v>1658.459015142266</c:v>
                </c:pt>
                <c:pt idx="138">
                  <c:v>1599.070444805609</c:v>
                </c:pt>
                <c:pt idx="139">
                  <c:v>1583.0687069590977</c:v>
                </c:pt>
                <c:pt idx="140">
                  <c:v>1571.4550338277324</c:v>
                </c:pt>
                <c:pt idx="141">
                  <c:v>1561.2005552331611</c:v>
                </c:pt>
                <c:pt idx="142">
                  <c:v>1541.4987368205796</c:v>
                </c:pt>
                <c:pt idx="143">
                  <c:v>1534.9567505632024</c:v>
                </c:pt>
                <c:pt idx="144">
                  <c:v>1505.9142458371946</c:v>
                </c:pt>
                <c:pt idx="145">
                  <c:v>1499.6561057385504</c:v>
                </c:pt>
                <c:pt idx="146">
                  <c:v>1460.9952906717235</c:v>
                </c:pt>
                <c:pt idx="147">
                  <c:v>1442.970462560327</c:v>
                </c:pt>
                <c:pt idx="148">
                  <c:v>1432.6283502007798</c:v>
                </c:pt>
                <c:pt idx="149">
                  <c:v>1425.3542400270758</c:v>
                </c:pt>
                <c:pt idx="150">
                  <c:v>1407.724724389456</c:v>
                </c:pt>
                <c:pt idx="151">
                  <c:v>1402.5787455921695</c:v>
                </c:pt>
                <c:pt idx="152">
                  <c:v>1387.0303135702261</c:v>
                </c:pt>
                <c:pt idx="153">
                  <c:v>1373.5521008027692</c:v>
                </c:pt>
                <c:pt idx="154">
                  <c:v>1368.942049773834</c:v>
                </c:pt>
                <c:pt idx="155">
                  <c:v>1361.8171935848936</c:v>
                </c:pt>
                <c:pt idx="156">
                  <c:v>1358.3293599912558</c:v>
                </c:pt>
                <c:pt idx="157">
                  <c:v>1353.2560526013322</c:v>
                </c:pt>
                <c:pt idx="158">
                  <c:v>1336.5480987861497</c:v>
                </c:pt>
                <c:pt idx="159">
                  <c:v>1319.5449430163958</c:v>
                </c:pt>
                <c:pt idx="160">
                  <c:v>1297.3205580254009</c:v>
                </c:pt>
                <c:pt idx="161">
                  <c:v>1279.5175415857245</c:v>
                </c:pt>
                <c:pt idx="162">
                  <c:v>1273.7869464361879</c:v>
                </c:pt>
                <c:pt idx="163">
                  <c:v>1257.4640702573229</c:v>
                </c:pt>
                <c:pt idx="164">
                  <c:v>1238.772178491975</c:v>
                </c:pt>
                <c:pt idx="165">
                  <c:v>1232.2176708044965</c:v>
                </c:pt>
                <c:pt idx="166">
                  <c:v>1216.9838747439555</c:v>
                </c:pt>
                <c:pt idx="167">
                  <c:v>1199.6834538063636</c:v>
                </c:pt>
                <c:pt idx="168">
                  <c:v>1191.2932143010735</c:v>
                </c:pt>
                <c:pt idx="169">
                  <c:v>1179.0672379575692</c:v>
                </c:pt>
                <c:pt idx="170">
                  <c:v>1170.2187011137237</c:v>
                </c:pt>
                <c:pt idx="171">
                  <c:v>1156.5559891553796</c:v>
                </c:pt>
                <c:pt idx="172">
                  <c:v>1150.7880652792392</c:v>
                </c:pt>
                <c:pt idx="173">
                  <c:v>1134.4754604908251</c:v>
                </c:pt>
                <c:pt idx="174">
                  <c:v>1124.2310908289624</c:v>
                </c:pt>
                <c:pt idx="175">
                  <c:v>1115.792434856492</c:v>
                </c:pt>
                <c:pt idx="176">
                  <c:v>1113.2437816269039</c:v>
                </c:pt>
                <c:pt idx="177">
                  <c:v>1103.6840048088598</c:v>
                </c:pt>
                <c:pt idx="178">
                  <c:v>1092.8977857941131</c:v>
                </c:pt>
                <c:pt idx="179">
                  <c:v>1078.0686638344644</c:v>
                </c:pt>
                <c:pt idx="180">
                  <c:v>1071.1992886833077</c:v>
                </c:pt>
                <c:pt idx="181">
                  <c:v>1063.4105408277287</c:v>
                </c:pt>
                <c:pt idx="182">
                  <c:v>1055.8157918792276</c:v>
                </c:pt>
                <c:pt idx="183">
                  <c:v>1050.8402840471972</c:v>
                </c:pt>
                <c:pt idx="184">
                  <c:v>1041.5889048134427</c:v>
                </c:pt>
                <c:pt idx="185">
                  <c:v>1038.6475303109871</c:v>
                </c:pt>
                <c:pt idx="186">
                  <c:v>1032.7230418519048</c:v>
                </c:pt>
                <c:pt idx="187">
                  <c:v>1024.3900768219194</c:v>
                </c:pt>
                <c:pt idx="188">
                  <c:v>1016.1609872692059</c:v>
                </c:pt>
                <c:pt idx="189">
                  <c:v>1009.7130396731098</c:v>
                </c:pt>
                <c:pt idx="190">
                  <c:v>1005.7911636811045</c:v>
                </c:pt>
                <c:pt idx="191">
                  <c:v>1002.7676992839587</c:v>
                </c:pt>
                <c:pt idx="192">
                  <c:v>997.20525601548411</c:v>
                </c:pt>
                <c:pt idx="193">
                  <c:v>990.48121961761535</c:v>
                </c:pt>
                <c:pt idx="194">
                  <c:v>987.4218642448426</c:v>
                </c:pt>
                <c:pt idx="195">
                  <c:v>979.55604643865627</c:v>
                </c:pt>
                <c:pt idx="196">
                  <c:v>975.56522744435756</c:v>
                </c:pt>
                <c:pt idx="197">
                  <c:v>968.56547995896142</c:v>
                </c:pt>
                <c:pt idx="198">
                  <c:v>964.19649996650685</c:v>
                </c:pt>
                <c:pt idx="199">
                  <c:v>955.14666986317241</c:v>
                </c:pt>
                <c:pt idx="200">
                  <c:v>949.78783893838295</c:v>
                </c:pt>
                <c:pt idx="201">
                  <c:v>943.30215240989173</c:v>
                </c:pt>
                <c:pt idx="202">
                  <c:v>934.04751995994911</c:v>
                </c:pt>
                <c:pt idx="203">
                  <c:v>925.55852645755328</c:v>
                </c:pt>
                <c:pt idx="204">
                  <c:v>921.17150959480682</c:v>
                </c:pt>
                <c:pt idx="205">
                  <c:v>918.38575335897565</c:v>
                </c:pt>
                <c:pt idx="206">
                  <c:v>910.92010145146639</c:v>
                </c:pt>
                <c:pt idx="207">
                  <c:v>904.10803326717007</c:v>
                </c:pt>
                <c:pt idx="208">
                  <c:v>888.91950605514648</c:v>
                </c:pt>
                <c:pt idx="209">
                  <c:v>885.46562206717567</c:v>
                </c:pt>
                <c:pt idx="210">
                  <c:v>881.14826708221074</c:v>
                </c:pt>
                <c:pt idx="211">
                  <c:v>875.87033604918815</c:v>
                </c:pt>
                <c:pt idx="212">
                  <c:v>866.78301476151296</c:v>
                </c:pt>
                <c:pt idx="213">
                  <c:v>858.07464239201749</c:v>
                </c:pt>
                <c:pt idx="214">
                  <c:v>852.10265129052709</c:v>
                </c:pt>
                <c:pt idx="215">
                  <c:v>848.29364687300438</c:v>
                </c:pt>
                <c:pt idx="216">
                  <c:v>844.69200351145582</c:v>
                </c:pt>
                <c:pt idx="217">
                  <c:v>839.9192551199917</c:v>
                </c:pt>
                <c:pt idx="218">
                  <c:v>836.91775907037959</c:v>
                </c:pt>
                <c:pt idx="219">
                  <c:v>827.51030262689039</c:v>
                </c:pt>
                <c:pt idx="220">
                  <c:v>822.03497325863657</c:v>
                </c:pt>
                <c:pt idx="221">
                  <c:v>814.7676781870166</c:v>
                </c:pt>
                <c:pt idx="222">
                  <c:v>814.07352876679442</c:v>
                </c:pt>
                <c:pt idx="223">
                  <c:v>807.31014916638151</c:v>
                </c:pt>
                <c:pt idx="224">
                  <c:v>804.01894629516562</c:v>
                </c:pt>
                <c:pt idx="225">
                  <c:v>797.30256977961642</c:v>
                </c:pt>
                <c:pt idx="226">
                  <c:v>792.03927212728627</c:v>
                </c:pt>
                <c:pt idx="227">
                  <c:v>785.8104231586882</c:v>
                </c:pt>
                <c:pt idx="228">
                  <c:v>780.8919014394844</c:v>
                </c:pt>
                <c:pt idx="229">
                  <c:v>776.64372095909278</c:v>
                </c:pt>
                <c:pt idx="230">
                  <c:v>771.6090663263326</c:v>
                </c:pt>
                <c:pt idx="231">
                  <c:v>767.65699756383867</c:v>
                </c:pt>
                <c:pt idx="232">
                  <c:v>762.69141183811962</c:v>
                </c:pt>
                <c:pt idx="233">
                  <c:v>758.79991138155958</c:v>
                </c:pt>
                <c:pt idx="234">
                  <c:v>750.47699436262815</c:v>
                </c:pt>
                <c:pt idx="235">
                  <c:v>744.69410406743623</c:v>
                </c:pt>
                <c:pt idx="236">
                  <c:v>741.63058571514159</c:v>
                </c:pt>
                <c:pt idx="237">
                  <c:v>732.48704592745003</c:v>
                </c:pt>
                <c:pt idx="238">
                  <c:v>729.3101401973604</c:v>
                </c:pt>
                <c:pt idx="239">
                  <c:v>726.87630803509921</c:v>
                </c:pt>
                <c:pt idx="240">
                  <c:v>722.87877141336037</c:v>
                </c:pt>
                <c:pt idx="241">
                  <c:v>719.99914303543437</c:v>
                </c:pt>
                <c:pt idx="242">
                  <c:v>717.2032291295742</c:v>
                </c:pt>
                <c:pt idx="243">
                  <c:v>710.66512155068153</c:v>
                </c:pt>
                <c:pt idx="244">
                  <c:v>705.3773618245466</c:v>
                </c:pt>
                <c:pt idx="245">
                  <c:v>699.45027404166444</c:v>
                </c:pt>
                <c:pt idx="246">
                  <c:v>695.74692401363529</c:v>
                </c:pt>
                <c:pt idx="247">
                  <c:v>691.37603920420941</c:v>
                </c:pt>
                <c:pt idx="248">
                  <c:v>684.00915753958054</c:v>
                </c:pt>
                <c:pt idx="249">
                  <c:v>681.12822137687135</c:v>
                </c:pt>
                <c:pt idx="250">
                  <c:v>674.30216151993761</c:v>
                </c:pt>
                <c:pt idx="251">
                  <c:v>672.82663505885898</c:v>
                </c:pt>
                <c:pt idx="252">
                  <c:v>666.94999852631577</c:v>
                </c:pt>
                <c:pt idx="253">
                  <c:v>664.42319180096092</c:v>
                </c:pt>
                <c:pt idx="254">
                  <c:v>661.71388005344727</c:v>
                </c:pt>
                <c:pt idx="255">
                  <c:v>652.83696590432294</c:v>
                </c:pt>
                <c:pt idx="256">
                  <c:v>640.08557280807088</c:v>
                </c:pt>
                <c:pt idx="257">
                  <c:v>634.2418461516761</c:v>
                </c:pt>
                <c:pt idx="258">
                  <c:v>624.90638285450052</c:v>
                </c:pt>
                <c:pt idx="259">
                  <c:v>618.92347459306188</c:v>
                </c:pt>
                <c:pt idx="260">
                  <c:v>613.47359829080779</c:v>
                </c:pt>
                <c:pt idx="261">
                  <c:v>609.95130334963267</c:v>
                </c:pt>
                <c:pt idx="262">
                  <c:v>607.34463646203108</c:v>
                </c:pt>
                <c:pt idx="263">
                  <c:v>603.45518297296201</c:v>
                </c:pt>
                <c:pt idx="264">
                  <c:v>597.2797460469659</c:v>
                </c:pt>
                <c:pt idx="265">
                  <c:v>589.76469886441657</c:v>
                </c:pt>
                <c:pt idx="266">
                  <c:v>585.41652970811879</c:v>
                </c:pt>
                <c:pt idx="267">
                  <c:v>583.16385823023927</c:v>
                </c:pt>
                <c:pt idx="268">
                  <c:v>569.60681690716842</c:v>
                </c:pt>
                <c:pt idx="269">
                  <c:v>561.89769771155784</c:v>
                </c:pt>
                <c:pt idx="270">
                  <c:v>557.15116593746347</c:v>
                </c:pt>
                <c:pt idx="271">
                  <c:v>555.88619282689842</c:v>
                </c:pt>
                <c:pt idx="272">
                  <c:v>547.94371933733476</c:v>
                </c:pt>
                <c:pt idx="273">
                  <c:v>544.7036541003996</c:v>
                </c:pt>
                <c:pt idx="274">
                  <c:v>539.08908220544663</c:v>
                </c:pt>
                <c:pt idx="275">
                  <c:v>536.4032618467578</c:v>
                </c:pt>
                <c:pt idx="276">
                  <c:v>528.36838239617634</c:v>
                </c:pt>
                <c:pt idx="277">
                  <c:v>525.76775487496582</c:v>
                </c:pt>
                <c:pt idx="278">
                  <c:v>521.98175447305175</c:v>
                </c:pt>
                <c:pt idx="279">
                  <c:v>518.33742940245247</c:v>
                </c:pt>
                <c:pt idx="280">
                  <c:v>514.18722718346544</c:v>
                </c:pt>
                <c:pt idx="281">
                  <c:v>504.77287847047148</c:v>
                </c:pt>
                <c:pt idx="282">
                  <c:v>498.92319367655693</c:v>
                </c:pt>
                <c:pt idx="283">
                  <c:v>494.53724091199035</c:v>
                </c:pt>
                <c:pt idx="284">
                  <c:v>489.31812364133708</c:v>
                </c:pt>
                <c:pt idx="285">
                  <c:v>487.29468409232686</c:v>
                </c:pt>
                <c:pt idx="286">
                  <c:v>485.29726214995566</c:v>
                </c:pt>
                <c:pt idx="287">
                  <c:v>481.75476152769431</c:v>
                </c:pt>
                <c:pt idx="288">
                  <c:v>474.70612238623886</c:v>
                </c:pt>
                <c:pt idx="289">
                  <c:v>472.56653367789784</c:v>
                </c:pt>
                <c:pt idx="290">
                  <c:v>467.43786069107983</c:v>
                </c:pt>
                <c:pt idx="291">
                  <c:v>460.9138422594599</c:v>
                </c:pt>
                <c:pt idx="292">
                  <c:v>456.69629318544685</c:v>
                </c:pt>
                <c:pt idx="293">
                  <c:v>449.71004999946945</c:v>
                </c:pt>
                <c:pt idx="294">
                  <c:v>443.73204390025472</c:v>
                </c:pt>
                <c:pt idx="295">
                  <c:v>441.49167453453776</c:v>
                </c:pt>
                <c:pt idx="296">
                  <c:v>439.01284157902711</c:v>
                </c:pt>
                <c:pt idx="297">
                  <c:v>435.76138805470111</c:v>
                </c:pt>
                <c:pt idx="298">
                  <c:v>432.94381040956335</c:v>
                </c:pt>
                <c:pt idx="299">
                  <c:v>430.84168851690254</c:v>
                </c:pt>
                <c:pt idx="300">
                  <c:v>428.53264420415752</c:v>
                </c:pt>
                <c:pt idx="301">
                  <c:v>426.39418051564684</c:v>
                </c:pt>
                <c:pt idx="302">
                  <c:v>420.21852021026405</c:v>
                </c:pt>
                <c:pt idx="303">
                  <c:v>415.41836925994994</c:v>
                </c:pt>
                <c:pt idx="304">
                  <c:v>410.83818608603019</c:v>
                </c:pt>
                <c:pt idx="305">
                  <c:v>407.86542068727204</c:v>
                </c:pt>
                <c:pt idx="306">
                  <c:v>403.41029341813419</c:v>
                </c:pt>
                <c:pt idx="307">
                  <c:v>400.74888233448348</c:v>
                </c:pt>
                <c:pt idx="308">
                  <c:v>396.03567876520657</c:v>
                </c:pt>
                <c:pt idx="309">
                  <c:v>383.58570163198067</c:v>
                </c:pt>
                <c:pt idx="310">
                  <c:v>380.31465976597224</c:v>
                </c:pt>
                <c:pt idx="311">
                  <c:v>377.0552986112819</c:v>
                </c:pt>
                <c:pt idx="312">
                  <c:v>374.92979498876866</c:v>
                </c:pt>
                <c:pt idx="313">
                  <c:v>368.87439402347206</c:v>
                </c:pt>
                <c:pt idx="314">
                  <c:v>364.42059890778125</c:v>
                </c:pt>
                <c:pt idx="315">
                  <c:v>362.63223164329793</c:v>
                </c:pt>
                <c:pt idx="316">
                  <c:v>358.53070176242596</c:v>
                </c:pt>
                <c:pt idx="317">
                  <c:v>356.22624688076178</c:v>
                </c:pt>
                <c:pt idx="318">
                  <c:v>354.60063790045916</c:v>
                </c:pt>
                <c:pt idx="319">
                  <c:v>352.85201185997886</c:v>
                </c:pt>
                <c:pt idx="320">
                  <c:v>348.74026744886885</c:v>
                </c:pt>
                <c:pt idx="321">
                  <c:v>344.88185557196891</c:v>
                </c:pt>
                <c:pt idx="322">
                  <c:v>342.11585825844384</c:v>
                </c:pt>
                <c:pt idx="323">
                  <c:v>336.60356569349455</c:v>
                </c:pt>
                <c:pt idx="324">
                  <c:v>335.42833423705122</c:v>
                </c:pt>
                <c:pt idx="325">
                  <c:v>331.5777650074192</c:v>
                </c:pt>
                <c:pt idx="326">
                  <c:v>327.59737579986097</c:v>
                </c:pt>
                <c:pt idx="327">
                  <c:v>324.35763953984252</c:v>
                </c:pt>
                <c:pt idx="328">
                  <c:v>321.31727141512368</c:v>
                </c:pt>
                <c:pt idx="329">
                  <c:v>319.65215271309302</c:v>
                </c:pt>
                <c:pt idx="330">
                  <c:v>316.97563712130886</c:v>
                </c:pt>
                <c:pt idx="331">
                  <c:v>315.02671693643055</c:v>
                </c:pt>
                <c:pt idx="332">
                  <c:v>311.12946547596778</c:v>
                </c:pt>
                <c:pt idx="333">
                  <c:v>310.46548851901849</c:v>
                </c:pt>
                <c:pt idx="334">
                  <c:v>309.17310878815965</c:v>
                </c:pt>
                <c:pt idx="335">
                  <c:v>304.46438092954855</c:v>
                </c:pt>
                <c:pt idx="336">
                  <c:v>302.7963176810278</c:v>
                </c:pt>
                <c:pt idx="337">
                  <c:v>299.72392507482886</c:v>
                </c:pt>
                <c:pt idx="338">
                  <c:v>296.83005727622322</c:v>
                </c:pt>
                <c:pt idx="339">
                  <c:v>294.532726166342</c:v>
                </c:pt>
                <c:pt idx="340">
                  <c:v>291.70103094382699</c:v>
                </c:pt>
                <c:pt idx="341">
                  <c:v>288.43768551312593</c:v>
                </c:pt>
                <c:pt idx="342">
                  <c:v>285.47742123725823</c:v>
                </c:pt>
                <c:pt idx="343">
                  <c:v>283.04673669366053</c:v>
                </c:pt>
                <c:pt idx="344">
                  <c:v>278.89954806570216</c:v>
                </c:pt>
                <c:pt idx="345">
                  <c:v>275.47708746558101</c:v>
                </c:pt>
                <c:pt idx="346">
                  <c:v>272.16097170034095</c:v>
                </c:pt>
                <c:pt idx="347">
                  <c:v>269.78174564505321</c:v>
                </c:pt>
                <c:pt idx="348">
                  <c:v>265.79709598333028</c:v>
                </c:pt>
                <c:pt idx="349">
                  <c:v>259.83835737176491</c:v>
                </c:pt>
                <c:pt idx="350">
                  <c:v>257.15841392172513</c:v>
                </c:pt>
                <c:pt idx="351">
                  <c:v>254.29552681363495</c:v>
                </c:pt>
                <c:pt idx="352">
                  <c:v>253.11744828534347</c:v>
                </c:pt>
                <c:pt idx="353">
                  <c:v>250.10288251076102</c:v>
                </c:pt>
                <c:pt idx="354">
                  <c:v>247.21148406976326</c:v>
                </c:pt>
                <c:pt idx="355">
                  <c:v>246.05688474596559</c:v>
                </c:pt>
                <c:pt idx="356">
                  <c:v>244.24994450065731</c:v>
                </c:pt>
                <c:pt idx="357">
                  <c:v>242.51212596115528</c:v>
                </c:pt>
                <c:pt idx="358">
                  <c:v>240.18984946570117</c:v>
                </c:pt>
                <c:pt idx="359">
                  <c:v>237.96099023067597</c:v>
                </c:pt>
                <c:pt idx="360">
                  <c:v>235.5043002647694</c:v>
                </c:pt>
                <c:pt idx="361">
                  <c:v>234.6972549014076</c:v>
                </c:pt>
                <c:pt idx="362">
                  <c:v>230.30306959099948</c:v>
                </c:pt>
                <c:pt idx="363">
                  <c:v>228.34116497146005</c:v>
                </c:pt>
                <c:pt idx="364">
                  <c:v>224.55526610563197</c:v>
                </c:pt>
                <c:pt idx="365">
                  <c:v>222.531136111238</c:v>
                </c:pt>
                <c:pt idx="366">
                  <c:v>219.46329638312949</c:v>
                </c:pt>
                <c:pt idx="367">
                  <c:v>215.70474321594276</c:v>
                </c:pt>
                <c:pt idx="368">
                  <c:v>211.39425613182649</c:v>
                </c:pt>
                <c:pt idx="369">
                  <c:v>208.24304715434525</c:v>
                </c:pt>
                <c:pt idx="370">
                  <c:v>206.95584576386457</c:v>
                </c:pt>
                <c:pt idx="371">
                  <c:v>203.33491460744619</c:v>
                </c:pt>
                <c:pt idx="372">
                  <c:v>200.02519561561536</c:v>
                </c:pt>
                <c:pt idx="373">
                  <c:v>198.42193675853014</c:v>
                </c:pt>
                <c:pt idx="374">
                  <c:v>196.41337833826194</c:v>
                </c:pt>
                <c:pt idx="375">
                  <c:v>192.51394182123258</c:v>
                </c:pt>
                <c:pt idx="376">
                  <c:v>190.53218080474306</c:v>
                </c:pt>
                <c:pt idx="377">
                  <c:v>189.54262229633719</c:v>
                </c:pt>
                <c:pt idx="378">
                  <c:v>185.84574620914205</c:v>
                </c:pt>
                <c:pt idx="379">
                  <c:v>183.11377973015368</c:v>
                </c:pt>
                <c:pt idx="380">
                  <c:v>181.55273551612248</c:v>
                </c:pt>
                <c:pt idx="381">
                  <c:v>179.20030686461479</c:v>
                </c:pt>
                <c:pt idx="382">
                  <c:v>177.56845138431026</c:v>
                </c:pt>
                <c:pt idx="383">
                  <c:v>176.35712181862357</c:v>
                </c:pt>
                <c:pt idx="384">
                  <c:v>174.55658240816763</c:v>
                </c:pt>
                <c:pt idx="385">
                  <c:v>173.58917907369383</c:v>
                </c:pt>
                <c:pt idx="386">
                  <c:v>170.28759109161842</c:v>
                </c:pt>
                <c:pt idx="387">
                  <c:v>168.66829765585607</c:v>
                </c:pt>
                <c:pt idx="388">
                  <c:v>168.23830857803642</c:v>
                </c:pt>
                <c:pt idx="389">
                  <c:v>164.03717179694169</c:v>
                </c:pt>
                <c:pt idx="390">
                  <c:v>162.75678144710002</c:v>
                </c:pt>
                <c:pt idx="391">
                  <c:v>159.89193672327488</c:v>
                </c:pt>
                <c:pt idx="392">
                  <c:v>157.31798882397837</c:v>
                </c:pt>
                <c:pt idx="393">
                  <c:v>155.24957285037874</c:v>
                </c:pt>
                <c:pt idx="394">
                  <c:v>153.29219674026805</c:v>
                </c:pt>
                <c:pt idx="395">
                  <c:v>152.6298768522403</c:v>
                </c:pt>
                <c:pt idx="396">
                  <c:v>151.97898586603492</c:v>
                </c:pt>
                <c:pt idx="397">
                  <c:v>150.02889192400306</c:v>
                </c:pt>
                <c:pt idx="398">
                  <c:v>148.86303021756092</c:v>
                </c:pt>
                <c:pt idx="399">
                  <c:v>147.50312086672307</c:v>
                </c:pt>
                <c:pt idx="400">
                  <c:v>146.49342166032559</c:v>
                </c:pt>
                <c:pt idx="401">
                  <c:v>145.33454969803577</c:v>
                </c:pt>
                <c:pt idx="402">
                  <c:v>143.62829263546047</c:v>
                </c:pt>
                <c:pt idx="403">
                  <c:v>142.28918599789165</c:v>
                </c:pt>
                <c:pt idx="404">
                  <c:v>141.0371567075513</c:v>
                </c:pt>
                <c:pt idx="405">
                  <c:v>139.85714493218526</c:v>
                </c:pt>
                <c:pt idx="406">
                  <c:v>138.45121130435015</c:v>
                </c:pt>
                <c:pt idx="407">
                  <c:v>136.87897375221604</c:v>
                </c:pt>
                <c:pt idx="408">
                  <c:v>134.48797357241313</c:v>
                </c:pt>
                <c:pt idx="409">
                  <c:v>133.88335054981076</c:v>
                </c:pt>
                <c:pt idx="410">
                  <c:v>132.58655196849557</c:v>
                </c:pt>
                <c:pt idx="411">
                  <c:v>131.09690386859396</c:v>
                </c:pt>
                <c:pt idx="412">
                  <c:v>130.76523015198671</c:v>
                </c:pt>
                <c:pt idx="413">
                  <c:v>129.36274875107088</c:v>
                </c:pt>
                <c:pt idx="414">
                  <c:v>128.70550972877854</c:v>
                </c:pt>
                <c:pt idx="415">
                  <c:v>127.39956071540567</c:v>
                </c:pt>
                <c:pt idx="416">
                  <c:v>125.86813660834117</c:v>
                </c:pt>
                <c:pt idx="417">
                  <c:v>124.32187198696906</c:v>
                </c:pt>
                <c:pt idx="418">
                  <c:v>123.09473122199363</c:v>
                </c:pt>
                <c:pt idx="419">
                  <c:v>121.53586394164422</c:v>
                </c:pt>
                <c:pt idx="420">
                  <c:v>119.51666453957816</c:v>
                </c:pt>
                <c:pt idx="421">
                  <c:v>117.69150872046848</c:v>
                </c:pt>
                <c:pt idx="422">
                  <c:v>115.76810658468553</c:v>
                </c:pt>
                <c:pt idx="423">
                  <c:v>114.81893100834495</c:v>
                </c:pt>
                <c:pt idx="424">
                  <c:v>114.13865547889417</c:v>
                </c:pt>
                <c:pt idx="425">
                  <c:v>113.07586508392545</c:v>
                </c:pt>
                <c:pt idx="426">
                  <c:v>111.60377866543415</c:v>
                </c:pt>
                <c:pt idx="427">
                  <c:v>110.03087097513333</c:v>
                </c:pt>
                <c:pt idx="428">
                  <c:v>108.66051559178185</c:v>
                </c:pt>
                <c:pt idx="429">
                  <c:v>106.85473285785292</c:v>
                </c:pt>
                <c:pt idx="430">
                  <c:v>106.2590165807017</c:v>
                </c:pt>
                <c:pt idx="431">
                  <c:v>105.37501904859278</c:v>
                </c:pt>
                <c:pt idx="432">
                  <c:v>104.28019198781369</c:v>
                </c:pt>
                <c:pt idx="433">
                  <c:v>101.36185399251777</c:v>
                </c:pt>
                <c:pt idx="434">
                  <c:v>100.10544240471221</c:v>
                </c:pt>
                <c:pt idx="435">
                  <c:v>98.163260154489379</c:v>
                </c:pt>
                <c:pt idx="436">
                  <c:v>96.322995765804095</c:v>
                </c:pt>
                <c:pt idx="437">
                  <c:v>95.949740991316489</c:v>
                </c:pt>
                <c:pt idx="438">
                  <c:v>93.080087518462761</c:v>
                </c:pt>
                <c:pt idx="439">
                  <c:v>89.980089281244318</c:v>
                </c:pt>
                <c:pt idx="440">
                  <c:v>88.451496000253755</c:v>
                </c:pt>
                <c:pt idx="441">
                  <c:v>88.059794149688003</c:v>
                </c:pt>
                <c:pt idx="442">
                  <c:v>86.126319634187908</c:v>
                </c:pt>
                <c:pt idx="443">
                  <c:v>84.70463572871526</c:v>
                </c:pt>
                <c:pt idx="444">
                  <c:v>84.301902997782292</c:v>
                </c:pt>
                <c:pt idx="445">
                  <c:v>83.847728024311749</c:v>
                </c:pt>
                <c:pt idx="446">
                  <c:v>82.878675743804564</c:v>
                </c:pt>
                <c:pt idx="447">
                  <c:v>81.74467199966125</c:v>
                </c:pt>
                <c:pt idx="448">
                  <c:v>81.213232126299062</c:v>
                </c:pt>
                <c:pt idx="449">
                  <c:v>80.074419633130347</c:v>
                </c:pt>
                <c:pt idx="450">
                  <c:v>79.267191504814079</c:v>
                </c:pt>
                <c:pt idx="451">
                  <c:v>78.85720909735123</c:v>
                </c:pt>
                <c:pt idx="452">
                  <c:v>78.142382868605495</c:v>
                </c:pt>
                <c:pt idx="453">
                  <c:v>77.198657749353316</c:v>
                </c:pt>
                <c:pt idx="454">
                  <c:v>75.486678112978908</c:v>
                </c:pt>
                <c:pt idx="455">
                  <c:v>74.381335975151686</c:v>
                </c:pt>
                <c:pt idx="456">
                  <c:v>73.804387628109907</c:v>
                </c:pt>
                <c:pt idx="457">
                  <c:v>73.154658214727192</c:v>
                </c:pt>
                <c:pt idx="458">
                  <c:v>72.626861456126122</c:v>
                </c:pt>
                <c:pt idx="459">
                  <c:v>72.12878227913238</c:v>
                </c:pt>
                <c:pt idx="460">
                  <c:v>70.658596616168424</c:v>
                </c:pt>
                <c:pt idx="461">
                  <c:v>70.336207359250594</c:v>
                </c:pt>
                <c:pt idx="462">
                  <c:v>69.554379498171329</c:v>
                </c:pt>
                <c:pt idx="463">
                  <c:v>68.856343276583331</c:v>
                </c:pt>
                <c:pt idx="464">
                  <c:v>68.038965601125156</c:v>
                </c:pt>
                <c:pt idx="465">
                  <c:v>67.081277239346477</c:v>
                </c:pt>
                <c:pt idx="466">
                  <c:v>66.281627764477776</c:v>
                </c:pt>
                <c:pt idx="467">
                  <c:v>65.47346144272862</c:v>
                </c:pt>
                <c:pt idx="468">
                  <c:v>64.712180423983455</c:v>
                </c:pt>
                <c:pt idx="469">
                  <c:v>63.815706137644845</c:v>
                </c:pt>
                <c:pt idx="470">
                  <c:v>63.358070814368467</c:v>
                </c:pt>
                <c:pt idx="471">
                  <c:v>62.848424646474385</c:v>
                </c:pt>
                <c:pt idx="472">
                  <c:v>62.160952239258165</c:v>
                </c:pt>
                <c:pt idx="473">
                  <c:v>61.843237703732925</c:v>
                </c:pt>
                <c:pt idx="474">
                  <c:v>61.174070222074839</c:v>
                </c:pt>
                <c:pt idx="475">
                  <c:v>60.470019002759912</c:v>
                </c:pt>
                <c:pt idx="476">
                  <c:v>60.030968844639162</c:v>
                </c:pt>
                <c:pt idx="477">
                  <c:v>59.475375567174126</c:v>
                </c:pt>
                <c:pt idx="478">
                  <c:v>58.91944112846047</c:v>
                </c:pt>
                <c:pt idx="479">
                  <c:v>58.532580518468613</c:v>
                </c:pt>
                <c:pt idx="480">
                  <c:v>57.700480110561479</c:v>
                </c:pt>
                <c:pt idx="481">
                  <c:v>56.971857158470115</c:v>
                </c:pt>
                <c:pt idx="482">
                  <c:v>56.578222060829262</c:v>
                </c:pt>
                <c:pt idx="483">
                  <c:v>56.105880250878741</c:v>
                </c:pt>
                <c:pt idx="484">
                  <c:v>55.283791301036857</c:v>
                </c:pt>
                <c:pt idx="485">
                  <c:v>54.96292508540607</c:v>
                </c:pt>
                <c:pt idx="486">
                  <c:v>54.293132141459431</c:v>
                </c:pt>
                <c:pt idx="487">
                  <c:v>53.888494593555691</c:v>
                </c:pt>
                <c:pt idx="488">
                  <c:v>52.668018657255388</c:v>
                </c:pt>
                <c:pt idx="489">
                  <c:v>51.809494498365254</c:v>
                </c:pt>
                <c:pt idx="490">
                  <c:v>51.17097873030454</c:v>
                </c:pt>
                <c:pt idx="491">
                  <c:v>50.754900096247447</c:v>
                </c:pt>
                <c:pt idx="492">
                  <c:v>50.080854821024523</c:v>
                </c:pt>
                <c:pt idx="493">
                  <c:v>49.45039695673762</c:v>
                </c:pt>
                <c:pt idx="494">
                  <c:v>48.629961014373514</c:v>
                </c:pt>
                <c:pt idx="495">
                  <c:v>48.353108661239645</c:v>
                </c:pt>
                <c:pt idx="496">
                  <c:v>47.733965978359898</c:v>
                </c:pt>
                <c:pt idx="497">
                  <c:v>47.345862566677084</c:v>
                </c:pt>
                <c:pt idx="498">
                  <c:v>46.831058365621431</c:v>
                </c:pt>
                <c:pt idx="499">
                  <c:v>46.167304788061003</c:v>
                </c:pt>
                <c:pt idx="500">
                  <c:v>45.726776264529569</c:v>
                </c:pt>
                <c:pt idx="501">
                  <c:v>45.376330556368181</c:v>
                </c:pt>
                <c:pt idx="502">
                  <c:v>44.777820006134277</c:v>
                </c:pt>
                <c:pt idx="503">
                  <c:v>44.601053803548815</c:v>
                </c:pt>
                <c:pt idx="504">
                  <c:v>43.951600568319975</c:v>
                </c:pt>
                <c:pt idx="505">
                  <c:v>43.645448962251685</c:v>
                </c:pt>
                <c:pt idx="506">
                  <c:v>42.986512256604172</c:v>
                </c:pt>
                <c:pt idx="507">
                  <c:v>42.558651375143683</c:v>
                </c:pt>
                <c:pt idx="508">
                  <c:v>42.149034497590236</c:v>
                </c:pt>
                <c:pt idx="509">
                  <c:v>41.630055132684248</c:v>
                </c:pt>
                <c:pt idx="510">
                  <c:v>41.273850297733027</c:v>
                </c:pt>
                <c:pt idx="511">
                  <c:v>40.650751768948865</c:v>
                </c:pt>
                <c:pt idx="512">
                  <c:v>40.426153947039005</c:v>
                </c:pt>
                <c:pt idx="513">
                  <c:v>40.022344933596031</c:v>
                </c:pt>
                <c:pt idx="514">
                  <c:v>39.405805635957613</c:v>
                </c:pt>
                <c:pt idx="515">
                  <c:v>39.016946795795789</c:v>
                </c:pt>
                <c:pt idx="516">
                  <c:v>38.568262893848861</c:v>
                </c:pt>
                <c:pt idx="517">
                  <c:v>38.28990780664391</c:v>
                </c:pt>
                <c:pt idx="518">
                  <c:v>37.808488670617592</c:v>
                </c:pt>
                <c:pt idx="519">
                  <c:v>37.213105431827842</c:v>
                </c:pt>
                <c:pt idx="520">
                  <c:v>36.738517643657389</c:v>
                </c:pt>
                <c:pt idx="521">
                  <c:v>36.168823034589124</c:v>
                </c:pt>
                <c:pt idx="522">
                  <c:v>35.879684815066554</c:v>
                </c:pt>
                <c:pt idx="523">
                  <c:v>35.438429293160674</c:v>
                </c:pt>
                <c:pt idx="524">
                  <c:v>35.094981452036279</c:v>
                </c:pt>
                <c:pt idx="525">
                  <c:v>34.733159640816091</c:v>
                </c:pt>
                <c:pt idx="526">
                  <c:v>34.449861776951764</c:v>
                </c:pt>
                <c:pt idx="527">
                  <c:v>34.009808442302294</c:v>
                </c:pt>
                <c:pt idx="528">
                  <c:v>33.564946358626528</c:v>
                </c:pt>
                <c:pt idx="529">
                  <c:v>33.144952493098643</c:v>
                </c:pt>
                <c:pt idx="530">
                  <c:v>32.718988305722164</c:v>
                </c:pt>
                <c:pt idx="531">
                  <c:v>32.271348194737627</c:v>
                </c:pt>
                <c:pt idx="532">
                  <c:v>32.028965312029406</c:v>
                </c:pt>
                <c:pt idx="533">
                  <c:v>31.749712645825902</c:v>
                </c:pt>
                <c:pt idx="534">
                  <c:v>31.363042923675081</c:v>
                </c:pt>
                <c:pt idx="535">
                  <c:v>30.9522807190728</c:v>
                </c:pt>
                <c:pt idx="536">
                  <c:v>30.739026508674513</c:v>
                </c:pt>
                <c:pt idx="537">
                  <c:v>30.424195597987541</c:v>
                </c:pt>
                <c:pt idx="538">
                  <c:v>30.018705146962898</c:v>
                </c:pt>
                <c:pt idx="539">
                  <c:v>29.623047450492258</c:v>
                </c:pt>
                <c:pt idx="540">
                  <c:v>29.369962664334874</c:v>
                </c:pt>
                <c:pt idx="541">
                  <c:v>29.146916313816977</c:v>
                </c:pt>
                <c:pt idx="542">
                  <c:v>28.772370000317274</c:v>
                </c:pt>
                <c:pt idx="543">
                  <c:v>28.349378789534349</c:v>
                </c:pt>
                <c:pt idx="544">
                  <c:v>27.966076003990903</c:v>
                </c:pt>
                <c:pt idx="545">
                  <c:v>27.694962470429306</c:v>
                </c:pt>
                <c:pt idx="546">
                  <c:v>27.528804758093742</c:v>
                </c:pt>
                <c:pt idx="547">
                  <c:v>27.31860069171444</c:v>
                </c:pt>
                <c:pt idx="548">
                  <c:v>27.104205215711247</c:v>
                </c:pt>
                <c:pt idx="549">
                  <c:v>26.748577105727886</c:v>
                </c:pt>
                <c:pt idx="550">
                  <c:v>26.47797125259558</c:v>
                </c:pt>
                <c:pt idx="551">
                  <c:v>26.183650631251108</c:v>
                </c:pt>
                <c:pt idx="552">
                  <c:v>26.049042211512344</c:v>
                </c:pt>
                <c:pt idx="553">
                  <c:v>25.700468828774174</c:v>
                </c:pt>
                <c:pt idx="554">
                  <c:v>25.543091957142952</c:v>
                </c:pt>
                <c:pt idx="555">
                  <c:v>25.197154451193907</c:v>
                </c:pt>
                <c:pt idx="556">
                  <c:v>24.996080509654732</c:v>
                </c:pt>
                <c:pt idx="557">
                  <c:v>24.782866913690572</c:v>
                </c:pt>
                <c:pt idx="558">
                  <c:v>24.469286927581312</c:v>
                </c:pt>
                <c:pt idx="559">
                  <c:v>24.090041524028436</c:v>
                </c:pt>
                <c:pt idx="560">
                  <c:v>23.740842679001329</c:v>
                </c:pt>
                <c:pt idx="561">
                  <c:v>23.611254203347148</c:v>
                </c:pt>
                <c:pt idx="562">
                  <c:v>23.423148450693272</c:v>
                </c:pt>
                <c:pt idx="563">
                  <c:v>23.258578762740225</c:v>
                </c:pt>
                <c:pt idx="564">
                  <c:v>22.968193680083751</c:v>
                </c:pt>
                <c:pt idx="565">
                  <c:v>22.728974661810682</c:v>
                </c:pt>
                <c:pt idx="566">
                  <c:v>22.481738354198693</c:v>
                </c:pt>
                <c:pt idx="567">
                  <c:v>22.358729416907853</c:v>
                </c:pt>
                <c:pt idx="568">
                  <c:v>22.282175269616953</c:v>
                </c:pt>
                <c:pt idx="569">
                  <c:v>22.120712585891411</c:v>
                </c:pt>
                <c:pt idx="570">
                  <c:v>21.978460529609347</c:v>
                </c:pt>
                <c:pt idx="571">
                  <c:v>21.767488850421</c:v>
                </c:pt>
                <c:pt idx="572">
                  <c:v>21.631418311045923</c:v>
                </c:pt>
                <c:pt idx="573">
                  <c:v>21.396134831460657</c:v>
                </c:pt>
                <c:pt idx="574">
                  <c:v>21.157350387635141</c:v>
                </c:pt>
                <c:pt idx="575">
                  <c:v>21.064574835268232</c:v>
                </c:pt>
                <c:pt idx="576">
                  <c:v>20.879970046854588</c:v>
                </c:pt>
                <c:pt idx="577">
                  <c:v>20.674180769488331</c:v>
                </c:pt>
                <c:pt idx="578">
                  <c:v>20.543235771727108</c:v>
                </c:pt>
                <c:pt idx="579">
                  <c:v>20.437642303881802</c:v>
                </c:pt>
                <c:pt idx="580">
                  <c:v>20.210067443934733</c:v>
                </c:pt>
                <c:pt idx="581">
                  <c:v>20.092618622705228</c:v>
                </c:pt>
                <c:pt idx="582">
                  <c:v>19.99814132553934</c:v>
                </c:pt>
                <c:pt idx="583">
                  <c:v>19.764543344979419</c:v>
                </c:pt>
                <c:pt idx="584">
                  <c:v>19.658417828044385</c:v>
                </c:pt>
                <c:pt idx="585">
                  <c:v>19.487130512651458</c:v>
                </c:pt>
                <c:pt idx="586">
                  <c:v>19.380046495065976</c:v>
                </c:pt>
                <c:pt idx="587">
                  <c:v>19.213498884160717</c:v>
                </c:pt>
                <c:pt idx="588">
                  <c:v>19.040899722538484</c:v>
                </c:pt>
                <c:pt idx="589">
                  <c:v>18.941179101899138</c:v>
                </c:pt>
                <c:pt idx="590">
                  <c:v>18.802696065124032</c:v>
                </c:pt>
                <c:pt idx="591">
                  <c:v>18.648235309878835</c:v>
                </c:pt>
                <c:pt idx="592">
                  <c:v>18.418288566966059</c:v>
                </c:pt>
                <c:pt idx="593">
                  <c:v>18.216369845192474</c:v>
                </c:pt>
                <c:pt idx="594">
                  <c:v>18.038803538250477</c:v>
                </c:pt>
                <c:pt idx="595">
                  <c:v>17.811764788836587</c:v>
                </c:pt>
                <c:pt idx="596">
                  <c:v>17.594075482208133</c:v>
                </c:pt>
                <c:pt idx="597">
                  <c:v>17.34770832349108</c:v>
                </c:pt>
                <c:pt idx="598">
                  <c:v>17.079856129007094</c:v>
                </c:pt>
                <c:pt idx="599">
                  <c:v>16.881941990459719</c:v>
                </c:pt>
                <c:pt idx="600">
                  <c:v>16.681363545019586</c:v>
                </c:pt>
                <c:pt idx="601">
                  <c:v>16.499536783914973</c:v>
                </c:pt>
                <c:pt idx="602">
                  <c:v>16.277314906413881</c:v>
                </c:pt>
                <c:pt idx="603">
                  <c:v>16.03868479743895</c:v>
                </c:pt>
                <c:pt idx="604">
                  <c:v>15.6787312501983</c:v>
                </c:pt>
                <c:pt idx="605">
                  <c:v>15.515323135067524</c:v>
                </c:pt>
                <c:pt idx="606">
                  <c:v>15.215515503643655</c:v>
                </c:pt>
                <c:pt idx="607">
                  <c:v>14.9480856992769</c:v>
                </c:pt>
                <c:pt idx="608">
                  <c:v>14.723504123140684</c:v>
                </c:pt>
                <c:pt idx="609">
                  <c:v>14.614539657245091</c:v>
                </c:pt>
                <c:pt idx="610">
                  <c:v>14.438228336324043</c:v>
                </c:pt>
                <c:pt idx="611">
                  <c:v>14.26301766657369</c:v>
                </c:pt>
                <c:pt idx="612">
                  <c:v>14.064120658715316</c:v>
                </c:pt>
                <c:pt idx="613">
                  <c:v>13.937074646650821</c:v>
                </c:pt>
                <c:pt idx="614">
                  <c:v>13.802709913517978</c:v>
                </c:pt>
                <c:pt idx="615">
                  <c:v>13.717017518500329</c:v>
                </c:pt>
                <c:pt idx="616">
                  <c:v>13.554807529182629</c:v>
                </c:pt>
                <c:pt idx="617">
                  <c:v>13.433224158537316</c:v>
                </c:pt>
                <c:pt idx="618">
                  <c:v>13.271854888010557</c:v>
                </c:pt>
                <c:pt idx="619">
                  <c:v>13.131304576527528</c:v>
                </c:pt>
                <c:pt idx="620">
                  <c:v>12.932935556315421</c:v>
                </c:pt>
                <c:pt idx="621">
                  <c:v>12.774336190210915</c:v>
                </c:pt>
                <c:pt idx="622">
                  <c:v>12.565423662843719</c:v>
                </c:pt>
                <c:pt idx="623">
                  <c:v>12.492171469064839</c:v>
                </c:pt>
                <c:pt idx="624">
                  <c:v>12.293648114002369</c:v>
                </c:pt>
                <c:pt idx="625">
                  <c:v>12.170622930937832</c:v>
                </c:pt>
                <c:pt idx="626">
                  <c:v>12.063372394171523</c:v>
                </c:pt>
                <c:pt idx="627">
                  <c:v>12.000728690642804</c:v>
                </c:pt>
                <c:pt idx="628">
                  <c:v>11.819588313478512</c:v>
                </c:pt>
                <c:pt idx="629">
                  <c:v>11.6632877243577</c:v>
                </c:pt>
                <c:pt idx="630">
                  <c:v>11.517360061767683</c:v>
                </c:pt>
                <c:pt idx="631">
                  <c:v>11.327357615030103</c:v>
                </c:pt>
                <c:pt idx="632">
                  <c:v>11.180975070775528</c:v>
                </c:pt>
                <c:pt idx="633">
                  <c:v>11.012278956293615</c:v>
                </c:pt>
                <c:pt idx="634">
                  <c:v>10.859511822960494</c:v>
                </c:pt>
                <c:pt idx="635">
                  <c:v>10.724160159073195</c:v>
                </c:pt>
                <c:pt idx="636">
                  <c:v>10.595201207151115</c:v>
                </c:pt>
                <c:pt idx="637">
                  <c:v>10.397408911906849</c:v>
                </c:pt>
                <c:pt idx="638">
                  <c:v>10.32779577144505</c:v>
                </c:pt>
                <c:pt idx="639">
                  <c:v>10.185921429402201</c:v>
                </c:pt>
                <c:pt idx="640">
                  <c:v>10.021286758354659</c:v>
                </c:pt>
                <c:pt idx="641">
                  <c:v>9.9810662840260438</c:v>
                </c:pt>
                <c:pt idx="642">
                  <c:v>9.9122857394682597</c:v>
                </c:pt>
                <c:pt idx="643">
                  <c:v>9.8399514319055257</c:v>
                </c:pt>
                <c:pt idx="644">
                  <c:v>9.730576760223169</c:v>
                </c:pt>
                <c:pt idx="645">
                  <c:v>9.6291340875678202</c:v>
                </c:pt>
                <c:pt idx="646">
                  <c:v>9.4950699012491029</c:v>
                </c:pt>
                <c:pt idx="647">
                  <c:v>9.3748389912670618</c:v>
                </c:pt>
                <c:pt idx="648">
                  <c:v>9.214026138490933</c:v>
                </c:pt>
                <c:pt idx="649">
                  <c:v>9.0961346199270956</c:v>
                </c:pt>
                <c:pt idx="650">
                  <c:v>9.0442253113949533</c:v>
                </c:pt>
                <c:pt idx="651">
                  <c:v>8.9058438107056279</c:v>
                </c:pt>
                <c:pt idx="652">
                  <c:v>8.789556562298376</c:v>
                </c:pt>
                <c:pt idx="653">
                  <c:v>8.7301985665078625</c:v>
                </c:pt>
                <c:pt idx="654">
                  <c:v>8.638446497886374</c:v>
                </c:pt>
                <c:pt idx="655">
                  <c:v>8.5510645424000309</c:v>
                </c:pt>
                <c:pt idx="656">
                  <c:v>8.4490695134375802</c:v>
                </c:pt>
                <c:pt idx="657">
                  <c:v>8.3602010696544422</c:v>
                </c:pt>
                <c:pt idx="658">
                  <c:v>8.2577511590273502</c:v>
                </c:pt>
                <c:pt idx="659">
                  <c:v>8.12727728870445</c:v>
                </c:pt>
                <c:pt idx="660">
                  <c:v>8.0645645406372299</c:v>
                </c:pt>
                <c:pt idx="661">
                  <c:v>7.9074760314901678</c:v>
                </c:pt>
                <c:pt idx="662">
                  <c:v>7.8191071452493617</c:v>
                </c:pt>
                <c:pt idx="663">
                  <c:v>7.73304922032262</c:v>
                </c:pt>
                <c:pt idx="664">
                  <c:v>7.6437908779698143</c:v>
                </c:pt>
                <c:pt idx="665">
                  <c:v>7.563504264163007</c:v>
                </c:pt>
                <c:pt idx="666">
                  <c:v>7.4774991380009252</c:v>
                </c:pt>
                <c:pt idx="667">
                  <c:v>7.3971109881082544</c:v>
                </c:pt>
                <c:pt idx="668">
                  <c:v>7.3543967875110203</c:v>
                </c:pt>
                <c:pt idx="669">
                  <c:v>7.2657314158995607</c:v>
                </c:pt>
                <c:pt idx="670">
                  <c:v>7.1784794266031273</c:v>
                </c:pt>
                <c:pt idx="671">
                  <c:v>7.1085454321099677</c:v>
                </c:pt>
                <c:pt idx="672">
                  <c:v>7.0304316905404587</c:v>
                </c:pt>
                <c:pt idx="673">
                  <c:v>6.9459577285531084</c:v>
                </c:pt>
                <c:pt idx="674">
                  <c:v>6.8852350877687618</c:v>
                </c:pt>
                <c:pt idx="675">
                  <c:v>6.8378461657787142</c:v>
                </c:pt>
                <c:pt idx="676">
                  <c:v>6.769662653405863</c:v>
                </c:pt>
                <c:pt idx="677">
                  <c:v>6.7119779723101871</c:v>
                </c:pt>
                <c:pt idx="678">
                  <c:v>6.6718712183977376</c:v>
                </c:pt>
                <c:pt idx="679">
                  <c:v>6.5781006123895134</c:v>
                </c:pt>
                <c:pt idx="680">
                  <c:v>6.4966849173080066</c:v>
                </c:pt>
                <c:pt idx="681">
                  <c:v>6.4629952440214185</c:v>
                </c:pt>
                <c:pt idx="682">
                  <c:v>6.3751259153231246</c:v>
                </c:pt>
                <c:pt idx="683">
                  <c:v>6.3074216532754201</c:v>
                </c:pt>
                <c:pt idx="684">
                  <c:v>6.2552727195805611</c:v>
                </c:pt>
                <c:pt idx="685">
                  <c:v>6.1742469230687558</c:v>
                </c:pt>
                <c:pt idx="686">
                  <c:v>6.1093450569906267</c:v>
                </c:pt>
                <c:pt idx="687">
                  <c:v>6.03240101113016</c:v>
                </c:pt>
                <c:pt idx="688">
                  <c:v>5.9959820478559251</c:v>
                </c:pt>
                <c:pt idx="689">
                  <c:v>5.936762141142192</c:v>
                </c:pt>
                <c:pt idx="690">
                  <c:v>5.9078568482211704</c:v>
                </c:pt>
                <c:pt idx="691">
                  <c:v>5.8367897110099376</c:v>
                </c:pt>
                <c:pt idx="692">
                  <c:v>5.762522156372607</c:v>
                </c:pt>
                <c:pt idx="693">
                  <c:v>5.7041835828840393</c:v>
                </c:pt>
                <c:pt idx="694">
                  <c:v>5.6288844216144582</c:v>
                </c:pt>
                <c:pt idx="695">
                  <c:v>5.5832662889617692</c:v>
                </c:pt>
                <c:pt idx="696">
                  <c:v>5.512134168655634</c:v>
                </c:pt>
                <c:pt idx="697">
                  <c:v>5.4417777840454065</c:v>
                </c:pt>
                <c:pt idx="698">
                  <c:v>5.3842068233659663</c:v>
                </c:pt>
                <c:pt idx="699">
                  <c:v>5.3281101666531479</c:v>
                </c:pt>
                <c:pt idx="700">
                  <c:v>5.2906392895294116</c:v>
                </c:pt>
                <c:pt idx="701">
                  <c:v>5.2228050612918269</c:v>
                </c:pt>
                <c:pt idx="702">
                  <c:v>5.1940175502303685</c:v>
                </c:pt>
                <c:pt idx="703">
                  <c:v>5.1470185268100934</c:v>
                </c:pt>
                <c:pt idx="704">
                  <c:v>5.1061197914279264</c:v>
                </c:pt>
                <c:pt idx="705">
                  <c:v>5.0463840813980827</c:v>
                </c:pt>
                <c:pt idx="706">
                  <c:v>4.9593473486036723</c:v>
                </c:pt>
                <c:pt idx="707">
                  <c:v>4.8803725810261183</c:v>
                </c:pt>
                <c:pt idx="708">
                  <c:v>4.813509037769296</c:v>
                </c:pt>
                <c:pt idx="709">
                  <c:v>4.743286680792302</c:v>
                </c:pt>
                <c:pt idx="710">
                  <c:v>4.6401178946773696</c:v>
                </c:pt>
                <c:pt idx="711">
                  <c:v>4.591433372231899</c:v>
                </c:pt>
                <c:pt idx="712">
                  <c:v>4.4949862750005982</c:v>
                </c:pt>
                <c:pt idx="713">
                  <c:v>4.4146387395422693</c:v>
                </c:pt>
                <c:pt idx="714">
                  <c:v>4.3769932203509185</c:v>
                </c:pt>
                <c:pt idx="715">
                  <c:v>4.3178829726099197</c:v>
                </c:pt>
                <c:pt idx="716">
                  <c:v>4.2526805597176578</c:v>
                </c:pt>
                <c:pt idx="717">
                  <c:v>4.1965839030048206</c:v>
                </c:pt>
                <c:pt idx="718">
                  <c:v>4.1404141403101606</c:v>
                </c:pt>
                <c:pt idx="719">
                  <c:v>4.076950025207732</c:v>
                </c:pt>
                <c:pt idx="720">
                  <c:v>4.0482437430149876</c:v>
                </c:pt>
                <c:pt idx="721">
                  <c:v>4.0156465980122666</c:v>
                </c:pt>
                <c:pt idx="722">
                  <c:v>3.9700853255676942</c:v>
                </c:pt>
                <c:pt idx="723">
                  <c:v>3.9548711584632601</c:v>
                </c:pt>
                <c:pt idx="724">
                  <c:v>3.910926340505485</c:v>
                </c:pt>
                <c:pt idx="725">
                  <c:v>3.8537006025179368</c:v>
                </c:pt>
                <c:pt idx="726">
                  <c:v>3.7931607266881016</c:v>
                </c:pt>
                <c:pt idx="727">
                  <c:v>3.7435908095739845</c:v>
                </c:pt>
                <c:pt idx="728">
                  <c:v>3.6838591609875544</c:v>
                </c:pt>
                <c:pt idx="729">
                  <c:v>3.6185795806700027</c:v>
                </c:pt>
                <c:pt idx="730">
                  <c:v>3.5468179366316024</c:v>
                </c:pt>
                <c:pt idx="731">
                  <c:v>3.4998270360981731</c:v>
                </c:pt>
                <c:pt idx="732">
                  <c:v>3.4301245438807908</c:v>
                </c:pt>
                <c:pt idx="733">
                  <c:v>3.3914758481612406</c:v>
                </c:pt>
                <c:pt idx="734">
                  <c:v>3.3405615932703987</c:v>
                </c:pt>
                <c:pt idx="735">
                  <c:v>3.2978920685509596</c:v>
                </c:pt>
                <c:pt idx="736">
                  <c:v>3.2514454014377181</c:v>
                </c:pt>
                <c:pt idx="737">
                  <c:v>3.1787496254093366</c:v>
                </c:pt>
                <c:pt idx="738">
                  <c:v>3.1475699241651895</c:v>
                </c:pt>
                <c:pt idx="739">
                  <c:v>3.0945680873492054</c:v>
                </c:pt>
                <c:pt idx="740">
                  <c:v>3.0624095782374243</c:v>
                </c:pt>
                <c:pt idx="741">
                  <c:v>3.0090340886254214</c:v>
                </c:pt>
                <c:pt idx="742">
                  <c:v>2.9620269423183347</c:v>
                </c:pt>
                <c:pt idx="743">
                  <c:v>2.9060927433428598</c:v>
                </c:pt>
                <c:pt idx="744">
                  <c:v>2.8726670638795766</c:v>
                </c:pt>
                <c:pt idx="745">
                  <c:v>2.8363293294739869</c:v>
                </c:pt>
                <c:pt idx="746">
                  <c:v>2.7933795651575792</c:v>
                </c:pt>
                <c:pt idx="747">
                  <c:v>2.7465064464837816</c:v>
                </c:pt>
                <c:pt idx="748">
                  <c:v>2.6885780787820757</c:v>
                </c:pt>
                <c:pt idx="749">
                  <c:v>2.6644368590093599</c:v>
                </c:pt>
                <c:pt idx="750">
                  <c:v>2.5942469935798824</c:v>
                </c:pt>
                <c:pt idx="751">
                  <c:v>2.5048952380280842</c:v>
                </c:pt>
                <c:pt idx="752">
                  <c:v>2.464638210708507</c:v>
                </c:pt>
                <c:pt idx="753">
                  <c:v>2.3882627669288445</c:v>
                </c:pt>
                <c:pt idx="754">
                  <c:v>2.3553772594423128</c:v>
                </c:pt>
                <c:pt idx="755">
                  <c:v>2.3068795633947743</c:v>
                </c:pt>
                <c:pt idx="756">
                  <c:v>2.2555307340565083</c:v>
                </c:pt>
                <c:pt idx="757">
                  <c:v>2.2164555867763163</c:v>
                </c:pt>
                <c:pt idx="758">
                  <c:v>2.1907100968470887</c:v>
                </c:pt>
                <c:pt idx="759">
                  <c:v>2.1730062649175172</c:v>
                </c:pt>
                <c:pt idx="760">
                  <c:v>2.1117881280341155</c:v>
                </c:pt>
                <c:pt idx="761">
                  <c:v>2.0484742863388066</c:v>
                </c:pt>
                <c:pt idx="762">
                  <c:v>1.9765420616760887</c:v>
                </c:pt>
                <c:pt idx="763">
                  <c:v>1.9459675155035976</c:v>
                </c:pt>
                <c:pt idx="764">
                  <c:v>1.9255709465771687</c:v>
                </c:pt>
                <c:pt idx="765">
                  <c:v>1.8877386009878223</c:v>
                </c:pt>
                <c:pt idx="766">
                  <c:v>1.8162450122160056</c:v>
                </c:pt>
                <c:pt idx="767">
                  <c:v>1.7767962121399057</c:v>
                </c:pt>
                <c:pt idx="768">
                  <c:v>1.7327579809830935</c:v>
                </c:pt>
                <c:pt idx="769">
                  <c:v>1.7075039257094176</c:v>
                </c:pt>
                <c:pt idx="770">
                  <c:v>1.6802597631529685</c:v>
                </c:pt>
                <c:pt idx="771">
                  <c:v>1.6427035957171119</c:v>
                </c:pt>
                <c:pt idx="772">
                  <c:v>1.6276234562460556</c:v>
                </c:pt>
                <c:pt idx="773">
                  <c:v>1.6022678648864792</c:v>
                </c:pt>
                <c:pt idx="774">
                  <c:v>1.5713480960220847</c:v>
                </c:pt>
                <c:pt idx="775">
                  <c:v>1.555938979632844</c:v>
                </c:pt>
                <c:pt idx="776">
                  <c:v>1.5433972423081104</c:v>
                </c:pt>
                <c:pt idx="777">
                  <c:v>1.5256446730573099</c:v>
                </c:pt>
                <c:pt idx="778">
                  <c:v>1.4999235517886855</c:v>
                </c:pt>
                <c:pt idx="779">
                  <c:v>1.4795675972965974</c:v>
                </c:pt>
                <c:pt idx="780">
                  <c:v>1.4740602799998503</c:v>
                </c:pt>
                <c:pt idx="781">
                  <c:v>1.4507354103573835</c:v>
                </c:pt>
                <c:pt idx="782">
                  <c:v>1.4361345212115166</c:v>
                </c:pt>
                <c:pt idx="783">
                  <c:v>1.4143651844043348</c:v>
                </c:pt>
                <c:pt idx="784">
                  <c:v>1.3976401603423954</c:v>
                </c:pt>
                <c:pt idx="785">
                  <c:v>1.3805049304935939</c:v>
                </c:pt>
                <c:pt idx="786">
                  <c:v>1.3733039912848168</c:v>
                </c:pt>
                <c:pt idx="787">
                  <c:v>1.3593163800975125</c:v>
                </c:pt>
                <c:pt idx="788">
                  <c:v>1.338473052393323</c:v>
                </c:pt>
                <c:pt idx="789">
                  <c:v>1.3201153280708451</c:v>
                </c:pt>
                <c:pt idx="790">
                  <c:v>1.3026267526432851</c:v>
                </c:pt>
                <c:pt idx="791">
                  <c:v>1.2832171144713536</c:v>
                </c:pt>
                <c:pt idx="792">
                  <c:v>1.2663905543235643</c:v>
                </c:pt>
                <c:pt idx="793">
                  <c:v>1.2567608719411212</c:v>
                </c:pt>
                <c:pt idx="794">
                  <c:v>1.2369613351995203</c:v>
                </c:pt>
                <c:pt idx="795">
                  <c:v>1.2258654717373554</c:v>
                </c:pt>
                <c:pt idx="796">
                  <c:v>1.2113336271298758</c:v>
                </c:pt>
                <c:pt idx="797">
                  <c:v>1.1986944151627001</c:v>
                </c:pt>
                <c:pt idx="798">
                  <c:v>1.1740252077435007</c:v>
                </c:pt>
                <c:pt idx="799">
                  <c:v>1.1299260549352184</c:v>
                </c:pt>
                <c:pt idx="800">
                  <c:v>1.1132416453076555</c:v>
                </c:pt>
                <c:pt idx="801">
                  <c:v>1.0691587382730929</c:v>
                </c:pt>
                <c:pt idx="802">
                  <c:v>1.0459191589427534</c:v>
                </c:pt>
                <c:pt idx="803">
                  <c:v>1.0111856946936773</c:v>
                </c:pt>
                <c:pt idx="804">
                  <c:v>0.98791362381578696</c:v>
                </c:pt>
                <c:pt idx="805">
                  <c:v>0.93106560006767514</c:v>
                </c:pt>
                <c:pt idx="806">
                  <c:v>0.91280941183106923</c:v>
                </c:pt>
                <c:pt idx="807">
                  <c:v>0.89826132144984594</c:v>
                </c:pt>
                <c:pt idx="808">
                  <c:v>0.88798586956137848</c:v>
                </c:pt>
                <c:pt idx="809">
                  <c:v>0.87022923886716297</c:v>
                </c:pt>
                <c:pt idx="810">
                  <c:v>0.8514410015406414</c:v>
                </c:pt>
                <c:pt idx="811">
                  <c:v>0.81289384190688829</c:v>
                </c:pt>
                <c:pt idx="812">
                  <c:v>0.79549055679144576</c:v>
                </c:pt>
                <c:pt idx="813">
                  <c:v>0.78979641309674042</c:v>
                </c:pt>
                <c:pt idx="814">
                  <c:v>0.77933413481030289</c:v>
                </c:pt>
                <c:pt idx="815">
                  <c:v>0.77216162570554303</c:v>
                </c:pt>
                <c:pt idx="816">
                  <c:v>0.76338890788772096</c:v>
                </c:pt>
                <c:pt idx="817">
                  <c:v>0.74762644591969241</c:v>
                </c:pt>
                <c:pt idx="818">
                  <c:v>0.72801373557605864</c:v>
                </c:pt>
                <c:pt idx="819">
                  <c:v>0.71690568778357566</c:v>
                </c:pt>
                <c:pt idx="820">
                  <c:v>0.70604132659716379</c:v>
                </c:pt>
                <c:pt idx="821">
                  <c:v>0.69695993907834364</c:v>
                </c:pt>
                <c:pt idx="822">
                  <c:v>0.68548229993336229</c:v>
                </c:pt>
                <c:pt idx="823">
                  <c:v>0.67705074336401272</c:v>
                </c:pt>
                <c:pt idx="824">
                  <c:v>0.65797008211023933</c:v>
                </c:pt>
                <c:pt idx="825">
                  <c:v>0.65084631032671336</c:v>
                </c:pt>
                <c:pt idx="826">
                  <c:v>0.64114758340589872</c:v>
                </c:pt>
                <c:pt idx="827">
                  <c:v>0.63012482592554264</c:v>
                </c:pt>
                <c:pt idx="828">
                  <c:v>0.59776324464202069</c:v>
                </c:pt>
                <c:pt idx="829">
                  <c:v>0.58636277292229788</c:v>
                </c:pt>
                <c:pt idx="830">
                  <c:v>0.57014542928962841</c:v>
                </c:pt>
                <c:pt idx="831">
                  <c:v>0.55553235581345572</c:v>
                </c:pt>
                <c:pt idx="832">
                  <c:v>0.54539499300175687</c:v>
                </c:pt>
                <c:pt idx="833">
                  <c:v>0.53755234573036093</c:v>
                </c:pt>
                <c:pt idx="834">
                  <c:v>0.52002721731189094</c:v>
                </c:pt>
                <c:pt idx="835">
                  <c:v>0.51334614286268054</c:v>
                </c:pt>
                <c:pt idx="836">
                  <c:v>0.50746111132655491</c:v>
                </c:pt>
                <c:pt idx="837">
                  <c:v>0.49651145982802319</c:v>
                </c:pt>
                <c:pt idx="838">
                  <c:v>0.48965574331112927</c:v>
                </c:pt>
                <c:pt idx="839">
                  <c:v>0.48215425728819922</c:v>
                </c:pt>
                <c:pt idx="840">
                  <c:v>0.47449843641478656</c:v>
                </c:pt>
                <c:pt idx="841">
                  <c:v>0.46266745169103174</c:v>
                </c:pt>
                <c:pt idx="842">
                  <c:v>0.45694487789227534</c:v>
                </c:pt>
                <c:pt idx="843">
                  <c:v>0.45054404304001372</c:v>
                </c:pt>
                <c:pt idx="844">
                  <c:v>0.44371269518373457</c:v>
                </c:pt>
                <c:pt idx="845">
                  <c:v>0.43780329498700127</c:v>
                </c:pt>
                <c:pt idx="846">
                  <c:v>0.43092727125294578</c:v>
                </c:pt>
                <c:pt idx="847">
                  <c:v>0.42367759472293692</c:v>
                </c:pt>
                <c:pt idx="848">
                  <c:v>0.41944963210796421</c:v>
                </c:pt>
                <c:pt idx="849">
                  <c:v>0.41269545167692945</c:v>
                </c:pt>
                <c:pt idx="850">
                  <c:v>0.39233543574138846</c:v>
                </c:pt>
                <c:pt idx="851">
                  <c:v>0.38177568281254953</c:v>
                </c:pt>
                <c:pt idx="852">
                  <c:v>0.37160582845336287</c:v>
                </c:pt>
                <c:pt idx="853">
                  <c:v>0.36153344873660181</c:v>
                </c:pt>
                <c:pt idx="854">
                  <c:v>0.34943847018962526</c:v>
                </c:pt>
                <c:pt idx="855">
                  <c:v>0.34217660932933297</c:v>
                </c:pt>
                <c:pt idx="856">
                  <c:v>0.33675864378813497</c:v>
                </c:pt>
                <c:pt idx="857">
                  <c:v>0.32999227902680478</c:v>
                </c:pt>
                <c:pt idx="858">
                  <c:v>0.32694619645117279</c:v>
                </c:pt>
                <c:pt idx="859">
                  <c:v>0.32484643019570131</c:v>
                </c:pt>
                <c:pt idx="860">
                  <c:v>0.32069157356253464</c:v>
                </c:pt>
                <c:pt idx="861">
                  <c:v>0.31603715938697097</c:v>
                </c:pt>
                <c:pt idx="862">
                  <c:v>0.30762997147822896</c:v>
                </c:pt>
                <c:pt idx="863">
                  <c:v>0.30290651276428221</c:v>
                </c:pt>
                <c:pt idx="864">
                  <c:v>0.29818305405033546</c:v>
                </c:pt>
                <c:pt idx="865">
                  <c:v>0.29449526341210119</c:v>
                </c:pt>
                <c:pt idx="866">
                  <c:v>0.2914085664021322</c:v>
                </c:pt>
                <c:pt idx="867">
                  <c:v>0.28502803876703925</c:v>
                </c:pt>
                <c:pt idx="868">
                  <c:v>0.28240028486512475</c:v>
                </c:pt>
                <c:pt idx="869">
                  <c:v>0.27522371431692838</c:v>
                </c:pt>
                <c:pt idx="870">
                  <c:v>0.26679621919102292</c:v>
                </c:pt>
                <c:pt idx="871">
                  <c:v>0.26026135670542855</c:v>
                </c:pt>
                <c:pt idx="872">
                  <c:v>0.25485557549454768</c:v>
                </c:pt>
                <c:pt idx="873">
                  <c:v>0.24673268862619557</c:v>
                </c:pt>
                <c:pt idx="874">
                  <c:v>0.24384094090105976</c:v>
                </c:pt>
                <c:pt idx="875">
                  <c:v>0.23607139961148091</c:v>
                </c:pt>
                <c:pt idx="876">
                  <c:v>0.22947155403094729</c:v>
                </c:pt>
                <c:pt idx="877">
                  <c:v>0.22560912132504343</c:v>
                </c:pt>
                <c:pt idx="878">
                  <c:v>0.21636121462542204</c:v>
                </c:pt>
                <c:pt idx="879">
                  <c:v>0.2128968033760674</c:v>
                </c:pt>
                <c:pt idx="880">
                  <c:v>0.2073773017490271</c:v>
                </c:pt>
                <c:pt idx="881">
                  <c:v>0.20342957873100037</c:v>
                </c:pt>
                <c:pt idx="882">
                  <c:v>0.19138333750522421</c:v>
                </c:pt>
                <c:pt idx="883">
                  <c:v>0.17971887196229061</c:v>
                </c:pt>
                <c:pt idx="884">
                  <c:v>0.17261134595248254</c:v>
                </c:pt>
                <c:pt idx="885">
                  <c:v>0.1644884590841304</c:v>
                </c:pt>
                <c:pt idx="886">
                  <c:v>0.16042701564995435</c:v>
                </c:pt>
                <c:pt idx="887">
                  <c:v>0.15502123443906352</c:v>
                </c:pt>
                <c:pt idx="888">
                  <c:v>0.15232849744220472</c:v>
                </c:pt>
                <c:pt idx="889">
                  <c:v>0.14824268534742613</c:v>
                </c:pt>
                <c:pt idx="890">
                  <c:v>0.1441812419132501</c:v>
                </c:pt>
                <c:pt idx="891">
                  <c:v>0.14316588105470607</c:v>
                </c:pt>
                <c:pt idx="892">
                  <c:v>0.13952682773768177</c:v>
                </c:pt>
                <c:pt idx="893">
                  <c:v>0.137073715903442</c:v>
                </c:pt>
                <c:pt idx="894">
                  <c:v>0.13414135374396435</c:v>
                </c:pt>
                <c:pt idx="895">
                  <c:v>0.13347933846419363</c:v>
                </c:pt>
                <c:pt idx="896">
                  <c:v>0.1307866014673349</c:v>
                </c:pt>
                <c:pt idx="897">
                  <c:v>0.12809386447047619</c:v>
                </c:pt>
                <c:pt idx="898">
                  <c:v>0.12743184919070549</c:v>
                </c:pt>
                <c:pt idx="899">
                  <c:v>0.1238740247423698</c:v>
                </c:pt>
                <c:pt idx="900">
                  <c:v>0.121031014338444</c:v>
                </c:pt>
                <c:pt idx="901">
                  <c:v>0.11889469509206486</c:v>
                </c:pt>
                <c:pt idx="902">
                  <c:v>0.11452458195689133</c:v>
                </c:pt>
                <c:pt idx="903">
                  <c:v>0.11092208163077978</c:v>
                </c:pt>
                <c:pt idx="904">
                  <c:v>0.10781507740363255</c:v>
                </c:pt>
                <c:pt idx="905">
                  <c:v>0.10553660763706232</c:v>
                </c:pt>
                <c:pt idx="906">
                  <c:v>0.10182850978165955</c:v>
                </c:pt>
                <c:pt idx="907">
                  <c:v>9.6642046516206462E-2</c:v>
                </c:pt>
                <c:pt idx="908">
                  <c:v>9.1366231495222064E-2</c:v>
                </c:pt>
                <c:pt idx="909">
                  <c:v>8.7995233444853285E-2</c:v>
                </c:pt>
                <c:pt idx="910">
                  <c:v>8.6305672976241254E-2</c:v>
                </c:pt>
                <c:pt idx="911">
                  <c:v>8.3288020504645857E-2</c:v>
                </c:pt>
                <c:pt idx="912">
                  <c:v>7.7930976614965092E-2</c:v>
                </c:pt>
                <c:pt idx="913">
                  <c:v>7.6152064390801105E-2</c:v>
                </c:pt>
                <c:pt idx="914">
                  <c:v>7.3179087796981651E-2</c:v>
                </c:pt>
                <c:pt idx="915">
                  <c:v>7.2090620956625037E-2</c:v>
                </c:pt>
                <c:pt idx="916">
                  <c:v>7.0839696378896186E-2</c:v>
                </c:pt>
                <c:pt idx="917">
                  <c:v>6.7131598523493471E-2</c:v>
                </c:pt>
                <c:pt idx="918">
                  <c:v>6.4909988964996571E-2</c:v>
                </c:pt>
                <c:pt idx="919">
                  <c:v>6.1937012371184902E-2</c:v>
                </c:pt>
                <c:pt idx="920">
                  <c:v>6.0068748391461285E-2</c:v>
                </c:pt>
                <c:pt idx="921">
                  <c:v>5.7875568937008848E-2</c:v>
                </c:pt>
                <c:pt idx="922">
                  <c:v>5.6860208078464827E-2</c:v>
                </c:pt>
                <c:pt idx="923">
                  <c:v>5.5844847219920814E-2</c:v>
                </c:pt>
                <c:pt idx="924">
                  <c:v>5.381412550283278E-2</c:v>
                </c:pt>
                <c:pt idx="925">
                  <c:v>5.1783403785744753E-2</c:v>
                </c:pt>
                <c:pt idx="926">
                  <c:v>4.8989130703028953E-2</c:v>
                </c:pt>
                <c:pt idx="927">
                  <c:v>4.6706599493024678E-2</c:v>
                </c:pt>
                <c:pt idx="928">
                  <c:v>4.4675877775936644E-2</c:v>
                </c:pt>
                <c:pt idx="929">
                  <c:v>4.2645156058848624E-2</c:v>
                </c:pt>
                <c:pt idx="930">
                  <c:v>4.1264265291226093E-2</c:v>
                </c:pt>
                <c:pt idx="931">
                  <c:v>4.0602250011455406E-2</c:v>
                </c:pt>
                <c:pt idx="932">
                  <c:v>3.8250674263064784E-2</c:v>
                </c:pt>
                <c:pt idx="933">
                  <c:v>3.6552990907584529E-2</c:v>
                </c:pt>
                <c:pt idx="934">
                  <c:v>3.5570121596511253E-2</c:v>
                </c:pt>
                <c:pt idx="935">
                  <c:v>3.4522269190496495E-2</c:v>
                </c:pt>
                <c:pt idx="936">
                  <c:v>3.2215369319881823E-2</c:v>
                </c:pt>
                <c:pt idx="937">
                  <c:v>3.0537993181567129E-2</c:v>
                </c:pt>
                <c:pt idx="938">
                  <c:v>2.9445464897776424E-2</c:v>
                </c:pt>
                <c:pt idx="939">
                  <c:v>2.7183240904937671E-2</c:v>
                </c:pt>
                <c:pt idx="940">
                  <c:v>2.6399382322144387E-2</c:v>
                </c:pt>
                <c:pt idx="941">
                  <c:v>2.4303677510104146E-2</c:v>
                </c:pt>
                <c:pt idx="942">
                  <c:v>2.1135751631449533E-2</c:v>
                </c:pt>
                <c:pt idx="943">
                  <c:v>1.9291856312336281E-2</c:v>
                </c:pt>
                <c:pt idx="944">
                  <c:v>1.9291856312336281E-2</c:v>
                </c:pt>
                <c:pt idx="945">
                  <c:v>1.7261134595248251E-2</c:v>
                </c:pt>
                <c:pt idx="946">
                  <c:v>1.7261134595248247E-2</c:v>
                </c:pt>
                <c:pt idx="947">
                  <c:v>1.6245773736704234E-2</c:v>
                </c:pt>
                <c:pt idx="948">
                  <c:v>1.5230412878160222E-2</c:v>
                </c:pt>
                <c:pt idx="949">
                  <c:v>1.5230412878160222E-2</c:v>
                </c:pt>
                <c:pt idx="950">
                  <c:v>1.4824268534739896E-2</c:v>
                </c:pt>
                <c:pt idx="951">
                  <c:v>1.218433030252818E-2</c:v>
                </c:pt>
                <c:pt idx="952">
                  <c:v>1.0153608585440147E-2</c:v>
                </c:pt>
                <c:pt idx="953">
                  <c:v>1.0153608585440147E-2</c:v>
                </c:pt>
                <c:pt idx="954">
                  <c:v>1.0153608585440147E-2</c:v>
                </c:pt>
                <c:pt idx="955">
                  <c:v>1.0153608585440147E-2</c:v>
                </c:pt>
                <c:pt idx="956">
                  <c:v>1.0153608585440147E-2</c:v>
                </c:pt>
                <c:pt idx="957">
                  <c:v>9.174800717800977E-3</c:v>
                </c:pt>
                <c:pt idx="958">
                  <c:v>9.1382477268961322E-3</c:v>
                </c:pt>
                <c:pt idx="959">
                  <c:v>8.1228868683521169E-3</c:v>
                </c:pt>
                <c:pt idx="960">
                  <c:v>8.1228868683521169E-3</c:v>
                </c:pt>
                <c:pt idx="961">
                  <c:v>7.1075260098081025E-3</c:v>
                </c:pt>
                <c:pt idx="962">
                  <c:v>7.1075260098081025E-3</c:v>
                </c:pt>
                <c:pt idx="963">
                  <c:v>5.2027090391767849E-3</c:v>
                </c:pt>
                <c:pt idx="964">
                  <c:v>4.540693759406072E-3</c:v>
                </c:pt>
                <c:pt idx="965">
                  <c:v>4.0614434341760585E-3</c:v>
                </c:pt>
                <c:pt idx="966">
                  <c:v>4.0614434341760585E-3</c:v>
                </c:pt>
                <c:pt idx="967">
                  <c:v>4.0614434341760585E-3</c:v>
                </c:pt>
                <c:pt idx="968">
                  <c:v>3.923354357411292E-3</c:v>
                </c:pt>
                <c:pt idx="969">
                  <c:v>3.0460825756320436E-3</c:v>
                </c:pt>
                <c:pt idx="970">
                  <c:v>3.0460825756320436E-3</c:v>
                </c:pt>
                <c:pt idx="971">
                  <c:v>1.9373085180991964E-3</c:v>
                </c:pt>
                <c:pt idx="972">
                  <c:v>1.0153608585440146E-3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968-4B7C-A841-5215EDEE1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'South Creek'!$M$16:$M$17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'South Creek'!$N$16:$N$17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DB-4B7C-93B7-F8D25E935CF2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'South Creek'!$M$19:$M$20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'South Creek'!$N$19:$N$20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CDB-4B7C-93B7-F8D25E935CF2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'South Creek'!$M$22:$M$23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'South Creek'!$N$22:$N$23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CDB-4B7C-93B7-F8D25E935CF2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'South Creek'!$M$25:$M$26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'South Creek'!$N$25:$N$26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CDB-4B7C-93B7-F8D25E935CF2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'South Creek'!$M$28:$M$29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'South Creek'!$N$28:$N$29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CDB-4B7C-93B7-F8D25E935CF2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'South Creek'!$H$15:$H$1015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'South Creek'!$I$15:$I$1015</c:f>
              <c:numCache>
                <c:formatCode>#,##0</c:formatCode>
                <c:ptCount val="1001"/>
                <c:pt idx="0">
                  <c:v>848653.33616150706</c:v>
                </c:pt>
                <c:pt idx="1">
                  <c:v>383959.34042475157</c:v>
                </c:pt>
                <c:pt idx="2">
                  <c:v>297211.21623847022</c:v>
                </c:pt>
                <c:pt idx="3">
                  <c:v>258532.29102871931</c:v>
                </c:pt>
                <c:pt idx="4">
                  <c:v>241859.25571790058</c:v>
                </c:pt>
                <c:pt idx="5">
                  <c:v>225228.64059541907</c:v>
                </c:pt>
                <c:pt idx="6">
                  <c:v>183052.79847459384</c:v>
                </c:pt>
                <c:pt idx="7">
                  <c:v>165240.88346339189</c:v>
                </c:pt>
                <c:pt idx="8">
                  <c:v>158383.77117135355</c:v>
                </c:pt>
                <c:pt idx="9">
                  <c:v>152734.67490009987</c:v>
                </c:pt>
                <c:pt idx="10">
                  <c:v>150689.87175168973</c:v>
                </c:pt>
                <c:pt idx="11">
                  <c:v>138604.67751443686</c:v>
                </c:pt>
                <c:pt idx="12">
                  <c:v>124085.65113706391</c:v>
                </c:pt>
                <c:pt idx="13">
                  <c:v>115977.32278086431</c:v>
                </c:pt>
                <c:pt idx="14">
                  <c:v>107394.62158176072</c:v>
                </c:pt>
                <c:pt idx="15">
                  <c:v>99863.309681265295</c:v>
                </c:pt>
                <c:pt idx="16">
                  <c:v>92707.256353286735</c:v>
                </c:pt>
                <c:pt idx="17">
                  <c:v>85433.829136700122</c:v>
                </c:pt>
                <c:pt idx="18">
                  <c:v>80744.37813734643</c:v>
                </c:pt>
                <c:pt idx="19">
                  <c:v>77435.557850805475</c:v>
                </c:pt>
                <c:pt idx="20">
                  <c:v>75604.310213179953</c:v>
                </c:pt>
                <c:pt idx="21">
                  <c:v>70392.520006978375</c:v>
                </c:pt>
                <c:pt idx="22">
                  <c:v>67212.588114691564</c:v>
                </c:pt>
                <c:pt idx="23">
                  <c:v>59609.453562582734</c:v>
                </c:pt>
                <c:pt idx="24">
                  <c:v>57010.770351868996</c:v>
                </c:pt>
                <c:pt idx="25">
                  <c:v>54700.272463586029</c:v>
                </c:pt>
                <c:pt idx="26">
                  <c:v>51733.519440423152</c:v>
                </c:pt>
                <c:pt idx="27">
                  <c:v>49371.102086413914</c:v>
                </c:pt>
                <c:pt idx="28">
                  <c:v>47550.977340654463</c:v>
                </c:pt>
                <c:pt idx="29">
                  <c:v>46042.773365330206</c:v>
                </c:pt>
                <c:pt idx="30">
                  <c:v>43926.853702000037</c:v>
                </c:pt>
                <c:pt idx="31">
                  <c:v>43003.545340705008</c:v>
                </c:pt>
                <c:pt idx="32">
                  <c:v>41052.351122429376</c:v>
                </c:pt>
                <c:pt idx="33">
                  <c:v>37506.400062855733</c:v>
                </c:pt>
                <c:pt idx="34">
                  <c:v>35880.093340177838</c:v>
                </c:pt>
                <c:pt idx="35">
                  <c:v>34565.747005127021</c:v>
                </c:pt>
                <c:pt idx="36">
                  <c:v>32998.516561459423</c:v>
                </c:pt>
                <c:pt idx="37">
                  <c:v>32252.281449347003</c:v>
                </c:pt>
                <c:pt idx="38">
                  <c:v>29795.956640982553</c:v>
                </c:pt>
                <c:pt idx="39">
                  <c:v>28825.966940589387</c:v>
                </c:pt>
                <c:pt idx="40">
                  <c:v>27773.116696559213</c:v>
                </c:pt>
                <c:pt idx="41">
                  <c:v>24566.133903319136</c:v>
                </c:pt>
                <c:pt idx="42">
                  <c:v>23535.188026683554</c:v>
                </c:pt>
                <c:pt idx="43">
                  <c:v>22735.733802508938</c:v>
                </c:pt>
                <c:pt idx="44">
                  <c:v>22039.484172024924</c:v>
                </c:pt>
                <c:pt idx="45">
                  <c:v>21344.051158149723</c:v>
                </c:pt>
                <c:pt idx="46">
                  <c:v>21162.002224551143</c:v>
                </c:pt>
                <c:pt idx="47">
                  <c:v>20524.548256117076</c:v>
                </c:pt>
                <c:pt idx="48">
                  <c:v>19906.764014082288</c:v>
                </c:pt>
                <c:pt idx="49">
                  <c:v>19564.010928665975</c:v>
                </c:pt>
                <c:pt idx="50">
                  <c:v>19218.353013824963</c:v>
                </c:pt>
                <c:pt idx="51">
                  <c:v>18632.619214227903</c:v>
                </c:pt>
                <c:pt idx="52">
                  <c:v>17265.867332910784</c:v>
                </c:pt>
                <c:pt idx="53">
                  <c:v>16948.983627132897</c:v>
                </c:pt>
                <c:pt idx="54">
                  <c:v>16088.149492648214</c:v>
                </c:pt>
                <c:pt idx="55">
                  <c:v>15281.528167732396</c:v>
                </c:pt>
                <c:pt idx="56">
                  <c:v>14932.124299142106</c:v>
                </c:pt>
                <c:pt idx="57">
                  <c:v>14299.281497191696</c:v>
                </c:pt>
                <c:pt idx="58">
                  <c:v>13609.882810685935</c:v>
                </c:pt>
                <c:pt idx="59">
                  <c:v>13290.394184136687</c:v>
                </c:pt>
                <c:pt idx="60">
                  <c:v>13044.24689957263</c:v>
                </c:pt>
                <c:pt idx="61">
                  <c:v>12787.12545027578</c:v>
                </c:pt>
                <c:pt idx="62">
                  <c:v>12473.096672887814</c:v>
                </c:pt>
                <c:pt idx="63">
                  <c:v>12169.434677343443</c:v>
                </c:pt>
                <c:pt idx="64">
                  <c:v>11993.010409102033</c:v>
                </c:pt>
                <c:pt idx="65">
                  <c:v>11259.652728037197</c:v>
                </c:pt>
                <c:pt idx="66">
                  <c:v>10820.36149463127</c:v>
                </c:pt>
                <c:pt idx="67">
                  <c:v>10381.242364671187</c:v>
                </c:pt>
                <c:pt idx="68">
                  <c:v>10072.462966494924</c:v>
                </c:pt>
                <c:pt idx="69">
                  <c:v>9829.2677085892774</c:v>
                </c:pt>
                <c:pt idx="70">
                  <c:v>9370.352015764056</c:v>
                </c:pt>
                <c:pt idx="71">
                  <c:v>9107.6773674889537</c:v>
                </c:pt>
                <c:pt idx="72">
                  <c:v>8872.7683128729805</c:v>
                </c:pt>
                <c:pt idx="73">
                  <c:v>8178.7035633232599</c:v>
                </c:pt>
                <c:pt idx="74">
                  <c:v>7997.2772449905533</c:v>
                </c:pt>
                <c:pt idx="75">
                  <c:v>7772.5295194823884</c:v>
                </c:pt>
                <c:pt idx="76">
                  <c:v>7460.2913524402411</c:v>
                </c:pt>
                <c:pt idx="77">
                  <c:v>7413.9806039824398</c:v>
                </c:pt>
                <c:pt idx="78">
                  <c:v>7227.3164662721374</c:v>
                </c:pt>
                <c:pt idx="79">
                  <c:v>7097.9997689599022</c:v>
                </c:pt>
                <c:pt idx="80">
                  <c:v>6578.8341594864087</c:v>
                </c:pt>
                <c:pt idx="81">
                  <c:v>6299.3724524659319</c:v>
                </c:pt>
                <c:pt idx="82">
                  <c:v>6113.5297063928847</c:v>
                </c:pt>
                <c:pt idx="83">
                  <c:v>5990.9165308348274</c:v>
                </c:pt>
                <c:pt idx="84">
                  <c:v>5638.0381983192992</c:v>
                </c:pt>
                <c:pt idx="85">
                  <c:v>5178.1330227362578</c:v>
                </c:pt>
                <c:pt idx="86">
                  <c:v>5101.2098636326391</c:v>
                </c:pt>
                <c:pt idx="87">
                  <c:v>4867.1543064844864</c:v>
                </c:pt>
                <c:pt idx="88">
                  <c:v>4666.7557665250442</c:v>
                </c:pt>
                <c:pt idx="89">
                  <c:v>4567.0356458841898</c:v>
                </c:pt>
                <c:pt idx="90">
                  <c:v>4476.0959313205558</c:v>
                </c:pt>
                <c:pt idx="91">
                  <c:v>4242.5391893265651</c:v>
                </c:pt>
                <c:pt idx="92">
                  <c:v>4144.6420523504767</c:v>
                </c:pt>
                <c:pt idx="93">
                  <c:v>4051.7219878380065</c:v>
                </c:pt>
                <c:pt idx="94">
                  <c:v>3775.0349012544616</c:v>
                </c:pt>
                <c:pt idx="95">
                  <c:v>3659.689716534142</c:v>
                </c:pt>
                <c:pt idx="96">
                  <c:v>3486.8243734695484</c:v>
                </c:pt>
                <c:pt idx="97">
                  <c:v>3414.7715445217691</c:v>
                </c:pt>
                <c:pt idx="98">
                  <c:v>3260.6377775574306</c:v>
                </c:pt>
                <c:pt idx="99">
                  <c:v>3223.1438750415682</c:v>
                </c:pt>
                <c:pt idx="100">
                  <c:v>3133.876078293546</c:v>
                </c:pt>
                <c:pt idx="101">
                  <c:v>3088.0506079109346</c:v>
                </c:pt>
                <c:pt idx="102">
                  <c:v>2993.7398534286244</c:v>
                </c:pt>
                <c:pt idx="103">
                  <c:v>2914.0002191918361</c:v>
                </c:pt>
                <c:pt idx="104">
                  <c:v>2870.8309622777665</c:v>
                </c:pt>
                <c:pt idx="105">
                  <c:v>2829.9182117239475</c:v>
                </c:pt>
                <c:pt idx="106">
                  <c:v>2786.1999494442775</c:v>
                </c:pt>
                <c:pt idx="107">
                  <c:v>2722.9390611048689</c:v>
                </c:pt>
                <c:pt idx="108">
                  <c:v>2651.0509507558854</c:v>
                </c:pt>
                <c:pt idx="109">
                  <c:v>2580.676021964367</c:v>
                </c:pt>
                <c:pt idx="110">
                  <c:v>2538.4651360221883</c:v>
                </c:pt>
                <c:pt idx="111">
                  <c:v>2503.1424942233652</c:v>
                </c:pt>
                <c:pt idx="112">
                  <c:v>2465.8918325938666</c:v>
                </c:pt>
                <c:pt idx="113">
                  <c:v>2406.2193509843105</c:v>
                </c:pt>
                <c:pt idx="114">
                  <c:v>2326.991736427588</c:v>
                </c:pt>
                <c:pt idx="115">
                  <c:v>2269.1390936874395</c:v>
                </c:pt>
                <c:pt idx="116">
                  <c:v>2261.0247588877214</c:v>
                </c:pt>
                <c:pt idx="117">
                  <c:v>2231.0872827818148</c:v>
                </c:pt>
                <c:pt idx="118">
                  <c:v>2169.3216795838034</c:v>
                </c:pt>
                <c:pt idx="119">
                  <c:v>2145.5826132576922</c:v>
                </c:pt>
                <c:pt idx="120">
                  <c:v>2113.7205765960198</c:v>
                </c:pt>
                <c:pt idx="121">
                  <c:v>2078.8898747780026</c:v>
                </c:pt>
                <c:pt idx="122">
                  <c:v>2049.3921675818478</c:v>
                </c:pt>
                <c:pt idx="123">
                  <c:v>2033.4115681177786</c:v>
                </c:pt>
                <c:pt idx="124">
                  <c:v>1999.5564721962457</c:v>
                </c:pt>
                <c:pt idx="125">
                  <c:v>1952.6468317968722</c:v>
                </c:pt>
                <c:pt idx="126">
                  <c:v>1935.4858641095952</c:v>
                </c:pt>
                <c:pt idx="127">
                  <c:v>1919.0074579947127</c:v>
                </c:pt>
                <c:pt idx="128">
                  <c:v>1890.823393281413</c:v>
                </c:pt>
                <c:pt idx="129">
                  <c:v>1873.1616259656357</c:v>
                </c:pt>
                <c:pt idx="130">
                  <c:v>1834.952502996566</c:v>
                </c:pt>
                <c:pt idx="131">
                  <c:v>1796.6384848351727</c:v>
                </c:pt>
                <c:pt idx="132">
                  <c:v>1767.7651207349868</c:v>
                </c:pt>
                <c:pt idx="133">
                  <c:v>1732.2962495654158</c:v>
                </c:pt>
                <c:pt idx="134">
                  <c:v>1710.6860578980727</c:v>
                </c:pt>
                <c:pt idx="135">
                  <c:v>1695.0954998148666</c:v>
                </c:pt>
                <c:pt idx="136">
                  <c:v>1666.7845841768658</c:v>
                </c:pt>
                <c:pt idx="137">
                  <c:v>1644.2720639602364</c:v>
                </c:pt>
                <c:pt idx="138">
                  <c:v>1628.8936891979197</c:v>
                </c:pt>
                <c:pt idx="139">
                  <c:v>1617.1617480624232</c:v>
                </c:pt>
                <c:pt idx="140">
                  <c:v>1597.4130583812851</c:v>
                </c:pt>
                <c:pt idx="141">
                  <c:v>1589.5852975795267</c:v>
                </c:pt>
                <c:pt idx="142">
                  <c:v>1577.9323739464942</c:v>
                </c:pt>
                <c:pt idx="143">
                  <c:v>1551.0303989356682</c:v>
                </c:pt>
                <c:pt idx="144">
                  <c:v>1542.0681730792151</c:v>
                </c:pt>
                <c:pt idx="145">
                  <c:v>1522.5194670816886</c:v>
                </c:pt>
                <c:pt idx="146">
                  <c:v>1512.3130951057108</c:v>
                </c:pt>
                <c:pt idx="147">
                  <c:v>1497.0804653433649</c:v>
                </c:pt>
                <c:pt idx="148">
                  <c:v>1484.568596878546</c:v>
                </c:pt>
                <c:pt idx="149">
                  <c:v>1475.8640851966397</c:v>
                </c:pt>
                <c:pt idx="150">
                  <c:v>1462.3967266816819</c:v>
                </c:pt>
                <c:pt idx="151">
                  <c:v>1454.1517708175102</c:v>
                </c:pt>
                <c:pt idx="152">
                  <c:v>1435.9976008384103</c:v>
                </c:pt>
                <c:pt idx="153">
                  <c:v>1427.5323719383236</c:v>
                </c:pt>
                <c:pt idx="154">
                  <c:v>1400.8555317447858</c:v>
                </c:pt>
                <c:pt idx="155">
                  <c:v>1382.8999863193369</c:v>
                </c:pt>
                <c:pt idx="156">
                  <c:v>1378.9617843601143</c:v>
                </c:pt>
                <c:pt idx="157">
                  <c:v>1368.4678515710723</c:v>
                </c:pt>
                <c:pt idx="158">
                  <c:v>1353.2670565362821</c:v>
                </c:pt>
                <c:pt idx="159">
                  <c:v>1339.0395539852771</c:v>
                </c:pt>
                <c:pt idx="160">
                  <c:v>1327.3426574374478</c:v>
                </c:pt>
                <c:pt idx="161">
                  <c:v>1322.8258818066004</c:v>
                </c:pt>
                <c:pt idx="162">
                  <c:v>1314.3415166458517</c:v>
                </c:pt>
                <c:pt idx="163">
                  <c:v>1295.4076036875031</c:v>
                </c:pt>
                <c:pt idx="164">
                  <c:v>1267.0272820538562</c:v>
                </c:pt>
                <c:pt idx="165">
                  <c:v>1257.2225221369445</c:v>
                </c:pt>
                <c:pt idx="166">
                  <c:v>1248.7090874997632</c:v>
                </c:pt>
                <c:pt idx="167">
                  <c:v>1230.9359004449334</c:v>
                </c:pt>
                <c:pt idx="168">
                  <c:v>1212.6621197999336</c:v>
                </c:pt>
                <c:pt idx="169">
                  <c:v>1185.7143319882734</c:v>
                </c:pt>
                <c:pt idx="170">
                  <c:v>1166.3679194723475</c:v>
                </c:pt>
                <c:pt idx="171">
                  <c:v>1144.9567463617593</c:v>
                </c:pt>
                <c:pt idx="172">
                  <c:v>1131.544869989769</c:v>
                </c:pt>
                <c:pt idx="173">
                  <c:v>1110.5852714230955</c:v>
                </c:pt>
                <c:pt idx="174">
                  <c:v>1101.8029061744951</c:v>
                </c:pt>
                <c:pt idx="175">
                  <c:v>1093.3421558968046</c:v>
                </c:pt>
                <c:pt idx="176">
                  <c:v>1090.058208736798</c:v>
                </c:pt>
                <c:pt idx="177">
                  <c:v>1086.6800442299602</c:v>
                </c:pt>
                <c:pt idx="178">
                  <c:v>1079.5322387966016</c:v>
                </c:pt>
                <c:pt idx="179">
                  <c:v>1063.8194674582153</c:v>
                </c:pt>
                <c:pt idx="180">
                  <c:v>1052.3910641422278</c:v>
                </c:pt>
                <c:pt idx="181">
                  <c:v>1040.8203967894367</c:v>
                </c:pt>
                <c:pt idx="182">
                  <c:v>1035.2085961756886</c:v>
                </c:pt>
                <c:pt idx="183">
                  <c:v>1031.0166345317496</c:v>
                </c:pt>
                <c:pt idx="184">
                  <c:v>1028.2486434681102</c:v>
                </c:pt>
                <c:pt idx="185">
                  <c:v>1023.9862058751537</c:v>
                </c:pt>
                <c:pt idx="186">
                  <c:v>1017.5841217955549</c:v>
                </c:pt>
                <c:pt idx="187">
                  <c:v>1008.2897549404117</c:v>
                </c:pt>
                <c:pt idx="188">
                  <c:v>1002.7975830660987</c:v>
                </c:pt>
                <c:pt idx="189">
                  <c:v>996.25330001443308</c:v>
                </c:pt>
                <c:pt idx="190">
                  <c:v>991.40816798348123</c:v>
                </c:pt>
                <c:pt idx="191">
                  <c:v>989.8118590013114</c:v>
                </c:pt>
                <c:pt idx="192">
                  <c:v>985.65338762088163</c:v>
                </c:pt>
                <c:pt idx="193">
                  <c:v>977.01555644528548</c:v>
                </c:pt>
                <c:pt idx="194">
                  <c:v>972.33909750296357</c:v>
                </c:pt>
                <c:pt idx="195">
                  <c:v>968.2730469598165</c:v>
                </c:pt>
                <c:pt idx="196">
                  <c:v>962.22122079209737</c:v>
                </c:pt>
                <c:pt idx="197">
                  <c:v>958.62196271077892</c:v>
                </c:pt>
                <c:pt idx="198">
                  <c:v>954.31085308348304</c:v>
                </c:pt>
                <c:pt idx="199">
                  <c:v>943.87563398577936</c:v>
                </c:pt>
                <c:pt idx="200">
                  <c:v>939.01746732015761</c:v>
                </c:pt>
                <c:pt idx="201">
                  <c:v>933.34115140979827</c:v>
                </c:pt>
                <c:pt idx="202">
                  <c:v>930.46713736515414</c:v>
                </c:pt>
                <c:pt idx="203">
                  <c:v>923.71709071283783</c:v>
                </c:pt>
                <c:pt idx="204">
                  <c:v>920.85155315690611</c:v>
                </c:pt>
                <c:pt idx="205">
                  <c:v>915.29786619307185</c:v>
                </c:pt>
                <c:pt idx="206">
                  <c:v>911.09970894075275</c:v>
                </c:pt>
                <c:pt idx="207">
                  <c:v>904.46139289233042</c:v>
                </c:pt>
                <c:pt idx="208">
                  <c:v>896.64414004480659</c:v>
                </c:pt>
                <c:pt idx="209">
                  <c:v>885.1661031823229</c:v>
                </c:pt>
                <c:pt idx="210">
                  <c:v>881.51361853541516</c:v>
                </c:pt>
                <c:pt idx="211">
                  <c:v>875.21203054929435</c:v>
                </c:pt>
                <c:pt idx="212">
                  <c:v>866.76094238432302</c:v>
                </c:pt>
                <c:pt idx="213">
                  <c:v>857.82199162843574</c:v>
                </c:pt>
                <c:pt idx="214">
                  <c:v>852.48673058506597</c:v>
                </c:pt>
                <c:pt idx="215">
                  <c:v>845.83898737990035</c:v>
                </c:pt>
                <c:pt idx="216">
                  <c:v>841.32674820676527</c:v>
                </c:pt>
                <c:pt idx="217">
                  <c:v>833.48745648858744</c:v>
                </c:pt>
                <c:pt idx="218">
                  <c:v>829.04472452290213</c:v>
                </c:pt>
                <c:pt idx="219">
                  <c:v>826.12708819007287</c:v>
                </c:pt>
                <c:pt idx="220">
                  <c:v>819.94651337629898</c:v>
                </c:pt>
                <c:pt idx="221">
                  <c:v>812.65287618999776</c:v>
                </c:pt>
                <c:pt idx="222">
                  <c:v>809.44932373595032</c:v>
                </c:pt>
                <c:pt idx="223">
                  <c:v>804.46445434862949</c:v>
                </c:pt>
                <c:pt idx="224">
                  <c:v>801.08054607182942</c:v>
                </c:pt>
                <c:pt idx="225">
                  <c:v>797.24168711444588</c:v>
                </c:pt>
                <c:pt idx="226">
                  <c:v>790.91103688130863</c:v>
                </c:pt>
                <c:pt idx="227">
                  <c:v>781.78052832462049</c:v>
                </c:pt>
                <c:pt idx="228">
                  <c:v>780.26710458176615</c:v>
                </c:pt>
                <c:pt idx="229">
                  <c:v>774.56516762577735</c:v>
                </c:pt>
                <c:pt idx="230">
                  <c:v>770.97221720876507</c:v>
                </c:pt>
                <c:pt idx="231">
                  <c:v>769.89807439017477</c:v>
                </c:pt>
                <c:pt idx="232">
                  <c:v>764.91341827058841</c:v>
                </c:pt>
                <c:pt idx="233">
                  <c:v>761.04033526410467</c:v>
                </c:pt>
                <c:pt idx="234">
                  <c:v>753.486063219725</c:v>
                </c:pt>
                <c:pt idx="235">
                  <c:v>745.24527872782312</c:v>
                </c:pt>
                <c:pt idx="236">
                  <c:v>742.1656384414074</c:v>
                </c:pt>
                <c:pt idx="237">
                  <c:v>737.85739527703095</c:v>
                </c:pt>
                <c:pt idx="238">
                  <c:v>732.38522357842965</c:v>
                </c:pt>
                <c:pt idx="239">
                  <c:v>727.01473721203149</c:v>
                </c:pt>
                <c:pt idx="240">
                  <c:v>722.25575811583315</c:v>
                </c:pt>
                <c:pt idx="241">
                  <c:v>719.90334272571408</c:v>
                </c:pt>
                <c:pt idx="242">
                  <c:v>710.54673061016956</c:v>
                </c:pt>
                <c:pt idx="243">
                  <c:v>706.02382805037962</c:v>
                </c:pt>
                <c:pt idx="244">
                  <c:v>699.49752455302439</c:v>
                </c:pt>
                <c:pt idx="245">
                  <c:v>694.8196594895461</c:v>
                </c:pt>
                <c:pt idx="246">
                  <c:v>692.13077268134691</c:v>
                </c:pt>
                <c:pt idx="247">
                  <c:v>690.13404087882475</c:v>
                </c:pt>
                <c:pt idx="248">
                  <c:v>685.32503784774201</c:v>
                </c:pt>
                <c:pt idx="249">
                  <c:v>683.65764203101287</c:v>
                </c:pt>
                <c:pt idx="250">
                  <c:v>676.42199197986633</c:v>
                </c:pt>
                <c:pt idx="251">
                  <c:v>672.41355264231197</c:v>
                </c:pt>
                <c:pt idx="252">
                  <c:v>667.97566438446415</c:v>
                </c:pt>
                <c:pt idx="253">
                  <c:v>659.9514406240371</c:v>
                </c:pt>
                <c:pt idx="254">
                  <c:v>651.30955736151452</c:v>
                </c:pt>
                <c:pt idx="255">
                  <c:v>640.9824252427054</c:v>
                </c:pt>
                <c:pt idx="256">
                  <c:v>635.34321430319574</c:v>
                </c:pt>
                <c:pt idx="257">
                  <c:v>629.91231533301084</c:v>
                </c:pt>
                <c:pt idx="258">
                  <c:v>625.57956445286698</c:v>
                </c:pt>
                <c:pt idx="259">
                  <c:v>621.65928782734761</c:v>
                </c:pt>
                <c:pt idx="260">
                  <c:v>614.02220283779548</c:v>
                </c:pt>
                <c:pt idx="261">
                  <c:v>612.08683792179329</c:v>
                </c:pt>
                <c:pt idx="262">
                  <c:v>602.33021506253226</c:v>
                </c:pt>
                <c:pt idx="263">
                  <c:v>597.24903179812713</c:v>
                </c:pt>
                <c:pt idx="264">
                  <c:v>593.3389920237961</c:v>
                </c:pt>
                <c:pt idx="265">
                  <c:v>589.1701861950794</c:v>
                </c:pt>
                <c:pt idx="266">
                  <c:v>583.03489282016164</c:v>
                </c:pt>
                <c:pt idx="267">
                  <c:v>581.6651211617268</c:v>
                </c:pt>
                <c:pt idx="268">
                  <c:v>577.61573803412409</c:v>
                </c:pt>
                <c:pt idx="269">
                  <c:v>568.29485007122628</c:v>
                </c:pt>
                <c:pt idx="270">
                  <c:v>562.23049532786342</c:v>
                </c:pt>
                <c:pt idx="271">
                  <c:v>554.66745761818402</c:v>
                </c:pt>
                <c:pt idx="272">
                  <c:v>549.10082277265519</c:v>
                </c:pt>
                <c:pt idx="273">
                  <c:v>547.42598065880554</c:v>
                </c:pt>
                <c:pt idx="274">
                  <c:v>543.01116869261534</c:v>
                </c:pt>
                <c:pt idx="275">
                  <c:v>537.29407526874968</c:v>
                </c:pt>
                <c:pt idx="276">
                  <c:v>534.87576376381321</c:v>
                </c:pt>
                <c:pt idx="277">
                  <c:v>531.41015948641007</c:v>
                </c:pt>
                <c:pt idx="278">
                  <c:v>528.50385164638408</c:v>
                </c:pt>
                <c:pt idx="279">
                  <c:v>524.60855264858856</c:v>
                </c:pt>
                <c:pt idx="280">
                  <c:v>519.73892374599063</c:v>
                </c:pt>
                <c:pt idx="281">
                  <c:v>511.41794697174083</c:v>
                </c:pt>
                <c:pt idx="282">
                  <c:v>504.95328869337089</c:v>
                </c:pt>
                <c:pt idx="283">
                  <c:v>498.63180897275697</c:v>
                </c:pt>
                <c:pt idx="284">
                  <c:v>494.96962606605337</c:v>
                </c:pt>
                <c:pt idx="285">
                  <c:v>490.93867071647742</c:v>
                </c:pt>
                <c:pt idx="286">
                  <c:v>485.69104102316254</c:v>
                </c:pt>
                <c:pt idx="287">
                  <c:v>481.84298625030584</c:v>
                </c:pt>
                <c:pt idx="288">
                  <c:v>479.21475061657105</c:v>
                </c:pt>
                <c:pt idx="289">
                  <c:v>471.36101452785886</c:v>
                </c:pt>
                <c:pt idx="290">
                  <c:v>467.95260214999314</c:v>
                </c:pt>
                <c:pt idx="291">
                  <c:v>457.87158822458775</c:v>
                </c:pt>
                <c:pt idx="292">
                  <c:v>454.10415226954564</c:v>
                </c:pt>
                <c:pt idx="293">
                  <c:v>451.42176831985142</c:v>
                </c:pt>
                <c:pt idx="294">
                  <c:v>448.16036608952584</c:v>
                </c:pt>
                <c:pt idx="295">
                  <c:v>443.79110305053678</c:v>
                </c:pt>
                <c:pt idx="296">
                  <c:v>442.27162467288764</c:v>
                </c:pt>
                <c:pt idx="297">
                  <c:v>436.74340332226632</c:v>
                </c:pt>
                <c:pt idx="298">
                  <c:v>432.99220101788853</c:v>
                </c:pt>
                <c:pt idx="299">
                  <c:v>428.29275615159139</c:v>
                </c:pt>
                <c:pt idx="300">
                  <c:v>426.90037088403409</c:v>
                </c:pt>
                <c:pt idx="301">
                  <c:v>423.62746665495183</c:v>
                </c:pt>
                <c:pt idx="302">
                  <c:v>414.96259023903212</c:v>
                </c:pt>
                <c:pt idx="303">
                  <c:v>409.69654722652746</c:v>
                </c:pt>
                <c:pt idx="304">
                  <c:v>406.65539995858126</c:v>
                </c:pt>
                <c:pt idx="305">
                  <c:v>399.43750534989181</c:v>
                </c:pt>
                <c:pt idx="306">
                  <c:v>397.54888944392462</c:v>
                </c:pt>
                <c:pt idx="307">
                  <c:v>395.4928764410194</c:v>
                </c:pt>
                <c:pt idx="308">
                  <c:v>392.73102676515026</c:v>
                </c:pt>
                <c:pt idx="309">
                  <c:v>387.66303718253596</c:v>
                </c:pt>
                <c:pt idx="310">
                  <c:v>379.45643336324616</c:v>
                </c:pt>
                <c:pt idx="311">
                  <c:v>374.49097133963738</c:v>
                </c:pt>
                <c:pt idx="312">
                  <c:v>371.87658003501673</c:v>
                </c:pt>
                <c:pt idx="313">
                  <c:v>370.6560560279637</c:v>
                </c:pt>
                <c:pt idx="314">
                  <c:v>365.18764362499718</c:v>
                </c:pt>
                <c:pt idx="315">
                  <c:v>359.38989162153513</c:v>
                </c:pt>
                <c:pt idx="316">
                  <c:v>355.56827843287306</c:v>
                </c:pt>
                <c:pt idx="317">
                  <c:v>349.39071828502057</c:v>
                </c:pt>
                <c:pt idx="318">
                  <c:v>346.15912293142645</c:v>
                </c:pt>
                <c:pt idx="319">
                  <c:v>344.4465649611854</c:v>
                </c:pt>
                <c:pt idx="320">
                  <c:v>342.11657883011435</c:v>
                </c:pt>
                <c:pt idx="321">
                  <c:v>339.48477548023476</c:v>
                </c:pt>
                <c:pt idx="322">
                  <c:v>337.08293258194107</c:v>
                </c:pt>
                <c:pt idx="323">
                  <c:v>334.08628959077242</c:v>
                </c:pt>
                <c:pt idx="324">
                  <c:v>328.6576136656019</c:v>
                </c:pt>
                <c:pt idx="325">
                  <c:v>327.10092187588219</c:v>
                </c:pt>
                <c:pt idx="326">
                  <c:v>325.41075340290814</c:v>
                </c:pt>
                <c:pt idx="327">
                  <c:v>320.51367802747376</c:v>
                </c:pt>
                <c:pt idx="328">
                  <c:v>317.68548762778391</c:v>
                </c:pt>
                <c:pt idx="329">
                  <c:v>312.13549489485291</c:v>
                </c:pt>
                <c:pt idx="330">
                  <c:v>308.57017891546053</c:v>
                </c:pt>
                <c:pt idx="331">
                  <c:v>306.19865979704866</c:v>
                </c:pt>
                <c:pt idx="332">
                  <c:v>305.25268727133505</c:v>
                </c:pt>
                <c:pt idx="333">
                  <c:v>303.77477441339363</c:v>
                </c:pt>
                <c:pt idx="334">
                  <c:v>299.88426851753076</c:v>
                </c:pt>
                <c:pt idx="335">
                  <c:v>298.79445594261625</c:v>
                </c:pt>
                <c:pt idx="336">
                  <c:v>297.16172155457468</c:v>
                </c:pt>
                <c:pt idx="337">
                  <c:v>293.28559496451146</c:v>
                </c:pt>
                <c:pt idx="338">
                  <c:v>289.57319292872864</c:v>
                </c:pt>
                <c:pt idx="339">
                  <c:v>288.14603417655462</c:v>
                </c:pt>
                <c:pt idx="340">
                  <c:v>284.88079674174287</c:v>
                </c:pt>
                <c:pt idx="341">
                  <c:v>284.18094602413544</c:v>
                </c:pt>
                <c:pt idx="342">
                  <c:v>282.99618954621582</c:v>
                </c:pt>
                <c:pt idx="343">
                  <c:v>275.93878794344471</c:v>
                </c:pt>
                <c:pt idx="344">
                  <c:v>271.67196209577605</c:v>
                </c:pt>
                <c:pt idx="345">
                  <c:v>270.17242605852539</c:v>
                </c:pt>
                <c:pt idx="346">
                  <c:v>266.26615280924148</c:v>
                </c:pt>
                <c:pt idx="347">
                  <c:v>261.6034695165946</c:v>
                </c:pt>
                <c:pt idx="348">
                  <c:v>255.39526026520309</c:v>
                </c:pt>
                <c:pt idx="349">
                  <c:v>253.17255864799864</c:v>
                </c:pt>
                <c:pt idx="350">
                  <c:v>249.855620054095</c:v>
                </c:pt>
                <c:pt idx="351">
                  <c:v>245.65903519946477</c:v>
                </c:pt>
                <c:pt idx="352">
                  <c:v>243.54592427941162</c:v>
                </c:pt>
                <c:pt idx="353">
                  <c:v>242.00852779747441</c:v>
                </c:pt>
                <c:pt idx="354">
                  <c:v>237.56572353764136</c:v>
                </c:pt>
                <c:pt idx="355">
                  <c:v>236.00556162887693</c:v>
                </c:pt>
                <c:pt idx="356">
                  <c:v>234.76413015456589</c:v>
                </c:pt>
                <c:pt idx="357">
                  <c:v>233.51883094340093</c:v>
                </c:pt>
                <c:pt idx="358">
                  <c:v>231.49767817808697</c:v>
                </c:pt>
                <c:pt idx="359">
                  <c:v>230.20763973416817</c:v>
                </c:pt>
                <c:pt idx="360">
                  <c:v>227.76390237779702</c:v>
                </c:pt>
                <c:pt idx="361">
                  <c:v>225.71272585331468</c:v>
                </c:pt>
                <c:pt idx="362">
                  <c:v>223.9809231811924</c:v>
                </c:pt>
                <c:pt idx="363">
                  <c:v>220.82683438239133</c:v>
                </c:pt>
                <c:pt idx="364">
                  <c:v>215.01536456457174</c:v>
                </c:pt>
                <c:pt idx="365">
                  <c:v>213.83441075877477</c:v>
                </c:pt>
                <c:pt idx="366">
                  <c:v>211.24355481364717</c:v>
                </c:pt>
                <c:pt idx="367">
                  <c:v>208.73467681629594</c:v>
                </c:pt>
                <c:pt idx="368">
                  <c:v>205.32473180251932</c:v>
                </c:pt>
                <c:pt idx="369">
                  <c:v>202.42778966921622</c:v>
                </c:pt>
                <c:pt idx="370">
                  <c:v>198.51622087367772</c:v>
                </c:pt>
                <c:pt idx="371">
                  <c:v>195.44832115670567</c:v>
                </c:pt>
                <c:pt idx="372">
                  <c:v>192.25414525349925</c:v>
                </c:pt>
                <c:pt idx="373">
                  <c:v>190.54700211485383</c:v>
                </c:pt>
                <c:pt idx="374">
                  <c:v>188.9690341577292</c:v>
                </c:pt>
                <c:pt idx="375">
                  <c:v>187.84820739383355</c:v>
                </c:pt>
                <c:pt idx="376">
                  <c:v>184.78704187663303</c:v>
                </c:pt>
                <c:pt idx="377">
                  <c:v>180.80142941593525</c:v>
                </c:pt>
                <c:pt idx="378">
                  <c:v>179.25271528531673</c:v>
                </c:pt>
                <c:pt idx="379">
                  <c:v>176.98983258131517</c:v>
                </c:pt>
                <c:pt idx="380">
                  <c:v>175.16846469070998</c:v>
                </c:pt>
                <c:pt idx="381">
                  <c:v>172.0107503404476</c:v>
                </c:pt>
                <c:pt idx="382">
                  <c:v>170.56152018525086</c:v>
                </c:pt>
                <c:pt idx="383">
                  <c:v>167.61425048164696</c:v>
                </c:pt>
                <c:pt idx="384">
                  <c:v>165.99522667854831</c:v>
                </c:pt>
                <c:pt idx="385">
                  <c:v>165.27813742163374</c:v>
                </c:pt>
                <c:pt idx="386">
                  <c:v>162.22951132419789</c:v>
                </c:pt>
                <c:pt idx="387">
                  <c:v>160.4848764410188</c:v>
                </c:pt>
                <c:pt idx="388">
                  <c:v>158.62074656257596</c:v>
                </c:pt>
                <c:pt idx="389">
                  <c:v>156.88716906914988</c:v>
                </c:pt>
                <c:pt idx="390">
                  <c:v>155.29136976071234</c:v>
                </c:pt>
                <c:pt idx="391">
                  <c:v>152.31821875254809</c:v>
                </c:pt>
                <c:pt idx="392">
                  <c:v>150.24036568789148</c:v>
                </c:pt>
                <c:pt idx="393">
                  <c:v>149.31678265944558</c:v>
                </c:pt>
                <c:pt idx="394">
                  <c:v>147.7190856296553</c:v>
                </c:pt>
                <c:pt idx="395">
                  <c:v>147.02055789493474</c:v>
                </c:pt>
                <c:pt idx="396">
                  <c:v>145.44499371818992</c:v>
                </c:pt>
                <c:pt idx="397">
                  <c:v>144.26388447997763</c:v>
                </c:pt>
                <c:pt idx="398">
                  <c:v>142.15430151428475</c:v>
                </c:pt>
                <c:pt idx="399">
                  <c:v>140.62965049043277</c:v>
                </c:pt>
                <c:pt idx="400">
                  <c:v>139.8351342022851</c:v>
                </c:pt>
                <c:pt idx="401">
                  <c:v>139.22062311027986</c:v>
                </c:pt>
                <c:pt idx="402">
                  <c:v>137.74751781310181</c:v>
                </c:pt>
                <c:pt idx="403">
                  <c:v>136.26505765332681</c:v>
                </c:pt>
                <c:pt idx="404">
                  <c:v>135.5216460975592</c:v>
                </c:pt>
                <c:pt idx="405">
                  <c:v>133.68808941380217</c:v>
                </c:pt>
                <c:pt idx="406">
                  <c:v>132.86260954257634</c:v>
                </c:pt>
                <c:pt idx="407">
                  <c:v>132.38602845326881</c:v>
                </c:pt>
                <c:pt idx="408">
                  <c:v>131.15221678203181</c:v>
                </c:pt>
                <c:pt idx="409">
                  <c:v>129.5176497373682</c:v>
                </c:pt>
                <c:pt idx="410">
                  <c:v>127.89582815078759</c:v>
                </c:pt>
                <c:pt idx="411">
                  <c:v>127.27232728162693</c:v>
                </c:pt>
                <c:pt idx="412">
                  <c:v>125.91701445255367</c:v>
                </c:pt>
                <c:pt idx="413">
                  <c:v>124.75076527621687</c:v>
                </c:pt>
                <c:pt idx="414">
                  <c:v>123.66779895700601</c:v>
                </c:pt>
                <c:pt idx="415">
                  <c:v>121.96953353958894</c:v>
                </c:pt>
                <c:pt idx="416">
                  <c:v>120.14541847140538</c:v>
                </c:pt>
                <c:pt idx="417">
                  <c:v>119.47993277648413</c:v>
                </c:pt>
                <c:pt idx="418">
                  <c:v>117.80436049175073</c:v>
                </c:pt>
                <c:pt idx="419">
                  <c:v>115.9257392515788</c:v>
                </c:pt>
                <c:pt idx="420">
                  <c:v>114.34985698058965</c:v>
                </c:pt>
                <c:pt idx="421">
                  <c:v>113.58782245260394</c:v>
                </c:pt>
                <c:pt idx="422">
                  <c:v>112.77641825176097</c:v>
                </c:pt>
                <c:pt idx="423">
                  <c:v>111.83999216813392</c:v>
                </c:pt>
                <c:pt idx="424">
                  <c:v>111.12046298376507</c:v>
                </c:pt>
                <c:pt idx="425">
                  <c:v>109.87002365876151</c:v>
                </c:pt>
                <c:pt idx="426">
                  <c:v>108.34705708852825</c:v>
                </c:pt>
                <c:pt idx="427">
                  <c:v>106.61717021129704</c:v>
                </c:pt>
                <c:pt idx="428">
                  <c:v>105.15424392998983</c:v>
                </c:pt>
                <c:pt idx="429">
                  <c:v>104.65377323986968</c:v>
                </c:pt>
                <c:pt idx="430">
                  <c:v>103.93201739577874</c:v>
                </c:pt>
                <c:pt idx="431">
                  <c:v>102.3717940369874</c:v>
                </c:pt>
                <c:pt idx="432">
                  <c:v>101.24424391743896</c:v>
                </c:pt>
                <c:pt idx="433">
                  <c:v>99.146368988822687</c:v>
                </c:pt>
                <c:pt idx="434">
                  <c:v>96.665573652798557</c:v>
                </c:pt>
                <c:pt idx="435">
                  <c:v>95.261129721553644</c:v>
                </c:pt>
                <c:pt idx="436">
                  <c:v>93.670897062421218</c:v>
                </c:pt>
                <c:pt idx="437">
                  <c:v>91.285164914746119</c:v>
                </c:pt>
                <c:pt idx="438">
                  <c:v>89.937670697650759</c:v>
                </c:pt>
                <c:pt idx="439">
                  <c:v>88.781788501967256</c:v>
                </c:pt>
                <c:pt idx="440">
                  <c:v>84.76499557574715</c:v>
                </c:pt>
                <c:pt idx="441">
                  <c:v>83.943560562036325</c:v>
                </c:pt>
                <c:pt idx="442">
                  <c:v>83.049874778002561</c:v>
                </c:pt>
                <c:pt idx="443">
                  <c:v>81.807489020953867</c:v>
                </c:pt>
                <c:pt idx="444">
                  <c:v>80.307765018920165</c:v>
                </c:pt>
                <c:pt idx="445">
                  <c:v>79.310275684189776</c:v>
                </c:pt>
                <c:pt idx="446">
                  <c:v>78.438664917884338</c:v>
                </c:pt>
                <c:pt idx="447">
                  <c:v>77.435666769166801</c:v>
                </c:pt>
                <c:pt idx="448">
                  <c:v>77.025480624289983</c:v>
                </c:pt>
                <c:pt idx="449">
                  <c:v>76.439200396613671</c:v>
                </c:pt>
                <c:pt idx="450">
                  <c:v>75.93939842735081</c:v>
                </c:pt>
                <c:pt idx="451">
                  <c:v>75.482372904755906</c:v>
                </c:pt>
                <c:pt idx="452">
                  <c:v>74.575706706662629</c:v>
                </c:pt>
                <c:pt idx="453">
                  <c:v>74.003332258125184</c:v>
                </c:pt>
                <c:pt idx="454">
                  <c:v>73.510329553369132</c:v>
                </c:pt>
                <c:pt idx="455">
                  <c:v>72.124020608851637</c:v>
                </c:pt>
                <c:pt idx="456">
                  <c:v>71.010014797708038</c:v>
                </c:pt>
                <c:pt idx="457">
                  <c:v>69.802438672347563</c:v>
                </c:pt>
                <c:pt idx="458">
                  <c:v>68.784678058851597</c:v>
                </c:pt>
                <c:pt idx="459">
                  <c:v>68.485738147085627</c:v>
                </c:pt>
                <c:pt idx="460">
                  <c:v>67.72598811413863</c:v>
                </c:pt>
                <c:pt idx="461">
                  <c:v>66.813610678447247</c:v>
                </c:pt>
                <c:pt idx="462">
                  <c:v>65.911086934966477</c:v>
                </c:pt>
                <c:pt idx="463">
                  <c:v>65.380693697481519</c:v>
                </c:pt>
                <c:pt idx="464">
                  <c:v>64.679245279229377</c:v>
                </c:pt>
                <c:pt idx="465">
                  <c:v>64.323536388681191</c:v>
                </c:pt>
                <c:pt idx="466">
                  <c:v>63.342316851690164</c:v>
                </c:pt>
                <c:pt idx="467">
                  <c:v>62.953359883024028</c:v>
                </c:pt>
                <c:pt idx="468">
                  <c:v>62.216696985861113</c:v>
                </c:pt>
                <c:pt idx="469">
                  <c:v>61.340322035281034</c:v>
                </c:pt>
                <c:pt idx="470">
                  <c:v>60.645969287538286</c:v>
                </c:pt>
                <c:pt idx="471">
                  <c:v>59.685671676634264</c:v>
                </c:pt>
                <c:pt idx="472">
                  <c:v>59.039289710007068</c:v>
                </c:pt>
                <c:pt idx="473">
                  <c:v>58.611254140283023</c:v>
                </c:pt>
                <c:pt idx="474">
                  <c:v>57.899080885352234</c:v>
                </c:pt>
                <c:pt idx="475">
                  <c:v>57.351940708758654</c:v>
                </c:pt>
                <c:pt idx="476">
                  <c:v>57.048880030624566</c:v>
                </c:pt>
                <c:pt idx="477">
                  <c:v>56.272798749913711</c:v>
                </c:pt>
                <c:pt idx="478">
                  <c:v>55.616465493978026</c:v>
                </c:pt>
                <c:pt idx="479">
                  <c:v>54.885694569780718</c:v>
                </c:pt>
                <c:pt idx="480">
                  <c:v>54.643711601578836</c:v>
                </c:pt>
                <c:pt idx="481">
                  <c:v>53.778679602633105</c:v>
                </c:pt>
                <c:pt idx="482">
                  <c:v>53.249222574349254</c:v>
                </c:pt>
                <c:pt idx="483">
                  <c:v>52.968569467018938</c:v>
                </c:pt>
                <c:pt idx="484">
                  <c:v>52.244680945597388</c:v>
                </c:pt>
                <c:pt idx="485">
                  <c:v>52.006963332057019</c:v>
                </c:pt>
                <c:pt idx="486">
                  <c:v>51.083832142027319</c:v>
                </c:pt>
                <c:pt idx="487">
                  <c:v>50.730404131810808</c:v>
                </c:pt>
                <c:pt idx="488">
                  <c:v>50.067730679200508</c:v>
                </c:pt>
                <c:pt idx="489">
                  <c:v>49.467092833968152</c:v>
                </c:pt>
                <c:pt idx="490">
                  <c:v>49.037517398916812</c:v>
                </c:pt>
                <c:pt idx="491">
                  <c:v>48.450557606260325</c:v>
                </c:pt>
                <c:pt idx="492">
                  <c:v>46.765153317559474</c:v>
                </c:pt>
                <c:pt idx="493">
                  <c:v>46.097007198036572</c:v>
                </c:pt>
                <c:pt idx="494">
                  <c:v>45.790078783048514</c:v>
                </c:pt>
                <c:pt idx="495">
                  <c:v>45.340123628010986</c:v>
                </c:pt>
                <c:pt idx="496">
                  <c:v>44.858518095500514</c:v>
                </c:pt>
                <c:pt idx="497">
                  <c:v>44.273669291931519</c:v>
                </c:pt>
                <c:pt idx="498">
                  <c:v>43.785644039184213</c:v>
                </c:pt>
                <c:pt idx="499">
                  <c:v>43.583148133970042</c:v>
                </c:pt>
                <c:pt idx="500">
                  <c:v>43.126169602570414</c:v>
                </c:pt>
                <c:pt idx="501">
                  <c:v>42.884063734319007</c:v>
                </c:pt>
                <c:pt idx="502">
                  <c:v>42.41522896284237</c:v>
                </c:pt>
                <c:pt idx="503">
                  <c:v>42.097463655247111</c:v>
                </c:pt>
                <c:pt idx="504">
                  <c:v>41.75207475415575</c:v>
                </c:pt>
                <c:pt idx="505">
                  <c:v>41.098282637481255</c:v>
                </c:pt>
                <c:pt idx="506">
                  <c:v>40.923056084443573</c:v>
                </c:pt>
                <c:pt idx="507">
                  <c:v>40.59382853987141</c:v>
                </c:pt>
                <c:pt idx="508">
                  <c:v>39.796055400410374</c:v>
                </c:pt>
                <c:pt idx="509">
                  <c:v>39.489600512083499</c:v>
                </c:pt>
                <c:pt idx="510">
                  <c:v>38.973485368593423</c:v>
                </c:pt>
                <c:pt idx="511">
                  <c:v>38.457843751764983</c:v>
                </c:pt>
                <c:pt idx="512">
                  <c:v>38.179081136373505</c:v>
                </c:pt>
                <c:pt idx="513">
                  <c:v>37.691887266314254</c:v>
                </c:pt>
                <c:pt idx="514">
                  <c:v>37.182434028453116</c:v>
                </c:pt>
                <c:pt idx="515">
                  <c:v>36.869237710936268</c:v>
                </c:pt>
                <c:pt idx="516">
                  <c:v>36.408973410564222</c:v>
                </c:pt>
                <c:pt idx="517">
                  <c:v>36.12045831476815</c:v>
                </c:pt>
                <c:pt idx="518">
                  <c:v>35.840958299079325</c:v>
                </c:pt>
                <c:pt idx="519">
                  <c:v>35.461717663744167</c:v>
                </c:pt>
                <c:pt idx="520">
                  <c:v>35.090819772951058</c:v>
                </c:pt>
                <c:pt idx="521">
                  <c:v>34.836676929255894</c:v>
                </c:pt>
                <c:pt idx="522">
                  <c:v>34.49317852010342</c:v>
                </c:pt>
                <c:pt idx="523">
                  <c:v>34.067044286440378</c:v>
                </c:pt>
                <c:pt idx="524">
                  <c:v>33.517171391097399</c:v>
                </c:pt>
                <c:pt idx="525">
                  <c:v>33.285309603449022</c:v>
                </c:pt>
                <c:pt idx="526">
                  <c:v>32.835806286829317</c:v>
                </c:pt>
                <c:pt idx="527">
                  <c:v>32.461239468085616</c:v>
                </c:pt>
                <c:pt idx="528">
                  <c:v>32.025157559821295</c:v>
                </c:pt>
                <c:pt idx="529">
                  <c:v>31.631964154152129</c:v>
                </c:pt>
                <c:pt idx="530">
                  <c:v>31.24997634123822</c:v>
                </c:pt>
                <c:pt idx="531">
                  <c:v>30.931556771614364</c:v>
                </c:pt>
                <c:pt idx="532">
                  <c:v>30.61540723820022</c:v>
                </c:pt>
                <c:pt idx="533">
                  <c:v>30.236376255890967</c:v>
                </c:pt>
                <c:pt idx="534">
                  <c:v>29.812392773095482</c:v>
                </c:pt>
                <c:pt idx="535">
                  <c:v>29.656016918838503</c:v>
                </c:pt>
                <c:pt idx="536">
                  <c:v>29.273917049997127</c:v>
                </c:pt>
                <c:pt idx="537">
                  <c:v>28.857126834809105</c:v>
                </c:pt>
                <c:pt idx="538">
                  <c:v>28.487588073975687</c:v>
                </c:pt>
                <c:pt idx="539">
                  <c:v>28.064739609285233</c:v>
                </c:pt>
                <c:pt idx="540">
                  <c:v>27.845717262110107</c:v>
                </c:pt>
                <c:pt idx="541">
                  <c:v>27.639635567214089</c:v>
                </c:pt>
                <c:pt idx="542">
                  <c:v>27.292168209401972</c:v>
                </c:pt>
                <c:pt idx="543">
                  <c:v>26.894676916704821</c:v>
                </c:pt>
                <c:pt idx="544">
                  <c:v>26.540446441458585</c:v>
                </c:pt>
                <c:pt idx="545">
                  <c:v>26.331209107054072</c:v>
                </c:pt>
                <c:pt idx="546">
                  <c:v>26.132649618133762</c:v>
                </c:pt>
                <c:pt idx="547">
                  <c:v>25.770781266277144</c:v>
                </c:pt>
                <c:pt idx="548">
                  <c:v>25.467601302800709</c:v>
                </c:pt>
                <c:pt idx="549">
                  <c:v>25.327155463793193</c:v>
                </c:pt>
                <c:pt idx="550">
                  <c:v>25.055705401351727</c:v>
                </c:pt>
                <c:pt idx="551">
                  <c:v>24.938397304030381</c:v>
                </c:pt>
                <c:pt idx="552">
                  <c:v>24.630370018010765</c:v>
                </c:pt>
                <c:pt idx="553">
                  <c:v>24.440012300045726</c:v>
                </c:pt>
                <c:pt idx="554">
                  <c:v>24.224944442701226</c:v>
                </c:pt>
                <c:pt idx="555">
                  <c:v>24.025278853334502</c:v>
                </c:pt>
                <c:pt idx="556">
                  <c:v>23.741708677180267</c:v>
                </c:pt>
                <c:pt idx="557">
                  <c:v>23.622170305430188</c:v>
                </c:pt>
                <c:pt idx="558">
                  <c:v>23.368786550276365</c:v>
                </c:pt>
                <c:pt idx="559">
                  <c:v>23.05706864806173</c:v>
                </c:pt>
                <c:pt idx="560">
                  <c:v>22.816141174403189</c:v>
                </c:pt>
                <c:pt idx="561">
                  <c:v>22.559106564835407</c:v>
                </c:pt>
                <c:pt idx="562">
                  <c:v>22.385940394982068</c:v>
                </c:pt>
                <c:pt idx="563">
                  <c:v>22.075863569900012</c:v>
                </c:pt>
                <c:pt idx="564">
                  <c:v>21.92471819716447</c:v>
                </c:pt>
                <c:pt idx="565">
                  <c:v>21.701763048402981</c:v>
                </c:pt>
                <c:pt idx="566">
                  <c:v>21.492095563825274</c:v>
                </c:pt>
                <c:pt idx="567">
                  <c:v>21.294399989959043</c:v>
                </c:pt>
                <c:pt idx="568">
                  <c:v>21.108040138312738</c:v>
                </c:pt>
                <c:pt idx="569">
                  <c:v>20.987392051409124</c:v>
                </c:pt>
                <c:pt idx="570">
                  <c:v>20.903707961769388</c:v>
                </c:pt>
                <c:pt idx="571">
                  <c:v>20.762387363585407</c:v>
                </c:pt>
                <c:pt idx="572">
                  <c:v>20.564677330890042</c:v>
                </c:pt>
                <c:pt idx="573">
                  <c:v>20.431106665244069</c:v>
                </c:pt>
                <c:pt idx="574">
                  <c:v>20.283727817557672</c:v>
                </c:pt>
                <c:pt idx="575">
                  <c:v>20.126238633439776</c:v>
                </c:pt>
                <c:pt idx="576">
                  <c:v>20.031204362750898</c:v>
                </c:pt>
                <c:pt idx="577">
                  <c:v>19.924234328423694</c:v>
                </c:pt>
                <c:pt idx="578">
                  <c:v>19.770967122479512</c:v>
                </c:pt>
                <c:pt idx="579">
                  <c:v>19.565203521829389</c:v>
                </c:pt>
                <c:pt idx="580">
                  <c:v>19.329069150104452</c:v>
                </c:pt>
                <c:pt idx="581">
                  <c:v>19.242120979736249</c:v>
                </c:pt>
                <c:pt idx="582">
                  <c:v>18.999031911088235</c:v>
                </c:pt>
                <c:pt idx="583">
                  <c:v>18.829292483793267</c:v>
                </c:pt>
                <c:pt idx="584">
                  <c:v>18.637329835769247</c:v>
                </c:pt>
                <c:pt idx="585">
                  <c:v>18.470919553935069</c:v>
                </c:pt>
                <c:pt idx="586">
                  <c:v>18.296332804096608</c:v>
                </c:pt>
                <c:pt idx="587">
                  <c:v>18.194943877903189</c:v>
                </c:pt>
                <c:pt idx="588">
                  <c:v>18.09698892368317</c:v>
                </c:pt>
                <c:pt idx="589">
                  <c:v>17.955028522300104</c:v>
                </c:pt>
                <c:pt idx="590">
                  <c:v>17.862220911332969</c:v>
                </c:pt>
                <c:pt idx="591">
                  <c:v>17.677231033768528</c:v>
                </c:pt>
                <c:pt idx="592">
                  <c:v>17.458768966231123</c:v>
                </c:pt>
                <c:pt idx="593">
                  <c:v>17.304919792405343</c:v>
                </c:pt>
                <c:pt idx="594">
                  <c:v>17.159145874777916</c:v>
                </c:pt>
                <c:pt idx="595">
                  <c:v>16.994835737908595</c:v>
                </c:pt>
                <c:pt idx="596">
                  <c:v>16.873526159561703</c:v>
                </c:pt>
                <c:pt idx="597">
                  <c:v>16.658266722728076</c:v>
                </c:pt>
                <c:pt idx="598">
                  <c:v>16.412405173549846</c:v>
                </c:pt>
                <c:pt idx="599">
                  <c:v>16.18613895286445</c:v>
                </c:pt>
                <c:pt idx="600">
                  <c:v>15.927304219040998</c:v>
                </c:pt>
                <c:pt idx="601">
                  <c:v>15.70951448706923</c:v>
                </c:pt>
                <c:pt idx="602">
                  <c:v>15.450133932437424</c:v>
                </c:pt>
                <c:pt idx="603">
                  <c:v>15.241503868866417</c:v>
                </c:pt>
                <c:pt idx="604">
                  <c:v>15.047354322901246</c:v>
                </c:pt>
                <c:pt idx="605">
                  <c:v>14.843741473118737</c:v>
                </c:pt>
                <c:pt idx="606">
                  <c:v>14.602166966846083</c:v>
                </c:pt>
                <c:pt idx="607">
                  <c:v>14.279662777927527</c:v>
                </c:pt>
                <c:pt idx="608">
                  <c:v>14.106966520028266</c:v>
                </c:pt>
                <c:pt idx="609">
                  <c:v>13.959428625218827</c:v>
                </c:pt>
                <c:pt idx="610">
                  <c:v>13.747491104431113</c:v>
                </c:pt>
                <c:pt idx="611">
                  <c:v>13.544771087361697</c:v>
                </c:pt>
                <c:pt idx="612">
                  <c:v>13.469006821504868</c:v>
                </c:pt>
                <c:pt idx="613">
                  <c:v>13.345958568927299</c:v>
                </c:pt>
                <c:pt idx="614">
                  <c:v>13.167207676232662</c:v>
                </c:pt>
                <c:pt idx="615">
                  <c:v>13.097169106803292</c:v>
                </c:pt>
                <c:pt idx="616">
                  <c:v>12.910686355107337</c:v>
                </c:pt>
                <c:pt idx="617">
                  <c:v>12.745490614939504</c:v>
                </c:pt>
                <c:pt idx="618">
                  <c:v>12.558425895361669</c:v>
                </c:pt>
                <c:pt idx="619">
                  <c:v>12.406116586862694</c:v>
                </c:pt>
                <c:pt idx="620">
                  <c:v>12.267702213380685</c:v>
                </c:pt>
                <c:pt idx="621">
                  <c:v>12.110748005949034</c:v>
                </c:pt>
                <c:pt idx="622">
                  <c:v>12.007739690867204</c:v>
                </c:pt>
                <c:pt idx="623">
                  <c:v>11.792845339474905</c:v>
                </c:pt>
                <c:pt idx="624">
                  <c:v>11.700453419852018</c:v>
                </c:pt>
                <c:pt idx="625">
                  <c:v>11.548086276035592</c:v>
                </c:pt>
                <c:pt idx="626">
                  <c:v>11.509126960319644</c:v>
                </c:pt>
                <c:pt idx="627">
                  <c:v>11.27536383661006</c:v>
                </c:pt>
                <c:pt idx="628">
                  <c:v>11.126054735203649</c:v>
                </c:pt>
                <c:pt idx="629">
                  <c:v>10.994034779007086</c:v>
                </c:pt>
                <c:pt idx="630">
                  <c:v>10.870075620179602</c:v>
                </c:pt>
                <c:pt idx="631">
                  <c:v>10.740618491487197</c:v>
                </c:pt>
                <c:pt idx="632">
                  <c:v>10.598105039880963</c:v>
                </c:pt>
                <c:pt idx="633">
                  <c:v>10.474120578102013</c:v>
                </c:pt>
                <c:pt idx="634">
                  <c:v>10.399238300836485</c:v>
                </c:pt>
                <c:pt idx="635">
                  <c:v>10.272654864479826</c:v>
                </c:pt>
                <c:pt idx="636">
                  <c:v>10.139998719791103</c:v>
                </c:pt>
                <c:pt idx="637">
                  <c:v>9.981873347181315</c:v>
                </c:pt>
                <c:pt idx="638">
                  <c:v>9.890981531104666</c:v>
                </c:pt>
                <c:pt idx="639">
                  <c:v>9.7135355477598981</c:v>
                </c:pt>
                <c:pt idx="640">
                  <c:v>9.5308626976008526</c:v>
                </c:pt>
                <c:pt idx="641">
                  <c:v>9.4586191566937803</c:v>
                </c:pt>
                <c:pt idx="642">
                  <c:v>9.3559614682237608</c:v>
                </c:pt>
                <c:pt idx="643">
                  <c:v>9.2450586323101316</c:v>
                </c:pt>
                <c:pt idx="644">
                  <c:v>9.1256323164877049</c:v>
                </c:pt>
                <c:pt idx="645">
                  <c:v>9.0147547835254151</c:v>
                </c:pt>
                <c:pt idx="646">
                  <c:v>8.9091764115243901</c:v>
                </c:pt>
                <c:pt idx="647">
                  <c:v>8.8687675981650234</c:v>
                </c:pt>
                <c:pt idx="648">
                  <c:v>8.7147196154352571</c:v>
                </c:pt>
                <c:pt idx="649">
                  <c:v>8.671784121644933</c:v>
                </c:pt>
                <c:pt idx="650">
                  <c:v>8.6315596583599401</c:v>
                </c:pt>
                <c:pt idx="651">
                  <c:v>8.5608053768770898</c:v>
                </c:pt>
                <c:pt idx="652">
                  <c:v>8.4438262179241637</c:v>
                </c:pt>
                <c:pt idx="653">
                  <c:v>8.3524030398683866</c:v>
                </c:pt>
                <c:pt idx="654">
                  <c:v>8.2800799753998806</c:v>
                </c:pt>
                <c:pt idx="655">
                  <c:v>8.2202601836220168</c:v>
                </c:pt>
                <c:pt idx="656">
                  <c:v>8.1223486058901351</c:v>
                </c:pt>
                <c:pt idx="657">
                  <c:v>8.0238948220571746</c:v>
                </c:pt>
                <c:pt idx="658">
                  <c:v>7.9272339330650849</c:v>
                </c:pt>
                <c:pt idx="659">
                  <c:v>7.7854289640976111</c:v>
                </c:pt>
                <c:pt idx="660">
                  <c:v>7.6837472466095926</c:v>
                </c:pt>
                <c:pt idx="661">
                  <c:v>7.5774314743110978</c:v>
                </c:pt>
                <c:pt idx="662">
                  <c:v>7.4608860802389412</c:v>
                </c:pt>
                <c:pt idx="663">
                  <c:v>7.3879629743518915</c:v>
                </c:pt>
                <c:pt idx="664">
                  <c:v>7.3476734463347571</c:v>
                </c:pt>
                <c:pt idx="665">
                  <c:v>7.2709115212520539</c:v>
                </c:pt>
                <c:pt idx="666">
                  <c:v>7.1780858367482301</c:v>
                </c:pt>
                <c:pt idx="667">
                  <c:v>7.0843167136285414</c:v>
                </c:pt>
                <c:pt idx="668">
                  <c:v>6.9840338878813171</c:v>
                </c:pt>
                <c:pt idx="669">
                  <c:v>6.935922133179294</c:v>
                </c:pt>
                <c:pt idx="670">
                  <c:v>6.8666065052180718</c:v>
                </c:pt>
                <c:pt idx="671">
                  <c:v>6.7879757764403914</c:v>
                </c:pt>
                <c:pt idx="672">
                  <c:v>6.7052676577825805</c:v>
                </c:pt>
                <c:pt idx="673">
                  <c:v>6.6254585344117762</c:v>
                </c:pt>
                <c:pt idx="674">
                  <c:v>6.5524522902558795</c:v>
                </c:pt>
                <c:pt idx="675">
                  <c:v>6.5037621823795266</c:v>
                </c:pt>
                <c:pt idx="676">
                  <c:v>6.4352562488625136</c:v>
                </c:pt>
                <c:pt idx="677">
                  <c:v>6.3999947787560529</c:v>
                </c:pt>
                <c:pt idx="678">
                  <c:v>6.3238220509698513</c:v>
                </c:pt>
                <c:pt idx="679">
                  <c:v>6.2581211303490605</c:v>
                </c:pt>
                <c:pt idx="680">
                  <c:v>6.2297673659702619</c:v>
                </c:pt>
                <c:pt idx="681">
                  <c:v>6.1501968132840172</c:v>
                </c:pt>
                <c:pt idx="682">
                  <c:v>6.075816980338689</c:v>
                </c:pt>
                <c:pt idx="683">
                  <c:v>6.0283305700066938</c:v>
                </c:pt>
                <c:pt idx="684">
                  <c:v>6.010441383378617</c:v>
                </c:pt>
                <c:pt idx="685">
                  <c:v>5.935548261990947</c:v>
                </c:pt>
                <c:pt idx="686">
                  <c:v>5.8577272276575041</c:v>
                </c:pt>
                <c:pt idx="687">
                  <c:v>5.7827545827083702</c:v>
                </c:pt>
                <c:pt idx="688">
                  <c:v>5.7082229320547802</c:v>
                </c:pt>
                <c:pt idx="689">
                  <c:v>5.675806236625208</c:v>
                </c:pt>
                <c:pt idx="690">
                  <c:v>5.6055435553407627</c:v>
                </c:pt>
                <c:pt idx="691">
                  <c:v>5.5326927436004967</c:v>
                </c:pt>
                <c:pt idx="692">
                  <c:v>5.4750237026903008</c:v>
                </c:pt>
                <c:pt idx="693">
                  <c:v>5.4043887065497405</c:v>
                </c:pt>
                <c:pt idx="694">
                  <c:v>5.3696911307883886</c:v>
                </c:pt>
                <c:pt idx="695">
                  <c:v>5.3228192207042184</c:v>
                </c:pt>
                <c:pt idx="696">
                  <c:v>5.2712915675654965</c:v>
                </c:pt>
                <c:pt idx="697">
                  <c:v>5.2313924279411577</c:v>
                </c:pt>
                <c:pt idx="698">
                  <c:v>5.1759500467527033</c:v>
                </c:pt>
                <c:pt idx="699">
                  <c:v>5.1123492710967531</c:v>
                </c:pt>
                <c:pt idx="700">
                  <c:v>5.0656508669649112</c:v>
                </c:pt>
                <c:pt idx="701">
                  <c:v>5.018619909757744</c:v>
                </c:pt>
                <c:pt idx="702">
                  <c:v>4.9579036705595776</c:v>
                </c:pt>
                <c:pt idx="703">
                  <c:v>4.8889061368442626</c:v>
                </c:pt>
                <c:pt idx="704">
                  <c:v>4.8247161638918321</c:v>
                </c:pt>
                <c:pt idx="705">
                  <c:v>4.762774538905143</c:v>
                </c:pt>
                <c:pt idx="706">
                  <c:v>4.7009341257240109</c:v>
                </c:pt>
                <c:pt idx="707">
                  <c:v>4.6255385600160377</c:v>
                </c:pt>
                <c:pt idx="708">
                  <c:v>4.5879672919189947</c:v>
                </c:pt>
                <c:pt idx="709">
                  <c:v>4.5181889814181257</c:v>
                </c:pt>
                <c:pt idx="710">
                  <c:v>4.4477889412547125</c:v>
                </c:pt>
                <c:pt idx="711">
                  <c:v>4.3550463950196336</c:v>
                </c:pt>
                <c:pt idx="712">
                  <c:v>4.304140471543513</c:v>
                </c:pt>
                <c:pt idx="713">
                  <c:v>4.225122969080414</c:v>
                </c:pt>
                <c:pt idx="714">
                  <c:v>4.1733025246471369</c:v>
                </c:pt>
                <c:pt idx="715">
                  <c:v>4.1191397498572151</c:v>
                </c:pt>
                <c:pt idx="716">
                  <c:v>4.070637606762479</c:v>
                </c:pt>
                <c:pt idx="717">
                  <c:v>4.0327880062002111</c:v>
                </c:pt>
                <c:pt idx="718">
                  <c:v>3.9724404671507174</c:v>
                </c:pt>
                <c:pt idx="719">
                  <c:v>3.9183427570929217</c:v>
                </c:pt>
                <c:pt idx="720">
                  <c:v>3.8663632655366387</c:v>
                </c:pt>
                <c:pt idx="721">
                  <c:v>3.841580832010187</c:v>
                </c:pt>
                <c:pt idx="722">
                  <c:v>3.7991224795888061</c:v>
                </c:pt>
                <c:pt idx="723">
                  <c:v>3.7497672655617307</c:v>
                </c:pt>
                <c:pt idx="724">
                  <c:v>3.7018434756414957</c:v>
                </c:pt>
                <c:pt idx="725">
                  <c:v>3.6597104468807355</c:v>
                </c:pt>
                <c:pt idx="726">
                  <c:v>3.6153579878128888</c:v>
                </c:pt>
                <c:pt idx="727">
                  <c:v>3.5775734519827145</c:v>
                </c:pt>
                <c:pt idx="728">
                  <c:v>3.5410323754777018</c:v>
                </c:pt>
                <c:pt idx="729">
                  <c:v>3.4859659238526626</c:v>
                </c:pt>
                <c:pt idx="730">
                  <c:v>3.4111993172218673</c:v>
                </c:pt>
                <c:pt idx="731">
                  <c:v>3.3670854288385543</c:v>
                </c:pt>
                <c:pt idx="732">
                  <c:v>3.297675818486395</c:v>
                </c:pt>
                <c:pt idx="733">
                  <c:v>3.2250238156498447</c:v>
                </c:pt>
                <c:pt idx="734">
                  <c:v>3.1849330965364637</c:v>
                </c:pt>
                <c:pt idx="735">
                  <c:v>3.1265230406215276</c:v>
                </c:pt>
                <c:pt idx="736">
                  <c:v>3.0879938750791416</c:v>
                </c:pt>
                <c:pt idx="737">
                  <c:v>3.026713741535862</c:v>
                </c:pt>
                <c:pt idx="738">
                  <c:v>2.9950019140377235</c:v>
                </c:pt>
                <c:pt idx="739">
                  <c:v>2.9475408066570679</c:v>
                </c:pt>
                <c:pt idx="740">
                  <c:v>2.901344846845594</c:v>
                </c:pt>
                <c:pt idx="741">
                  <c:v>2.8559947285517744</c:v>
                </c:pt>
                <c:pt idx="742">
                  <c:v>2.8211561792041291</c:v>
                </c:pt>
                <c:pt idx="743">
                  <c:v>2.781076304212752</c:v>
                </c:pt>
                <c:pt idx="744">
                  <c:v>2.7512188215802942</c:v>
                </c:pt>
                <c:pt idx="745">
                  <c:v>2.7209890240917236</c:v>
                </c:pt>
                <c:pt idx="746">
                  <c:v>2.6742110963984587</c:v>
                </c:pt>
                <c:pt idx="747">
                  <c:v>2.6405039504483852</c:v>
                </c:pt>
                <c:pt idx="748">
                  <c:v>2.5818336356048057</c:v>
                </c:pt>
                <c:pt idx="749">
                  <c:v>2.5299806588055134</c:v>
                </c:pt>
                <c:pt idx="750">
                  <c:v>2.4589046683693598</c:v>
                </c:pt>
                <c:pt idx="751">
                  <c:v>2.3811125516946774</c:v>
                </c:pt>
                <c:pt idx="752">
                  <c:v>2.3387373375419989</c:v>
                </c:pt>
                <c:pt idx="753">
                  <c:v>2.2489443924969446</c:v>
                </c:pt>
                <c:pt idx="754">
                  <c:v>2.2257198978343045</c:v>
                </c:pt>
                <c:pt idx="755">
                  <c:v>2.184403792932446</c:v>
                </c:pt>
                <c:pt idx="756">
                  <c:v>2.140889945967654</c:v>
                </c:pt>
                <c:pt idx="757">
                  <c:v>2.0972965754412942</c:v>
                </c:pt>
                <c:pt idx="758">
                  <c:v>2.0617133963814198</c:v>
                </c:pt>
                <c:pt idx="759">
                  <c:v>1.9847129006143709</c:v>
                </c:pt>
                <c:pt idx="760">
                  <c:v>1.9557374065729662</c:v>
                </c:pt>
                <c:pt idx="761">
                  <c:v>1.9151731607979894</c:v>
                </c:pt>
                <c:pt idx="762">
                  <c:v>1.8852289251893624</c:v>
                </c:pt>
                <c:pt idx="763">
                  <c:v>1.8576161758153393</c:v>
                </c:pt>
                <c:pt idx="764">
                  <c:v>1.8321939390896635</c:v>
                </c:pt>
                <c:pt idx="765">
                  <c:v>1.7876173681666774</c:v>
                </c:pt>
                <c:pt idx="766">
                  <c:v>1.7178679753245891</c:v>
                </c:pt>
                <c:pt idx="767">
                  <c:v>1.6844536206690977</c:v>
                </c:pt>
                <c:pt idx="768">
                  <c:v>1.6580590276688221</c:v>
                </c:pt>
                <c:pt idx="769">
                  <c:v>1.6273882358847167</c:v>
                </c:pt>
                <c:pt idx="770">
                  <c:v>1.5910857300641834</c:v>
                </c:pt>
                <c:pt idx="771">
                  <c:v>1.5681576414034588</c:v>
                </c:pt>
                <c:pt idx="772">
                  <c:v>1.5292742345417822</c:v>
                </c:pt>
                <c:pt idx="773">
                  <c:v>1.5046544628456862</c:v>
                </c:pt>
                <c:pt idx="774">
                  <c:v>1.4844735517637351</c:v>
                </c:pt>
                <c:pt idx="775">
                  <c:v>1.4584440442048452</c:v>
                </c:pt>
                <c:pt idx="776">
                  <c:v>1.4425718642727463</c:v>
                </c:pt>
                <c:pt idx="777">
                  <c:v>1.4273973228573498</c:v>
                </c:pt>
                <c:pt idx="778">
                  <c:v>1.4018124243013705</c:v>
                </c:pt>
                <c:pt idx="779">
                  <c:v>1.3927322794620574</c:v>
                </c:pt>
                <c:pt idx="780">
                  <c:v>1.3815049984624868</c:v>
                </c:pt>
                <c:pt idx="781">
                  <c:v>1.3719187945955027</c:v>
                </c:pt>
                <c:pt idx="782">
                  <c:v>1.3546910994107126</c:v>
                </c:pt>
                <c:pt idx="783">
                  <c:v>1.3296303334190818</c:v>
                </c:pt>
                <c:pt idx="784">
                  <c:v>1.320871897533084</c:v>
                </c:pt>
                <c:pt idx="785">
                  <c:v>1.3052346735781173</c:v>
                </c:pt>
                <c:pt idx="786">
                  <c:v>1.2873129545839614</c:v>
                </c:pt>
                <c:pt idx="787">
                  <c:v>1.2694418414925688</c:v>
                </c:pt>
                <c:pt idx="788">
                  <c:v>1.2612364558296514</c:v>
                </c:pt>
                <c:pt idx="789">
                  <c:v>1.2466908734915032</c:v>
                </c:pt>
                <c:pt idx="790">
                  <c:v>1.2321091440799616</c:v>
                </c:pt>
                <c:pt idx="791">
                  <c:v>1.2191251153129217</c:v>
                </c:pt>
                <c:pt idx="792">
                  <c:v>1.2035601855047666</c:v>
                </c:pt>
                <c:pt idx="793">
                  <c:v>1.1916244218664491</c:v>
                </c:pt>
                <c:pt idx="794">
                  <c:v>1.1750039975148812</c:v>
                </c:pt>
                <c:pt idx="795">
                  <c:v>1.1614958361834615</c:v>
                </c:pt>
                <c:pt idx="796">
                  <c:v>1.142283666668749</c:v>
                </c:pt>
                <c:pt idx="797">
                  <c:v>1.1296574939284156</c:v>
                </c:pt>
                <c:pt idx="798">
                  <c:v>1.0987047549717834</c:v>
                </c:pt>
                <c:pt idx="799">
                  <c:v>1.0707522231077371</c:v>
                </c:pt>
                <c:pt idx="800">
                  <c:v>1.0386861542902568</c:v>
                </c:pt>
                <c:pt idx="801">
                  <c:v>1.0037572372590959</c:v>
                </c:pt>
                <c:pt idx="802">
                  <c:v>0.98050382493767441</c:v>
                </c:pt>
                <c:pt idx="803">
                  <c:v>0.92154433350693066</c:v>
                </c:pt>
                <c:pt idx="804">
                  <c:v>0.905072112156322</c:v>
                </c:pt>
                <c:pt idx="805">
                  <c:v>0.88507916585607105</c:v>
                </c:pt>
                <c:pt idx="806">
                  <c:v>0.85701819277181834</c:v>
                </c:pt>
                <c:pt idx="807">
                  <c:v>0.8261377479619979</c:v>
                </c:pt>
                <c:pt idx="808">
                  <c:v>0.81290430438847461</c:v>
                </c:pt>
                <c:pt idx="809">
                  <c:v>0.79758155997213065</c:v>
                </c:pt>
                <c:pt idx="810">
                  <c:v>0.77524628331523693</c:v>
                </c:pt>
                <c:pt idx="811">
                  <c:v>0.76944106332640538</c:v>
                </c:pt>
                <c:pt idx="812">
                  <c:v>0.75960905936027034</c:v>
                </c:pt>
                <c:pt idx="813">
                  <c:v>0.74790102228440991</c:v>
                </c:pt>
                <c:pt idx="814">
                  <c:v>0.73197100703485107</c:v>
                </c:pt>
                <c:pt idx="815">
                  <c:v>0.72836352910906244</c:v>
                </c:pt>
                <c:pt idx="816">
                  <c:v>0.71813390733545135</c:v>
                </c:pt>
                <c:pt idx="817">
                  <c:v>0.70605717011088664</c:v>
                </c:pt>
                <c:pt idx="818">
                  <c:v>0.69643120446315743</c:v>
                </c:pt>
                <c:pt idx="819">
                  <c:v>0.67965173298858139</c:v>
                </c:pt>
                <c:pt idx="820">
                  <c:v>0.66351567942062439</c:v>
                </c:pt>
                <c:pt idx="821">
                  <c:v>0.65128712448775761</c:v>
                </c:pt>
                <c:pt idx="822">
                  <c:v>0.64718443165629547</c:v>
                </c:pt>
                <c:pt idx="823">
                  <c:v>0.63276536407507433</c:v>
                </c:pt>
                <c:pt idx="824">
                  <c:v>0.62377558691926316</c:v>
                </c:pt>
                <c:pt idx="825">
                  <c:v>0.61639796923733259</c:v>
                </c:pt>
                <c:pt idx="826">
                  <c:v>0.59814008246050698</c:v>
                </c:pt>
                <c:pt idx="827">
                  <c:v>0.57997617807453872</c:v>
                </c:pt>
                <c:pt idx="828">
                  <c:v>0.5641546040452049</c:v>
                </c:pt>
                <c:pt idx="829">
                  <c:v>0.55253331994550947</c:v>
                </c:pt>
                <c:pt idx="830">
                  <c:v>0.53620568688851966</c:v>
                </c:pt>
                <c:pt idx="831">
                  <c:v>0.52023952456555766</c:v>
                </c:pt>
                <c:pt idx="832">
                  <c:v>0.50854594631907113</c:v>
                </c:pt>
                <c:pt idx="833">
                  <c:v>0.49139054528110848</c:v>
                </c:pt>
                <c:pt idx="834">
                  <c:v>0.48430571889374069</c:v>
                </c:pt>
                <c:pt idx="835">
                  <c:v>0.47562319186187962</c:v>
                </c:pt>
                <c:pt idx="836">
                  <c:v>0.46971676006751861</c:v>
                </c:pt>
                <c:pt idx="837">
                  <c:v>0.46293195438941986</c:v>
                </c:pt>
                <c:pt idx="838">
                  <c:v>0.45838826726241971</c:v>
                </c:pt>
                <c:pt idx="839">
                  <c:v>0.45447353921266531</c:v>
                </c:pt>
                <c:pt idx="840">
                  <c:v>0.44789838656031311</c:v>
                </c:pt>
                <c:pt idx="841">
                  <c:v>0.44009423341218978</c:v>
                </c:pt>
                <c:pt idx="842">
                  <c:v>0.43197198601810904</c:v>
                </c:pt>
                <c:pt idx="843">
                  <c:v>0.42596072771087151</c:v>
                </c:pt>
                <c:pt idx="844">
                  <c:v>0.42059288731023942</c:v>
                </c:pt>
                <c:pt idx="845">
                  <c:v>0.4149503291517298</c:v>
                </c:pt>
                <c:pt idx="846">
                  <c:v>0.40883062962428174</c:v>
                </c:pt>
                <c:pt idx="847">
                  <c:v>0.40440622783951791</c:v>
                </c:pt>
                <c:pt idx="848">
                  <c:v>0.39961312590602593</c:v>
                </c:pt>
                <c:pt idx="849">
                  <c:v>0.385870008597481</c:v>
                </c:pt>
                <c:pt idx="850">
                  <c:v>0.36960382556526866</c:v>
                </c:pt>
                <c:pt idx="851">
                  <c:v>0.35283519821272163</c:v>
                </c:pt>
                <c:pt idx="852">
                  <c:v>0.34516840394352361</c:v>
                </c:pt>
                <c:pt idx="853">
                  <c:v>0.33907762207480635</c:v>
                </c:pt>
                <c:pt idx="854">
                  <c:v>0.32928537988942086</c:v>
                </c:pt>
                <c:pt idx="855">
                  <c:v>0.31719056912814014</c:v>
                </c:pt>
                <c:pt idx="856">
                  <c:v>0.31427711501169958</c:v>
                </c:pt>
                <c:pt idx="857">
                  <c:v>0.30767665940796191</c:v>
                </c:pt>
                <c:pt idx="858">
                  <c:v>0.30453909343641949</c:v>
                </c:pt>
                <c:pt idx="859">
                  <c:v>0.29893268235131054</c:v>
                </c:pt>
                <c:pt idx="860">
                  <c:v>0.29485167776389981</c:v>
                </c:pt>
                <c:pt idx="861">
                  <c:v>0.29064777312690793</c:v>
                </c:pt>
                <c:pt idx="862">
                  <c:v>0.28827291040420711</c:v>
                </c:pt>
                <c:pt idx="863">
                  <c:v>0.28311833773665751</c:v>
                </c:pt>
                <c:pt idx="864">
                  <c:v>0.2810434957232239</c:v>
                </c:pt>
                <c:pt idx="865">
                  <c:v>0.27744686191943257</c:v>
                </c:pt>
                <c:pt idx="866">
                  <c:v>0.27176815668751803</c:v>
                </c:pt>
                <c:pt idx="867">
                  <c:v>0.26723169897520327</c:v>
                </c:pt>
                <c:pt idx="868">
                  <c:v>0.26387363585588869</c:v>
                </c:pt>
                <c:pt idx="869">
                  <c:v>0.25935525168027412</c:v>
                </c:pt>
                <c:pt idx="870">
                  <c:v>0.2550898970184875</c:v>
                </c:pt>
                <c:pt idx="871">
                  <c:v>0.24509161651468975</c:v>
                </c:pt>
                <c:pt idx="872">
                  <c:v>0.24169379161462987</c:v>
                </c:pt>
                <c:pt idx="873">
                  <c:v>0.23658621014251521</c:v>
                </c:pt>
                <c:pt idx="874">
                  <c:v>0.23238230550552341</c:v>
                </c:pt>
                <c:pt idx="875">
                  <c:v>0.22275633985778981</c:v>
                </c:pt>
                <c:pt idx="876">
                  <c:v>0.21751139950673867</c:v>
                </c:pt>
                <c:pt idx="877">
                  <c:v>0.20729623656250937</c:v>
                </c:pt>
                <c:pt idx="878">
                  <c:v>0.2034068114641403</c:v>
                </c:pt>
                <c:pt idx="879">
                  <c:v>0.19871130662884393</c:v>
                </c:pt>
                <c:pt idx="880">
                  <c:v>0.19472428443227949</c:v>
                </c:pt>
                <c:pt idx="881">
                  <c:v>0.18791056109544599</c:v>
                </c:pt>
                <c:pt idx="882">
                  <c:v>0.1733902817086978</c:v>
                </c:pt>
                <c:pt idx="883">
                  <c:v>0.16691272615452801</c:v>
                </c:pt>
                <c:pt idx="884">
                  <c:v>0.16142560041167278</c:v>
                </c:pt>
                <c:pt idx="885">
                  <c:v>0.1571855487012716</c:v>
                </c:pt>
                <c:pt idx="886">
                  <c:v>0.15089957263615672</c:v>
                </c:pt>
                <c:pt idx="887">
                  <c:v>0.14639564728991086</c:v>
                </c:pt>
                <c:pt idx="888">
                  <c:v>0.14278093994941921</c:v>
                </c:pt>
                <c:pt idx="889">
                  <c:v>0.14040607722671397</c:v>
                </c:pt>
                <c:pt idx="890">
                  <c:v>0.13710584942484511</c:v>
                </c:pt>
                <c:pt idx="891">
                  <c:v>0.13477074848288531</c:v>
                </c:pt>
                <c:pt idx="892">
                  <c:v>0.13268867705476209</c:v>
                </c:pt>
                <c:pt idx="893">
                  <c:v>0.12922578742257562</c:v>
                </c:pt>
                <c:pt idx="894">
                  <c:v>0.12741843375232981</c:v>
                </c:pt>
                <c:pt idx="895">
                  <c:v>0.12421941775599242</c:v>
                </c:pt>
                <c:pt idx="896">
                  <c:v>0.12272654362436938</c:v>
                </c:pt>
                <c:pt idx="897">
                  <c:v>0.12109269590646946</c:v>
                </c:pt>
                <c:pt idx="898">
                  <c:v>0.11928534223622365</c:v>
                </c:pt>
                <c:pt idx="899">
                  <c:v>0.11747798856597785</c:v>
                </c:pt>
                <c:pt idx="900">
                  <c:v>0.11314033975738562</c:v>
                </c:pt>
                <c:pt idx="901">
                  <c:v>0.10943165002603895</c:v>
                </c:pt>
                <c:pt idx="902">
                  <c:v>0.10744356098877077</c:v>
                </c:pt>
                <c:pt idx="903">
                  <c:v>0.10414333318690193</c:v>
                </c:pt>
                <c:pt idx="904">
                  <c:v>0.1003081286986426</c:v>
                </c:pt>
                <c:pt idx="905">
                  <c:v>9.8500775028396811E-2</c:v>
                </c:pt>
                <c:pt idx="906">
                  <c:v>9.5789744523028075E-2</c:v>
                </c:pt>
                <c:pt idx="907">
                  <c:v>9.2583499111995982E-2</c:v>
                </c:pt>
                <c:pt idx="908">
                  <c:v>8.6738517342434762E-2</c:v>
                </c:pt>
                <c:pt idx="909">
                  <c:v>8.4041945666430279E-2</c:v>
                </c:pt>
                <c:pt idx="910">
                  <c:v>8.0427238325938649E-2</c:v>
                </c:pt>
                <c:pt idx="911">
                  <c:v>7.77415107719511E-2</c:v>
                </c:pt>
                <c:pt idx="912">
                  <c:v>7.4781065460086185E-2</c:v>
                </c:pt>
                <c:pt idx="913">
                  <c:v>7.2044732003336262E-2</c:v>
                </c:pt>
                <c:pt idx="914">
                  <c:v>6.9583116304463788E-2</c:v>
                </c:pt>
                <c:pt idx="915">
                  <c:v>6.8155306904967294E-2</c:v>
                </c:pt>
                <c:pt idx="916">
                  <c:v>6.5758755938221322E-2</c:v>
                </c:pt>
                <c:pt idx="917">
                  <c:v>6.3362204971475378E-2</c:v>
                </c:pt>
                <c:pt idx="918">
                  <c:v>6.0481283221101259E-2</c:v>
                </c:pt>
                <c:pt idx="919">
                  <c:v>5.9472779873106368E-2</c:v>
                </c:pt>
                <c:pt idx="920">
                  <c:v>5.7835317447866005E-2</c:v>
                </c:pt>
                <c:pt idx="921">
                  <c:v>5.5138745771854597E-2</c:v>
                </c:pt>
                <c:pt idx="922">
                  <c:v>5.3316933272251482E-2</c:v>
                </c:pt>
                <c:pt idx="923">
                  <c:v>5.2413256437128568E-2</c:v>
                </c:pt>
                <c:pt idx="924">
                  <c:v>5.060590276688276E-2</c:v>
                </c:pt>
                <c:pt idx="925">
                  <c:v>4.7804504577999417E-2</c:v>
                </c:pt>
                <c:pt idx="926">
                  <c:v>4.5407953611253424E-2</c:v>
                </c:pt>
                <c:pt idx="927">
                  <c:v>4.3915079479630401E-2</c:v>
                </c:pt>
                <c:pt idx="928">
                  <c:v>4.1518528512884463E-2</c:v>
                </c:pt>
                <c:pt idx="929">
                  <c:v>4.0665457580530785E-2</c:v>
                </c:pt>
                <c:pt idx="930">
                  <c:v>3.8858103910284977E-2</c:v>
                </c:pt>
                <c:pt idx="931">
                  <c:v>3.7954427075162063E-2</c:v>
                </c:pt>
                <c:pt idx="932">
                  <c:v>3.6147073404916248E-2</c:v>
                </c:pt>
                <c:pt idx="933">
                  <c:v>3.5243396569793341E-2</c:v>
                </c:pt>
                <c:pt idx="934">
                  <c:v>3.2561283723146185E-2</c:v>
                </c:pt>
                <c:pt idx="935">
                  <c:v>3.0725012394178814E-2</c:v>
                </c:pt>
                <c:pt idx="936">
                  <c:v>2.867185862477719E-2</c:v>
                </c:pt>
                <c:pt idx="937">
                  <c:v>2.7178984493154163E-2</c:v>
                </c:pt>
                <c:pt idx="938">
                  <c:v>2.6206628218564284E-2</c:v>
                </c:pt>
                <c:pt idx="939">
                  <c:v>2.4193236229908058E-2</c:v>
                </c:pt>
                <c:pt idx="940">
                  <c:v>2.3495597713195569E-2</c:v>
                </c:pt>
                <c:pt idx="941">
                  <c:v>2.163040872549709E-2</c:v>
                </c:pt>
                <c:pt idx="942">
                  <c:v>1.8810936999916032E-2</c:v>
                </c:pt>
                <c:pt idx="943">
                  <c:v>1.716985986733522E-2</c:v>
                </c:pt>
                <c:pt idx="944">
                  <c:v>1.716985986733522E-2</c:v>
                </c:pt>
                <c:pt idx="945">
                  <c:v>1.5362506197089409E-2</c:v>
                </c:pt>
                <c:pt idx="946">
                  <c:v>1.5362506197089409E-2</c:v>
                </c:pt>
                <c:pt idx="947">
                  <c:v>1.4458829361966501E-2</c:v>
                </c:pt>
                <c:pt idx="948">
                  <c:v>1.3555152526843596E-2</c:v>
                </c:pt>
                <c:pt idx="949">
                  <c:v>1.3555152526843596E-2</c:v>
                </c:pt>
                <c:pt idx="950">
                  <c:v>1.3193681792792015E-2</c:v>
                </c:pt>
                <c:pt idx="951">
                  <c:v>1.0844122021474879E-2</c:v>
                </c:pt>
                <c:pt idx="952">
                  <c:v>9.0367683512290638E-3</c:v>
                </c:pt>
                <c:pt idx="953">
                  <c:v>9.0367683512290638E-3</c:v>
                </c:pt>
                <c:pt idx="954">
                  <c:v>9.0367683512290638E-3</c:v>
                </c:pt>
                <c:pt idx="955">
                  <c:v>9.0367683512290638E-3</c:v>
                </c:pt>
                <c:pt idx="956">
                  <c:v>9.0367683512290638E-3</c:v>
                </c:pt>
                <c:pt idx="957">
                  <c:v>8.1656238821681444E-3</c:v>
                </c:pt>
                <c:pt idx="958">
                  <c:v>8.1330915161061581E-3</c:v>
                </c:pt>
                <c:pt idx="959">
                  <c:v>7.2294146809832507E-3</c:v>
                </c:pt>
                <c:pt idx="960">
                  <c:v>7.2294146809832507E-3</c:v>
                </c:pt>
                <c:pt idx="961">
                  <c:v>6.3257378458603441E-3</c:v>
                </c:pt>
                <c:pt idx="962">
                  <c:v>6.3257378458603441E-3</c:v>
                </c:pt>
                <c:pt idx="963">
                  <c:v>4.6304401031673275E-3</c:v>
                </c:pt>
                <c:pt idx="964">
                  <c:v>4.0412428066671788E-3</c:v>
                </c:pt>
                <c:pt idx="965">
                  <c:v>3.6147073404916253E-3</c:v>
                </c:pt>
                <c:pt idx="966">
                  <c:v>3.6147073404916253E-3</c:v>
                </c:pt>
                <c:pt idx="967">
                  <c:v>3.6147073404916253E-3</c:v>
                </c:pt>
                <c:pt idx="968">
                  <c:v>3.4918072909124352E-3</c:v>
                </c:pt>
                <c:pt idx="969">
                  <c:v>2.7110305053687188E-3</c:v>
                </c:pt>
                <c:pt idx="970">
                  <c:v>2.7110305053687188E-3</c:v>
                </c:pt>
                <c:pt idx="971">
                  <c:v>1.724215401412028E-3</c:v>
                </c:pt>
                <c:pt idx="972">
                  <c:v>9.0367683512290633E-4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CDB-4B7C-93B7-F8D25E935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AU">
                <a:solidFill>
                  <a:sysClr val="windowText" lastClr="000000"/>
                </a:solidFill>
              </a:rPr>
              <a:t>Flow Duration Curve (Daily)</a:t>
            </a:r>
          </a:p>
        </c:rich>
      </c:tx>
      <c:layout>
        <c:manualLayout>
          <c:xMode val="edge"/>
          <c:yMode val="edge"/>
          <c:x val="0.35602170959785806"/>
          <c:y val="5.0972512444221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388604317644578"/>
          <c:y val="0.17208779682372635"/>
          <c:w val="0.7844165029820116"/>
          <c:h val="0.68687736950660239"/>
        </c:manualLayout>
      </c:layout>
      <c:scatterChart>
        <c:scatterStyle val="smoothMarker"/>
        <c:varyColors val="0"/>
        <c:ser>
          <c:idx val="0"/>
          <c:order val="0"/>
          <c:tx>
            <c:v>95%ile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All!$M$16:$M$17</c:f>
              <c:numCache>
                <c:formatCode>General</c:formatCode>
                <c:ptCount val="2"/>
                <c:pt idx="0">
                  <c:v>0.05</c:v>
                </c:pt>
                <c:pt idx="1">
                  <c:v>0.05</c:v>
                </c:pt>
              </c:numCache>
            </c:numRef>
          </c:xVal>
          <c:yVal>
            <c:numRef>
              <c:f>All!$N$16:$N$17</c:f>
              <c:numCache>
                <c:formatCode>General</c:formatCode>
                <c:ptCount val="2"/>
                <c:pt idx="0">
                  <c:v>3000</c:v>
                </c:pt>
                <c:pt idx="1">
                  <c:v>15000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1A9-4998-B92E-B8B673B80120}"/>
            </c:ext>
          </c:extLst>
        </c:ser>
        <c:ser>
          <c:idx val="2"/>
          <c:order val="1"/>
          <c:tx>
            <c:v>90%ile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All!$M$19:$M$20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xVal>
          <c:yVal>
            <c:numRef>
              <c:f>All!$N$19:$N$20</c:f>
              <c:numCache>
                <c:formatCode>General</c:formatCode>
                <c:ptCount val="2"/>
                <c:pt idx="0">
                  <c:v>1000</c:v>
                </c:pt>
                <c:pt idx="1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1A9-4998-B92E-B8B673B80120}"/>
            </c:ext>
          </c:extLst>
        </c:ser>
        <c:ser>
          <c:idx val="3"/>
          <c:order val="2"/>
          <c:tx>
            <c:v>75%ile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All!$M$22:$M$23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xVal>
          <c:yVal>
            <c:numRef>
              <c:f>All!$N$22:$N$23</c:f>
              <c:numCache>
                <c:formatCode>General</c:formatCode>
                <c:ptCount val="2"/>
                <c:pt idx="0">
                  <c:v>100</c:v>
                </c:pt>
                <c:pt idx="1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1A9-4998-B92E-B8B673B80120}"/>
            </c:ext>
          </c:extLst>
        </c:ser>
        <c:ser>
          <c:idx val="4"/>
          <c:order val="3"/>
          <c:tx>
            <c:v>50%ile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All!$M$25:$M$26</c:f>
              <c:numCache>
                <c:formatCode>General</c:formatCode>
                <c:ptCount val="2"/>
                <c:pt idx="0">
                  <c:v>0.5</c:v>
                </c:pt>
                <c:pt idx="1">
                  <c:v>0.5</c:v>
                </c:pt>
              </c:numCache>
            </c:numRef>
          </c:xVal>
          <c:yVal>
            <c:numRef>
              <c:f>All!$N$25:$N$26</c:f>
              <c:numCache>
                <c:formatCode>General</c:formatCode>
                <c:ptCount val="2"/>
                <c:pt idx="0">
                  <c:v>5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1A9-4998-B92E-B8B673B80120}"/>
            </c:ext>
          </c:extLst>
        </c:ser>
        <c:ser>
          <c:idx val="5"/>
          <c:order val="4"/>
          <c:tx>
            <c:v>Stormwater Targets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All!$M$28:$M$29</c:f>
              <c:numCache>
                <c:formatCode>General</c:formatCode>
                <c:ptCount val="2"/>
                <c:pt idx="0">
                  <c:v>0.7</c:v>
                </c:pt>
                <c:pt idx="1">
                  <c:v>0.9</c:v>
                </c:pt>
              </c:numCache>
            </c:numRef>
          </c:xVal>
          <c:yVal>
            <c:numRef>
              <c:f>All!$N$28:$N$29</c:f>
              <c:numCache>
                <c:formatCode>General</c:formatCode>
                <c:ptCount val="2"/>
                <c:pt idx="0">
                  <c:v>0.1</c:v>
                </c:pt>
                <c:pt idx="1">
                  <c:v>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1A9-4998-B92E-B8B673B80120}"/>
            </c:ext>
          </c:extLst>
        </c:ser>
        <c:ser>
          <c:idx val="6"/>
          <c:order val="5"/>
          <c:tx>
            <c:v>Flow Duration Curve</c:v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All!$H$15:$H$1015</c:f>
              <c:numCache>
                <c:formatCode>0.0%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0.99990000000000079</c:v>
                </c:pt>
              </c:numCache>
            </c:numRef>
          </c:xVal>
          <c:yVal>
            <c:numRef>
              <c:f>All!$I$15:$I$1015</c:f>
              <c:numCache>
                <c:formatCode>#,##0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1A9-4998-B92E-B8B673B80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4500688"/>
        <c:axId val="1724499440"/>
      </c:scatterChart>
      <c:valAx>
        <c:axId val="1724500688"/>
        <c:scaling>
          <c:orientation val="minMax"/>
          <c:max val="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Flow Exceeedance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499440"/>
        <c:crossesAt val="1.0000000000000002E-2"/>
        <c:crossBetween val="midCat"/>
      </c:valAx>
      <c:valAx>
        <c:axId val="172449944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1100">
                    <a:solidFill>
                      <a:sysClr val="windowText" lastClr="000000"/>
                    </a:solidFill>
                  </a:rPr>
                  <a:t>Daily Flow (L/d/ha)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24500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6688047205778125"/>
          <c:y val="0.25603311281996183"/>
          <c:w val="0.27090531397143197"/>
          <c:h val="0.10022344205518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1622CD-36BC-4A47-920F-B9ABD038D2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571501</xdr:colOff>
      <xdr:row>2</xdr:row>
      <xdr:rowOff>50800</xdr:rowOff>
    </xdr:from>
    <xdr:ext cx="1342251" cy="1401762"/>
    <xdr:pic>
      <xdr:nvPicPr>
        <xdr:cNvPr id="3" name="Picture 2">
          <a:extLst>
            <a:ext uri="{FF2B5EF4-FFF2-40B4-BE49-F238E27FC236}">
              <a16:creationId xmlns:a16="http://schemas.microsoft.com/office/drawing/2014/main" id="{0EE57E45-CCDB-4D7E-B775-5BCF5C44BC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374650"/>
          <a:ext cx="1342251" cy="14017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316A38-B9DC-4AB0-ABAE-9FB4DDCE2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571501</xdr:colOff>
      <xdr:row>2</xdr:row>
      <xdr:rowOff>50800</xdr:rowOff>
    </xdr:from>
    <xdr:to>
      <xdr:col>3</xdr:col>
      <xdr:colOff>95906</xdr:colOff>
      <xdr:row>8</xdr:row>
      <xdr:rowOff>95885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A7215E1-63AB-437E-95CC-C35AAC3438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9900"/>
          <a:ext cx="1349395" cy="1387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63C1BDB-05D8-4733-9B8D-EC5347ED96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571501</xdr:colOff>
      <xdr:row>2</xdr:row>
      <xdr:rowOff>50800</xdr:rowOff>
    </xdr:from>
    <xdr:ext cx="1342251" cy="1401762"/>
    <xdr:pic>
      <xdr:nvPicPr>
        <xdr:cNvPr id="3" name="Picture 2">
          <a:extLst>
            <a:ext uri="{FF2B5EF4-FFF2-40B4-BE49-F238E27FC236}">
              <a16:creationId xmlns:a16="http://schemas.microsoft.com/office/drawing/2014/main" id="{EB2047B9-8720-495A-BBB6-6B60CFCC37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4185"/>
          <a:ext cx="1342251" cy="14017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6379C9E-6D20-4F29-8CFD-D3029B1F1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571501</xdr:colOff>
      <xdr:row>2</xdr:row>
      <xdr:rowOff>50800</xdr:rowOff>
    </xdr:from>
    <xdr:ext cx="1342251" cy="1401762"/>
    <xdr:pic>
      <xdr:nvPicPr>
        <xdr:cNvPr id="3" name="Picture 2">
          <a:extLst>
            <a:ext uri="{FF2B5EF4-FFF2-40B4-BE49-F238E27FC236}">
              <a16:creationId xmlns:a16="http://schemas.microsoft.com/office/drawing/2014/main" id="{DBE4D5BC-E9DE-48A8-A79E-6E09FAC167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9900"/>
          <a:ext cx="1342251" cy="14017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9DD923-AD3D-40D6-9094-43EB955F0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571501</xdr:colOff>
      <xdr:row>2</xdr:row>
      <xdr:rowOff>50800</xdr:rowOff>
    </xdr:from>
    <xdr:ext cx="1342251" cy="1401762"/>
    <xdr:pic>
      <xdr:nvPicPr>
        <xdr:cNvPr id="3" name="Picture 2">
          <a:extLst>
            <a:ext uri="{FF2B5EF4-FFF2-40B4-BE49-F238E27FC236}">
              <a16:creationId xmlns:a16="http://schemas.microsoft.com/office/drawing/2014/main" id="{A70E7971-AD20-4948-AB7D-193899ABF0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9900"/>
          <a:ext cx="1342251" cy="14017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D43E6C-5190-4414-8CE0-74820DFA4C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571501</xdr:colOff>
      <xdr:row>2</xdr:row>
      <xdr:rowOff>50800</xdr:rowOff>
    </xdr:from>
    <xdr:to>
      <xdr:col>3</xdr:col>
      <xdr:colOff>92096</xdr:colOff>
      <xdr:row>8</xdr:row>
      <xdr:rowOff>95250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2E056A3-6A46-49F9-92AD-A913CC0BE5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9900"/>
          <a:ext cx="1349395" cy="1387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AA9B8E-EED7-4E93-8F1C-53F5B71CD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571501</xdr:colOff>
      <xdr:row>2</xdr:row>
      <xdr:rowOff>50800</xdr:rowOff>
    </xdr:from>
    <xdr:to>
      <xdr:col>3</xdr:col>
      <xdr:colOff>92096</xdr:colOff>
      <xdr:row>8</xdr:row>
      <xdr:rowOff>95250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D57F264-AA4C-41C7-B976-135B0AF793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9900"/>
          <a:ext cx="1349395" cy="1387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320675</xdr:colOff>
      <xdr:row>13</xdr:row>
      <xdr:rowOff>9525</xdr:rowOff>
    </xdr:from>
    <xdr:to>
      <xdr:col>19</xdr:col>
      <xdr:colOff>422275</xdr:colOff>
      <xdr:row>39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B488FD1-F27A-44DB-9ED5-425FA254D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571501</xdr:colOff>
      <xdr:row>2</xdr:row>
      <xdr:rowOff>50800</xdr:rowOff>
    </xdr:from>
    <xdr:to>
      <xdr:col>3</xdr:col>
      <xdr:colOff>95906</xdr:colOff>
      <xdr:row>8</xdr:row>
      <xdr:rowOff>91440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2F93F2D-4A73-4D0F-9DCA-E65DDD76B4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69900"/>
          <a:ext cx="1349395" cy="1387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C862D-766E-41A3-BE54-F77D0DFA9A27}">
  <dimension ref="A1:G18"/>
  <sheetViews>
    <sheetView workbookViewId="0">
      <selection activeCell="J15" sqref="J15"/>
    </sheetView>
  </sheetViews>
  <sheetFormatPr defaultColWidth="9.09765625" defaultRowHeight="13" x14ac:dyDescent="0.3"/>
  <cols>
    <col min="1" max="1" width="21.296875" style="47" customWidth="1"/>
    <col min="2" max="5" width="9.09765625" style="47" customWidth="1"/>
    <col min="6" max="16384" width="9.09765625" style="47"/>
  </cols>
  <sheetData>
    <row r="1" spans="1:7" x14ac:dyDescent="0.3">
      <c r="A1" s="48"/>
      <c r="B1" s="48" t="s">
        <v>0</v>
      </c>
      <c r="C1" s="48" t="s">
        <v>1</v>
      </c>
      <c r="D1" s="48" t="s">
        <v>2</v>
      </c>
      <c r="E1" s="48" t="s">
        <v>3</v>
      </c>
      <c r="F1" s="48" t="s">
        <v>4</v>
      </c>
      <c r="G1" s="48"/>
    </row>
    <row r="2" spans="1:7" x14ac:dyDescent="0.3">
      <c r="A2" s="48" t="s">
        <v>5</v>
      </c>
      <c r="B2" s="48">
        <f>SW!F3</f>
        <v>345.02699999999999</v>
      </c>
      <c r="C2" s="48">
        <f>W!F3</f>
        <v>298.22199999999998</v>
      </c>
      <c r="D2" s="48">
        <f>NW!F3</f>
        <v>207.68</v>
      </c>
      <c r="E2" s="48">
        <f>N!F3</f>
        <v>105.16500000000001</v>
      </c>
      <c r="F2" s="48" t="e">
        <f>#REF!</f>
        <v>#REF!</v>
      </c>
      <c r="G2" s="48"/>
    </row>
    <row r="3" spans="1:7" x14ac:dyDescent="0.3">
      <c r="A3" s="48" t="s">
        <v>6</v>
      </c>
      <c r="B3" s="49">
        <f>SW!L7</f>
        <v>2.2155670706166419</v>
      </c>
      <c r="C3" s="49">
        <f>W!L7</f>
        <v>1.6761979608256701</v>
      </c>
      <c r="D3" s="49">
        <f>NW!L7</f>
        <v>2.0248185689495939</v>
      </c>
      <c r="E3" s="59">
        <f>N!L7</f>
        <v>1.9931283663452757</v>
      </c>
      <c r="F3" s="59" t="e">
        <f>#REF!</f>
        <v>#REF!</v>
      </c>
      <c r="G3" s="48"/>
    </row>
    <row r="4" spans="1:7" x14ac:dyDescent="0.3">
      <c r="A4" s="48" t="s">
        <v>7</v>
      </c>
      <c r="B4" s="49">
        <f>SW!L8</f>
        <v>3689.8046448538876</v>
      </c>
      <c r="C4" s="49">
        <f>W!L8</f>
        <v>1791.3802415650091</v>
      </c>
      <c r="D4" s="49">
        <f>NW!L8</f>
        <v>4143.0322650231128</v>
      </c>
      <c r="E4" s="59">
        <f>N!L8</f>
        <v>2317.8401026957645</v>
      </c>
      <c r="F4" s="59" t="e">
        <f>#REF!</f>
        <v>#REF!</v>
      </c>
    </row>
    <row r="5" spans="1:7" x14ac:dyDescent="0.3">
      <c r="A5" s="48"/>
    </row>
    <row r="6" spans="1:7" x14ac:dyDescent="0.3">
      <c r="A6" s="48"/>
      <c r="B6" s="47" t="s">
        <v>8</v>
      </c>
      <c r="C6" s="47" t="s">
        <v>9</v>
      </c>
    </row>
    <row r="7" spans="1:7" x14ac:dyDescent="0.3">
      <c r="A7" s="48" t="s">
        <v>6</v>
      </c>
      <c r="B7" s="50">
        <f>($C$2*C3+$B$2*B3)/($B$2+$C$2)</f>
        <v>1.9655056874507402</v>
      </c>
      <c r="C7" s="60">
        <f>($C$2*C3+$B$2*B3+$D$2*D3)/($B$2+$C$2+$D$2)</f>
        <v>1.9799817474154162</v>
      </c>
    </row>
    <row r="8" spans="1:7" x14ac:dyDescent="0.3">
      <c r="A8" s="48" t="s">
        <v>7</v>
      </c>
      <c r="B8" s="50">
        <f>($C$2*C4+$B$2*B4)/($B$2+$C$2)</f>
        <v>2809.6603735101062</v>
      </c>
      <c r="C8" s="60">
        <f>($C$2*C4+$B$2*B4+$D$2*D4)/($B$2+$C$2+$D$2)</f>
        <v>3135.0866716259548</v>
      </c>
    </row>
    <row r="9" spans="1:7" x14ac:dyDescent="0.3">
      <c r="A9" s="48"/>
    </row>
    <row r="10" spans="1:7" x14ac:dyDescent="0.3">
      <c r="A10" s="48"/>
    </row>
    <row r="11" spans="1:7" x14ac:dyDescent="0.3">
      <c r="A11" s="48"/>
    </row>
    <row r="12" spans="1:7" x14ac:dyDescent="0.3">
      <c r="A12" s="48"/>
    </row>
    <row r="13" spans="1:7" x14ac:dyDescent="0.3">
      <c r="A13" s="57"/>
    </row>
    <row r="14" spans="1:7" x14ac:dyDescent="0.3">
      <c r="A14" s="48"/>
    </row>
    <row r="15" spans="1:7" x14ac:dyDescent="0.3">
      <c r="A15" s="48"/>
      <c r="B15" s="51"/>
      <c r="C15" s="51"/>
      <c r="E15" s="58"/>
    </row>
    <row r="16" spans="1:7" x14ac:dyDescent="0.3">
      <c r="A16" s="48"/>
      <c r="E16" s="58"/>
    </row>
    <row r="17" spans="2:5" x14ac:dyDescent="0.3">
      <c r="B17" s="51"/>
      <c r="E17" s="58"/>
    </row>
    <row r="18" spans="2:5" x14ac:dyDescent="0.3">
      <c r="B18" s="51"/>
      <c r="E18" s="58"/>
    </row>
  </sheetData>
  <pageMargins left="0.59055118110236227" right="0.59055118110236227" top="0.78740157480314965" bottom="0.78740157480314965" header="0.31496062992125984" footer="0.31496062992125984"/>
  <pageSetup paperSize="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F3438-FB9A-4D8D-842C-4CCE03D86D2E}">
  <sheetPr>
    <tabColor rgb="FF00B0F0"/>
  </sheetPr>
  <dimension ref="D2:AA3668"/>
  <sheetViews>
    <sheetView zoomScale="70" zoomScaleNormal="70" workbookViewId="0">
      <selection activeCell="I13" sqref="I13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46">
        <v>345.02699999999999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23893.782058795347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2.2155670706166419</v>
      </c>
      <c r="M7" s="3" t="str">
        <f>IF(L7&lt;2.01,"Yes","No")</f>
        <v>No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3689.8046448538876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3689.8046448538876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512.09154066203519</v>
      </c>
      <c r="G9" s="3" t="str">
        <f>IF(AND(F9&gt;100,F9&lt;1000),"Yes","No")</f>
        <v>Yes</v>
      </c>
      <c r="H9" s="30" t="s">
        <v>26</v>
      </c>
      <c r="I9" s="15"/>
      <c r="J9" s="14"/>
      <c r="K9" s="28" t="s">
        <v>27</v>
      </c>
      <c r="L9" s="2">
        <f>PERCENTILE(F15:F3667,0.5)</f>
        <v>33.89870357971985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33.89870357971985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3.0049822187828777E-2</v>
      </c>
      <c r="M10" s="3" t="str">
        <f>IF(L10=0,"Yes","No")</f>
        <v>No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5.6665754174650973E-2</v>
      </c>
      <c r="G11" s="3" t="str">
        <f>IF(AND(F11&gt;0.1,F11&lt;0.3),"Yes","No")</f>
        <v>No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46">
        <v>0.10731029</v>
      </c>
      <c r="F15" s="8">
        <f t="shared" ref="F15:F78" si="0">E15*(24*60*60)*1000/$F$3</f>
        <v>26872.126111869507</v>
      </c>
      <c r="H15" s="10">
        <v>0</v>
      </c>
      <c r="I15" s="9">
        <f t="shared" ref="I15:I78" si="1">PERCENTILE($F$15:$F$3667,1-H15)</f>
        <v>870385.16902155487</v>
      </c>
    </row>
    <row r="16" spans="4:14" x14ac:dyDescent="0.3">
      <c r="D16" s="38">
        <v>36162</v>
      </c>
      <c r="E16" s="46">
        <v>8.2636200000000007E-2</v>
      </c>
      <c r="F16" s="8">
        <f t="shared" si="0"/>
        <v>20693.359302315475</v>
      </c>
      <c r="H16" s="10">
        <f t="shared" ref="H16:H79" si="2">H15+0.1%</f>
        <v>1E-3</v>
      </c>
      <c r="I16" s="9">
        <f t="shared" si="1"/>
        <v>415456.60088403354</v>
      </c>
      <c r="M16" s="23">
        <v>0.05</v>
      </c>
      <c r="N16" s="23">
        <v>3000</v>
      </c>
    </row>
    <row r="17" spans="4:27" x14ac:dyDescent="0.3">
      <c r="D17" s="38">
        <v>36163</v>
      </c>
      <c r="E17" s="46">
        <v>1.2331200000000001E-3</v>
      </c>
      <c r="F17" s="8">
        <f t="shared" si="0"/>
        <v>308.79197280212856</v>
      </c>
      <c r="H17" s="10">
        <f t="shared" si="2"/>
        <v>2E-3</v>
      </c>
      <c r="I17" s="9">
        <f t="shared" si="1"/>
        <v>330860.72957434371</v>
      </c>
      <c r="M17" s="23">
        <v>0.05</v>
      </c>
      <c r="N17" s="23">
        <v>15000</v>
      </c>
    </row>
    <row r="18" spans="4:27" x14ac:dyDescent="0.3">
      <c r="D18" s="38">
        <v>36164</v>
      </c>
      <c r="E18" s="46">
        <v>4.7400000000000004E-6</v>
      </c>
      <c r="F18" s="8">
        <f t="shared" si="0"/>
        <v>1.1869679764192369</v>
      </c>
      <c r="H18" s="10">
        <f t="shared" si="2"/>
        <v>3.0000000000000001E-3</v>
      </c>
      <c r="I18" s="9">
        <f t="shared" si="1"/>
        <v>294517.79032583511</v>
      </c>
    </row>
    <row r="19" spans="4:27" x14ac:dyDescent="0.3">
      <c r="D19" s="38">
        <v>36165</v>
      </c>
      <c r="E19" s="46">
        <v>4.6700000000000002E-6</v>
      </c>
      <c r="F19" s="8">
        <f t="shared" si="0"/>
        <v>1.1694389134763368</v>
      </c>
      <c r="H19" s="10">
        <f t="shared" si="2"/>
        <v>4.0000000000000001E-3</v>
      </c>
      <c r="I19" s="9">
        <f t="shared" si="1"/>
        <v>255131.46524588493</v>
      </c>
      <c r="M19" s="23">
        <v>0.1</v>
      </c>
      <c r="N19" s="23">
        <v>1000</v>
      </c>
    </row>
    <row r="20" spans="4:27" x14ac:dyDescent="0.3">
      <c r="D20" s="38">
        <v>36166</v>
      </c>
      <c r="E20" s="46">
        <v>4.6E-6</v>
      </c>
      <c r="F20" s="8">
        <f t="shared" si="0"/>
        <v>1.1519098505334366</v>
      </c>
      <c r="H20" s="10">
        <f t="shared" si="2"/>
        <v>5.0000000000000001E-3</v>
      </c>
      <c r="I20" s="9">
        <f t="shared" si="1"/>
        <v>229692.74222643368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46">
        <v>4.5399999999999997E-6</v>
      </c>
      <c r="F21" s="8">
        <f t="shared" si="0"/>
        <v>1.1368849394395222</v>
      </c>
      <c r="H21" s="10">
        <f t="shared" si="2"/>
        <v>6.0000000000000001E-3</v>
      </c>
      <c r="I21" s="9">
        <f t="shared" si="1"/>
        <v>210850.78387117584</v>
      </c>
    </row>
    <row r="22" spans="4:27" x14ac:dyDescent="0.3">
      <c r="D22" s="38">
        <v>36168</v>
      </c>
      <c r="E22" s="46">
        <v>4.4800000000000003E-6</v>
      </c>
      <c r="F22" s="8">
        <f t="shared" si="0"/>
        <v>1.1218600283456077</v>
      </c>
      <c r="H22" s="10">
        <f t="shared" si="2"/>
        <v>7.0000000000000001E-3</v>
      </c>
      <c r="I22" s="9">
        <f t="shared" si="1"/>
        <v>187073.35649683391</v>
      </c>
      <c r="M22" s="23">
        <v>0.25</v>
      </c>
      <c r="N22" s="23">
        <v>100</v>
      </c>
    </row>
    <row r="23" spans="4:27" x14ac:dyDescent="0.3">
      <c r="D23" s="38">
        <v>36169</v>
      </c>
      <c r="E23" s="46">
        <v>4.4100000000000001E-6</v>
      </c>
      <c r="F23" s="8">
        <f t="shared" si="0"/>
        <v>1.1043309654027076</v>
      </c>
      <c r="H23" s="10">
        <f t="shared" si="2"/>
        <v>8.0000000000000002E-3</v>
      </c>
      <c r="I23" s="9">
        <f t="shared" si="1"/>
        <v>172378.89361145659</v>
      </c>
      <c r="M23" s="23">
        <v>0.25</v>
      </c>
      <c r="N23" s="23">
        <v>1000</v>
      </c>
    </row>
    <row r="24" spans="4:27" x14ac:dyDescent="0.3">
      <c r="D24" s="38">
        <v>36170</v>
      </c>
      <c r="E24" s="46">
        <v>4.3499999999999999E-6</v>
      </c>
      <c r="F24" s="8">
        <f t="shared" si="0"/>
        <v>1.0893060543087933</v>
      </c>
      <c r="H24" s="10">
        <f t="shared" si="2"/>
        <v>9.0000000000000011E-3</v>
      </c>
      <c r="I24" s="9">
        <f t="shared" si="1"/>
        <v>164369.10950064787</v>
      </c>
    </row>
    <row r="25" spans="4:27" x14ac:dyDescent="0.3">
      <c r="D25" s="38">
        <v>36171</v>
      </c>
      <c r="E25" s="46">
        <v>4.2899999999999996E-6</v>
      </c>
      <c r="F25" s="8">
        <f t="shared" si="0"/>
        <v>1.0742811432148789</v>
      </c>
      <c r="H25" s="10">
        <f t="shared" si="2"/>
        <v>1.0000000000000002E-2</v>
      </c>
      <c r="I25" s="9">
        <f t="shared" si="1"/>
        <v>156645.36413811098</v>
      </c>
      <c r="M25" s="23">
        <v>0.5</v>
      </c>
      <c r="N25" s="23">
        <v>5</v>
      </c>
    </row>
    <row r="26" spans="4:27" x14ac:dyDescent="0.3">
      <c r="D26" s="38">
        <v>36172</v>
      </c>
      <c r="E26" s="46">
        <v>4.2300000000000002E-6</v>
      </c>
      <c r="F26" s="8">
        <f t="shared" si="0"/>
        <v>1.0592562321209646</v>
      </c>
      <c r="H26" s="10">
        <f t="shared" si="2"/>
        <v>1.1000000000000003E-2</v>
      </c>
      <c r="I26" s="9">
        <f t="shared" si="1"/>
        <v>151570.14374318518</v>
      </c>
      <c r="M26" s="23">
        <v>0.5</v>
      </c>
      <c r="N26" s="23">
        <v>100</v>
      </c>
    </row>
    <row r="27" spans="4:27" x14ac:dyDescent="0.3">
      <c r="D27" s="38">
        <v>36173</v>
      </c>
      <c r="E27" s="46">
        <v>4.1699999999999999E-6</v>
      </c>
      <c r="F27" s="8">
        <f t="shared" si="0"/>
        <v>1.0442313210270502</v>
      </c>
      <c r="H27" s="10">
        <f t="shared" si="2"/>
        <v>1.2000000000000004E-2</v>
      </c>
      <c r="I27" s="9">
        <f t="shared" si="1"/>
        <v>136163.2721140084</v>
      </c>
    </row>
    <row r="28" spans="4:27" x14ac:dyDescent="0.3">
      <c r="D28" s="38">
        <v>36174</v>
      </c>
      <c r="E28" s="46">
        <v>4.1099999999999996E-6</v>
      </c>
      <c r="F28" s="8">
        <f t="shared" si="0"/>
        <v>1.0292064099331357</v>
      </c>
      <c r="H28" s="10">
        <f t="shared" si="2"/>
        <v>1.3000000000000005E-2</v>
      </c>
      <c r="I28" s="9">
        <f t="shared" si="1"/>
        <v>128506.99044533847</v>
      </c>
      <c r="M28" s="23">
        <v>0.7</v>
      </c>
      <c r="N28" s="23">
        <v>0.1</v>
      </c>
    </row>
    <row r="29" spans="4:27" x14ac:dyDescent="0.3">
      <c r="D29" s="38">
        <v>36175</v>
      </c>
      <c r="E29" s="46">
        <v>4.0600000000000001E-6</v>
      </c>
      <c r="F29" s="8">
        <f t="shared" si="0"/>
        <v>1.0166856506882069</v>
      </c>
      <c r="H29" s="10">
        <f t="shared" si="2"/>
        <v>1.4000000000000005E-2</v>
      </c>
      <c r="I29" s="9">
        <f t="shared" si="1"/>
        <v>121754.07829077702</v>
      </c>
      <c r="M29" s="23">
        <v>0.9</v>
      </c>
      <c r="N29" s="23">
        <v>0.1</v>
      </c>
    </row>
    <row r="30" spans="4:27" x14ac:dyDescent="0.3">
      <c r="D30" s="38">
        <v>36176</v>
      </c>
      <c r="E30" s="46">
        <v>3.9999999999999998E-6</v>
      </c>
      <c r="F30" s="8">
        <f t="shared" si="0"/>
        <v>1.0016607395942925</v>
      </c>
      <c r="H30" s="10">
        <f t="shared" si="2"/>
        <v>1.5000000000000006E-2</v>
      </c>
      <c r="I30" s="9">
        <f t="shared" si="1"/>
        <v>117014.73650792539</v>
      </c>
    </row>
    <row r="31" spans="4:27" x14ac:dyDescent="0.3">
      <c r="D31" s="38">
        <v>36177</v>
      </c>
      <c r="E31" s="46">
        <v>3.9400000000000004E-6</v>
      </c>
      <c r="F31" s="8">
        <f t="shared" si="0"/>
        <v>0.98663582850037845</v>
      </c>
      <c r="H31" s="10">
        <f t="shared" si="2"/>
        <v>1.6000000000000007E-2</v>
      </c>
      <c r="I31" s="9">
        <f t="shared" si="1"/>
        <v>102563.85566819948</v>
      </c>
    </row>
    <row r="32" spans="4:27" x14ac:dyDescent="0.3">
      <c r="D32" s="38">
        <v>36178</v>
      </c>
      <c r="E32" s="46">
        <v>3.89E-6</v>
      </c>
      <c r="F32" s="8">
        <f t="shared" si="0"/>
        <v>0.97411506925544966</v>
      </c>
      <c r="H32" s="10">
        <f t="shared" si="2"/>
        <v>1.7000000000000008E-2</v>
      </c>
      <c r="I32" s="9">
        <f t="shared" si="1"/>
        <v>98915.150706049637</v>
      </c>
    </row>
    <row r="33" spans="4:9" x14ac:dyDescent="0.3">
      <c r="D33" s="38">
        <v>36179</v>
      </c>
      <c r="E33" s="46">
        <v>1.5794E-4</v>
      </c>
      <c r="F33" s="8">
        <f t="shared" si="0"/>
        <v>39.550574302880648</v>
      </c>
      <c r="H33" s="10">
        <f t="shared" si="2"/>
        <v>1.8000000000000009E-2</v>
      </c>
      <c r="I33" s="9">
        <f t="shared" si="1"/>
        <v>88433.493604152798</v>
      </c>
    </row>
    <row r="34" spans="4:9" x14ac:dyDescent="0.3">
      <c r="D34" s="38">
        <v>36180</v>
      </c>
      <c r="E34" s="46">
        <v>1.180784E-2</v>
      </c>
      <c r="F34" s="8">
        <f t="shared" si="0"/>
        <v>2956.862436852768</v>
      </c>
      <c r="H34" s="10">
        <f t="shared" si="2"/>
        <v>1.900000000000001E-2</v>
      </c>
      <c r="I34" s="9">
        <f t="shared" si="1"/>
        <v>84995.107768192131</v>
      </c>
    </row>
    <row r="35" spans="4:9" x14ac:dyDescent="0.3">
      <c r="D35" s="38">
        <v>36181</v>
      </c>
      <c r="E35" s="46">
        <v>0.61182913000000005</v>
      </c>
      <c r="F35" s="8">
        <f t="shared" si="0"/>
        <v>153211.30471528316</v>
      </c>
      <c r="H35" s="10">
        <f t="shared" si="2"/>
        <v>2.0000000000000011E-2</v>
      </c>
      <c r="I35" s="9">
        <f t="shared" si="1"/>
        <v>82408.495641210728</v>
      </c>
    </row>
    <row r="36" spans="4:9" x14ac:dyDescent="0.3">
      <c r="D36" s="38">
        <v>36182</v>
      </c>
      <c r="E36" s="46">
        <v>1.94813383</v>
      </c>
      <c r="F36" s="8">
        <f t="shared" si="0"/>
        <v>487842.2932466155</v>
      </c>
      <c r="H36" s="10">
        <f t="shared" si="2"/>
        <v>2.1000000000000012E-2</v>
      </c>
      <c r="I36" s="9">
        <f t="shared" si="1"/>
        <v>77999.86585425488</v>
      </c>
    </row>
    <row r="37" spans="4:9" x14ac:dyDescent="0.3">
      <c r="D37" s="38">
        <v>36183</v>
      </c>
      <c r="E37" s="46">
        <v>0.14616684999999999</v>
      </c>
      <c r="F37" s="8">
        <f t="shared" si="0"/>
        <v>36602.398768792009</v>
      </c>
      <c r="H37" s="10">
        <f t="shared" si="2"/>
        <v>2.2000000000000013E-2</v>
      </c>
      <c r="I37" s="9">
        <f t="shared" si="1"/>
        <v>72721.092982149217</v>
      </c>
    </row>
    <row r="38" spans="4:9" x14ac:dyDescent="0.3">
      <c r="D38" s="38">
        <v>36184</v>
      </c>
      <c r="E38" s="46">
        <v>1.913E-3</v>
      </c>
      <c r="F38" s="8">
        <f t="shared" si="0"/>
        <v>479.04424871097041</v>
      </c>
      <c r="H38" s="10">
        <f t="shared" si="2"/>
        <v>2.3000000000000013E-2</v>
      </c>
      <c r="I38" s="9">
        <f t="shared" si="1"/>
        <v>71684.75833369563</v>
      </c>
    </row>
    <row r="39" spans="4:9" x14ac:dyDescent="0.3">
      <c r="D39" s="38">
        <v>36185</v>
      </c>
      <c r="E39" s="46">
        <v>0.22103765</v>
      </c>
      <c r="F39" s="8">
        <f t="shared" si="0"/>
        <v>55351.183994296101</v>
      </c>
      <c r="H39" s="10">
        <f t="shared" si="2"/>
        <v>2.4000000000000014E-2</v>
      </c>
      <c r="I39" s="9">
        <f t="shared" si="1"/>
        <v>67150.091418932367</v>
      </c>
    </row>
    <row r="40" spans="4:9" x14ac:dyDescent="0.3">
      <c r="D40" s="38">
        <v>36186</v>
      </c>
      <c r="E40" s="46">
        <v>1.054313E-2</v>
      </c>
      <c r="F40" s="8">
        <f t="shared" si="0"/>
        <v>2640.1598483596936</v>
      </c>
      <c r="H40" s="10">
        <f t="shared" si="2"/>
        <v>2.5000000000000015E-2</v>
      </c>
      <c r="I40" s="9">
        <f t="shared" si="1"/>
        <v>65533.420501004257</v>
      </c>
    </row>
    <row r="41" spans="4:9" x14ac:dyDescent="0.3">
      <c r="D41" s="38">
        <v>36187</v>
      </c>
      <c r="E41" s="46">
        <v>9.7369999999999998E-4</v>
      </c>
      <c r="F41" s="8">
        <f t="shared" si="0"/>
        <v>243.82926553574066</v>
      </c>
      <c r="H41" s="10">
        <f t="shared" si="2"/>
        <v>2.6000000000000016E-2</v>
      </c>
      <c r="I41" s="9">
        <f t="shared" si="1"/>
        <v>63397.140197932153</v>
      </c>
    </row>
    <row r="42" spans="4:9" x14ac:dyDescent="0.3">
      <c r="D42" s="38">
        <v>36188</v>
      </c>
      <c r="E42" s="46">
        <v>2.5091000000000002E-4</v>
      </c>
      <c r="F42" s="8">
        <f t="shared" si="0"/>
        <v>62.831674042901</v>
      </c>
      <c r="H42" s="10">
        <f t="shared" si="2"/>
        <v>2.7000000000000017E-2</v>
      </c>
      <c r="I42" s="9">
        <f t="shared" si="1"/>
        <v>61185.041278647404</v>
      </c>
    </row>
    <row r="43" spans="4:9" x14ac:dyDescent="0.3">
      <c r="D43" s="38">
        <v>36189</v>
      </c>
      <c r="E43" s="46">
        <v>5.8539999999999999E-5</v>
      </c>
      <c r="F43" s="8">
        <f t="shared" si="0"/>
        <v>14.659304923962472</v>
      </c>
      <c r="H43" s="10">
        <f t="shared" si="2"/>
        <v>2.8000000000000018E-2</v>
      </c>
      <c r="I43" s="9">
        <f t="shared" si="1"/>
        <v>57612.525006285519</v>
      </c>
    </row>
    <row r="44" spans="4:9" x14ac:dyDescent="0.3">
      <c r="D44" s="38">
        <v>36190</v>
      </c>
      <c r="E44" s="46">
        <v>5.1593699999999999E-3</v>
      </c>
      <c r="F44" s="8">
        <f t="shared" si="0"/>
        <v>1291.9845925101513</v>
      </c>
      <c r="H44" s="10">
        <f t="shared" si="2"/>
        <v>2.9000000000000019E-2</v>
      </c>
      <c r="I44" s="9">
        <f t="shared" si="1"/>
        <v>53010.590001965073</v>
      </c>
    </row>
    <row r="45" spans="4:9" x14ac:dyDescent="0.3">
      <c r="D45" s="38">
        <v>36191</v>
      </c>
      <c r="E45" s="46">
        <v>1.46159E-3</v>
      </c>
      <c r="F45" s="8">
        <f t="shared" si="0"/>
        <v>366.00433009590557</v>
      </c>
      <c r="H45" s="10">
        <f t="shared" si="2"/>
        <v>3.000000000000002E-2</v>
      </c>
      <c r="I45" s="9">
        <f t="shared" si="1"/>
        <v>49543.76357189448</v>
      </c>
    </row>
    <row r="46" spans="4:9" x14ac:dyDescent="0.3">
      <c r="D46" s="38">
        <v>36192</v>
      </c>
      <c r="E46" s="46">
        <v>4.2824999999999997E-4</v>
      </c>
      <c r="F46" s="8">
        <f t="shared" si="0"/>
        <v>107.24030293281395</v>
      </c>
      <c r="H46" s="10">
        <f t="shared" si="2"/>
        <v>3.1000000000000021E-2</v>
      </c>
      <c r="I46" s="9">
        <f t="shared" si="1"/>
        <v>47545.755492248434</v>
      </c>
    </row>
    <row r="47" spans="4:9" x14ac:dyDescent="0.3">
      <c r="D47" s="38">
        <v>36193</v>
      </c>
      <c r="E47" s="46">
        <v>8.6044099999999998E-3</v>
      </c>
      <c r="F47" s="8">
        <f t="shared" si="0"/>
        <v>2154.6749210931321</v>
      </c>
      <c r="H47" s="10">
        <f t="shared" si="2"/>
        <v>3.2000000000000021E-2</v>
      </c>
      <c r="I47" s="9">
        <f t="shared" si="1"/>
        <v>46538.71007493326</v>
      </c>
    </row>
    <row r="48" spans="4:9" x14ac:dyDescent="0.3">
      <c r="D48" s="38">
        <v>36194</v>
      </c>
      <c r="E48" s="46">
        <v>1.93728E-3</v>
      </c>
      <c r="F48" s="8">
        <f t="shared" si="0"/>
        <v>485.12432940030783</v>
      </c>
      <c r="H48" s="10">
        <f t="shared" si="2"/>
        <v>3.3000000000000022E-2</v>
      </c>
      <c r="I48" s="9">
        <f t="shared" si="1"/>
        <v>45865.670905337829</v>
      </c>
    </row>
    <row r="49" spans="4:9" x14ac:dyDescent="0.3">
      <c r="D49" s="38">
        <v>36195</v>
      </c>
      <c r="E49" s="46">
        <v>8.0013999999999997E-4</v>
      </c>
      <c r="F49" s="8">
        <f t="shared" si="0"/>
        <v>200.36720604474431</v>
      </c>
      <c r="H49" s="10">
        <f t="shared" si="2"/>
        <v>3.4000000000000023E-2</v>
      </c>
      <c r="I49" s="9">
        <f t="shared" si="1"/>
        <v>44286.070029023605</v>
      </c>
    </row>
    <row r="50" spans="4:9" x14ac:dyDescent="0.3">
      <c r="D50" s="38">
        <v>36196</v>
      </c>
      <c r="E50" s="46">
        <v>1.0168E-4</v>
      </c>
      <c r="F50" s="8">
        <f t="shared" si="0"/>
        <v>25.462216000486919</v>
      </c>
      <c r="H50" s="10">
        <f t="shared" si="2"/>
        <v>3.5000000000000024E-2</v>
      </c>
      <c r="I50" s="9">
        <f t="shared" si="1"/>
        <v>41331.36202418941</v>
      </c>
    </row>
    <row r="51" spans="4:9" x14ac:dyDescent="0.3">
      <c r="D51" s="38">
        <v>36197</v>
      </c>
      <c r="E51" s="46">
        <v>3.0000000000000001E-6</v>
      </c>
      <c r="F51" s="8">
        <f t="shared" si="0"/>
        <v>0.75124555469571941</v>
      </c>
      <c r="H51" s="10">
        <f t="shared" si="2"/>
        <v>3.6000000000000025E-2</v>
      </c>
      <c r="I51" s="9">
        <f t="shared" si="1"/>
        <v>40782.590708970558</v>
      </c>
    </row>
    <row r="52" spans="4:9" x14ac:dyDescent="0.3">
      <c r="D52" s="38">
        <v>36198</v>
      </c>
      <c r="E52" s="46">
        <v>2.9299999999999999E-6</v>
      </c>
      <c r="F52" s="8">
        <f t="shared" si="0"/>
        <v>0.73371649175281939</v>
      </c>
      <c r="H52" s="10">
        <f t="shared" si="2"/>
        <v>3.7000000000000026E-2</v>
      </c>
      <c r="I52" s="9">
        <f t="shared" si="1"/>
        <v>39729.536399551209</v>
      </c>
    </row>
    <row r="53" spans="4:9" x14ac:dyDescent="0.3">
      <c r="D53" s="38">
        <v>36199</v>
      </c>
      <c r="E53" s="46">
        <v>2.8899999999999999E-6</v>
      </c>
      <c r="F53" s="8">
        <f t="shared" si="0"/>
        <v>0.72369988435687649</v>
      </c>
      <c r="H53" s="10">
        <f t="shared" si="2"/>
        <v>3.8000000000000027E-2</v>
      </c>
      <c r="I53" s="9">
        <f t="shared" si="1"/>
        <v>38074.552599396397</v>
      </c>
    </row>
    <row r="54" spans="4:9" x14ac:dyDescent="0.3">
      <c r="D54" s="38">
        <v>36200</v>
      </c>
      <c r="E54" s="46">
        <v>0.11319847</v>
      </c>
      <c r="F54" s="8">
        <f t="shared" si="0"/>
        <v>28346.615795285587</v>
      </c>
      <c r="H54" s="10">
        <f t="shared" si="2"/>
        <v>3.9000000000000028E-2</v>
      </c>
      <c r="I54" s="9">
        <f t="shared" si="1"/>
        <v>36869.508032240796</v>
      </c>
    </row>
    <row r="55" spans="4:9" x14ac:dyDescent="0.3">
      <c r="D55" s="38">
        <v>36201</v>
      </c>
      <c r="E55" s="46">
        <v>0.23993708999999999</v>
      </c>
      <c r="F55" s="8">
        <f t="shared" si="0"/>
        <v>60083.890756375593</v>
      </c>
      <c r="H55" s="10">
        <f t="shared" si="2"/>
        <v>4.0000000000000029E-2</v>
      </c>
      <c r="I55" s="9">
        <f t="shared" si="1"/>
        <v>35145.334276100155</v>
      </c>
    </row>
    <row r="56" spans="4:9" x14ac:dyDescent="0.3">
      <c r="D56" s="38">
        <v>36202</v>
      </c>
      <c r="E56" s="46">
        <v>4.0317209999999999E-2</v>
      </c>
      <c r="F56" s="8">
        <f t="shared" si="0"/>
        <v>10096.041596744602</v>
      </c>
      <c r="H56" s="10">
        <f t="shared" si="2"/>
        <v>4.1000000000000029E-2</v>
      </c>
      <c r="I56" s="9">
        <f t="shared" si="1"/>
        <v>33162.449360450075</v>
      </c>
    </row>
    <row r="57" spans="4:9" x14ac:dyDescent="0.3">
      <c r="D57" s="38">
        <v>36203</v>
      </c>
      <c r="E57" s="46">
        <v>1.40226E-3</v>
      </c>
      <c r="F57" s="8">
        <f t="shared" si="0"/>
        <v>351.1471971758732</v>
      </c>
      <c r="H57" s="10">
        <f t="shared" si="2"/>
        <v>4.200000000000003E-2</v>
      </c>
      <c r="I57" s="9">
        <f t="shared" si="1"/>
        <v>31944.439016216122</v>
      </c>
    </row>
    <row r="58" spans="4:9" x14ac:dyDescent="0.3">
      <c r="D58" s="38">
        <v>36204</v>
      </c>
      <c r="E58" s="46">
        <v>2.3861999999999999E-4</v>
      </c>
      <c r="F58" s="8">
        <f t="shared" si="0"/>
        <v>59.754071420497532</v>
      </c>
      <c r="H58" s="10">
        <f t="shared" si="2"/>
        <v>4.3000000000000031E-2</v>
      </c>
      <c r="I58" s="9">
        <f t="shared" si="1"/>
        <v>30806.629704179642</v>
      </c>
    </row>
    <row r="59" spans="4:9" x14ac:dyDescent="0.3">
      <c r="D59" s="38">
        <v>36205</v>
      </c>
      <c r="E59" s="46">
        <v>2.6599999999999999E-6</v>
      </c>
      <c r="F59" s="8">
        <f t="shared" si="0"/>
        <v>0.66610439183020465</v>
      </c>
      <c r="H59" s="10">
        <f t="shared" si="2"/>
        <v>4.4000000000000032E-2</v>
      </c>
      <c r="I59" s="9">
        <f t="shared" si="1"/>
        <v>29494.898171516972</v>
      </c>
    </row>
    <row r="60" spans="4:9" x14ac:dyDescent="0.3">
      <c r="D60" s="38">
        <v>36206</v>
      </c>
      <c r="E60" s="46">
        <v>2.6199999999999999E-6</v>
      </c>
      <c r="F60" s="8">
        <f t="shared" si="0"/>
        <v>0.65608778443426163</v>
      </c>
      <c r="H60" s="10">
        <f t="shared" si="2"/>
        <v>4.5000000000000033E-2</v>
      </c>
      <c r="I60" s="9">
        <f t="shared" si="1"/>
        <v>27782.335927101358</v>
      </c>
    </row>
    <row r="61" spans="4:9" x14ac:dyDescent="0.3">
      <c r="D61" s="38">
        <v>36207</v>
      </c>
      <c r="E61" s="46">
        <v>2.5799999999999999E-6</v>
      </c>
      <c r="F61" s="8">
        <f t="shared" si="0"/>
        <v>0.64607117703831873</v>
      </c>
      <c r="H61" s="10">
        <f t="shared" si="2"/>
        <v>4.6000000000000034E-2</v>
      </c>
      <c r="I61" s="9">
        <f t="shared" si="1"/>
        <v>27008.020502882348</v>
      </c>
    </row>
    <row r="62" spans="4:9" x14ac:dyDescent="0.3">
      <c r="D62" s="38">
        <v>36208</v>
      </c>
      <c r="E62" s="46">
        <v>2.5500000000000001E-6</v>
      </c>
      <c r="F62" s="8">
        <f t="shared" si="0"/>
        <v>0.63855872149136161</v>
      </c>
      <c r="H62" s="10">
        <f t="shared" si="2"/>
        <v>4.7000000000000035E-2</v>
      </c>
      <c r="I62" s="9">
        <f t="shared" si="1"/>
        <v>26435.530873027226</v>
      </c>
    </row>
    <row r="63" spans="4:9" x14ac:dyDescent="0.3">
      <c r="D63" s="38">
        <v>36209</v>
      </c>
      <c r="E63" s="46">
        <v>2.5100000000000001E-6</v>
      </c>
      <c r="F63" s="8">
        <f t="shared" si="0"/>
        <v>0.6285421140954186</v>
      </c>
      <c r="H63" s="10">
        <f t="shared" si="2"/>
        <v>4.8000000000000036E-2</v>
      </c>
      <c r="I63" s="9">
        <f t="shared" si="1"/>
        <v>25046.343569772795</v>
      </c>
    </row>
    <row r="64" spans="4:9" x14ac:dyDescent="0.3">
      <c r="D64" s="38">
        <v>36210</v>
      </c>
      <c r="E64" s="46">
        <v>2.48E-6</v>
      </c>
      <c r="F64" s="8">
        <f t="shared" si="0"/>
        <v>0.62102965854846137</v>
      </c>
      <c r="H64" s="10">
        <f t="shared" si="2"/>
        <v>4.9000000000000037E-2</v>
      </c>
      <c r="I64" s="9">
        <f t="shared" si="1"/>
        <v>24380.08104576161</v>
      </c>
    </row>
    <row r="65" spans="4:9" x14ac:dyDescent="0.3">
      <c r="D65" s="38">
        <v>36211</v>
      </c>
      <c r="E65" s="46">
        <v>2.4399999999999999E-6</v>
      </c>
      <c r="F65" s="8">
        <f t="shared" si="0"/>
        <v>0.61101305115251858</v>
      </c>
      <c r="H65" s="10">
        <f t="shared" si="2"/>
        <v>5.0000000000000037E-2</v>
      </c>
      <c r="I65" s="9">
        <f t="shared" si="1"/>
        <v>23893.782058795347</v>
      </c>
    </row>
    <row r="66" spans="4:9" x14ac:dyDescent="0.3">
      <c r="D66" s="38">
        <v>36212</v>
      </c>
      <c r="E66" s="46">
        <v>2.4099999999999998E-6</v>
      </c>
      <c r="F66" s="8">
        <f t="shared" si="0"/>
        <v>0.60350059560556135</v>
      </c>
      <c r="H66" s="10">
        <f t="shared" si="2"/>
        <v>5.1000000000000038E-2</v>
      </c>
      <c r="I66" s="9">
        <f t="shared" si="1"/>
        <v>23436.609563147253</v>
      </c>
    </row>
    <row r="67" spans="4:9" x14ac:dyDescent="0.3">
      <c r="D67" s="38">
        <v>36213</v>
      </c>
      <c r="E67" s="46">
        <v>2.3700000000000002E-6</v>
      </c>
      <c r="F67" s="8">
        <f t="shared" si="0"/>
        <v>0.59348398820961845</v>
      </c>
      <c r="H67" s="10">
        <f t="shared" si="2"/>
        <v>5.2000000000000039E-2</v>
      </c>
      <c r="I67" s="9">
        <f t="shared" si="1"/>
        <v>22520.102877792175</v>
      </c>
    </row>
    <row r="68" spans="4:9" x14ac:dyDescent="0.3">
      <c r="D68" s="38">
        <v>36214</v>
      </c>
      <c r="E68" s="46">
        <v>2.34E-6</v>
      </c>
      <c r="F68" s="8">
        <f t="shared" si="0"/>
        <v>0.58597153266266122</v>
      </c>
      <c r="H68" s="10">
        <f t="shared" si="2"/>
        <v>5.300000000000004E-2</v>
      </c>
      <c r="I68" s="9">
        <f t="shared" si="1"/>
        <v>22065.389499326135</v>
      </c>
    </row>
    <row r="69" spans="4:9" x14ac:dyDescent="0.3">
      <c r="D69" s="38">
        <v>36215</v>
      </c>
      <c r="E69" s="46">
        <v>2.3099999999999999E-6</v>
      </c>
      <c r="F69" s="8">
        <f t="shared" si="0"/>
        <v>0.57845907711570399</v>
      </c>
      <c r="H69" s="10">
        <f t="shared" si="2"/>
        <v>5.4000000000000041E-2</v>
      </c>
      <c r="I69" s="9">
        <f t="shared" si="1"/>
        <v>21372.079510994787</v>
      </c>
    </row>
    <row r="70" spans="4:9" x14ac:dyDescent="0.3">
      <c r="D70" s="38">
        <v>36216</v>
      </c>
      <c r="E70" s="46">
        <v>2.2800000000000002E-6</v>
      </c>
      <c r="F70" s="8">
        <f t="shared" si="0"/>
        <v>0.57094662156874687</v>
      </c>
      <c r="H70" s="10">
        <f t="shared" si="2"/>
        <v>5.5000000000000042E-2</v>
      </c>
      <c r="I70" s="9">
        <f t="shared" si="1"/>
        <v>21148.936793468336</v>
      </c>
    </row>
    <row r="71" spans="4:9" x14ac:dyDescent="0.3">
      <c r="D71" s="38">
        <v>36217</v>
      </c>
      <c r="E71" s="46">
        <v>2.2400000000000002E-6</v>
      </c>
      <c r="F71" s="8">
        <f t="shared" si="0"/>
        <v>0.56093001417280386</v>
      </c>
      <c r="H71" s="10">
        <f t="shared" si="2"/>
        <v>5.6000000000000043E-2</v>
      </c>
      <c r="I71" s="9">
        <f t="shared" si="1"/>
        <v>20693.982535627649</v>
      </c>
    </row>
    <row r="72" spans="4:9" x14ac:dyDescent="0.3">
      <c r="D72" s="38">
        <v>36218</v>
      </c>
      <c r="E72" s="46">
        <v>2.21E-6</v>
      </c>
      <c r="F72" s="8">
        <f t="shared" si="0"/>
        <v>0.55341755862584674</v>
      </c>
      <c r="H72" s="10">
        <f t="shared" si="2"/>
        <v>5.7000000000000044E-2</v>
      </c>
      <c r="I72" s="9">
        <f t="shared" si="1"/>
        <v>19594.434810771236</v>
      </c>
    </row>
    <row r="73" spans="4:9" x14ac:dyDescent="0.3">
      <c r="D73" s="38">
        <v>36219</v>
      </c>
      <c r="E73" s="46">
        <v>2.1799999999999999E-6</v>
      </c>
      <c r="F73" s="8">
        <f t="shared" si="0"/>
        <v>0.54590510307888951</v>
      </c>
      <c r="H73" s="10">
        <f t="shared" si="2"/>
        <v>5.8000000000000045E-2</v>
      </c>
      <c r="I73" s="9">
        <f t="shared" si="1"/>
        <v>18902.778744619944</v>
      </c>
    </row>
    <row r="74" spans="4:9" x14ac:dyDescent="0.3">
      <c r="D74" s="38">
        <v>36220</v>
      </c>
      <c r="E74" s="46">
        <v>3.4472280000000001E-2</v>
      </c>
      <c r="F74" s="8">
        <f t="shared" si="0"/>
        <v>8632.3823700753856</v>
      </c>
      <c r="H74" s="10">
        <f t="shared" si="2"/>
        <v>5.9000000000000045E-2</v>
      </c>
      <c r="I74" s="9">
        <f t="shared" si="1"/>
        <v>18669.680821500904</v>
      </c>
    </row>
    <row r="75" spans="4:9" x14ac:dyDescent="0.3">
      <c r="D75" s="38">
        <v>36221</v>
      </c>
      <c r="E75" s="46">
        <v>1.090504E-2</v>
      </c>
      <c r="F75" s="8">
        <f t="shared" si="0"/>
        <v>2730.787607926336</v>
      </c>
      <c r="H75" s="10">
        <f t="shared" si="2"/>
        <v>6.0000000000000046E-2</v>
      </c>
      <c r="I75" s="9">
        <f t="shared" si="1"/>
        <v>18048.898322739828</v>
      </c>
    </row>
    <row r="76" spans="4:9" x14ac:dyDescent="0.3">
      <c r="D76" s="38">
        <v>36222</v>
      </c>
      <c r="E76" s="46">
        <v>1.0548300000000001E-3</v>
      </c>
      <c r="F76" s="8">
        <f t="shared" si="0"/>
        <v>264.14544948656197</v>
      </c>
      <c r="H76" s="10">
        <f t="shared" si="2"/>
        <v>6.1000000000000047E-2</v>
      </c>
      <c r="I76" s="9">
        <f t="shared" si="1"/>
        <v>17493.390688798194</v>
      </c>
    </row>
    <row r="77" spans="4:9" x14ac:dyDescent="0.3">
      <c r="D77" s="38">
        <v>36223</v>
      </c>
      <c r="E77" s="46">
        <v>1.0058E-4</v>
      </c>
      <c r="F77" s="8">
        <f t="shared" si="0"/>
        <v>25.18675929709849</v>
      </c>
      <c r="H77" s="10">
        <f t="shared" si="2"/>
        <v>6.2000000000000048E-2</v>
      </c>
      <c r="I77" s="9">
        <f t="shared" si="1"/>
        <v>17019.881507151622</v>
      </c>
    </row>
    <row r="78" spans="4:9" x14ac:dyDescent="0.3">
      <c r="D78" s="38">
        <v>36224</v>
      </c>
      <c r="E78" s="46">
        <v>2.03E-6</v>
      </c>
      <c r="F78" s="8">
        <f t="shared" si="0"/>
        <v>0.50834282534410347</v>
      </c>
      <c r="H78" s="10">
        <f t="shared" si="2"/>
        <v>6.3000000000000042E-2</v>
      </c>
      <c r="I78" s="9">
        <f t="shared" si="1"/>
        <v>16290.395509499254</v>
      </c>
    </row>
    <row r="79" spans="4:9" x14ac:dyDescent="0.3">
      <c r="D79" s="38">
        <v>36225</v>
      </c>
      <c r="E79" s="46">
        <v>1.9999999999999999E-6</v>
      </c>
      <c r="F79" s="8">
        <f t="shared" ref="F79:F142" si="3">E79*(24*60*60)*1000/$F$3</f>
        <v>0.50083036979714624</v>
      </c>
      <c r="H79" s="10">
        <f t="shared" si="2"/>
        <v>6.4000000000000043E-2</v>
      </c>
      <c r="I79" s="9">
        <f t="shared" ref="I79:I142" si="4">PERCENTILE($F$15:$F$3667,1-H79)</f>
        <v>15865.022306636873</v>
      </c>
    </row>
    <row r="80" spans="4:9" x14ac:dyDescent="0.3">
      <c r="D80" s="38">
        <v>36226</v>
      </c>
      <c r="E80" s="46">
        <v>1.9800000000000001E-6</v>
      </c>
      <c r="F80" s="8">
        <f t="shared" si="3"/>
        <v>0.4958220660991749</v>
      </c>
      <c r="H80" s="10">
        <f t="shared" ref="H80:H143" si="5">H79+0.1%</f>
        <v>6.5000000000000044E-2</v>
      </c>
      <c r="I80" s="9">
        <f t="shared" si="4"/>
        <v>15647.008372562148</v>
      </c>
    </row>
    <row r="81" spans="4:9" x14ac:dyDescent="0.3">
      <c r="D81" s="38">
        <v>36227</v>
      </c>
      <c r="E81" s="46">
        <v>1.95E-6</v>
      </c>
      <c r="F81" s="8">
        <f t="shared" si="3"/>
        <v>0.48830961055221767</v>
      </c>
      <c r="H81" s="10">
        <f t="shared" si="5"/>
        <v>6.6000000000000045E-2</v>
      </c>
      <c r="I81" s="9">
        <f t="shared" si="4"/>
        <v>15424.826508116708</v>
      </c>
    </row>
    <row r="82" spans="4:9" x14ac:dyDescent="0.3">
      <c r="D82" s="38">
        <v>36228</v>
      </c>
      <c r="E82" s="46">
        <v>1.9199999999999998E-6</v>
      </c>
      <c r="F82" s="8">
        <f t="shared" si="3"/>
        <v>0.48079715500526043</v>
      </c>
      <c r="H82" s="10">
        <f t="shared" si="5"/>
        <v>6.7000000000000046E-2</v>
      </c>
      <c r="I82" s="9">
        <f t="shared" si="4"/>
        <v>14791.581176151378</v>
      </c>
    </row>
    <row r="83" spans="4:9" x14ac:dyDescent="0.3">
      <c r="D83" s="38">
        <v>36229</v>
      </c>
      <c r="E83" s="46">
        <v>1.8899999999999999E-6</v>
      </c>
      <c r="F83" s="8">
        <f t="shared" si="3"/>
        <v>0.47328469945830326</v>
      </c>
      <c r="H83" s="10">
        <f t="shared" si="5"/>
        <v>6.8000000000000047E-2</v>
      </c>
      <c r="I83" s="9">
        <f t="shared" si="4"/>
        <v>14002.312219182742</v>
      </c>
    </row>
    <row r="84" spans="4:9" x14ac:dyDescent="0.3">
      <c r="D84" s="38">
        <v>36230</v>
      </c>
      <c r="E84" s="46">
        <v>1.8700000000000001E-6</v>
      </c>
      <c r="F84" s="8">
        <f t="shared" si="3"/>
        <v>0.46827639576033186</v>
      </c>
      <c r="H84" s="10">
        <f t="shared" si="5"/>
        <v>6.9000000000000047E-2</v>
      </c>
      <c r="I84" s="9">
        <f t="shared" si="4"/>
        <v>13465.421351581126</v>
      </c>
    </row>
    <row r="85" spans="4:9" x14ac:dyDescent="0.3">
      <c r="D85" s="38">
        <v>36231</v>
      </c>
      <c r="E85" s="46">
        <v>1.84E-6</v>
      </c>
      <c r="F85" s="8">
        <f t="shared" si="3"/>
        <v>0.46076394021337463</v>
      </c>
      <c r="H85" s="10">
        <f t="shared" si="5"/>
        <v>7.0000000000000048E-2</v>
      </c>
      <c r="I85" s="9">
        <f t="shared" si="4"/>
        <v>12913.300873496855</v>
      </c>
    </row>
    <row r="86" spans="4:9" x14ac:dyDescent="0.3">
      <c r="D86" s="38">
        <v>36232</v>
      </c>
      <c r="E86" s="46">
        <v>1.8199999999999999E-6</v>
      </c>
      <c r="F86" s="8">
        <f t="shared" si="3"/>
        <v>0.45575563651540313</v>
      </c>
      <c r="H86" s="10">
        <f t="shared" si="5"/>
        <v>7.1000000000000049E-2</v>
      </c>
      <c r="I86" s="9">
        <f t="shared" si="4"/>
        <v>12308.60123990295</v>
      </c>
    </row>
    <row r="87" spans="4:9" x14ac:dyDescent="0.3">
      <c r="D87" s="38">
        <v>36233</v>
      </c>
      <c r="E87" s="46">
        <v>1.79E-6</v>
      </c>
      <c r="F87" s="8">
        <f t="shared" si="3"/>
        <v>0.4482431809684459</v>
      </c>
      <c r="H87" s="10">
        <f t="shared" si="5"/>
        <v>7.200000000000005E-2</v>
      </c>
      <c r="I87" s="9">
        <f t="shared" si="4"/>
        <v>12033.706598405312</v>
      </c>
    </row>
    <row r="88" spans="4:9" x14ac:dyDescent="0.3">
      <c r="D88" s="38">
        <v>36234</v>
      </c>
      <c r="E88" s="46">
        <v>1.77E-6</v>
      </c>
      <c r="F88" s="8">
        <f t="shared" si="3"/>
        <v>0.4432348772704745</v>
      </c>
      <c r="H88" s="10">
        <f t="shared" si="5"/>
        <v>7.3000000000000051E-2</v>
      </c>
      <c r="I88" s="9">
        <f t="shared" si="4"/>
        <v>11274.410526063142</v>
      </c>
    </row>
    <row r="89" spans="4:9" x14ac:dyDescent="0.3">
      <c r="D89" s="38">
        <v>36235</v>
      </c>
      <c r="E89" s="46">
        <v>1.7400000000000001E-6</v>
      </c>
      <c r="F89" s="8">
        <f t="shared" si="3"/>
        <v>0.43572242172351727</v>
      </c>
      <c r="H89" s="10">
        <f t="shared" si="5"/>
        <v>7.4000000000000052E-2</v>
      </c>
      <c r="I89" s="9">
        <f t="shared" si="4"/>
        <v>10312.834977158303</v>
      </c>
    </row>
    <row r="90" spans="4:9" x14ac:dyDescent="0.3">
      <c r="D90" s="38">
        <v>36236</v>
      </c>
      <c r="E90" s="46">
        <v>1.72E-6</v>
      </c>
      <c r="F90" s="8">
        <f t="shared" si="3"/>
        <v>0.43071411802554588</v>
      </c>
      <c r="H90" s="10">
        <f t="shared" si="5"/>
        <v>7.5000000000000053E-2</v>
      </c>
      <c r="I90" s="9">
        <f t="shared" si="4"/>
        <v>10029.491006790768</v>
      </c>
    </row>
    <row r="91" spans="4:9" x14ac:dyDescent="0.3">
      <c r="D91" s="38">
        <v>36237</v>
      </c>
      <c r="E91" s="46">
        <v>1.6899999999999999E-6</v>
      </c>
      <c r="F91" s="8">
        <f t="shared" si="3"/>
        <v>0.42320166247858865</v>
      </c>
      <c r="H91" s="10">
        <f t="shared" si="5"/>
        <v>7.6000000000000054E-2</v>
      </c>
      <c r="I91" s="9">
        <f t="shared" si="4"/>
        <v>9598.6758913128051</v>
      </c>
    </row>
    <row r="92" spans="4:9" x14ac:dyDescent="0.3">
      <c r="D92" s="38">
        <v>36238</v>
      </c>
      <c r="E92" s="46">
        <v>1.6700000000000001E-6</v>
      </c>
      <c r="F92" s="8">
        <f t="shared" si="3"/>
        <v>0.4181933587806172</v>
      </c>
      <c r="H92" s="10">
        <f t="shared" si="5"/>
        <v>7.7000000000000055E-2</v>
      </c>
      <c r="I92" s="9">
        <f t="shared" si="4"/>
        <v>9038.7605795024592</v>
      </c>
    </row>
    <row r="93" spans="4:9" x14ac:dyDescent="0.3">
      <c r="D93" s="38">
        <v>36239</v>
      </c>
      <c r="E93" s="46">
        <v>1.6500000000000001E-6</v>
      </c>
      <c r="F93" s="8">
        <f t="shared" si="3"/>
        <v>0.4131850550826458</v>
      </c>
      <c r="H93" s="10">
        <f t="shared" si="5"/>
        <v>7.8000000000000055E-2</v>
      </c>
      <c r="I93" s="9">
        <f t="shared" si="4"/>
        <v>8693.073475084544</v>
      </c>
    </row>
    <row r="94" spans="4:9" x14ac:dyDescent="0.3">
      <c r="D94" s="38">
        <v>36240</v>
      </c>
      <c r="E94" s="46">
        <v>1.6199999999999999E-6</v>
      </c>
      <c r="F94" s="8">
        <f t="shared" si="3"/>
        <v>0.40567259953568857</v>
      </c>
      <c r="H94" s="10">
        <f t="shared" si="5"/>
        <v>7.9000000000000056E-2</v>
      </c>
      <c r="I94" s="9">
        <f t="shared" si="4"/>
        <v>8526.3627109530553</v>
      </c>
    </row>
    <row r="95" spans="4:9" x14ac:dyDescent="0.3">
      <c r="D95" s="38">
        <v>36241</v>
      </c>
      <c r="E95" s="46">
        <v>1.5999999999999999E-6</v>
      </c>
      <c r="F95" s="8">
        <f t="shared" si="3"/>
        <v>0.40066429583771707</v>
      </c>
      <c r="H95" s="10">
        <f t="shared" si="5"/>
        <v>8.0000000000000057E-2</v>
      </c>
      <c r="I95" s="9">
        <f t="shared" si="4"/>
        <v>8193.9040791590014</v>
      </c>
    </row>
    <row r="96" spans="4:9" x14ac:dyDescent="0.3">
      <c r="D96" s="38">
        <v>36242</v>
      </c>
      <c r="E96" s="46">
        <v>1.5799999999999999E-6</v>
      </c>
      <c r="F96" s="8">
        <f t="shared" si="3"/>
        <v>0.39565599213974562</v>
      </c>
      <c r="H96" s="10">
        <f t="shared" si="5"/>
        <v>8.1000000000000058E-2</v>
      </c>
      <c r="I96" s="9">
        <f t="shared" si="4"/>
        <v>7870.361670338827</v>
      </c>
    </row>
    <row r="97" spans="4:9" x14ac:dyDescent="0.3">
      <c r="D97" s="38">
        <v>36243</v>
      </c>
      <c r="E97" s="46">
        <v>1.5600000000000001E-6</v>
      </c>
      <c r="F97" s="8">
        <f t="shared" si="3"/>
        <v>0.39064768844177422</v>
      </c>
      <c r="H97" s="10">
        <f t="shared" si="5"/>
        <v>8.2000000000000059E-2</v>
      </c>
      <c r="I97" s="9">
        <f t="shared" si="4"/>
        <v>7560.2586638610746</v>
      </c>
    </row>
    <row r="98" spans="4:9" x14ac:dyDescent="0.3">
      <c r="D98" s="38">
        <v>36244</v>
      </c>
      <c r="E98" s="46">
        <v>1.53E-6</v>
      </c>
      <c r="F98" s="8">
        <f t="shared" si="3"/>
        <v>0.38313523289481699</v>
      </c>
      <c r="H98" s="10">
        <f t="shared" si="5"/>
        <v>8.300000000000006E-2</v>
      </c>
      <c r="I98" s="9">
        <f t="shared" si="4"/>
        <v>7286.2899876009405</v>
      </c>
    </row>
    <row r="99" spans="4:9" x14ac:dyDescent="0.3">
      <c r="D99" s="38">
        <v>36245</v>
      </c>
      <c r="E99" s="46">
        <v>1.5099999999999999E-6</v>
      </c>
      <c r="F99" s="8">
        <f t="shared" si="3"/>
        <v>0.37812692919684548</v>
      </c>
      <c r="H99" s="10">
        <f t="shared" si="5"/>
        <v>8.4000000000000061E-2</v>
      </c>
      <c r="I99" s="9">
        <f t="shared" si="4"/>
        <v>7094.9434176455752</v>
      </c>
    </row>
    <row r="100" spans="4:9" x14ac:dyDescent="0.3">
      <c r="D100" s="38">
        <v>36246</v>
      </c>
      <c r="E100" s="46">
        <v>1.4899999999999999E-6</v>
      </c>
      <c r="F100" s="8">
        <f t="shared" si="3"/>
        <v>0.37311862549887398</v>
      </c>
      <c r="H100" s="10">
        <f t="shared" si="5"/>
        <v>8.5000000000000062E-2</v>
      </c>
      <c r="I100" s="9">
        <f t="shared" si="4"/>
        <v>6840.2466339155908</v>
      </c>
    </row>
    <row r="101" spans="4:9" x14ac:dyDescent="0.3">
      <c r="D101" s="38">
        <v>36247</v>
      </c>
      <c r="E101" s="46">
        <v>1.4699999999999999E-6</v>
      </c>
      <c r="F101" s="8">
        <f t="shared" si="3"/>
        <v>0.36811032180090247</v>
      </c>
      <c r="H101" s="10">
        <f t="shared" si="5"/>
        <v>8.6000000000000063E-2</v>
      </c>
      <c r="I101" s="9">
        <f t="shared" si="4"/>
        <v>6559.6553574763666</v>
      </c>
    </row>
    <row r="102" spans="4:9" x14ac:dyDescent="0.3">
      <c r="D102" s="38">
        <v>36248</v>
      </c>
      <c r="E102" s="46">
        <v>1.4500000000000001E-6</v>
      </c>
      <c r="F102" s="8">
        <f t="shared" si="3"/>
        <v>0.36310201810293108</v>
      </c>
      <c r="H102" s="10">
        <f t="shared" si="5"/>
        <v>8.7000000000000063E-2</v>
      </c>
      <c r="I102" s="9">
        <f t="shared" si="4"/>
        <v>6411.9653695275974</v>
      </c>
    </row>
    <row r="103" spans="4:9" x14ac:dyDescent="0.3">
      <c r="D103" s="38">
        <v>36249</v>
      </c>
      <c r="E103" s="46">
        <v>1.4300000000000001E-6</v>
      </c>
      <c r="F103" s="8">
        <f t="shared" si="3"/>
        <v>0.35809371440495963</v>
      </c>
      <c r="H103" s="10">
        <f t="shared" si="5"/>
        <v>8.8000000000000064E-2</v>
      </c>
      <c r="I103" s="9">
        <f t="shared" si="4"/>
        <v>6074.2551306419418</v>
      </c>
    </row>
    <row r="104" spans="4:9" x14ac:dyDescent="0.3">
      <c r="D104" s="38">
        <v>36250</v>
      </c>
      <c r="E104" s="46">
        <v>1.4100000000000001E-6</v>
      </c>
      <c r="F104" s="8">
        <f t="shared" si="3"/>
        <v>0.35308541070698818</v>
      </c>
      <c r="H104" s="10">
        <f t="shared" si="5"/>
        <v>8.9000000000000065E-2</v>
      </c>
      <c r="I104" s="9">
        <f t="shared" si="4"/>
        <v>5749.9558669669277</v>
      </c>
    </row>
    <row r="105" spans="4:9" x14ac:dyDescent="0.3">
      <c r="D105" s="38">
        <v>36251</v>
      </c>
      <c r="E105" s="46">
        <v>1.39E-6</v>
      </c>
      <c r="F105" s="8">
        <f t="shared" si="3"/>
        <v>0.34807710700901673</v>
      </c>
      <c r="H105" s="10">
        <f t="shared" si="5"/>
        <v>9.0000000000000066E-2</v>
      </c>
      <c r="I105" s="9">
        <f t="shared" si="4"/>
        <v>5479.2919900181532</v>
      </c>
    </row>
    <row r="106" spans="4:9" x14ac:dyDescent="0.3">
      <c r="D106" s="38">
        <v>36252</v>
      </c>
      <c r="E106" s="46">
        <v>1.37E-6</v>
      </c>
      <c r="F106" s="8">
        <f t="shared" si="3"/>
        <v>0.34306880331104522</v>
      </c>
      <c r="H106" s="10">
        <f t="shared" si="5"/>
        <v>9.1000000000000067E-2</v>
      </c>
      <c r="I106" s="9">
        <f t="shared" si="4"/>
        <v>5406.8786096392259</v>
      </c>
    </row>
    <row r="107" spans="4:9" x14ac:dyDescent="0.3">
      <c r="D107" s="38">
        <v>36253</v>
      </c>
      <c r="E107" s="46">
        <v>1.35E-6</v>
      </c>
      <c r="F107" s="8">
        <f t="shared" si="3"/>
        <v>0.33806049961307377</v>
      </c>
      <c r="H107" s="10">
        <f t="shared" si="5"/>
        <v>9.2000000000000068E-2</v>
      </c>
      <c r="I107" s="9">
        <f t="shared" si="4"/>
        <v>5256.8309727412625</v>
      </c>
    </row>
    <row r="108" spans="4:9" x14ac:dyDescent="0.3">
      <c r="D108" s="38">
        <v>36254</v>
      </c>
      <c r="E108" s="46">
        <v>1.33E-6</v>
      </c>
      <c r="F108" s="8">
        <f t="shared" si="3"/>
        <v>0.33305219591510232</v>
      </c>
      <c r="H108" s="10">
        <f t="shared" si="5"/>
        <v>9.3000000000000069E-2</v>
      </c>
      <c r="I108" s="9">
        <f t="shared" si="4"/>
        <v>4972.2281452060215</v>
      </c>
    </row>
    <row r="109" spans="4:9" x14ac:dyDescent="0.3">
      <c r="D109" s="38">
        <v>36255</v>
      </c>
      <c r="E109" s="46">
        <v>7.8502699999999995E-3</v>
      </c>
      <c r="F109" s="8">
        <f t="shared" si="3"/>
        <v>1965.8268135537219</v>
      </c>
      <c r="H109" s="10">
        <f t="shared" si="5"/>
        <v>9.400000000000007E-2</v>
      </c>
      <c r="I109" s="9">
        <f t="shared" si="4"/>
        <v>4573.7435032040839</v>
      </c>
    </row>
    <row r="110" spans="4:9" x14ac:dyDescent="0.3">
      <c r="D110" s="38">
        <v>36256</v>
      </c>
      <c r="E110" s="46">
        <v>2.17906E-3</v>
      </c>
      <c r="F110" s="8">
        <f t="shared" si="3"/>
        <v>545.66971280508483</v>
      </c>
      <c r="H110" s="10">
        <f t="shared" si="5"/>
        <v>9.500000000000007E-2</v>
      </c>
      <c r="I110" s="9">
        <f t="shared" si="4"/>
        <v>4498.0620243633102</v>
      </c>
    </row>
    <row r="111" spans="4:9" x14ac:dyDescent="0.3">
      <c r="D111" s="38">
        <v>36257</v>
      </c>
      <c r="E111" s="46">
        <v>1.08332E-3</v>
      </c>
      <c r="F111" s="8">
        <f t="shared" si="3"/>
        <v>271.27977810432225</v>
      </c>
      <c r="H111" s="10">
        <f t="shared" si="5"/>
        <v>9.6000000000000071E-2</v>
      </c>
      <c r="I111" s="9">
        <f t="shared" si="4"/>
        <v>4337.8871165908668</v>
      </c>
    </row>
    <row r="112" spans="4:9" x14ac:dyDescent="0.3">
      <c r="D112" s="38">
        <v>36258</v>
      </c>
      <c r="E112" s="46">
        <v>1.7561000000000001E-4</v>
      </c>
      <c r="F112" s="8">
        <f t="shared" si="3"/>
        <v>43.975410620038438</v>
      </c>
      <c r="H112" s="10">
        <f t="shared" si="5"/>
        <v>9.7000000000000072E-2</v>
      </c>
      <c r="I112" s="9">
        <f t="shared" si="4"/>
        <v>4207.6517681920513</v>
      </c>
    </row>
    <row r="113" spans="4:9" x14ac:dyDescent="0.3">
      <c r="D113" s="38">
        <v>36259</v>
      </c>
      <c r="E113" s="46">
        <v>1.24E-6</v>
      </c>
      <c r="F113" s="8">
        <f t="shared" si="3"/>
        <v>0.31051482927423069</v>
      </c>
      <c r="H113" s="10">
        <f t="shared" si="5"/>
        <v>9.8000000000000073E-2</v>
      </c>
      <c r="I113" s="9">
        <f t="shared" si="4"/>
        <v>4038.5843968385066</v>
      </c>
    </row>
    <row r="114" spans="4:9" x14ac:dyDescent="0.3">
      <c r="D114" s="38">
        <v>36260</v>
      </c>
      <c r="E114" s="46">
        <v>1.22E-6</v>
      </c>
      <c r="F114" s="8">
        <f t="shared" si="3"/>
        <v>0.30550652557625929</v>
      </c>
      <c r="H114" s="10">
        <f t="shared" si="5"/>
        <v>9.9000000000000074E-2</v>
      </c>
      <c r="I114" s="9">
        <f t="shared" si="4"/>
        <v>3911.6518243963446</v>
      </c>
    </row>
    <row r="115" spans="4:9" x14ac:dyDescent="0.3">
      <c r="D115" s="38">
        <v>36261</v>
      </c>
      <c r="E115" s="46">
        <v>1.2100000000000001E-6</v>
      </c>
      <c r="F115" s="8">
        <f t="shared" si="3"/>
        <v>0.30300237372727357</v>
      </c>
      <c r="H115" s="10">
        <f t="shared" si="5"/>
        <v>0.10000000000000007</v>
      </c>
      <c r="I115" s="9">
        <f t="shared" si="4"/>
        <v>3689.8046448538721</v>
      </c>
    </row>
    <row r="116" spans="4:9" x14ac:dyDescent="0.3">
      <c r="D116" s="38">
        <v>36262</v>
      </c>
      <c r="E116" s="46">
        <v>1.19E-6</v>
      </c>
      <c r="F116" s="8">
        <f t="shared" si="3"/>
        <v>0.29799407002930206</v>
      </c>
      <c r="H116" s="10">
        <f t="shared" si="5"/>
        <v>0.10100000000000008</v>
      </c>
      <c r="I116" s="9">
        <f t="shared" si="4"/>
        <v>3577.5413037936114</v>
      </c>
    </row>
    <row r="117" spans="4:9" x14ac:dyDescent="0.3">
      <c r="D117" s="38">
        <v>36263</v>
      </c>
      <c r="E117" s="46">
        <v>1.17E-6</v>
      </c>
      <c r="F117" s="8">
        <f t="shared" si="3"/>
        <v>0.29298576633133061</v>
      </c>
      <c r="H117" s="10">
        <f t="shared" si="5"/>
        <v>0.10200000000000008</v>
      </c>
      <c r="I117" s="9">
        <f t="shared" si="4"/>
        <v>3471.4625967706829</v>
      </c>
    </row>
    <row r="118" spans="4:9" x14ac:dyDescent="0.3">
      <c r="D118" s="38">
        <v>36264</v>
      </c>
      <c r="E118" s="46">
        <v>1.1599999999999999E-6</v>
      </c>
      <c r="F118" s="8">
        <f t="shared" si="3"/>
        <v>0.29048161448234483</v>
      </c>
      <c r="H118" s="10">
        <f t="shared" si="5"/>
        <v>0.10300000000000008</v>
      </c>
      <c r="I118" s="9">
        <f t="shared" si="4"/>
        <v>3411.4966741037097</v>
      </c>
    </row>
    <row r="119" spans="4:9" x14ac:dyDescent="0.3">
      <c r="D119" s="38">
        <v>36265</v>
      </c>
      <c r="E119" s="46">
        <v>1.1400000000000001E-6</v>
      </c>
      <c r="F119" s="8">
        <f t="shared" si="3"/>
        <v>0.28547331078437344</v>
      </c>
      <c r="H119" s="10">
        <f t="shared" si="5"/>
        <v>0.10400000000000008</v>
      </c>
      <c r="I119" s="9">
        <f t="shared" si="4"/>
        <v>3259.925150622993</v>
      </c>
    </row>
    <row r="120" spans="4:9" x14ac:dyDescent="0.3">
      <c r="D120" s="38">
        <v>36266</v>
      </c>
      <c r="E120" s="46">
        <v>1.1200000000000001E-6</v>
      </c>
      <c r="F120" s="8">
        <f t="shared" si="3"/>
        <v>0.28046500708640193</v>
      </c>
      <c r="H120" s="10">
        <f t="shared" si="5"/>
        <v>0.10500000000000008</v>
      </c>
      <c r="I120" s="9">
        <f t="shared" si="4"/>
        <v>3190.7035922405971</v>
      </c>
    </row>
    <row r="121" spans="4:9" x14ac:dyDescent="0.3">
      <c r="D121" s="38">
        <v>36267</v>
      </c>
      <c r="E121" s="46">
        <v>1.11E-6</v>
      </c>
      <c r="F121" s="8">
        <f t="shared" si="3"/>
        <v>0.2779608552374162</v>
      </c>
      <c r="H121" s="10">
        <f t="shared" si="5"/>
        <v>0.10600000000000008</v>
      </c>
      <c r="I121" s="9">
        <f t="shared" si="4"/>
        <v>3095.7798199445206</v>
      </c>
    </row>
    <row r="122" spans="4:9" x14ac:dyDescent="0.3">
      <c r="D122" s="38">
        <v>36268</v>
      </c>
      <c r="E122" s="46">
        <v>1.0899999999999999E-6</v>
      </c>
      <c r="F122" s="8">
        <f t="shared" si="3"/>
        <v>0.27295255153944475</v>
      </c>
      <c r="H122" s="10">
        <f t="shared" si="5"/>
        <v>0.10700000000000008</v>
      </c>
      <c r="I122" s="9">
        <f t="shared" si="4"/>
        <v>2961.8679158674536</v>
      </c>
    </row>
    <row r="123" spans="4:9" x14ac:dyDescent="0.3">
      <c r="D123" s="38">
        <v>36269</v>
      </c>
      <c r="E123" s="46">
        <v>1.08E-6</v>
      </c>
      <c r="F123" s="8">
        <f t="shared" si="3"/>
        <v>0.27044839969045903</v>
      </c>
      <c r="H123" s="10">
        <f t="shared" si="5"/>
        <v>0.10800000000000008</v>
      </c>
      <c r="I123" s="9">
        <f t="shared" si="4"/>
        <v>2878.0348618282019</v>
      </c>
    </row>
    <row r="124" spans="4:9" x14ac:dyDescent="0.3">
      <c r="D124" s="38">
        <v>36270</v>
      </c>
      <c r="E124" s="46">
        <v>1.06E-6</v>
      </c>
      <c r="F124" s="8">
        <f t="shared" si="3"/>
        <v>0.26544009599248758</v>
      </c>
      <c r="H124" s="10">
        <f t="shared" si="5"/>
        <v>0.10900000000000008</v>
      </c>
      <c r="I124" s="9">
        <f t="shared" si="4"/>
        <v>2739.6043259223184</v>
      </c>
    </row>
    <row r="125" spans="4:9" x14ac:dyDescent="0.3">
      <c r="D125" s="38">
        <v>36271</v>
      </c>
      <c r="E125" s="46">
        <v>1.0499999999999999E-6</v>
      </c>
      <c r="F125" s="8">
        <f t="shared" si="3"/>
        <v>0.2629359441435018</v>
      </c>
      <c r="H125" s="10">
        <f t="shared" si="5"/>
        <v>0.11000000000000008</v>
      </c>
      <c r="I125" s="9">
        <f t="shared" si="4"/>
        <v>2715.1558907563749</v>
      </c>
    </row>
    <row r="126" spans="4:9" x14ac:dyDescent="0.3">
      <c r="D126" s="38">
        <v>36272</v>
      </c>
      <c r="E126" s="46">
        <v>1.0300000000000001E-6</v>
      </c>
      <c r="F126" s="8">
        <f t="shared" si="3"/>
        <v>0.25792764044553035</v>
      </c>
      <c r="H126" s="10">
        <f t="shared" si="5"/>
        <v>0.11100000000000008</v>
      </c>
      <c r="I126" s="9">
        <f t="shared" si="4"/>
        <v>2667.3732377813808</v>
      </c>
    </row>
    <row r="127" spans="4:9" x14ac:dyDescent="0.3">
      <c r="D127" s="38">
        <v>36273</v>
      </c>
      <c r="E127" s="46">
        <v>1.02E-6</v>
      </c>
      <c r="F127" s="8">
        <f t="shared" si="3"/>
        <v>0.25542348859654462</v>
      </c>
      <c r="H127" s="10">
        <f t="shared" si="5"/>
        <v>0.11200000000000009</v>
      </c>
      <c r="I127" s="9">
        <f t="shared" si="4"/>
        <v>2583.2474884574217</v>
      </c>
    </row>
    <row r="128" spans="4:9" x14ac:dyDescent="0.3">
      <c r="D128" s="38">
        <v>36274</v>
      </c>
      <c r="E128" s="46">
        <v>9.9999999999999995E-7</v>
      </c>
      <c r="F128" s="8">
        <f t="shared" si="3"/>
        <v>0.25041518489857312</v>
      </c>
      <c r="H128" s="10">
        <f t="shared" si="5"/>
        <v>0.11300000000000009</v>
      </c>
      <c r="I128" s="9">
        <f t="shared" si="4"/>
        <v>2506.664344668678</v>
      </c>
    </row>
    <row r="129" spans="4:9" x14ac:dyDescent="0.3">
      <c r="D129" s="38">
        <v>36275</v>
      </c>
      <c r="E129" s="46">
        <v>9.9000000000000005E-7</v>
      </c>
      <c r="F129" s="8">
        <f t="shared" si="3"/>
        <v>0.24791103304958745</v>
      </c>
      <c r="H129" s="10">
        <f t="shared" si="5"/>
        <v>0.11400000000000009</v>
      </c>
      <c r="I129" s="9">
        <f t="shared" si="4"/>
        <v>2464.7191300854679</v>
      </c>
    </row>
    <row r="130" spans="4:9" x14ac:dyDescent="0.3">
      <c r="D130" s="38">
        <v>36276</v>
      </c>
      <c r="E130" s="46">
        <v>9.7999999999999993E-7</v>
      </c>
      <c r="F130" s="8">
        <f t="shared" si="3"/>
        <v>0.2454068812006017</v>
      </c>
      <c r="H130" s="10">
        <f t="shared" si="5"/>
        <v>0.11500000000000009</v>
      </c>
      <c r="I130" s="9">
        <f t="shared" si="4"/>
        <v>2427.5938168317243</v>
      </c>
    </row>
    <row r="131" spans="4:9" x14ac:dyDescent="0.3">
      <c r="D131" s="38">
        <v>36277</v>
      </c>
      <c r="E131" s="46">
        <v>9.5999999999999991E-7</v>
      </c>
      <c r="F131" s="8">
        <f t="shared" si="3"/>
        <v>0.24039857750263022</v>
      </c>
      <c r="H131" s="10">
        <f t="shared" si="5"/>
        <v>0.11600000000000009</v>
      </c>
      <c r="I131" s="9">
        <f t="shared" si="4"/>
        <v>2323.9941299898228</v>
      </c>
    </row>
    <row r="132" spans="4:9" x14ac:dyDescent="0.3">
      <c r="D132" s="38">
        <v>36278</v>
      </c>
      <c r="E132" s="46">
        <v>9.5000000000000001E-7</v>
      </c>
      <c r="F132" s="8">
        <f t="shared" si="3"/>
        <v>0.23789442565364449</v>
      </c>
      <c r="H132" s="10">
        <f t="shared" si="5"/>
        <v>0.11700000000000009</v>
      </c>
      <c r="I132" s="9">
        <f t="shared" si="4"/>
        <v>2262.7020385534965</v>
      </c>
    </row>
    <row r="133" spans="4:9" x14ac:dyDescent="0.3">
      <c r="D133" s="38">
        <v>36279</v>
      </c>
      <c r="E133" s="46">
        <v>9.4E-7</v>
      </c>
      <c r="F133" s="8">
        <f t="shared" si="3"/>
        <v>0.23539027380465877</v>
      </c>
      <c r="H133" s="10">
        <f t="shared" si="5"/>
        <v>0.11800000000000009</v>
      </c>
      <c r="I133" s="9">
        <f t="shared" si="4"/>
        <v>2200.7246509055772</v>
      </c>
    </row>
    <row r="134" spans="4:9" x14ac:dyDescent="0.3">
      <c r="D134" s="38">
        <v>36280</v>
      </c>
      <c r="E134" s="46">
        <v>9.1999999999999998E-7</v>
      </c>
      <c r="F134" s="8">
        <f t="shared" si="3"/>
        <v>0.23038197010668732</v>
      </c>
      <c r="H134" s="10">
        <f t="shared" si="5"/>
        <v>0.11900000000000009</v>
      </c>
      <c r="I134" s="9">
        <f t="shared" si="4"/>
        <v>2103.8203649453526</v>
      </c>
    </row>
    <row r="135" spans="4:9" x14ac:dyDescent="0.3">
      <c r="D135" s="38">
        <v>36281</v>
      </c>
      <c r="E135" s="46">
        <v>9.0999999999999997E-7</v>
      </c>
      <c r="F135" s="8">
        <f t="shared" si="3"/>
        <v>0.22787781825770156</v>
      </c>
      <c r="H135" s="10">
        <f t="shared" si="5"/>
        <v>0.12000000000000009</v>
      </c>
      <c r="I135" s="9">
        <f t="shared" si="4"/>
        <v>2049.1224165065323</v>
      </c>
    </row>
    <row r="136" spans="4:9" x14ac:dyDescent="0.3">
      <c r="D136" s="38">
        <v>36282</v>
      </c>
      <c r="E136" s="46">
        <v>8.9999999999999996E-7</v>
      </c>
      <c r="F136" s="8">
        <f t="shared" si="3"/>
        <v>0.22537366640871581</v>
      </c>
      <c r="H136" s="10">
        <f t="shared" si="5"/>
        <v>0.12100000000000009</v>
      </c>
      <c r="I136" s="9">
        <f t="shared" si="4"/>
        <v>2003.4109675590571</v>
      </c>
    </row>
    <row r="137" spans="4:9" x14ac:dyDescent="0.3">
      <c r="D137" s="38">
        <v>36283</v>
      </c>
      <c r="E137" s="46">
        <v>8.8000000000000004E-7</v>
      </c>
      <c r="F137" s="8">
        <f t="shared" si="3"/>
        <v>0.22036536271074436</v>
      </c>
      <c r="H137" s="10">
        <f t="shared" si="5"/>
        <v>0.12200000000000009</v>
      </c>
      <c r="I137" s="9">
        <f t="shared" si="4"/>
        <v>1977.7283060630016</v>
      </c>
    </row>
    <row r="138" spans="4:9" x14ac:dyDescent="0.3">
      <c r="D138" s="38">
        <v>36284</v>
      </c>
      <c r="E138" s="46">
        <v>8.7000000000000003E-7</v>
      </c>
      <c r="F138" s="8">
        <f t="shared" si="3"/>
        <v>0.21786121086175864</v>
      </c>
      <c r="H138" s="10">
        <f t="shared" si="5"/>
        <v>0.1230000000000001</v>
      </c>
      <c r="I138" s="9">
        <f t="shared" si="4"/>
        <v>1959.6363799007013</v>
      </c>
    </row>
    <row r="139" spans="4:9" x14ac:dyDescent="0.3">
      <c r="D139" s="38">
        <v>36285</v>
      </c>
      <c r="E139" s="46">
        <v>8.6000000000000002E-7</v>
      </c>
      <c r="F139" s="8">
        <f t="shared" si="3"/>
        <v>0.21535705901277294</v>
      </c>
      <c r="H139" s="10">
        <f t="shared" si="5"/>
        <v>0.1240000000000001</v>
      </c>
      <c r="I139" s="9">
        <f t="shared" si="4"/>
        <v>1893.2847798693999</v>
      </c>
    </row>
    <row r="140" spans="4:9" x14ac:dyDescent="0.3">
      <c r="D140" s="38">
        <v>36286</v>
      </c>
      <c r="E140" s="46">
        <v>8.5000000000000001E-7</v>
      </c>
      <c r="F140" s="8">
        <f t="shared" si="3"/>
        <v>0.21285290716378721</v>
      </c>
      <c r="H140" s="10">
        <f t="shared" si="5"/>
        <v>0.12500000000000008</v>
      </c>
      <c r="I140" s="9">
        <f t="shared" si="4"/>
        <v>1866.5572259562293</v>
      </c>
    </row>
    <row r="141" spans="4:9" x14ac:dyDescent="0.3">
      <c r="D141" s="38">
        <v>36287</v>
      </c>
      <c r="E141" s="46">
        <v>8.4E-7</v>
      </c>
      <c r="F141" s="8">
        <f t="shared" si="3"/>
        <v>0.21034875531480149</v>
      </c>
      <c r="H141" s="10">
        <f t="shared" si="5"/>
        <v>0.12600000000000008</v>
      </c>
      <c r="I141" s="9">
        <f t="shared" si="4"/>
        <v>1853.1761403020505</v>
      </c>
    </row>
    <row r="142" spans="4:9" x14ac:dyDescent="0.3">
      <c r="D142" s="38">
        <v>36288</v>
      </c>
      <c r="E142" s="46">
        <v>8.1999999999999998E-7</v>
      </c>
      <c r="F142" s="8">
        <f t="shared" si="3"/>
        <v>0.20534045161682998</v>
      </c>
      <c r="H142" s="10">
        <f t="shared" si="5"/>
        <v>0.12700000000000009</v>
      </c>
      <c r="I142" s="9">
        <f t="shared" si="4"/>
        <v>1814.4883665104444</v>
      </c>
    </row>
    <row r="143" spans="4:9" x14ac:dyDescent="0.3">
      <c r="D143" s="38">
        <v>36289</v>
      </c>
      <c r="E143" s="46">
        <v>5.9732000000000003E-4</v>
      </c>
      <c r="F143" s="8">
        <f t="shared" ref="F143:F206" si="6">E143*(24*60*60)*1000/$F$3</f>
        <v>149.57799824361572</v>
      </c>
      <c r="H143" s="10">
        <f t="shared" si="5"/>
        <v>0.12800000000000009</v>
      </c>
      <c r="I143" s="9">
        <f t="shared" ref="I143:I206" si="7">PERCENTILE($F$15:$F$3667,1-H143)</f>
        <v>1731.1373817353319</v>
      </c>
    </row>
    <row r="144" spans="4:9" x14ac:dyDescent="0.3">
      <c r="D144" s="38">
        <v>36290</v>
      </c>
      <c r="E144" s="46">
        <v>1.4590899999999999E-3</v>
      </c>
      <c r="F144" s="8">
        <f t="shared" si="6"/>
        <v>365.3782921336591</v>
      </c>
      <c r="H144" s="10">
        <f t="shared" ref="H144:H207" si="8">H143+0.1%</f>
        <v>0.12900000000000009</v>
      </c>
      <c r="I144" s="9">
        <f t="shared" si="7"/>
        <v>1692.1303586327995</v>
      </c>
    </row>
    <row r="145" spans="4:9" x14ac:dyDescent="0.3">
      <c r="D145" s="38">
        <v>36291</v>
      </c>
      <c r="E145" s="46">
        <v>6.3363000000000004E-4</v>
      </c>
      <c r="F145" s="8">
        <f t="shared" si="6"/>
        <v>158.6705736072829</v>
      </c>
      <c r="H145" s="10">
        <f t="shared" si="8"/>
        <v>0.13000000000000009</v>
      </c>
      <c r="I145" s="9">
        <f t="shared" si="7"/>
        <v>1628.9826305767367</v>
      </c>
    </row>
    <row r="146" spans="4:9" x14ac:dyDescent="0.3">
      <c r="D146" s="38">
        <v>36292</v>
      </c>
      <c r="E146" s="46">
        <v>1.1723E-4</v>
      </c>
      <c r="F146" s="8">
        <f t="shared" si="6"/>
        <v>29.356172125659732</v>
      </c>
      <c r="H146" s="10">
        <f t="shared" si="8"/>
        <v>0.13100000000000009</v>
      </c>
      <c r="I146" s="9">
        <f t="shared" si="7"/>
        <v>1605.2334147066717</v>
      </c>
    </row>
    <row r="147" spans="4:9" x14ac:dyDescent="0.3">
      <c r="D147" s="38">
        <v>36293</v>
      </c>
      <c r="E147" s="46">
        <v>7.7000000000000004E-7</v>
      </c>
      <c r="F147" s="8">
        <f t="shared" si="6"/>
        <v>0.19281969237190136</v>
      </c>
      <c r="H147" s="10">
        <f t="shared" si="8"/>
        <v>0.13200000000000009</v>
      </c>
      <c r="I147" s="9">
        <f t="shared" si="7"/>
        <v>1576.6784509733973</v>
      </c>
    </row>
    <row r="148" spans="4:9" x14ac:dyDescent="0.3">
      <c r="D148" s="38">
        <v>36294</v>
      </c>
      <c r="E148" s="46">
        <v>7.6000000000000003E-7</v>
      </c>
      <c r="F148" s="8">
        <f t="shared" si="6"/>
        <v>0.1903155405229156</v>
      </c>
      <c r="H148" s="10">
        <f t="shared" si="8"/>
        <v>0.13300000000000009</v>
      </c>
      <c r="I148" s="9">
        <f t="shared" si="7"/>
        <v>1519.5869941308915</v>
      </c>
    </row>
    <row r="149" spans="4:9" x14ac:dyDescent="0.3">
      <c r="D149" s="38">
        <v>36295</v>
      </c>
      <c r="E149" s="46">
        <v>7.5000000000000002E-7</v>
      </c>
      <c r="F149" s="8">
        <f t="shared" si="6"/>
        <v>0.18781138867392985</v>
      </c>
      <c r="H149" s="10">
        <f t="shared" si="8"/>
        <v>0.13400000000000009</v>
      </c>
      <c r="I149" s="9">
        <f t="shared" si="7"/>
        <v>1506.112453529722</v>
      </c>
    </row>
    <row r="150" spans="4:9" x14ac:dyDescent="0.3">
      <c r="D150" s="38">
        <v>36296</v>
      </c>
      <c r="E150" s="46">
        <v>7.4000000000000001E-7</v>
      </c>
      <c r="F150" s="8">
        <f t="shared" si="6"/>
        <v>0.18530723682494415</v>
      </c>
      <c r="H150" s="10">
        <f t="shared" si="8"/>
        <v>0.13500000000000009</v>
      </c>
      <c r="I150" s="9">
        <f t="shared" si="7"/>
        <v>1459.2750076950451</v>
      </c>
    </row>
    <row r="151" spans="4:9" x14ac:dyDescent="0.3">
      <c r="D151" s="38">
        <v>36297</v>
      </c>
      <c r="E151" s="46">
        <v>7.3E-7</v>
      </c>
      <c r="F151" s="8">
        <f t="shared" si="6"/>
        <v>0.18280308497595843</v>
      </c>
      <c r="H151" s="10">
        <f t="shared" si="8"/>
        <v>0.13600000000000009</v>
      </c>
      <c r="I151" s="9">
        <f t="shared" si="7"/>
        <v>1442.2621305810812</v>
      </c>
    </row>
    <row r="152" spans="4:9" x14ac:dyDescent="0.3">
      <c r="D152" s="38">
        <v>36298</v>
      </c>
      <c r="E152" s="46">
        <v>7.1999999999999999E-7</v>
      </c>
      <c r="F152" s="8">
        <f t="shared" si="6"/>
        <v>0.18029893312697268</v>
      </c>
      <c r="H152" s="10">
        <f t="shared" si="8"/>
        <v>0.13700000000000009</v>
      </c>
      <c r="I152" s="9">
        <f t="shared" si="7"/>
        <v>1420.311156170377</v>
      </c>
    </row>
    <row r="153" spans="4:9" x14ac:dyDescent="0.3">
      <c r="D153" s="38">
        <v>36299</v>
      </c>
      <c r="E153" s="46">
        <v>7.0999999999999998E-7</v>
      </c>
      <c r="F153" s="8">
        <f t="shared" si="6"/>
        <v>0.17779478127798692</v>
      </c>
      <c r="H153" s="10">
        <f t="shared" si="8"/>
        <v>0.13800000000000009</v>
      </c>
      <c r="I153" s="9">
        <f t="shared" si="7"/>
        <v>1391.9703475032388</v>
      </c>
    </row>
    <row r="154" spans="4:9" x14ac:dyDescent="0.3">
      <c r="D154" s="38">
        <v>36300</v>
      </c>
      <c r="E154" s="46">
        <v>6.9999999999999997E-7</v>
      </c>
      <c r="F154" s="8">
        <f t="shared" si="6"/>
        <v>0.1752906294290012</v>
      </c>
      <c r="H154" s="10">
        <f t="shared" si="8"/>
        <v>0.1390000000000001</v>
      </c>
      <c r="I154" s="9">
        <f t="shared" si="7"/>
        <v>1369.3804137067466</v>
      </c>
    </row>
    <row r="155" spans="4:9" x14ac:dyDescent="0.3">
      <c r="D155" s="38">
        <v>36301</v>
      </c>
      <c r="E155" s="46">
        <v>6.8999999999999996E-7</v>
      </c>
      <c r="F155" s="8">
        <f t="shared" si="6"/>
        <v>0.17278647758001547</v>
      </c>
      <c r="H155" s="10">
        <f t="shared" si="8"/>
        <v>0.1400000000000001</v>
      </c>
      <c r="I155" s="9">
        <f t="shared" si="7"/>
        <v>1357.010905233499</v>
      </c>
    </row>
    <row r="156" spans="4:9" x14ac:dyDescent="0.3">
      <c r="D156" s="38">
        <v>36302</v>
      </c>
      <c r="E156" s="46">
        <v>6.7999999999999995E-7</v>
      </c>
      <c r="F156" s="8">
        <f t="shared" si="6"/>
        <v>0.17028232573102975</v>
      </c>
      <c r="H156" s="10">
        <f t="shared" si="8"/>
        <v>0.1410000000000001</v>
      </c>
      <c r="I156" s="9">
        <f t="shared" si="7"/>
        <v>1332.8997693050096</v>
      </c>
    </row>
    <row r="157" spans="4:9" x14ac:dyDescent="0.3">
      <c r="D157" s="38">
        <v>36303</v>
      </c>
      <c r="E157" s="46">
        <v>6.7000000000000004E-7</v>
      </c>
      <c r="F157" s="8">
        <f t="shared" si="6"/>
        <v>0.16777817388204402</v>
      </c>
      <c r="H157" s="10">
        <f t="shared" si="8"/>
        <v>0.1420000000000001</v>
      </c>
      <c r="I157" s="9">
        <f t="shared" si="7"/>
        <v>1318.9178675060211</v>
      </c>
    </row>
    <row r="158" spans="4:9" x14ac:dyDescent="0.3">
      <c r="D158" s="38">
        <v>36304</v>
      </c>
      <c r="E158" s="46">
        <v>1.5070699999999999E-3</v>
      </c>
      <c r="F158" s="8">
        <f t="shared" si="6"/>
        <v>377.39321270509265</v>
      </c>
      <c r="H158" s="10">
        <f t="shared" si="8"/>
        <v>0.1430000000000001</v>
      </c>
      <c r="I158" s="9">
        <f t="shared" si="7"/>
        <v>1303.8497047013693</v>
      </c>
    </row>
    <row r="159" spans="4:9" x14ac:dyDescent="0.3">
      <c r="D159" s="38">
        <v>36305</v>
      </c>
      <c r="E159" s="46">
        <v>2.1159899999999999E-3</v>
      </c>
      <c r="F159" s="8">
        <f t="shared" si="6"/>
        <v>529.87602709353177</v>
      </c>
      <c r="H159" s="10">
        <f t="shared" si="8"/>
        <v>0.1440000000000001</v>
      </c>
      <c r="I159" s="9">
        <f t="shared" si="7"/>
        <v>1280.7571976453969</v>
      </c>
    </row>
    <row r="160" spans="4:9" x14ac:dyDescent="0.3">
      <c r="D160" s="38">
        <v>36306</v>
      </c>
      <c r="E160" s="46">
        <v>1.14584E-3</v>
      </c>
      <c r="F160" s="8">
        <f t="shared" si="6"/>
        <v>286.93573546418105</v>
      </c>
      <c r="H160" s="10">
        <f t="shared" si="8"/>
        <v>0.1450000000000001</v>
      </c>
      <c r="I160" s="9">
        <f t="shared" si="7"/>
        <v>1274.789683589978</v>
      </c>
    </row>
    <row r="161" spans="4:9" x14ac:dyDescent="0.3">
      <c r="D161" s="38">
        <v>36307</v>
      </c>
      <c r="E161" s="46">
        <v>3.0370000000000001E-4</v>
      </c>
      <c r="F161" s="8">
        <f t="shared" si="6"/>
        <v>76.051091653696673</v>
      </c>
      <c r="H161" s="10">
        <f t="shared" si="8"/>
        <v>0.1460000000000001</v>
      </c>
      <c r="I161" s="9">
        <f t="shared" si="7"/>
        <v>1249.722642784476</v>
      </c>
    </row>
    <row r="162" spans="4:9" x14ac:dyDescent="0.3">
      <c r="D162" s="38">
        <v>36308</v>
      </c>
      <c r="E162" s="46">
        <v>2.5500000000000001E-6</v>
      </c>
      <c r="F162" s="8">
        <f t="shared" si="6"/>
        <v>0.63855872149136161</v>
      </c>
      <c r="H162" s="10">
        <f t="shared" si="8"/>
        <v>0.1470000000000001</v>
      </c>
      <c r="I162" s="9">
        <f t="shared" si="7"/>
        <v>1232.2555826413557</v>
      </c>
    </row>
    <row r="163" spans="4:9" x14ac:dyDescent="0.3">
      <c r="D163" s="38">
        <v>36309</v>
      </c>
      <c r="E163" s="46">
        <v>6.0999999999999998E-7</v>
      </c>
      <c r="F163" s="8">
        <f t="shared" si="6"/>
        <v>0.15275326278812965</v>
      </c>
      <c r="H163" s="10">
        <f t="shared" si="8"/>
        <v>0.1480000000000001</v>
      </c>
      <c r="I163" s="9">
        <f t="shared" si="7"/>
        <v>1215.86168178142</v>
      </c>
    </row>
    <row r="164" spans="4:9" x14ac:dyDescent="0.3">
      <c r="D164" s="38">
        <v>36310</v>
      </c>
      <c r="E164" s="46">
        <v>5.9999999999999997E-7</v>
      </c>
      <c r="F164" s="8">
        <f t="shared" si="6"/>
        <v>0.15024911093914389</v>
      </c>
      <c r="H164" s="10">
        <f t="shared" si="8"/>
        <v>0.1490000000000001</v>
      </c>
      <c r="I164" s="9">
        <f t="shared" si="7"/>
        <v>1205.3072526845685</v>
      </c>
    </row>
    <row r="165" spans="4:9" x14ac:dyDescent="0.3">
      <c r="D165" s="38">
        <v>36311</v>
      </c>
      <c r="E165" s="46">
        <v>5.9999999999999997E-7</v>
      </c>
      <c r="F165" s="8">
        <f t="shared" si="6"/>
        <v>0.15024911093914389</v>
      </c>
      <c r="H165" s="10">
        <f t="shared" si="8"/>
        <v>0.15000000000000011</v>
      </c>
      <c r="I165" s="9">
        <f t="shared" si="7"/>
        <v>1186.097032406155</v>
      </c>
    </row>
    <row r="166" spans="4:9" x14ac:dyDescent="0.3">
      <c r="D166" s="38">
        <v>36312</v>
      </c>
      <c r="E166" s="46">
        <v>5.8999999999999996E-7</v>
      </c>
      <c r="F166" s="8">
        <f t="shared" si="6"/>
        <v>0.14774495909015814</v>
      </c>
      <c r="H166" s="10">
        <f t="shared" si="8"/>
        <v>0.15100000000000011</v>
      </c>
      <c r="I166" s="9">
        <f t="shared" si="7"/>
        <v>1152.3431589527775</v>
      </c>
    </row>
    <row r="167" spans="4:9" x14ac:dyDescent="0.3">
      <c r="D167" s="38">
        <v>36313</v>
      </c>
      <c r="E167" s="46">
        <v>5.7999999999999995E-7</v>
      </c>
      <c r="F167" s="8">
        <f t="shared" si="6"/>
        <v>0.14524080724117241</v>
      </c>
      <c r="H167" s="10">
        <f t="shared" si="8"/>
        <v>0.15200000000000011</v>
      </c>
      <c r="I167" s="9">
        <f t="shared" si="7"/>
        <v>1132.5727498891365</v>
      </c>
    </row>
    <row r="168" spans="4:9" x14ac:dyDescent="0.3">
      <c r="D168" s="38">
        <v>36314</v>
      </c>
      <c r="E168" s="46">
        <v>5.7000000000000005E-7</v>
      </c>
      <c r="F168" s="8">
        <f t="shared" si="6"/>
        <v>0.14273665539218672</v>
      </c>
      <c r="H168" s="10">
        <f t="shared" si="8"/>
        <v>0.15300000000000011</v>
      </c>
      <c r="I168" s="9">
        <f t="shared" si="7"/>
        <v>1113.9854423914637</v>
      </c>
    </row>
    <row r="169" spans="4:9" x14ac:dyDescent="0.3">
      <c r="D169" s="38">
        <v>36315</v>
      </c>
      <c r="E169" s="46">
        <v>5.6000000000000004E-7</v>
      </c>
      <c r="F169" s="8">
        <f t="shared" si="6"/>
        <v>0.14023250354320096</v>
      </c>
      <c r="H169" s="10">
        <f t="shared" si="8"/>
        <v>0.15400000000000011</v>
      </c>
      <c r="I169" s="9">
        <f t="shared" si="7"/>
        <v>1105.7380583432594</v>
      </c>
    </row>
    <row r="170" spans="4:9" x14ac:dyDescent="0.3">
      <c r="D170" s="38">
        <v>36316</v>
      </c>
      <c r="E170" s="46">
        <v>5.6000000000000004E-7</v>
      </c>
      <c r="F170" s="8">
        <f t="shared" si="6"/>
        <v>0.14023250354320096</v>
      </c>
      <c r="H170" s="10">
        <f t="shared" si="8"/>
        <v>0.15500000000000011</v>
      </c>
      <c r="I170" s="9">
        <f t="shared" si="7"/>
        <v>1086.8414179759798</v>
      </c>
    </row>
    <row r="171" spans="4:9" x14ac:dyDescent="0.3">
      <c r="D171" s="38">
        <v>36317</v>
      </c>
      <c r="E171" s="46">
        <v>5.5000000000000003E-7</v>
      </c>
      <c r="F171" s="8">
        <f t="shared" si="6"/>
        <v>0.13772835169421524</v>
      </c>
      <c r="H171" s="10">
        <f t="shared" si="8"/>
        <v>0.15600000000000011</v>
      </c>
      <c r="I171" s="9">
        <f t="shared" si="7"/>
        <v>1066.7809880618024</v>
      </c>
    </row>
    <row r="172" spans="4:9" x14ac:dyDescent="0.3">
      <c r="D172" s="38">
        <v>36318</v>
      </c>
      <c r="E172" s="46">
        <v>3.1279900000000002E-3</v>
      </c>
      <c r="F172" s="8">
        <f t="shared" si="6"/>
        <v>783.29619421088807</v>
      </c>
      <c r="H172" s="10">
        <f t="shared" si="8"/>
        <v>0.15700000000000011</v>
      </c>
      <c r="I172" s="9">
        <f t="shared" si="7"/>
        <v>1057.0074937439654</v>
      </c>
    </row>
    <row r="173" spans="4:9" x14ac:dyDescent="0.3">
      <c r="D173" s="38">
        <v>36319</v>
      </c>
      <c r="E173" s="46">
        <v>1.69341E-3</v>
      </c>
      <c r="F173" s="8">
        <f t="shared" si="6"/>
        <v>424.05557825909273</v>
      </c>
      <c r="H173" s="10">
        <f t="shared" si="8"/>
        <v>0.15800000000000011</v>
      </c>
      <c r="I173" s="9">
        <f t="shared" si="7"/>
        <v>1048.4327669660615</v>
      </c>
    </row>
    <row r="174" spans="4:9" x14ac:dyDescent="0.3">
      <c r="D174" s="38">
        <v>36320</v>
      </c>
      <c r="E174" s="46">
        <v>2.0992110000000001E-2</v>
      </c>
      <c r="F174" s="8">
        <f t="shared" si="6"/>
        <v>5256.7431070611874</v>
      </c>
      <c r="H174" s="10">
        <f t="shared" si="8"/>
        <v>0.15900000000000011</v>
      </c>
      <c r="I174" s="9">
        <f t="shared" si="7"/>
        <v>1032.3061592744907</v>
      </c>
    </row>
    <row r="175" spans="4:9" x14ac:dyDescent="0.3">
      <c r="D175" s="38">
        <v>36321</v>
      </c>
      <c r="E175" s="46">
        <v>2.5352299999999999E-3</v>
      </c>
      <c r="F175" s="8">
        <f t="shared" si="6"/>
        <v>634.86008921040968</v>
      </c>
      <c r="H175" s="10">
        <f t="shared" si="8"/>
        <v>0.16000000000000011</v>
      </c>
      <c r="I175" s="9">
        <f t="shared" si="7"/>
        <v>1012.9510587866979</v>
      </c>
    </row>
    <row r="176" spans="4:9" x14ac:dyDescent="0.3">
      <c r="D176" s="38">
        <v>36322</v>
      </c>
      <c r="E176" s="46">
        <v>1.8925400000000001E-3</v>
      </c>
      <c r="F176" s="8">
        <f t="shared" si="6"/>
        <v>473.92075402794569</v>
      </c>
      <c r="H176" s="10">
        <f t="shared" si="8"/>
        <v>0.16100000000000012</v>
      </c>
      <c r="I176" s="9">
        <f t="shared" si="7"/>
        <v>998.59379464215829</v>
      </c>
    </row>
    <row r="177" spans="4:9" x14ac:dyDescent="0.3">
      <c r="D177" s="38">
        <v>36323</v>
      </c>
      <c r="E177" s="46">
        <v>9.6011999999999996E-4</v>
      </c>
      <c r="F177" s="8">
        <f t="shared" si="6"/>
        <v>240.42862732481808</v>
      </c>
      <c r="H177" s="10">
        <f t="shared" si="8"/>
        <v>0.16200000000000012</v>
      </c>
      <c r="I177" s="9">
        <f t="shared" si="7"/>
        <v>981.61007587232211</v>
      </c>
    </row>
    <row r="178" spans="4:9" x14ac:dyDescent="0.3">
      <c r="D178" s="38">
        <v>36324</v>
      </c>
      <c r="E178" s="46">
        <v>3.2049999999999998E-4</v>
      </c>
      <c r="F178" s="8">
        <f t="shared" si="6"/>
        <v>80.258066759992687</v>
      </c>
      <c r="H178" s="10">
        <f t="shared" si="8"/>
        <v>0.16300000000000012</v>
      </c>
      <c r="I178" s="9">
        <f t="shared" si="7"/>
        <v>971.07518917649816</v>
      </c>
    </row>
    <row r="179" spans="4:9" x14ac:dyDescent="0.3">
      <c r="D179" s="38">
        <v>36325</v>
      </c>
      <c r="E179" s="46">
        <v>2.9439999999999999E-5</v>
      </c>
      <c r="F179" s="8">
        <f t="shared" si="6"/>
        <v>7.3722230434139941</v>
      </c>
      <c r="H179" s="10">
        <f t="shared" si="8"/>
        <v>0.16400000000000012</v>
      </c>
      <c r="I179" s="9">
        <f t="shared" si="7"/>
        <v>959.94601716387353</v>
      </c>
    </row>
    <row r="180" spans="4:9" x14ac:dyDescent="0.3">
      <c r="D180" s="38">
        <v>36326</v>
      </c>
      <c r="E180" s="46">
        <v>4.7999999999999996E-7</v>
      </c>
      <c r="F180" s="8">
        <f t="shared" si="6"/>
        <v>0.12019928875131511</v>
      </c>
      <c r="H180" s="10">
        <f t="shared" si="8"/>
        <v>0.16500000000000012</v>
      </c>
      <c r="I180" s="9">
        <f t="shared" si="7"/>
        <v>952.33360589171286</v>
      </c>
    </row>
    <row r="181" spans="4:9" x14ac:dyDescent="0.3">
      <c r="D181" s="38">
        <v>36327</v>
      </c>
      <c r="E181" s="46">
        <v>4.7999999999999996E-7</v>
      </c>
      <c r="F181" s="8">
        <f t="shared" si="6"/>
        <v>0.12019928875131511</v>
      </c>
      <c r="H181" s="10">
        <f t="shared" si="8"/>
        <v>0.16600000000000012</v>
      </c>
      <c r="I181" s="9">
        <f t="shared" si="7"/>
        <v>942.40739837751084</v>
      </c>
    </row>
    <row r="182" spans="4:9" x14ac:dyDescent="0.3">
      <c r="D182" s="38">
        <v>36328</v>
      </c>
      <c r="E182" s="46">
        <v>4.7E-7</v>
      </c>
      <c r="F182" s="8">
        <f t="shared" si="6"/>
        <v>0.11769513690232938</v>
      </c>
      <c r="H182" s="10">
        <f t="shared" si="8"/>
        <v>0.16700000000000012</v>
      </c>
      <c r="I182" s="9">
        <f t="shared" si="7"/>
        <v>905.87302489370222</v>
      </c>
    </row>
    <row r="183" spans="4:9" x14ac:dyDescent="0.3">
      <c r="D183" s="38">
        <v>36329</v>
      </c>
      <c r="E183" s="46">
        <v>4.5999999999999999E-7</v>
      </c>
      <c r="F183" s="8">
        <f t="shared" si="6"/>
        <v>0.11519098505334366</v>
      </c>
      <c r="H183" s="10">
        <f t="shared" si="8"/>
        <v>0.16800000000000012</v>
      </c>
      <c r="I183" s="9">
        <f t="shared" si="7"/>
        <v>901.16081211035453</v>
      </c>
    </row>
    <row r="184" spans="4:9" x14ac:dyDescent="0.3">
      <c r="D184" s="38">
        <v>36330</v>
      </c>
      <c r="E184" s="46">
        <v>4.5999999999999999E-7</v>
      </c>
      <c r="F184" s="8">
        <f t="shared" si="6"/>
        <v>0.11519098505334366</v>
      </c>
      <c r="H184" s="10">
        <f t="shared" si="8"/>
        <v>0.16900000000000012</v>
      </c>
      <c r="I184" s="9">
        <f t="shared" si="7"/>
        <v>889.09302388508479</v>
      </c>
    </row>
    <row r="185" spans="4:9" x14ac:dyDescent="0.3">
      <c r="D185" s="38">
        <v>36331</v>
      </c>
      <c r="E185" s="46">
        <v>4.4999999999999998E-7</v>
      </c>
      <c r="F185" s="8">
        <f t="shared" si="6"/>
        <v>0.11268683320435791</v>
      </c>
      <c r="H185" s="10">
        <f t="shared" si="8"/>
        <v>0.17000000000000012</v>
      </c>
      <c r="I185" s="9">
        <f t="shared" si="7"/>
        <v>866.97292907511553</v>
      </c>
    </row>
    <row r="186" spans="4:9" x14ac:dyDescent="0.3">
      <c r="D186" s="38">
        <v>36332</v>
      </c>
      <c r="E186" s="46">
        <v>4.4000000000000002E-7</v>
      </c>
      <c r="F186" s="8">
        <f t="shared" si="6"/>
        <v>0.11018268135537218</v>
      </c>
      <c r="H186" s="10">
        <f t="shared" si="8"/>
        <v>0.17100000000000012</v>
      </c>
      <c r="I186" s="9">
        <f t="shared" si="7"/>
        <v>857.91694437826561</v>
      </c>
    </row>
    <row r="187" spans="4:9" x14ac:dyDescent="0.3">
      <c r="D187" s="38">
        <v>36333</v>
      </c>
      <c r="E187" s="46">
        <v>4.4000000000000002E-7</v>
      </c>
      <c r="F187" s="8">
        <f t="shared" si="6"/>
        <v>0.11018268135537218</v>
      </c>
      <c r="H187" s="10">
        <f t="shared" si="8"/>
        <v>0.17200000000000013</v>
      </c>
      <c r="I187" s="9">
        <f t="shared" si="7"/>
        <v>846.87446610265124</v>
      </c>
    </row>
    <row r="188" spans="4:9" x14ac:dyDescent="0.3">
      <c r="D188" s="38">
        <v>36334</v>
      </c>
      <c r="E188" s="46">
        <v>1.84764E-3</v>
      </c>
      <c r="F188" s="8">
        <f t="shared" si="6"/>
        <v>462.67711222599979</v>
      </c>
      <c r="H188" s="10">
        <f t="shared" si="8"/>
        <v>0.17300000000000013</v>
      </c>
      <c r="I188" s="9">
        <f t="shared" si="7"/>
        <v>842.63866320027046</v>
      </c>
    </row>
    <row r="189" spans="4:9" x14ac:dyDescent="0.3">
      <c r="D189" s="38">
        <v>36335</v>
      </c>
      <c r="E189" s="46">
        <v>1.83212E-3</v>
      </c>
      <c r="F189" s="8">
        <f t="shared" si="6"/>
        <v>458.79066855637382</v>
      </c>
      <c r="H189" s="10">
        <f t="shared" si="8"/>
        <v>0.17400000000000013</v>
      </c>
      <c r="I189" s="9">
        <f t="shared" si="7"/>
        <v>836.26501578136788</v>
      </c>
    </row>
    <row r="190" spans="4:9" x14ac:dyDescent="0.3">
      <c r="D190" s="38">
        <v>36336</v>
      </c>
      <c r="E190" s="46">
        <v>8.6956999999999996E-4</v>
      </c>
      <c r="F190" s="8">
        <f t="shared" si="6"/>
        <v>217.75353233225226</v>
      </c>
      <c r="H190" s="10">
        <f t="shared" si="8"/>
        <v>0.17500000000000013</v>
      </c>
      <c r="I190" s="9">
        <f t="shared" si="7"/>
        <v>827.56484101244143</v>
      </c>
    </row>
    <row r="191" spans="4:9" x14ac:dyDescent="0.3">
      <c r="D191" s="38">
        <v>36337</v>
      </c>
      <c r="E191" s="46">
        <v>2.5785000000000001E-4</v>
      </c>
      <c r="F191" s="8">
        <f t="shared" si="6"/>
        <v>64.569555426097097</v>
      </c>
      <c r="H191" s="10">
        <f t="shared" si="8"/>
        <v>0.17600000000000013</v>
      </c>
      <c r="I191" s="9">
        <f t="shared" si="7"/>
        <v>804.95438318740219</v>
      </c>
    </row>
    <row r="192" spans="4:9" x14ac:dyDescent="0.3">
      <c r="D192" s="38">
        <v>36338</v>
      </c>
      <c r="E192" s="46">
        <v>1.0139999999999999E-5</v>
      </c>
      <c r="F192" s="8">
        <f t="shared" si="6"/>
        <v>2.539209974871532</v>
      </c>
      <c r="H192" s="10">
        <f t="shared" si="8"/>
        <v>0.17700000000000013</v>
      </c>
      <c r="I192" s="9">
        <f t="shared" si="7"/>
        <v>803.20844845186014</v>
      </c>
    </row>
    <row r="193" spans="4:9" x14ac:dyDescent="0.3">
      <c r="D193" s="38">
        <v>36339</v>
      </c>
      <c r="E193" s="46">
        <v>3.9999999999999998E-7</v>
      </c>
      <c r="F193" s="8">
        <f t="shared" si="6"/>
        <v>0.10016607395942927</v>
      </c>
      <c r="H193" s="10">
        <f t="shared" si="8"/>
        <v>0.17800000000000013</v>
      </c>
      <c r="I193" s="9">
        <f t="shared" si="7"/>
        <v>783.19466587832187</v>
      </c>
    </row>
    <row r="194" spans="4:9" x14ac:dyDescent="0.3">
      <c r="D194" s="38">
        <v>36340</v>
      </c>
      <c r="E194" s="46">
        <v>3.9999999999999998E-7</v>
      </c>
      <c r="F194" s="8">
        <f t="shared" si="6"/>
        <v>0.10016607395942927</v>
      </c>
      <c r="H194" s="10">
        <f t="shared" si="8"/>
        <v>0.17900000000000013</v>
      </c>
      <c r="I194" s="9">
        <f t="shared" si="7"/>
        <v>777.37398527071787</v>
      </c>
    </row>
    <row r="195" spans="4:9" x14ac:dyDescent="0.3">
      <c r="D195" s="38">
        <v>36341</v>
      </c>
      <c r="E195" s="46">
        <v>3.9000000000000002E-7</v>
      </c>
      <c r="F195" s="8">
        <f t="shared" si="6"/>
        <v>9.7661922110443555E-2</v>
      </c>
      <c r="H195" s="10">
        <f t="shared" si="8"/>
        <v>0.18000000000000013</v>
      </c>
      <c r="I195" s="9">
        <f t="shared" si="7"/>
        <v>772.70713770226678</v>
      </c>
    </row>
    <row r="196" spans="4:9" x14ac:dyDescent="0.3">
      <c r="D196" s="38">
        <v>36342</v>
      </c>
      <c r="E196" s="46">
        <v>1.899702E-2</v>
      </c>
      <c r="F196" s="8">
        <f t="shared" si="6"/>
        <v>4757.1422758218923</v>
      </c>
      <c r="H196" s="10">
        <f t="shared" si="8"/>
        <v>0.18100000000000013</v>
      </c>
      <c r="I196" s="9">
        <f t="shared" si="7"/>
        <v>766.94028634280596</v>
      </c>
    </row>
    <row r="197" spans="4:9" x14ac:dyDescent="0.3">
      <c r="D197" s="38">
        <v>36343</v>
      </c>
      <c r="E197" s="46">
        <v>2.48614E-3</v>
      </c>
      <c r="F197" s="8">
        <f t="shared" si="6"/>
        <v>622.5672077837387</v>
      </c>
      <c r="H197" s="10">
        <f t="shared" si="8"/>
        <v>0.18200000000000013</v>
      </c>
      <c r="I197" s="9">
        <f t="shared" si="7"/>
        <v>756.18782891773481</v>
      </c>
    </row>
    <row r="198" spans="4:9" x14ac:dyDescent="0.3">
      <c r="D198" s="38">
        <v>36344</v>
      </c>
      <c r="E198" s="46">
        <v>1.8052400000000001E-3</v>
      </c>
      <c r="F198" s="8">
        <f t="shared" si="6"/>
        <v>452.05950838630025</v>
      </c>
      <c r="H198" s="10">
        <f t="shared" si="8"/>
        <v>0.18300000000000013</v>
      </c>
      <c r="I198" s="9">
        <f t="shared" si="7"/>
        <v>744.02067594709843</v>
      </c>
    </row>
    <row r="199" spans="4:9" x14ac:dyDescent="0.3">
      <c r="D199" s="38">
        <v>36345</v>
      </c>
      <c r="E199" s="46">
        <v>8.4531999999999999E-4</v>
      </c>
      <c r="F199" s="8">
        <f t="shared" si="6"/>
        <v>211.68096409846186</v>
      </c>
      <c r="H199" s="10">
        <f t="shared" si="8"/>
        <v>0.18400000000000014</v>
      </c>
      <c r="I199" s="9">
        <f t="shared" si="7"/>
        <v>732.84514707544042</v>
      </c>
    </row>
    <row r="200" spans="4:9" x14ac:dyDescent="0.3">
      <c r="D200" s="38">
        <v>36346</v>
      </c>
      <c r="E200" s="46">
        <v>2.2761999999999999E-4</v>
      </c>
      <c r="F200" s="8">
        <f t="shared" si="6"/>
        <v>56.999504386613218</v>
      </c>
      <c r="H200" s="10">
        <f t="shared" si="8"/>
        <v>0.18500000000000014</v>
      </c>
      <c r="I200" s="9">
        <f t="shared" si="7"/>
        <v>727.05234268622326</v>
      </c>
    </row>
    <row r="201" spans="4:9" x14ac:dyDescent="0.3">
      <c r="D201" s="38">
        <v>36347</v>
      </c>
      <c r="E201" s="46">
        <v>7.0600000000000002E-6</v>
      </c>
      <c r="F201" s="8">
        <f t="shared" si="6"/>
        <v>1.7679312053839262</v>
      </c>
      <c r="H201" s="10">
        <f t="shared" si="8"/>
        <v>0.18600000000000014</v>
      </c>
      <c r="I201" s="9">
        <f t="shared" si="7"/>
        <v>715.42069758018624</v>
      </c>
    </row>
    <row r="202" spans="4:9" x14ac:dyDescent="0.3">
      <c r="D202" s="38">
        <v>36348</v>
      </c>
      <c r="E202" s="46">
        <v>3.4999999999999998E-7</v>
      </c>
      <c r="F202" s="8">
        <f t="shared" si="6"/>
        <v>8.76453147145006E-2</v>
      </c>
      <c r="H202" s="10">
        <f t="shared" si="8"/>
        <v>0.18700000000000014</v>
      </c>
      <c r="I202" s="9">
        <f t="shared" si="7"/>
        <v>705.0343571720457</v>
      </c>
    </row>
    <row r="203" spans="4:9" x14ac:dyDescent="0.3">
      <c r="D203" s="38">
        <v>36349</v>
      </c>
      <c r="E203" s="46">
        <v>3.4999999999999998E-7</v>
      </c>
      <c r="F203" s="8">
        <f t="shared" si="6"/>
        <v>8.76453147145006E-2</v>
      </c>
      <c r="H203" s="10">
        <f t="shared" si="8"/>
        <v>0.18800000000000014</v>
      </c>
      <c r="I203" s="9">
        <f t="shared" si="7"/>
        <v>699.51434506864621</v>
      </c>
    </row>
    <row r="204" spans="4:9" x14ac:dyDescent="0.3">
      <c r="D204" s="38">
        <v>36350</v>
      </c>
      <c r="E204" s="46">
        <v>3.3999999999999997E-7</v>
      </c>
      <c r="F204" s="8">
        <f t="shared" si="6"/>
        <v>8.5141162865514874E-2</v>
      </c>
      <c r="H204" s="10">
        <f t="shared" si="8"/>
        <v>0.18900000000000014</v>
      </c>
      <c r="I204" s="9">
        <f t="shared" si="7"/>
        <v>687.78864401916246</v>
      </c>
    </row>
    <row r="205" spans="4:9" x14ac:dyDescent="0.3">
      <c r="D205" s="38">
        <v>36351</v>
      </c>
      <c r="E205" s="46">
        <v>3.3999999999999997E-7</v>
      </c>
      <c r="F205" s="8">
        <f t="shared" si="6"/>
        <v>8.5141162865514874E-2</v>
      </c>
      <c r="H205" s="10">
        <f t="shared" si="8"/>
        <v>0.19000000000000014</v>
      </c>
      <c r="I205" s="9">
        <f t="shared" si="7"/>
        <v>684.50349729151617</v>
      </c>
    </row>
    <row r="206" spans="4:9" x14ac:dyDescent="0.3">
      <c r="D206" s="38">
        <v>36352</v>
      </c>
      <c r="E206" s="46">
        <v>3.3000000000000002E-7</v>
      </c>
      <c r="F206" s="8">
        <f t="shared" si="6"/>
        <v>8.2637011016529149E-2</v>
      </c>
      <c r="H206" s="10">
        <f t="shared" si="8"/>
        <v>0.19100000000000014</v>
      </c>
      <c r="I206" s="9">
        <f t="shared" si="7"/>
        <v>681.04807825474506</v>
      </c>
    </row>
    <row r="207" spans="4:9" x14ac:dyDescent="0.3">
      <c r="D207" s="38">
        <v>36353</v>
      </c>
      <c r="E207" s="46">
        <v>2.2963919999999999E-2</v>
      </c>
      <c r="F207" s="8">
        <f t="shared" ref="F207:F270" si="9">E207*(24*60*60)*1000/$F$3</f>
        <v>5750.514272796042</v>
      </c>
      <c r="H207" s="10">
        <f t="shared" si="8"/>
        <v>0.19200000000000014</v>
      </c>
      <c r="I207" s="9">
        <f t="shared" ref="I207:I270" si="10">PERCENTILE($F$15:$F$3667,1-H207)</f>
        <v>678.34320361015205</v>
      </c>
    </row>
    <row r="208" spans="4:9" x14ac:dyDescent="0.3">
      <c r="D208" s="38">
        <v>36354</v>
      </c>
      <c r="E208" s="46">
        <v>2.782666E-2</v>
      </c>
      <c r="F208" s="8">
        <f t="shared" si="9"/>
        <v>6968.2182090097285</v>
      </c>
      <c r="H208" s="10">
        <f t="shared" ref="H208:H271" si="11">H207+0.1%</f>
        <v>0.19300000000000014</v>
      </c>
      <c r="I208" s="9">
        <f t="shared" si="10"/>
        <v>676.3983991513702</v>
      </c>
    </row>
    <row r="209" spans="4:9" x14ac:dyDescent="0.3">
      <c r="D209" s="38">
        <v>36355</v>
      </c>
      <c r="E209" s="46">
        <v>0.27430040999999999</v>
      </c>
      <c r="F209" s="8">
        <f t="shared" si="9"/>
        <v>68688.987887904426</v>
      </c>
      <c r="H209" s="10">
        <f t="shared" si="11"/>
        <v>0.19400000000000014</v>
      </c>
      <c r="I209" s="9">
        <f t="shared" si="10"/>
        <v>674.07170151901073</v>
      </c>
    </row>
    <row r="210" spans="4:9" x14ac:dyDescent="0.3">
      <c r="D210" s="38">
        <v>36356</v>
      </c>
      <c r="E210" s="46">
        <v>7.4406079999999999E-2</v>
      </c>
      <c r="F210" s="8">
        <f t="shared" si="9"/>
        <v>18632.412280778026</v>
      </c>
      <c r="H210" s="10">
        <f t="shared" si="11"/>
        <v>0.19500000000000015</v>
      </c>
      <c r="I210" s="9">
        <f t="shared" si="10"/>
        <v>670.60901042527018</v>
      </c>
    </row>
    <row r="211" spans="4:9" x14ac:dyDescent="0.3">
      <c r="D211" s="38">
        <v>36357</v>
      </c>
      <c r="E211" s="46">
        <v>2.0498840000000001E-2</v>
      </c>
      <c r="F211" s="8">
        <f t="shared" si="9"/>
        <v>5133.220808806268</v>
      </c>
      <c r="H211" s="10">
        <f t="shared" si="11"/>
        <v>0.19600000000000015</v>
      </c>
      <c r="I211" s="9">
        <f t="shared" si="10"/>
        <v>664.37538516116081</v>
      </c>
    </row>
    <row r="212" spans="4:9" x14ac:dyDescent="0.3">
      <c r="D212" s="38">
        <v>36358</v>
      </c>
      <c r="E212" s="46">
        <v>2.1775100000000001E-3</v>
      </c>
      <c r="F212" s="8">
        <f t="shared" si="9"/>
        <v>545.28156926849204</v>
      </c>
      <c r="H212" s="10">
        <f t="shared" si="11"/>
        <v>0.19700000000000015</v>
      </c>
      <c r="I212" s="9">
        <f t="shared" si="10"/>
        <v>660.1215824152888</v>
      </c>
    </row>
    <row r="213" spans="4:9" x14ac:dyDescent="0.3">
      <c r="D213" s="38">
        <v>36359</v>
      </c>
      <c r="E213" s="46">
        <v>1.2748200000000001E-3</v>
      </c>
      <c r="F213" s="8">
        <f t="shared" si="9"/>
        <v>319.23428601239902</v>
      </c>
      <c r="H213" s="10">
        <f t="shared" si="11"/>
        <v>0.19800000000000015</v>
      </c>
      <c r="I213" s="9">
        <f t="shared" si="10"/>
        <v>651.69283767357251</v>
      </c>
    </row>
    <row r="214" spans="4:9" x14ac:dyDescent="0.3">
      <c r="D214" s="38">
        <v>36360</v>
      </c>
      <c r="E214" s="46">
        <v>4.6278999999999998E-4</v>
      </c>
      <c r="F214" s="8">
        <f t="shared" si="9"/>
        <v>115.88964341921067</v>
      </c>
      <c r="H214" s="10">
        <f t="shared" si="11"/>
        <v>0.19900000000000015</v>
      </c>
      <c r="I214" s="9">
        <f t="shared" si="10"/>
        <v>647.75794367397259</v>
      </c>
    </row>
    <row r="215" spans="4:9" x14ac:dyDescent="0.3">
      <c r="D215" s="38">
        <v>36361</v>
      </c>
      <c r="E215" s="46">
        <v>5.287E-5</v>
      </c>
      <c r="F215" s="8">
        <f t="shared" si="9"/>
        <v>13.239450825587566</v>
      </c>
      <c r="H215" s="10">
        <f t="shared" si="11"/>
        <v>0.20000000000000015</v>
      </c>
      <c r="I215" s="9">
        <f t="shared" si="10"/>
        <v>644.73295829022027</v>
      </c>
    </row>
    <row r="216" spans="4:9" x14ac:dyDescent="0.3">
      <c r="D216" s="38">
        <v>36362</v>
      </c>
      <c r="E216" s="46">
        <v>2.8999999999999998E-7</v>
      </c>
      <c r="F216" s="8">
        <f t="shared" si="9"/>
        <v>7.2620403620586207E-2</v>
      </c>
      <c r="H216" s="10">
        <f t="shared" si="11"/>
        <v>0.20100000000000015</v>
      </c>
      <c r="I216" s="9">
        <f t="shared" si="10"/>
        <v>635.6078790355532</v>
      </c>
    </row>
    <row r="217" spans="4:9" x14ac:dyDescent="0.3">
      <c r="D217" s="38">
        <v>36363</v>
      </c>
      <c r="E217" s="46">
        <v>2.8999999999999998E-7</v>
      </c>
      <c r="F217" s="8">
        <f t="shared" si="9"/>
        <v>7.2620403620586207E-2</v>
      </c>
      <c r="H217" s="10">
        <f t="shared" si="11"/>
        <v>0.20200000000000015</v>
      </c>
      <c r="I217" s="9">
        <f t="shared" si="10"/>
        <v>632.63267619055785</v>
      </c>
    </row>
    <row r="218" spans="4:9" x14ac:dyDescent="0.3">
      <c r="D218" s="38">
        <v>36364</v>
      </c>
      <c r="E218" s="46">
        <v>2.8000000000000002E-7</v>
      </c>
      <c r="F218" s="8">
        <f t="shared" si="9"/>
        <v>7.0116251771600482E-2</v>
      </c>
      <c r="H218" s="10">
        <f t="shared" si="11"/>
        <v>0.20300000000000015</v>
      </c>
      <c r="I218" s="9">
        <f t="shared" si="10"/>
        <v>629.93190835499786</v>
      </c>
    </row>
    <row r="219" spans="4:9" x14ac:dyDescent="0.3">
      <c r="D219" s="38">
        <v>36365</v>
      </c>
      <c r="E219" s="46">
        <v>2.8000000000000002E-7</v>
      </c>
      <c r="F219" s="8">
        <f t="shared" si="9"/>
        <v>7.0116251771600482E-2</v>
      </c>
      <c r="H219" s="10">
        <f t="shared" si="11"/>
        <v>0.20400000000000015</v>
      </c>
      <c r="I219" s="9">
        <f t="shared" si="10"/>
        <v>625.59813301567601</v>
      </c>
    </row>
    <row r="220" spans="4:9" x14ac:dyDescent="0.3">
      <c r="D220" s="38">
        <v>36366</v>
      </c>
      <c r="E220" s="46">
        <v>2.7000000000000001E-7</v>
      </c>
      <c r="F220" s="8">
        <f t="shared" si="9"/>
        <v>6.7612099922614757E-2</v>
      </c>
      <c r="H220" s="10">
        <f t="shared" si="11"/>
        <v>0.20500000000000015</v>
      </c>
      <c r="I220" s="9">
        <f t="shared" si="10"/>
        <v>623.30152527193457</v>
      </c>
    </row>
    <row r="221" spans="4:9" x14ac:dyDescent="0.3">
      <c r="D221" s="38">
        <v>36367</v>
      </c>
      <c r="E221" s="46">
        <v>2.7000000000000001E-7</v>
      </c>
      <c r="F221" s="8">
        <f t="shared" si="9"/>
        <v>6.7612099922614757E-2</v>
      </c>
      <c r="H221" s="10">
        <f t="shared" si="11"/>
        <v>0.20600000000000016</v>
      </c>
      <c r="I221" s="9">
        <f t="shared" si="10"/>
        <v>621.7420997661045</v>
      </c>
    </row>
    <row r="222" spans="4:9" x14ac:dyDescent="0.3">
      <c r="D222" s="38">
        <v>36368</v>
      </c>
      <c r="E222" s="46">
        <v>2.7000000000000001E-7</v>
      </c>
      <c r="F222" s="8">
        <f t="shared" si="9"/>
        <v>6.7612099922614757E-2</v>
      </c>
      <c r="H222" s="10">
        <f t="shared" si="11"/>
        <v>0.20700000000000016</v>
      </c>
      <c r="I222" s="9">
        <f t="shared" si="10"/>
        <v>620.15050091731905</v>
      </c>
    </row>
    <row r="223" spans="4:9" x14ac:dyDescent="0.3">
      <c r="D223" s="38">
        <v>36369</v>
      </c>
      <c r="E223" s="46">
        <v>2.6E-7</v>
      </c>
      <c r="F223" s="8">
        <f t="shared" si="9"/>
        <v>6.5107948073629032E-2</v>
      </c>
      <c r="H223" s="10">
        <f t="shared" si="11"/>
        <v>0.20800000000000016</v>
      </c>
      <c r="I223" s="9">
        <f t="shared" si="10"/>
        <v>618.88538336999704</v>
      </c>
    </row>
    <row r="224" spans="4:9" x14ac:dyDescent="0.3">
      <c r="D224" s="38">
        <v>36370</v>
      </c>
      <c r="E224" s="46">
        <v>2.6E-7</v>
      </c>
      <c r="F224" s="8">
        <f t="shared" si="9"/>
        <v>6.5107948073629032E-2</v>
      </c>
      <c r="H224" s="10">
        <f t="shared" si="11"/>
        <v>0.20900000000000016</v>
      </c>
      <c r="I224" s="9">
        <f t="shared" si="10"/>
        <v>617.15281078871976</v>
      </c>
    </row>
    <row r="225" spans="4:9" x14ac:dyDescent="0.3">
      <c r="D225" s="38">
        <v>36371</v>
      </c>
      <c r="E225" s="46">
        <v>2.6E-7</v>
      </c>
      <c r="F225" s="8">
        <f t="shared" si="9"/>
        <v>6.5107948073629032E-2</v>
      </c>
      <c r="H225" s="10">
        <f t="shared" si="11"/>
        <v>0.21000000000000016</v>
      </c>
      <c r="I225" s="9">
        <f t="shared" si="10"/>
        <v>614.36240433357386</v>
      </c>
    </row>
    <row r="226" spans="4:9" x14ac:dyDescent="0.3">
      <c r="D226" s="38">
        <v>36372</v>
      </c>
      <c r="E226" s="46">
        <v>2.4999999999999999E-7</v>
      </c>
      <c r="F226" s="8">
        <f t="shared" si="9"/>
        <v>6.2603796224643279E-2</v>
      </c>
      <c r="H226" s="10">
        <f t="shared" si="11"/>
        <v>0.21100000000000016</v>
      </c>
      <c r="I226" s="9">
        <f t="shared" si="10"/>
        <v>608.66124188541755</v>
      </c>
    </row>
    <row r="227" spans="4:9" x14ac:dyDescent="0.3">
      <c r="D227" s="38">
        <v>36373</v>
      </c>
      <c r="E227" s="46">
        <v>2.4999999999999999E-7</v>
      </c>
      <c r="F227" s="8">
        <f t="shared" si="9"/>
        <v>6.2603796224643279E-2</v>
      </c>
      <c r="H227" s="10">
        <f t="shared" si="11"/>
        <v>0.21200000000000016</v>
      </c>
      <c r="I227" s="9">
        <f t="shared" si="10"/>
        <v>604.94523079063322</v>
      </c>
    </row>
    <row r="228" spans="4:9" x14ac:dyDescent="0.3">
      <c r="D228" s="38">
        <v>36374</v>
      </c>
      <c r="E228" s="46">
        <v>2.4999999999999999E-7</v>
      </c>
      <c r="F228" s="8">
        <f t="shared" si="9"/>
        <v>6.2603796224643279E-2</v>
      </c>
      <c r="H228" s="10">
        <f t="shared" si="11"/>
        <v>0.21300000000000016</v>
      </c>
      <c r="I228" s="9">
        <f t="shared" si="10"/>
        <v>602.50779956351141</v>
      </c>
    </row>
    <row r="229" spans="4:9" x14ac:dyDescent="0.3">
      <c r="D229" s="38">
        <v>36375</v>
      </c>
      <c r="E229" s="46">
        <v>2.3999999999999998E-7</v>
      </c>
      <c r="F229" s="8">
        <f t="shared" si="9"/>
        <v>6.0099644375657554E-2</v>
      </c>
      <c r="H229" s="10">
        <f t="shared" si="11"/>
        <v>0.21400000000000016</v>
      </c>
      <c r="I229" s="9">
        <f t="shared" si="10"/>
        <v>599.97945760766549</v>
      </c>
    </row>
    <row r="230" spans="4:9" x14ac:dyDescent="0.3">
      <c r="D230" s="38">
        <v>36376</v>
      </c>
      <c r="E230" s="46">
        <v>2.3999999999999998E-7</v>
      </c>
      <c r="F230" s="8">
        <f t="shared" si="9"/>
        <v>6.0099644375657554E-2</v>
      </c>
      <c r="H230" s="10">
        <f t="shared" si="11"/>
        <v>0.21500000000000016</v>
      </c>
      <c r="I230" s="9">
        <f t="shared" si="10"/>
        <v>597.75687259257916</v>
      </c>
    </row>
    <row r="231" spans="4:9" x14ac:dyDescent="0.3">
      <c r="D231" s="38">
        <v>36377</v>
      </c>
      <c r="E231" s="46">
        <v>2.3999999999999998E-7</v>
      </c>
      <c r="F231" s="8">
        <f t="shared" si="9"/>
        <v>6.0099644375657554E-2</v>
      </c>
      <c r="H231" s="10">
        <f t="shared" si="11"/>
        <v>0.21600000000000016</v>
      </c>
      <c r="I231" s="9">
        <f t="shared" si="10"/>
        <v>596.10587526193535</v>
      </c>
    </row>
    <row r="232" spans="4:9" x14ac:dyDescent="0.3">
      <c r="D232" s="38">
        <v>36378</v>
      </c>
      <c r="E232" s="46">
        <v>2.2999999999999999E-7</v>
      </c>
      <c r="F232" s="8">
        <f t="shared" si="9"/>
        <v>5.7595492526671829E-2</v>
      </c>
      <c r="H232" s="10">
        <f t="shared" si="11"/>
        <v>0.21700000000000016</v>
      </c>
      <c r="I232" s="9">
        <f t="shared" si="10"/>
        <v>594.0913051326404</v>
      </c>
    </row>
    <row r="233" spans="4:9" x14ac:dyDescent="0.3">
      <c r="D233" s="38">
        <v>36379</v>
      </c>
      <c r="E233" s="46">
        <v>2.2999999999999999E-7</v>
      </c>
      <c r="F233" s="8">
        <f t="shared" si="9"/>
        <v>5.7595492526671829E-2</v>
      </c>
      <c r="H233" s="10">
        <f t="shared" si="11"/>
        <v>0.21800000000000017</v>
      </c>
      <c r="I233" s="9">
        <f t="shared" si="10"/>
        <v>592.6200958881476</v>
      </c>
    </row>
    <row r="234" spans="4:9" x14ac:dyDescent="0.3">
      <c r="D234" s="38">
        <v>36380</v>
      </c>
      <c r="E234" s="46">
        <v>2.2999999999999999E-7</v>
      </c>
      <c r="F234" s="8">
        <f t="shared" si="9"/>
        <v>5.7595492526671829E-2</v>
      </c>
      <c r="H234" s="10">
        <f t="shared" si="11"/>
        <v>0.21900000000000017</v>
      </c>
      <c r="I234" s="9">
        <f t="shared" si="10"/>
        <v>591.10070676207886</v>
      </c>
    </row>
    <row r="235" spans="4:9" x14ac:dyDescent="0.3">
      <c r="D235" s="38">
        <v>36381</v>
      </c>
      <c r="E235" s="46">
        <v>2.2000000000000001E-7</v>
      </c>
      <c r="F235" s="8">
        <f t="shared" si="9"/>
        <v>5.509134067768609E-2</v>
      </c>
      <c r="H235" s="10">
        <f t="shared" si="11"/>
        <v>0.22000000000000017</v>
      </c>
      <c r="I235" s="9">
        <f t="shared" si="10"/>
        <v>588.32463407211605</v>
      </c>
    </row>
    <row r="236" spans="4:9" x14ac:dyDescent="0.3">
      <c r="D236" s="38">
        <v>36382</v>
      </c>
      <c r="E236" s="46">
        <v>2.2000000000000001E-7</v>
      </c>
      <c r="F236" s="8">
        <f t="shared" si="9"/>
        <v>5.509134067768609E-2</v>
      </c>
      <c r="H236" s="10">
        <f t="shared" si="11"/>
        <v>0.22100000000000017</v>
      </c>
      <c r="I236" s="9">
        <f t="shared" si="10"/>
        <v>585.3485697988848</v>
      </c>
    </row>
    <row r="237" spans="4:9" x14ac:dyDescent="0.3">
      <c r="D237" s="38">
        <v>36383</v>
      </c>
      <c r="E237" s="46">
        <v>2.2000000000000001E-7</v>
      </c>
      <c r="F237" s="8">
        <f t="shared" si="9"/>
        <v>5.509134067768609E-2</v>
      </c>
      <c r="H237" s="10">
        <f t="shared" si="11"/>
        <v>0.22200000000000017</v>
      </c>
      <c r="I237" s="9">
        <f t="shared" si="10"/>
        <v>584.09648385778507</v>
      </c>
    </row>
    <row r="238" spans="4:9" x14ac:dyDescent="0.3">
      <c r="D238" s="38">
        <v>36384</v>
      </c>
      <c r="E238" s="46">
        <v>2.1E-7</v>
      </c>
      <c r="F238" s="8">
        <f t="shared" si="9"/>
        <v>5.2587188828700372E-2</v>
      </c>
      <c r="H238" s="10">
        <f t="shared" si="11"/>
        <v>0.22300000000000017</v>
      </c>
      <c r="I238" s="9">
        <f t="shared" si="10"/>
        <v>581.66000420836633</v>
      </c>
    </row>
    <row r="239" spans="4:9" x14ac:dyDescent="0.3">
      <c r="D239" s="38">
        <v>36385</v>
      </c>
      <c r="E239" s="46">
        <v>8.9902999999999999E-4</v>
      </c>
      <c r="F239" s="8">
        <f t="shared" si="9"/>
        <v>225.13076367936421</v>
      </c>
      <c r="H239" s="10">
        <f t="shared" si="11"/>
        <v>0.22400000000000017</v>
      </c>
      <c r="I239" s="9">
        <f t="shared" si="10"/>
        <v>580.32867688615602</v>
      </c>
    </row>
    <row r="240" spans="4:9" x14ac:dyDescent="0.3">
      <c r="D240" s="38">
        <v>36386</v>
      </c>
      <c r="E240" s="46">
        <v>1.34987E-3</v>
      </c>
      <c r="F240" s="8">
        <f t="shared" si="9"/>
        <v>338.02794563903694</v>
      </c>
      <c r="H240" s="10">
        <f t="shared" si="11"/>
        <v>0.22500000000000017</v>
      </c>
      <c r="I240" s="9">
        <f t="shared" si="10"/>
        <v>577.03721969584922</v>
      </c>
    </row>
    <row r="241" spans="4:9" x14ac:dyDescent="0.3">
      <c r="D241" s="38">
        <v>36387</v>
      </c>
      <c r="E241" s="46">
        <v>2.2055199999999999E-3</v>
      </c>
      <c r="F241" s="8">
        <f t="shared" si="9"/>
        <v>552.29569859750109</v>
      </c>
      <c r="H241" s="10">
        <f t="shared" si="11"/>
        <v>0.22600000000000017</v>
      </c>
      <c r="I241" s="9">
        <f t="shared" si="10"/>
        <v>575.22982305732455</v>
      </c>
    </row>
    <row r="242" spans="4:9" x14ac:dyDescent="0.3">
      <c r="D242" s="38">
        <v>36388</v>
      </c>
      <c r="E242" s="46">
        <v>1.1150999999999999E-3</v>
      </c>
      <c r="F242" s="8">
        <f t="shared" si="9"/>
        <v>279.23797268039891</v>
      </c>
      <c r="H242" s="10">
        <f t="shared" si="11"/>
        <v>0.22700000000000017</v>
      </c>
      <c r="I242" s="9">
        <f t="shared" si="10"/>
        <v>569.89543872218655</v>
      </c>
    </row>
    <row r="243" spans="4:9" x14ac:dyDescent="0.3">
      <c r="D243" s="38">
        <v>36389</v>
      </c>
      <c r="E243" s="46">
        <v>2.1581000000000001E-4</v>
      </c>
      <c r="F243" s="8">
        <f t="shared" si="9"/>
        <v>54.042101052961073</v>
      </c>
      <c r="H243" s="10">
        <f t="shared" si="11"/>
        <v>0.22800000000000017</v>
      </c>
      <c r="I243" s="9">
        <f t="shared" si="10"/>
        <v>568.84661979497218</v>
      </c>
    </row>
    <row r="244" spans="4:9" x14ac:dyDescent="0.3">
      <c r="D244" s="38">
        <v>36390</v>
      </c>
      <c r="E244" s="46">
        <v>1.9999999999999999E-7</v>
      </c>
      <c r="F244" s="8">
        <f t="shared" si="9"/>
        <v>5.0083036979714633E-2</v>
      </c>
      <c r="H244" s="10">
        <f t="shared" si="11"/>
        <v>0.22900000000000018</v>
      </c>
      <c r="I244" s="9">
        <f t="shared" si="10"/>
        <v>566.63295957707612</v>
      </c>
    </row>
    <row r="245" spans="4:9" x14ac:dyDescent="0.3">
      <c r="D245" s="38">
        <v>36391</v>
      </c>
      <c r="E245" s="46">
        <v>1.9000000000000001E-7</v>
      </c>
      <c r="F245" s="8">
        <f t="shared" si="9"/>
        <v>4.7578885130728901E-2</v>
      </c>
      <c r="H245" s="10">
        <f t="shared" si="11"/>
        <v>0.23000000000000018</v>
      </c>
      <c r="I245" s="9">
        <f t="shared" si="10"/>
        <v>562.67901399020934</v>
      </c>
    </row>
    <row r="246" spans="4:9" x14ac:dyDescent="0.3">
      <c r="D246" s="38">
        <v>36392</v>
      </c>
      <c r="E246" s="46">
        <v>1.9000000000000001E-7</v>
      </c>
      <c r="F246" s="8">
        <f t="shared" si="9"/>
        <v>4.7578885130728901E-2</v>
      </c>
      <c r="H246" s="10">
        <f t="shared" si="11"/>
        <v>0.23100000000000018</v>
      </c>
      <c r="I246" s="9">
        <f t="shared" si="10"/>
        <v>561.41028044761708</v>
      </c>
    </row>
    <row r="247" spans="4:9" x14ac:dyDescent="0.3">
      <c r="D247" s="38">
        <v>36393</v>
      </c>
      <c r="E247" s="46">
        <v>1.9000000000000001E-7</v>
      </c>
      <c r="F247" s="8">
        <f t="shared" si="9"/>
        <v>4.7578885130728901E-2</v>
      </c>
      <c r="H247" s="10">
        <f t="shared" si="11"/>
        <v>0.23200000000000018</v>
      </c>
      <c r="I247" s="9">
        <f t="shared" si="10"/>
        <v>558.01452032449527</v>
      </c>
    </row>
    <row r="248" spans="4:9" x14ac:dyDescent="0.3">
      <c r="D248" s="38">
        <v>36394</v>
      </c>
      <c r="E248" s="46">
        <v>1.8E-7</v>
      </c>
      <c r="F248" s="8">
        <f t="shared" si="9"/>
        <v>4.5074733281743169E-2</v>
      </c>
      <c r="H248" s="10">
        <f t="shared" si="11"/>
        <v>0.23300000000000018</v>
      </c>
      <c r="I248" s="9">
        <f t="shared" si="10"/>
        <v>554.64721738298738</v>
      </c>
    </row>
    <row r="249" spans="4:9" x14ac:dyDescent="0.3">
      <c r="D249" s="38">
        <v>36395</v>
      </c>
      <c r="E249" s="46">
        <v>1.8E-7</v>
      </c>
      <c r="F249" s="8">
        <f t="shared" si="9"/>
        <v>4.5074733281743169E-2</v>
      </c>
      <c r="H249" s="10">
        <f t="shared" si="11"/>
        <v>0.23400000000000018</v>
      </c>
      <c r="I249" s="9">
        <f t="shared" si="10"/>
        <v>553.25072201305977</v>
      </c>
    </row>
    <row r="250" spans="4:9" x14ac:dyDescent="0.3">
      <c r="D250" s="38">
        <v>36396</v>
      </c>
      <c r="E250" s="46">
        <v>1.8E-7</v>
      </c>
      <c r="F250" s="8">
        <f t="shared" si="9"/>
        <v>4.5074733281743169E-2</v>
      </c>
      <c r="H250" s="10">
        <f t="shared" si="11"/>
        <v>0.23500000000000018</v>
      </c>
      <c r="I250" s="9">
        <f t="shared" si="10"/>
        <v>552.59649731760089</v>
      </c>
    </row>
    <row r="251" spans="4:9" x14ac:dyDescent="0.3">
      <c r="D251" s="38">
        <v>36397</v>
      </c>
      <c r="E251" s="46">
        <v>1.8E-7</v>
      </c>
      <c r="F251" s="8">
        <f t="shared" si="9"/>
        <v>4.5074733281743169E-2</v>
      </c>
      <c r="H251" s="10">
        <f t="shared" si="11"/>
        <v>0.23600000000000018</v>
      </c>
      <c r="I251" s="9">
        <f t="shared" si="10"/>
        <v>549.59834642506212</v>
      </c>
    </row>
    <row r="252" spans="4:9" x14ac:dyDescent="0.3">
      <c r="D252" s="38">
        <v>36398</v>
      </c>
      <c r="E252" s="46">
        <v>1.6999999999999999E-7</v>
      </c>
      <c r="F252" s="8">
        <f t="shared" si="9"/>
        <v>4.2570581432757437E-2</v>
      </c>
      <c r="H252" s="10">
        <f t="shared" si="11"/>
        <v>0.23700000000000018</v>
      </c>
      <c r="I252" s="9">
        <f t="shared" si="10"/>
        <v>547.10730631515787</v>
      </c>
    </row>
    <row r="253" spans="4:9" x14ac:dyDescent="0.3">
      <c r="D253" s="38">
        <v>36399</v>
      </c>
      <c r="E253" s="46">
        <v>8.7865800000000004E-3</v>
      </c>
      <c r="F253" s="8">
        <f t="shared" si="9"/>
        <v>2200.2930553261049</v>
      </c>
      <c r="H253" s="10">
        <f t="shared" si="11"/>
        <v>0.23800000000000018</v>
      </c>
      <c r="I253" s="9">
        <f t="shared" si="10"/>
        <v>545.3310913754575</v>
      </c>
    </row>
    <row r="254" spans="4:9" x14ac:dyDescent="0.3">
      <c r="D254" s="38">
        <v>36400</v>
      </c>
      <c r="E254" s="46">
        <v>2.1302000000000001E-3</v>
      </c>
      <c r="F254" s="8">
        <f t="shared" si="9"/>
        <v>533.43442687094057</v>
      </c>
      <c r="H254" s="10">
        <f t="shared" si="11"/>
        <v>0.23900000000000018</v>
      </c>
      <c r="I254" s="9">
        <f t="shared" si="10"/>
        <v>542.82143039240395</v>
      </c>
    </row>
    <row r="255" spans="4:9" x14ac:dyDescent="0.3">
      <c r="D255" s="38">
        <v>36401</v>
      </c>
      <c r="E255" s="46">
        <v>1.0749730000000001E-2</v>
      </c>
      <c r="F255" s="8">
        <f t="shared" si="9"/>
        <v>2691.8956255597391</v>
      </c>
      <c r="H255" s="10">
        <f t="shared" si="11"/>
        <v>0.24000000000000019</v>
      </c>
      <c r="I255" s="9">
        <f t="shared" si="10"/>
        <v>541.57161822118201</v>
      </c>
    </row>
    <row r="256" spans="4:9" x14ac:dyDescent="0.3">
      <c r="D256" s="38">
        <v>36402</v>
      </c>
      <c r="E256" s="46">
        <v>2.2465800000000002E-3</v>
      </c>
      <c r="F256" s="8">
        <f t="shared" si="9"/>
        <v>562.57774608943657</v>
      </c>
      <c r="H256" s="10">
        <f t="shared" si="11"/>
        <v>0.24100000000000019</v>
      </c>
      <c r="I256" s="9">
        <f t="shared" si="10"/>
        <v>537.78365783547326</v>
      </c>
    </row>
    <row r="257" spans="4:9" x14ac:dyDescent="0.3">
      <c r="D257" s="38">
        <v>36403</v>
      </c>
      <c r="E257" s="46">
        <v>1.25719E-3</v>
      </c>
      <c r="F257" s="8">
        <f t="shared" si="9"/>
        <v>314.81946630263718</v>
      </c>
      <c r="H257" s="10">
        <f t="shared" si="11"/>
        <v>0.24200000000000019</v>
      </c>
      <c r="I257" s="9">
        <f t="shared" si="10"/>
        <v>535.69255080906692</v>
      </c>
    </row>
    <row r="258" spans="4:9" x14ac:dyDescent="0.3">
      <c r="D258" s="38">
        <v>36404</v>
      </c>
      <c r="E258" s="46">
        <v>1.0035700000000001E-3</v>
      </c>
      <c r="F258" s="8">
        <f t="shared" si="9"/>
        <v>251.30916710866109</v>
      </c>
      <c r="H258" s="10">
        <f t="shared" si="11"/>
        <v>0.24300000000000019</v>
      </c>
      <c r="I258" s="9">
        <f t="shared" si="10"/>
        <v>533.11015923971127</v>
      </c>
    </row>
    <row r="259" spans="4:9" x14ac:dyDescent="0.3">
      <c r="D259" s="38">
        <v>36405</v>
      </c>
      <c r="E259" s="46">
        <v>1.8269099999999999E-3</v>
      </c>
      <c r="F259" s="8">
        <f t="shared" si="9"/>
        <v>457.48600544305231</v>
      </c>
      <c r="H259" s="10">
        <f t="shared" si="11"/>
        <v>0.24400000000000019</v>
      </c>
      <c r="I259" s="9">
        <f t="shared" si="10"/>
        <v>532.11139329965465</v>
      </c>
    </row>
    <row r="260" spans="4:9" x14ac:dyDescent="0.3">
      <c r="D260" s="38">
        <v>36406</v>
      </c>
      <c r="E260" s="46">
        <v>5.3801000000000001E-4</v>
      </c>
      <c r="F260" s="8">
        <f t="shared" si="9"/>
        <v>134.72587362728137</v>
      </c>
      <c r="H260" s="10">
        <f t="shared" si="11"/>
        <v>0.24500000000000019</v>
      </c>
      <c r="I260" s="9">
        <f t="shared" si="10"/>
        <v>529.73889973828125</v>
      </c>
    </row>
    <row r="261" spans="4:9" x14ac:dyDescent="0.3">
      <c r="D261" s="38">
        <v>36407</v>
      </c>
      <c r="E261" s="46">
        <v>9.0899999999999994E-6</v>
      </c>
      <c r="F261" s="8">
        <f t="shared" si="9"/>
        <v>2.2762740307280298</v>
      </c>
      <c r="H261" s="10">
        <f t="shared" si="11"/>
        <v>0.24600000000000019</v>
      </c>
      <c r="I261" s="9">
        <f t="shared" si="10"/>
        <v>526.97934443391375</v>
      </c>
    </row>
    <row r="262" spans="4:9" x14ac:dyDescent="0.3">
      <c r="D262" s="38">
        <v>36408</v>
      </c>
      <c r="E262" s="46">
        <v>1.4999999999999999E-7</v>
      </c>
      <c r="F262" s="8">
        <f t="shared" si="9"/>
        <v>3.7562277734785973E-2</v>
      </c>
      <c r="H262" s="10">
        <f t="shared" si="11"/>
        <v>0.24700000000000019</v>
      </c>
      <c r="I262" s="9">
        <f t="shared" si="10"/>
        <v>523.24214821448732</v>
      </c>
    </row>
    <row r="263" spans="4:9" x14ac:dyDescent="0.3">
      <c r="D263" s="38">
        <v>36409</v>
      </c>
      <c r="E263" s="46">
        <v>1.4999999999999999E-7</v>
      </c>
      <c r="F263" s="8">
        <f t="shared" si="9"/>
        <v>3.7562277734785973E-2</v>
      </c>
      <c r="H263" s="10">
        <f t="shared" si="11"/>
        <v>0.24800000000000019</v>
      </c>
      <c r="I263" s="9">
        <f t="shared" si="10"/>
        <v>520.13519693241221</v>
      </c>
    </row>
    <row r="264" spans="4:9" x14ac:dyDescent="0.3">
      <c r="D264" s="38">
        <v>36410</v>
      </c>
      <c r="E264" s="46">
        <v>1.4999999999999999E-7</v>
      </c>
      <c r="F264" s="8">
        <f t="shared" si="9"/>
        <v>3.7562277734785973E-2</v>
      </c>
      <c r="H264" s="10">
        <f t="shared" si="11"/>
        <v>0.24900000000000019</v>
      </c>
      <c r="I264" s="9">
        <f t="shared" si="10"/>
        <v>516.92882080532729</v>
      </c>
    </row>
    <row r="265" spans="4:9" x14ac:dyDescent="0.3">
      <c r="D265" s="38">
        <v>36411</v>
      </c>
      <c r="E265" s="46">
        <v>1.4999999999999999E-7</v>
      </c>
      <c r="F265" s="8">
        <f t="shared" si="9"/>
        <v>3.7562277734785973E-2</v>
      </c>
      <c r="H265" s="10">
        <f t="shared" si="11"/>
        <v>0.25000000000000017</v>
      </c>
      <c r="I265" s="9">
        <f t="shared" si="10"/>
        <v>512.09154066203405</v>
      </c>
    </row>
    <row r="266" spans="4:9" x14ac:dyDescent="0.3">
      <c r="D266" s="38">
        <v>36412</v>
      </c>
      <c r="E266" s="46">
        <v>1.4000000000000001E-7</v>
      </c>
      <c r="F266" s="8">
        <f t="shared" si="9"/>
        <v>3.5058125885800241E-2</v>
      </c>
      <c r="H266" s="10">
        <f t="shared" si="11"/>
        <v>0.25100000000000017</v>
      </c>
      <c r="I266" s="9">
        <f t="shared" si="10"/>
        <v>509.8873661713431</v>
      </c>
    </row>
    <row r="267" spans="4:9" x14ac:dyDescent="0.3">
      <c r="D267" s="38">
        <v>36413</v>
      </c>
      <c r="E267" s="46">
        <v>1.39025E-3</v>
      </c>
      <c r="F267" s="8">
        <f t="shared" si="9"/>
        <v>348.13971080524129</v>
      </c>
      <c r="H267" s="10">
        <f t="shared" si="11"/>
        <v>0.25200000000000017</v>
      </c>
      <c r="I267" s="9">
        <f t="shared" si="10"/>
        <v>507.9523379213793</v>
      </c>
    </row>
    <row r="268" spans="4:9" x14ac:dyDescent="0.3">
      <c r="D268" s="38">
        <v>36414</v>
      </c>
      <c r="E268" s="46">
        <v>1.81252E-3</v>
      </c>
      <c r="F268" s="8">
        <f t="shared" si="9"/>
        <v>453.88253093236182</v>
      </c>
      <c r="H268" s="10">
        <f t="shared" si="11"/>
        <v>0.25300000000000017</v>
      </c>
      <c r="I268" s="9">
        <f t="shared" si="10"/>
        <v>503.26517667312919</v>
      </c>
    </row>
    <row r="269" spans="4:9" x14ac:dyDescent="0.3">
      <c r="D269" s="38">
        <v>36415</v>
      </c>
      <c r="E269" s="46">
        <v>4.5573E-4</v>
      </c>
      <c r="F269" s="8">
        <f t="shared" si="9"/>
        <v>114.12171221382675</v>
      </c>
      <c r="H269" s="10">
        <f t="shared" si="11"/>
        <v>0.25400000000000017</v>
      </c>
      <c r="I269" s="9">
        <f t="shared" si="10"/>
        <v>493.81974628072538</v>
      </c>
    </row>
    <row r="270" spans="4:9" x14ac:dyDescent="0.3">
      <c r="D270" s="38">
        <v>36416</v>
      </c>
      <c r="E270" s="46">
        <v>1.4000000000000001E-7</v>
      </c>
      <c r="F270" s="8">
        <f t="shared" si="9"/>
        <v>3.5058125885800241E-2</v>
      </c>
      <c r="H270" s="10">
        <f t="shared" si="11"/>
        <v>0.25500000000000017</v>
      </c>
      <c r="I270" s="9">
        <f t="shared" si="10"/>
        <v>488.94000573868129</v>
      </c>
    </row>
    <row r="271" spans="4:9" x14ac:dyDescent="0.3">
      <c r="D271" s="38">
        <v>36417</v>
      </c>
      <c r="E271" s="46">
        <v>1.3E-7</v>
      </c>
      <c r="F271" s="8">
        <f t="shared" ref="F271:F334" si="12">E271*(24*60*60)*1000/$F$3</f>
        <v>3.2553974036814516E-2</v>
      </c>
      <c r="H271" s="10">
        <f t="shared" si="11"/>
        <v>0.25600000000000017</v>
      </c>
      <c r="I271" s="9">
        <f t="shared" ref="I271:I334" si="13">PERCENTILE($F$15:$F$3667,1-H271)</f>
        <v>486.8649954003597</v>
      </c>
    </row>
    <row r="272" spans="4:9" x14ac:dyDescent="0.3">
      <c r="D272" s="38">
        <v>36418</v>
      </c>
      <c r="E272" s="46">
        <v>1.3E-7</v>
      </c>
      <c r="F272" s="8">
        <f t="shared" si="12"/>
        <v>3.2553974036814516E-2</v>
      </c>
      <c r="H272" s="10">
        <f t="shared" ref="H272:H335" si="14">H271+0.1%</f>
        <v>0.25700000000000017</v>
      </c>
      <c r="I272" s="9">
        <f t="shared" si="13"/>
        <v>484.87858195445563</v>
      </c>
    </row>
    <row r="273" spans="4:9" x14ac:dyDescent="0.3">
      <c r="D273" s="38">
        <v>36419</v>
      </c>
      <c r="E273" s="46">
        <v>1.8283000000000001E-4</v>
      </c>
      <c r="F273" s="8">
        <f t="shared" si="12"/>
        <v>45.783408255006137</v>
      </c>
      <c r="H273" s="10">
        <f t="shared" si="14"/>
        <v>0.25800000000000017</v>
      </c>
      <c r="I273" s="9">
        <f t="shared" si="13"/>
        <v>479.41334066029583</v>
      </c>
    </row>
    <row r="274" spans="4:9" x14ac:dyDescent="0.3">
      <c r="D274" s="38">
        <v>36420</v>
      </c>
      <c r="E274" s="46">
        <v>5.2758600000000003E-3</v>
      </c>
      <c r="F274" s="8">
        <f t="shared" si="12"/>
        <v>1321.1554573989863</v>
      </c>
      <c r="H274" s="10">
        <f t="shared" si="14"/>
        <v>0.25900000000000017</v>
      </c>
      <c r="I274" s="9">
        <f t="shared" si="13"/>
        <v>475.13959484909839</v>
      </c>
    </row>
    <row r="275" spans="4:9" x14ac:dyDescent="0.3">
      <c r="D275" s="38">
        <v>36421</v>
      </c>
      <c r="E275" s="46">
        <v>1.5794800000000001E-3</v>
      </c>
      <c r="F275" s="8">
        <f t="shared" si="12"/>
        <v>395.52577624359839</v>
      </c>
      <c r="H275" s="10">
        <f t="shared" si="14"/>
        <v>0.26000000000000018</v>
      </c>
      <c r="I275" s="9">
        <f t="shared" si="13"/>
        <v>474.18278847742306</v>
      </c>
    </row>
    <row r="276" spans="4:9" x14ac:dyDescent="0.3">
      <c r="D276" s="38">
        <v>36422</v>
      </c>
      <c r="E276" s="46">
        <v>3.4677999999999998E-4</v>
      </c>
      <c r="F276" s="8">
        <f t="shared" si="12"/>
        <v>86.838977819127194</v>
      </c>
      <c r="H276" s="10">
        <f t="shared" si="14"/>
        <v>0.26100000000000018</v>
      </c>
      <c r="I276" s="9">
        <f t="shared" si="13"/>
        <v>469.33006272552535</v>
      </c>
    </row>
    <row r="277" spans="4:9" x14ac:dyDescent="0.3">
      <c r="D277" s="38">
        <v>36423</v>
      </c>
      <c r="E277" s="46">
        <v>1.1999999999999999E-7</v>
      </c>
      <c r="F277" s="8">
        <f t="shared" si="12"/>
        <v>3.0049822187828777E-2</v>
      </c>
      <c r="H277" s="10">
        <f t="shared" si="14"/>
        <v>0.26200000000000018</v>
      </c>
      <c r="I277" s="9">
        <f t="shared" si="13"/>
        <v>465.63938363084543</v>
      </c>
    </row>
    <row r="278" spans="4:9" x14ac:dyDescent="0.3">
      <c r="D278" s="38">
        <v>36424</v>
      </c>
      <c r="E278" s="46">
        <v>6.8286199999999997E-3</v>
      </c>
      <c r="F278" s="8">
        <f t="shared" si="12"/>
        <v>1709.9901399020944</v>
      </c>
      <c r="H278" s="10">
        <f t="shared" si="14"/>
        <v>0.26300000000000018</v>
      </c>
      <c r="I278" s="9">
        <f t="shared" si="13"/>
        <v>463.19148504899567</v>
      </c>
    </row>
    <row r="279" spans="4:9" x14ac:dyDescent="0.3">
      <c r="D279" s="38">
        <v>36425</v>
      </c>
      <c r="E279" s="46">
        <v>2.21557E-3</v>
      </c>
      <c r="F279" s="8">
        <f t="shared" si="12"/>
        <v>554.81237120573178</v>
      </c>
      <c r="H279" s="10">
        <f t="shared" si="14"/>
        <v>0.26400000000000018</v>
      </c>
      <c r="I279" s="9">
        <f t="shared" si="13"/>
        <v>458.77047507586343</v>
      </c>
    </row>
    <row r="280" spans="4:9" x14ac:dyDescent="0.3">
      <c r="D280" s="38">
        <v>36426</v>
      </c>
      <c r="E280" s="46">
        <v>1.01588E-3</v>
      </c>
      <c r="F280" s="8">
        <f t="shared" si="12"/>
        <v>254.39177803476252</v>
      </c>
      <c r="H280" s="10">
        <f t="shared" si="14"/>
        <v>0.26500000000000018</v>
      </c>
      <c r="I280" s="9">
        <f t="shared" si="13"/>
        <v>455.85505134380657</v>
      </c>
    </row>
    <row r="281" spans="4:9" x14ac:dyDescent="0.3">
      <c r="D281" s="38">
        <v>36427</v>
      </c>
      <c r="E281" s="46">
        <v>9.9179999999999996E-5</v>
      </c>
      <c r="F281" s="8">
        <f t="shared" si="12"/>
        <v>24.836178038240483</v>
      </c>
      <c r="H281" s="10">
        <f t="shared" si="14"/>
        <v>0.26600000000000018</v>
      </c>
      <c r="I281" s="9">
        <f t="shared" si="13"/>
        <v>454.00769845838136</v>
      </c>
    </row>
    <row r="282" spans="4:9" x14ac:dyDescent="0.3">
      <c r="D282" s="38">
        <v>36428</v>
      </c>
      <c r="E282" s="46">
        <v>1.33753E-3</v>
      </c>
      <c r="F282" s="8">
        <f t="shared" si="12"/>
        <v>334.93782225738852</v>
      </c>
      <c r="H282" s="10">
        <f t="shared" si="14"/>
        <v>0.26700000000000018</v>
      </c>
      <c r="I282" s="9">
        <f t="shared" si="13"/>
        <v>453.22565183594315</v>
      </c>
    </row>
    <row r="283" spans="4:9" x14ac:dyDescent="0.3">
      <c r="D283" s="38">
        <v>36429</v>
      </c>
      <c r="E283" s="46">
        <v>2.2088300000000002E-3</v>
      </c>
      <c r="F283" s="8">
        <f t="shared" si="12"/>
        <v>553.12457285951541</v>
      </c>
      <c r="H283" s="10">
        <f t="shared" si="14"/>
        <v>0.26800000000000018</v>
      </c>
      <c r="I283" s="9">
        <f t="shared" si="13"/>
        <v>451.85861530836695</v>
      </c>
    </row>
    <row r="284" spans="4:9" x14ac:dyDescent="0.3">
      <c r="D284" s="38">
        <v>36430</v>
      </c>
      <c r="E284" s="46">
        <v>6.4349300000000002E-3</v>
      </c>
      <c r="F284" s="8">
        <f t="shared" si="12"/>
        <v>1611.4041857593752</v>
      </c>
      <c r="H284" s="10">
        <f t="shared" si="14"/>
        <v>0.26900000000000018</v>
      </c>
      <c r="I284" s="9">
        <f t="shared" si="13"/>
        <v>446.40068613760616</v>
      </c>
    </row>
    <row r="285" spans="4:9" x14ac:dyDescent="0.3">
      <c r="D285" s="38">
        <v>36431</v>
      </c>
      <c r="E285" s="46">
        <v>2.03652E-3</v>
      </c>
      <c r="F285" s="8">
        <f t="shared" si="12"/>
        <v>509.97553234964226</v>
      </c>
      <c r="H285" s="10">
        <f t="shared" si="14"/>
        <v>0.27000000000000018</v>
      </c>
      <c r="I285" s="9">
        <f t="shared" si="13"/>
        <v>438.4803944039158</v>
      </c>
    </row>
    <row r="286" spans="4:9" x14ac:dyDescent="0.3">
      <c r="D286" s="38">
        <v>36432</v>
      </c>
      <c r="E286" s="46">
        <v>7.5308999999999999E-4</v>
      </c>
      <c r="F286" s="8">
        <f t="shared" si="12"/>
        <v>188.58517159526644</v>
      </c>
      <c r="H286" s="10">
        <f t="shared" si="14"/>
        <v>0.27100000000000019</v>
      </c>
      <c r="I286" s="9">
        <f t="shared" si="13"/>
        <v>436.04126035353721</v>
      </c>
    </row>
    <row r="287" spans="4:9" x14ac:dyDescent="0.3">
      <c r="D287" s="38">
        <v>36433</v>
      </c>
      <c r="E287" s="46">
        <v>3.046E-5</v>
      </c>
      <c r="F287" s="8">
        <f t="shared" si="12"/>
        <v>7.6276465320105373</v>
      </c>
      <c r="H287" s="10">
        <f t="shared" si="14"/>
        <v>0.27200000000000019</v>
      </c>
      <c r="I287" s="9">
        <f t="shared" si="13"/>
        <v>429.00314124981486</v>
      </c>
    </row>
    <row r="288" spans="4:9" x14ac:dyDescent="0.3">
      <c r="D288" s="38">
        <v>36434</v>
      </c>
      <c r="E288" s="46">
        <v>2.0675699999999999E-3</v>
      </c>
      <c r="F288" s="8">
        <f t="shared" si="12"/>
        <v>517.75092384074298</v>
      </c>
      <c r="H288" s="10">
        <f t="shared" si="14"/>
        <v>0.27300000000000019</v>
      </c>
      <c r="I288" s="9">
        <f t="shared" si="13"/>
        <v>428.12111886895792</v>
      </c>
    </row>
    <row r="289" spans="4:9" x14ac:dyDescent="0.3">
      <c r="D289" s="38">
        <v>36435</v>
      </c>
      <c r="E289" s="46">
        <v>2.2998699999999999E-3</v>
      </c>
      <c r="F289" s="8">
        <f t="shared" si="12"/>
        <v>575.92237129268142</v>
      </c>
      <c r="H289" s="10">
        <f t="shared" si="14"/>
        <v>0.27400000000000019</v>
      </c>
      <c r="I289" s="9">
        <f t="shared" si="13"/>
        <v>424.15342048013599</v>
      </c>
    </row>
    <row r="290" spans="4:9" x14ac:dyDescent="0.3">
      <c r="D290" s="38">
        <v>36436</v>
      </c>
      <c r="E290" s="46">
        <v>1.072004E-2</v>
      </c>
      <c r="F290" s="8">
        <f t="shared" si="12"/>
        <v>2684.4607987201002</v>
      </c>
      <c r="H290" s="10">
        <f t="shared" si="14"/>
        <v>0.27500000000000019</v>
      </c>
      <c r="I290" s="9">
        <f t="shared" si="13"/>
        <v>422.71360328322095</v>
      </c>
    </row>
    <row r="291" spans="4:9" x14ac:dyDescent="0.3">
      <c r="D291" s="38">
        <v>36437</v>
      </c>
      <c r="E291" s="46">
        <v>1.0840219999999999E-2</v>
      </c>
      <c r="F291" s="8">
        <f t="shared" si="12"/>
        <v>2714.5556956412106</v>
      </c>
      <c r="H291" s="10">
        <f t="shared" si="14"/>
        <v>0.27600000000000019</v>
      </c>
      <c r="I291" s="9">
        <f t="shared" si="13"/>
        <v>420.89183281308408</v>
      </c>
    </row>
    <row r="292" spans="4:9" x14ac:dyDescent="0.3">
      <c r="D292" s="38">
        <v>36438</v>
      </c>
      <c r="E292" s="46">
        <v>1.302768E-2</v>
      </c>
      <c r="F292" s="8">
        <f t="shared" si="12"/>
        <v>3262.3288959994438</v>
      </c>
      <c r="H292" s="10">
        <f t="shared" si="14"/>
        <v>0.27700000000000019</v>
      </c>
      <c r="I292" s="9">
        <f t="shared" si="13"/>
        <v>419.3984768496374</v>
      </c>
    </row>
    <row r="293" spans="4:9" x14ac:dyDescent="0.3">
      <c r="D293" s="38">
        <v>36439</v>
      </c>
      <c r="E293" s="46">
        <v>2.1673399999999998E-3</v>
      </c>
      <c r="F293" s="8">
        <f t="shared" si="12"/>
        <v>542.73484683807351</v>
      </c>
      <c r="H293" s="10">
        <f t="shared" si="14"/>
        <v>0.27800000000000019</v>
      </c>
      <c r="I293" s="9">
        <f t="shared" si="13"/>
        <v>416.65977612186657</v>
      </c>
    </row>
    <row r="294" spans="4:9" x14ac:dyDescent="0.3">
      <c r="D294" s="38">
        <v>36440</v>
      </c>
      <c r="E294" s="46">
        <v>7.7530000000000003E-4</v>
      </c>
      <c r="F294" s="8">
        <f t="shared" si="12"/>
        <v>194.14689285186381</v>
      </c>
      <c r="H294" s="10">
        <f t="shared" si="14"/>
        <v>0.27900000000000019</v>
      </c>
      <c r="I294" s="9">
        <f t="shared" si="13"/>
        <v>413.61149210931291</v>
      </c>
    </row>
    <row r="295" spans="4:9" x14ac:dyDescent="0.3">
      <c r="D295" s="38">
        <v>36441</v>
      </c>
      <c r="E295" s="46">
        <v>1.361E-5</v>
      </c>
      <c r="F295" s="8">
        <f t="shared" si="12"/>
        <v>3.4081506664695809</v>
      </c>
      <c r="H295" s="10">
        <f t="shared" si="14"/>
        <v>0.28000000000000019</v>
      </c>
      <c r="I295" s="9">
        <f t="shared" si="13"/>
        <v>411.57819092418782</v>
      </c>
    </row>
    <row r="296" spans="4:9" x14ac:dyDescent="0.3">
      <c r="D296" s="38">
        <v>36442</v>
      </c>
      <c r="E296" s="46">
        <v>8.9999999999999999E-8</v>
      </c>
      <c r="F296" s="8">
        <f t="shared" si="12"/>
        <v>2.2537366640871585E-2</v>
      </c>
      <c r="H296" s="10">
        <f t="shared" si="14"/>
        <v>0.28100000000000019</v>
      </c>
      <c r="I296" s="9">
        <f t="shared" si="13"/>
        <v>407.28593442252327</v>
      </c>
    </row>
    <row r="297" spans="4:9" x14ac:dyDescent="0.3">
      <c r="D297" s="38">
        <v>36443</v>
      </c>
      <c r="E297" s="46">
        <v>8.9999999999999999E-8</v>
      </c>
      <c r="F297" s="8">
        <f t="shared" si="12"/>
        <v>2.2537366640871585E-2</v>
      </c>
      <c r="H297" s="10">
        <f t="shared" si="14"/>
        <v>0.28200000000000019</v>
      </c>
      <c r="I297" s="9">
        <f t="shared" si="13"/>
        <v>406.31668742446232</v>
      </c>
    </row>
    <row r="298" spans="4:9" x14ac:dyDescent="0.3">
      <c r="D298" s="38">
        <v>36444</v>
      </c>
      <c r="E298" s="46">
        <v>8.9999999999999999E-8</v>
      </c>
      <c r="F298" s="8">
        <f t="shared" si="12"/>
        <v>2.2537366640871585E-2</v>
      </c>
      <c r="H298" s="10">
        <f t="shared" si="14"/>
        <v>0.2830000000000002</v>
      </c>
      <c r="I298" s="9">
        <f t="shared" si="13"/>
        <v>403.14082188350471</v>
      </c>
    </row>
    <row r="299" spans="4:9" x14ac:dyDescent="0.3">
      <c r="D299" s="38">
        <v>36445</v>
      </c>
      <c r="E299" s="46">
        <v>8.9999999999999999E-8</v>
      </c>
      <c r="F299" s="8">
        <f t="shared" si="12"/>
        <v>2.2537366640871585E-2</v>
      </c>
      <c r="H299" s="10">
        <f t="shared" si="14"/>
        <v>0.2840000000000002</v>
      </c>
      <c r="I299" s="9">
        <f t="shared" si="13"/>
        <v>401.37216948238455</v>
      </c>
    </row>
    <row r="300" spans="4:9" x14ac:dyDescent="0.3">
      <c r="D300" s="38">
        <v>36446</v>
      </c>
      <c r="E300" s="46">
        <v>8.9999999999999999E-8</v>
      </c>
      <c r="F300" s="8">
        <f t="shared" si="12"/>
        <v>2.2537366640871585E-2</v>
      </c>
      <c r="H300" s="10">
        <f t="shared" si="14"/>
        <v>0.2850000000000002</v>
      </c>
      <c r="I300" s="9">
        <f t="shared" si="13"/>
        <v>395.79442165395665</v>
      </c>
    </row>
    <row r="301" spans="4:9" x14ac:dyDescent="0.3">
      <c r="D301" s="38">
        <v>36447</v>
      </c>
      <c r="E301" s="46">
        <v>8.9999999999999999E-8</v>
      </c>
      <c r="F301" s="8">
        <f t="shared" si="12"/>
        <v>2.2537366640871585E-2</v>
      </c>
      <c r="H301" s="10">
        <f t="shared" si="14"/>
        <v>0.2860000000000002</v>
      </c>
      <c r="I301" s="9">
        <f t="shared" si="13"/>
        <v>392.04909194932475</v>
      </c>
    </row>
    <row r="302" spans="4:9" x14ac:dyDescent="0.3">
      <c r="D302" s="38">
        <v>36448</v>
      </c>
      <c r="E302" s="46">
        <v>8.9999999999999999E-8</v>
      </c>
      <c r="F302" s="8">
        <f t="shared" si="12"/>
        <v>2.2537366640871585E-2</v>
      </c>
      <c r="H302" s="10">
        <f t="shared" si="14"/>
        <v>0.2870000000000002</v>
      </c>
      <c r="I302" s="9">
        <f t="shared" si="13"/>
        <v>386.4652540235968</v>
      </c>
    </row>
    <row r="303" spans="4:9" x14ac:dyDescent="0.3">
      <c r="D303" s="38">
        <v>36449</v>
      </c>
      <c r="E303" s="46">
        <v>8.9999999999999999E-8</v>
      </c>
      <c r="F303" s="8">
        <f t="shared" si="12"/>
        <v>2.2537366640871585E-2</v>
      </c>
      <c r="H303" s="10">
        <f t="shared" si="14"/>
        <v>0.2880000000000002</v>
      </c>
      <c r="I303" s="9">
        <f t="shared" si="13"/>
        <v>381.92526678781644</v>
      </c>
    </row>
    <row r="304" spans="4:9" x14ac:dyDescent="0.3">
      <c r="D304" s="38">
        <v>36450</v>
      </c>
      <c r="E304" s="46">
        <v>8.0000000000000002E-8</v>
      </c>
      <c r="F304" s="8">
        <f t="shared" si="12"/>
        <v>2.0033214791885853E-2</v>
      </c>
      <c r="H304" s="10">
        <f t="shared" si="14"/>
        <v>0.2890000000000002</v>
      </c>
      <c r="I304" s="9">
        <f t="shared" si="13"/>
        <v>379.94350104774395</v>
      </c>
    </row>
    <row r="305" spans="4:9" x14ac:dyDescent="0.3">
      <c r="D305" s="38">
        <v>36451</v>
      </c>
      <c r="E305" s="46">
        <v>6.2360000000000006E-5</v>
      </c>
      <c r="F305" s="8">
        <f t="shared" si="12"/>
        <v>15.615890930275024</v>
      </c>
      <c r="H305" s="10">
        <f t="shared" si="14"/>
        <v>0.2900000000000002</v>
      </c>
      <c r="I305" s="9">
        <f t="shared" si="13"/>
        <v>377.26479979827531</v>
      </c>
    </row>
    <row r="306" spans="4:9" x14ac:dyDescent="0.3">
      <c r="D306" s="38">
        <v>36452</v>
      </c>
      <c r="E306" s="46">
        <v>1.6819259999999999E-2</v>
      </c>
      <c r="F306" s="8">
        <f t="shared" si="12"/>
        <v>4211.798102757175</v>
      </c>
      <c r="H306" s="10">
        <f t="shared" si="14"/>
        <v>0.2910000000000002</v>
      </c>
      <c r="I306" s="9">
        <f t="shared" si="13"/>
        <v>373.80335076385308</v>
      </c>
    </row>
    <row r="307" spans="4:9" x14ac:dyDescent="0.3">
      <c r="D307" s="38">
        <v>36453</v>
      </c>
      <c r="E307" s="46">
        <v>1.60574E-3</v>
      </c>
      <c r="F307" s="8">
        <f t="shared" si="12"/>
        <v>402.1016789990349</v>
      </c>
      <c r="H307" s="10">
        <f t="shared" si="14"/>
        <v>0.2920000000000002</v>
      </c>
      <c r="I307" s="9">
        <f t="shared" si="13"/>
        <v>368.10226844855583</v>
      </c>
    </row>
    <row r="308" spans="4:9" x14ac:dyDescent="0.3">
      <c r="D308" s="38">
        <v>36454</v>
      </c>
      <c r="E308" s="46">
        <v>2.6038999999999999E-4</v>
      </c>
      <c r="F308" s="8">
        <f t="shared" si="12"/>
        <v>65.205609995739451</v>
      </c>
      <c r="H308" s="10">
        <f t="shared" si="14"/>
        <v>0.2930000000000002</v>
      </c>
      <c r="I308" s="9">
        <f t="shared" si="13"/>
        <v>365.98179272926438</v>
      </c>
    </row>
    <row r="309" spans="4:9" x14ac:dyDescent="0.3">
      <c r="D309" s="38">
        <v>36455</v>
      </c>
      <c r="E309" s="46">
        <v>8.0000000000000002E-8</v>
      </c>
      <c r="F309" s="8">
        <f t="shared" si="12"/>
        <v>2.0033214791885853E-2</v>
      </c>
      <c r="H309" s="10">
        <f t="shared" si="14"/>
        <v>0.29400000000000021</v>
      </c>
      <c r="I309" s="9">
        <f t="shared" si="13"/>
        <v>362.61955819109505</v>
      </c>
    </row>
    <row r="310" spans="4:9" x14ac:dyDescent="0.3">
      <c r="D310" s="38">
        <v>36456</v>
      </c>
      <c r="E310" s="46">
        <v>3.4484519999999998E-2</v>
      </c>
      <c r="F310" s="8">
        <f t="shared" si="12"/>
        <v>8635.447451938544</v>
      </c>
      <c r="H310" s="10">
        <f t="shared" si="14"/>
        <v>0.29500000000000021</v>
      </c>
      <c r="I310" s="9">
        <f t="shared" si="13"/>
        <v>359.26550722117321</v>
      </c>
    </row>
    <row r="311" spans="4:9" x14ac:dyDescent="0.3">
      <c r="D311" s="38">
        <v>36457</v>
      </c>
      <c r="E311" s="46">
        <v>0.13934816</v>
      </c>
      <c r="F311" s="8">
        <f t="shared" si="12"/>
        <v>34894.89525167596</v>
      </c>
      <c r="H311" s="10">
        <f t="shared" si="14"/>
        <v>0.29600000000000021</v>
      </c>
      <c r="I311" s="9">
        <f t="shared" si="13"/>
        <v>355.97966934761604</v>
      </c>
    </row>
    <row r="312" spans="4:9" x14ac:dyDescent="0.3">
      <c r="D312" s="38">
        <v>36458</v>
      </c>
      <c r="E312" s="46">
        <v>2.1438189999999999E-2</v>
      </c>
      <c r="F312" s="8">
        <f t="shared" si="12"/>
        <v>5368.4483127407429</v>
      </c>
      <c r="H312" s="10">
        <f t="shared" si="14"/>
        <v>0.29700000000000021</v>
      </c>
      <c r="I312" s="9">
        <f t="shared" si="13"/>
        <v>352.89361270856972</v>
      </c>
    </row>
    <row r="313" spans="4:9" x14ac:dyDescent="0.3">
      <c r="D313" s="38">
        <v>36459</v>
      </c>
      <c r="E313" s="46">
        <v>4.4181999999999999E-4</v>
      </c>
      <c r="F313" s="8">
        <f t="shared" si="12"/>
        <v>110.63843699188759</v>
      </c>
      <c r="H313" s="10">
        <f t="shared" si="14"/>
        <v>0.29800000000000021</v>
      </c>
      <c r="I313" s="9">
        <f t="shared" si="13"/>
        <v>351.36579961568185</v>
      </c>
    </row>
    <row r="314" spans="4:9" x14ac:dyDescent="0.3">
      <c r="D314" s="38">
        <v>36460</v>
      </c>
      <c r="E314" s="46">
        <v>7.0000000000000005E-8</v>
      </c>
      <c r="F314" s="8">
        <f t="shared" si="12"/>
        <v>1.7529062942900121E-2</v>
      </c>
      <c r="H314" s="10">
        <f t="shared" si="14"/>
        <v>0.29900000000000021</v>
      </c>
      <c r="I314" s="9">
        <f t="shared" si="13"/>
        <v>345.48161371718618</v>
      </c>
    </row>
    <row r="315" spans="4:9" x14ac:dyDescent="0.3">
      <c r="D315" s="38">
        <v>36461</v>
      </c>
      <c r="E315" s="46">
        <v>7.0000000000000005E-8</v>
      </c>
      <c r="F315" s="8">
        <f t="shared" si="12"/>
        <v>1.7529062942900121E-2</v>
      </c>
      <c r="H315" s="10">
        <f t="shared" si="14"/>
        <v>0.30000000000000021</v>
      </c>
      <c r="I315" s="9">
        <f t="shared" si="13"/>
        <v>342.46480188506956</v>
      </c>
    </row>
    <row r="316" spans="4:9" x14ac:dyDescent="0.3">
      <c r="D316" s="38">
        <v>36462</v>
      </c>
      <c r="E316" s="46">
        <v>7.0000000000000005E-8</v>
      </c>
      <c r="F316" s="8">
        <f t="shared" si="12"/>
        <v>1.7529062942900121E-2</v>
      </c>
      <c r="H316" s="10">
        <f t="shared" si="14"/>
        <v>0.30100000000000021</v>
      </c>
      <c r="I316" s="9">
        <f t="shared" si="13"/>
        <v>339.4886674955867</v>
      </c>
    </row>
    <row r="317" spans="4:9" x14ac:dyDescent="0.3">
      <c r="D317" s="38">
        <v>36463</v>
      </c>
      <c r="E317" s="46">
        <v>5.1557169999999999E-2</v>
      </c>
      <c r="F317" s="8">
        <f t="shared" si="12"/>
        <v>12910.698258397169</v>
      </c>
      <c r="H317" s="10">
        <f t="shared" si="14"/>
        <v>0.30200000000000021</v>
      </c>
      <c r="I317" s="9">
        <f t="shared" si="13"/>
        <v>336.87569522385087</v>
      </c>
    </row>
    <row r="318" spans="4:9" x14ac:dyDescent="0.3">
      <c r="D318" s="38">
        <v>36464</v>
      </c>
      <c r="E318" s="46">
        <v>0.41239430999999999</v>
      </c>
      <c r="F318" s="8">
        <f t="shared" si="12"/>
        <v>103269.7973897695</v>
      </c>
      <c r="H318" s="10">
        <f t="shared" si="14"/>
        <v>0.30300000000000021</v>
      </c>
      <c r="I318" s="9">
        <f t="shared" si="13"/>
        <v>335.00008548896164</v>
      </c>
    </row>
    <row r="319" spans="4:9" x14ac:dyDescent="0.3">
      <c r="D319" s="38">
        <v>36465</v>
      </c>
      <c r="E319" s="46">
        <v>5.158604E-2</v>
      </c>
      <c r="F319" s="8">
        <f t="shared" si="12"/>
        <v>12917.927744785191</v>
      </c>
      <c r="H319" s="10">
        <f t="shared" si="14"/>
        <v>0.30400000000000021</v>
      </c>
      <c r="I319" s="9">
        <f t="shared" si="13"/>
        <v>333.61789383439503</v>
      </c>
    </row>
    <row r="320" spans="4:9" x14ac:dyDescent="0.3">
      <c r="D320" s="38">
        <v>36466</v>
      </c>
      <c r="E320" s="46">
        <v>5.0144999999999996E-4</v>
      </c>
      <c r="F320" s="8">
        <f t="shared" si="12"/>
        <v>125.57069446738952</v>
      </c>
      <c r="H320" s="10">
        <f t="shared" si="14"/>
        <v>0.30500000000000022</v>
      </c>
      <c r="I320" s="9">
        <f t="shared" si="13"/>
        <v>327.87521254858166</v>
      </c>
    </row>
    <row r="321" spans="4:9" x14ac:dyDescent="0.3">
      <c r="D321" s="38">
        <v>36467</v>
      </c>
      <c r="E321" s="46">
        <v>7.0000000000000005E-8</v>
      </c>
      <c r="F321" s="8">
        <f t="shared" si="12"/>
        <v>1.7529062942900121E-2</v>
      </c>
      <c r="H321" s="10">
        <f t="shared" si="14"/>
        <v>0.30600000000000022</v>
      </c>
      <c r="I321" s="9">
        <f t="shared" si="13"/>
        <v>325.46633866914556</v>
      </c>
    </row>
    <row r="322" spans="4:9" x14ac:dyDescent="0.3">
      <c r="D322" s="38">
        <v>36468</v>
      </c>
      <c r="E322" s="46">
        <v>7.0000000000000005E-8</v>
      </c>
      <c r="F322" s="8">
        <f t="shared" si="12"/>
        <v>1.7529062942900121E-2</v>
      </c>
      <c r="H322" s="10">
        <f t="shared" si="14"/>
        <v>0.30700000000000022</v>
      </c>
      <c r="I322" s="9">
        <f t="shared" si="13"/>
        <v>321.13411590397283</v>
      </c>
    </row>
    <row r="323" spans="4:9" x14ac:dyDescent="0.3">
      <c r="D323" s="38">
        <v>36469</v>
      </c>
      <c r="E323" s="46">
        <v>5.9999999999999995E-8</v>
      </c>
      <c r="F323" s="8">
        <f t="shared" si="12"/>
        <v>1.5024911093914389E-2</v>
      </c>
      <c r="H323" s="10">
        <f t="shared" si="14"/>
        <v>0.30800000000000022</v>
      </c>
      <c r="I323" s="9">
        <f t="shared" si="13"/>
        <v>319.29925372796873</v>
      </c>
    </row>
    <row r="324" spans="4:9" x14ac:dyDescent="0.3">
      <c r="D324" s="38">
        <v>36470</v>
      </c>
      <c r="E324" s="46">
        <v>5.9999999999999995E-8</v>
      </c>
      <c r="F324" s="8">
        <f t="shared" si="12"/>
        <v>1.5024911093914389E-2</v>
      </c>
      <c r="H324" s="10">
        <f t="shared" si="14"/>
        <v>0.30900000000000022</v>
      </c>
      <c r="I324" s="9">
        <f t="shared" si="13"/>
        <v>317.78241883678618</v>
      </c>
    </row>
    <row r="325" spans="4:9" x14ac:dyDescent="0.3">
      <c r="D325" s="38">
        <v>36471</v>
      </c>
      <c r="E325" s="46">
        <v>5.9999999999999995E-8</v>
      </c>
      <c r="F325" s="8">
        <f t="shared" si="12"/>
        <v>1.5024911093914389E-2</v>
      </c>
      <c r="H325" s="10">
        <f t="shared" si="14"/>
        <v>0.31000000000000022</v>
      </c>
      <c r="I325" s="9">
        <f t="shared" si="13"/>
        <v>314.70467598187889</v>
      </c>
    </row>
    <row r="326" spans="4:9" x14ac:dyDescent="0.3">
      <c r="D326" s="38">
        <v>36472</v>
      </c>
      <c r="E326" s="46">
        <v>1.5809999999999999E-5</v>
      </c>
      <c r="F326" s="8">
        <f t="shared" si="12"/>
        <v>3.9590640732464415</v>
      </c>
      <c r="H326" s="10">
        <f t="shared" si="14"/>
        <v>0.31100000000000022</v>
      </c>
      <c r="I326" s="9">
        <f t="shared" si="13"/>
        <v>312.46788741750646</v>
      </c>
    </row>
    <row r="327" spans="4:9" x14ac:dyDescent="0.3">
      <c r="D327" s="38">
        <v>36473</v>
      </c>
      <c r="E327" s="46">
        <v>3.9724999999999998E-4</v>
      </c>
      <c r="F327" s="8">
        <f t="shared" si="12"/>
        <v>99.477432200958177</v>
      </c>
      <c r="H327" s="10">
        <f t="shared" si="14"/>
        <v>0.31200000000000022</v>
      </c>
      <c r="I327" s="9">
        <f t="shared" si="13"/>
        <v>309.48353940995878</v>
      </c>
    </row>
    <row r="328" spans="4:9" x14ac:dyDescent="0.3">
      <c r="D328" s="38">
        <v>36474</v>
      </c>
      <c r="E328" s="46">
        <v>5.9999999999999995E-8</v>
      </c>
      <c r="F328" s="8">
        <f t="shared" si="12"/>
        <v>1.5024911093914389E-2</v>
      </c>
      <c r="H328" s="10">
        <f t="shared" si="14"/>
        <v>0.31300000000000022</v>
      </c>
      <c r="I328" s="9">
        <f t="shared" si="13"/>
        <v>308.58338696971532</v>
      </c>
    </row>
    <row r="329" spans="4:9" x14ac:dyDescent="0.3">
      <c r="D329" s="38">
        <v>36475</v>
      </c>
      <c r="E329" s="46">
        <v>5.9999999999999995E-8</v>
      </c>
      <c r="F329" s="8">
        <f t="shared" si="12"/>
        <v>1.5024911093914389E-2</v>
      </c>
      <c r="H329" s="10">
        <f t="shared" si="14"/>
        <v>0.31400000000000022</v>
      </c>
      <c r="I329" s="9">
        <f t="shared" si="13"/>
        <v>307.55894846490264</v>
      </c>
    </row>
    <row r="330" spans="4:9" x14ac:dyDescent="0.3">
      <c r="D330" s="38">
        <v>36476</v>
      </c>
      <c r="E330" s="46">
        <v>5.9999999999999995E-8</v>
      </c>
      <c r="F330" s="8">
        <f t="shared" si="12"/>
        <v>1.5024911093914389E-2</v>
      </c>
      <c r="H330" s="10">
        <f t="shared" si="14"/>
        <v>0.31500000000000022</v>
      </c>
      <c r="I330" s="9">
        <f t="shared" si="13"/>
        <v>304.2890570303187</v>
      </c>
    </row>
    <row r="331" spans="4:9" x14ac:dyDescent="0.3">
      <c r="D331" s="38">
        <v>36477</v>
      </c>
      <c r="E331" s="46">
        <v>5.9999999999999995E-8</v>
      </c>
      <c r="F331" s="8">
        <f t="shared" si="12"/>
        <v>1.5024911093914389E-2</v>
      </c>
      <c r="H331" s="10">
        <f t="shared" si="14"/>
        <v>0.31600000000000023</v>
      </c>
      <c r="I331" s="9">
        <f t="shared" si="13"/>
        <v>301.30734339051679</v>
      </c>
    </row>
    <row r="332" spans="4:9" x14ac:dyDescent="0.3">
      <c r="D332" s="38">
        <v>36478</v>
      </c>
      <c r="E332" s="46">
        <v>5.9999999999999995E-8</v>
      </c>
      <c r="F332" s="8">
        <f t="shared" si="12"/>
        <v>1.5024911093914389E-2</v>
      </c>
      <c r="H332" s="10">
        <f t="shared" si="14"/>
        <v>0.31700000000000023</v>
      </c>
      <c r="I332" s="9">
        <f t="shared" si="13"/>
        <v>298.34745593822959</v>
      </c>
    </row>
    <row r="333" spans="4:9" x14ac:dyDescent="0.3">
      <c r="D333" s="38">
        <v>36479</v>
      </c>
      <c r="E333" s="46">
        <v>5.9999999999999995E-8</v>
      </c>
      <c r="F333" s="8">
        <f t="shared" si="12"/>
        <v>1.5024911093914389E-2</v>
      </c>
      <c r="H333" s="10">
        <f t="shared" si="14"/>
        <v>0.31800000000000023</v>
      </c>
      <c r="I333" s="9">
        <f t="shared" si="13"/>
        <v>296.17076701823328</v>
      </c>
    </row>
    <row r="334" spans="4:9" x14ac:dyDescent="0.3">
      <c r="D334" s="38">
        <v>36480</v>
      </c>
      <c r="E334" s="46">
        <v>5.9999999999999995E-8</v>
      </c>
      <c r="F334" s="8">
        <f t="shared" si="12"/>
        <v>1.5024911093914389E-2</v>
      </c>
      <c r="H334" s="10">
        <f t="shared" si="14"/>
        <v>0.31900000000000023</v>
      </c>
      <c r="I334" s="9">
        <f t="shared" si="13"/>
        <v>294.51648424036364</v>
      </c>
    </row>
    <row r="335" spans="4:9" x14ac:dyDescent="0.3">
      <c r="D335" s="38">
        <v>36481</v>
      </c>
      <c r="E335" s="46">
        <v>4.9999999999999998E-8</v>
      </c>
      <c r="F335" s="8">
        <f t="shared" ref="F335:F398" si="15">E335*(24*60*60)*1000/$F$3</f>
        <v>1.2520759244928658E-2</v>
      </c>
      <c r="H335" s="10">
        <f t="shared" si="14"/>
        <v>0.32000000000000023</v>
      </c>
      <c r="I335" s="9">
        <f t="shared" ref="I335:I398" si="16">PERCENTILE($F$15:$F$3667,1-H335)</f>
        <v>291.59175508003608</v>
      </c>
    </row>
    <row r="336" spans="4:9" x14ac:dyDescent="0.3">
      <c r="D336" s="38">
        <v>36482</v>
      </c>
      <c r="E336" s="46">
        <v>4.9999999999999998E-8</v>
      </c>
      <c r="F336" s="8">
        <f t="shared" si="15"/>
        <v>1.2520759244928658E-2</v>
      </c>
      <c r="H336" s="10">
        <f t="shared" ref="H336:H399" si="17">H335+0.1%</f>
        <v>0.32100000000000023</v>
      </c>
      <c r="I336" s="9">
        <f t="shared" si="16"/>
        <v>286.79314905789943</v>
      </c>
    </row>
    <row r="337" spans="4:9" x14ac:dyDescent="0.3">
      <c r="D337" s="38">
        <v>36483</v>
      </c>
      <c r="E337" s="46">
        <v>4.9999999999999998E-8</v>
      </c>
      <c r="F337" s="8">
        <f t="shared" si="15"/>
        <v>1.2520759244928658E-2</v>
      </c>
      <c r="H337" s="10">
        <f t="shared" si="17"/>
        <v>0.32200000000000023</v>
      </c>
      <c r="I337" s="9">
        <f t="shared" si="16"/>
        <v>284.81241502838895</v>
      </c>
    </row>
    <row r="338" spans="4:9" x14ac:dyDescent="0.3">
      <c r="D338" s="38">
        <v>36484</v>
      </c>
      <c r="E338" s="46">
        <v>4.9999999999999998E-8</v>
      </c>
      <c r="F338" s="8">
        <f t="shared" si="15"/>
        <v>1.2520759244928658E-2</v>
      </c>
      <c r="H338" s="10">
        <f t="shared" si="17"/>
        <v>0.32300000000000023</v>
      </c>
      <c r="I338" s="9">
        <f t="shared" si="16"/>
        <v>281.36987734872906</v>
      </c>
    </row>
    <row r="339" spans="4:9" x14ac:dyDescent="0.3">
      <c r="D339" s="38">
        <v>36485</v>
      </c>
      <c r="E339" s="46">
        <v>4.9999999999999998E-8</v>
      </c>
      <c r="F339" s="8">
        <f t="shared" si="15"/>
        <v>1.2520759244928658E-2</v>
      </c>
      <c r="H339" s="10">
        <f t="shared" si="17"/>
        <v>0.32400000000000023</v>
      </c>
      <c r="I339" s="9">
        <f t="shared" si="16"/>
        <v>280.02249340486333</v>
      </c>
    </row>
    <row r="340" spans="4:9" x14ac:dyDescent="0.3">
      <c r="D340" s="38">
        <v>36486</v>
      </c>
      <c r="E340" s="46">
        <v>4.9999999999999998E-8</v>
      </c>
      <c r="F340" s="8">
        <f t="shared" si="15"/>
        <v>1.2520759244928658E-2</v>
      </c>
      <c r="H340" s="10">
        <f t="shared" si="17"/>
        <v>0.32500000000000023</v>
      </c>
      <c r="I340" s="9">
        <f t="shared" si="16"/>
        <v>278.50100079124195</v>
      </c>
    </row>
    <row r="341" spans="4:9" x14ac:dyDescent="0.3">
      <c r="D341" s="38">
        <v>36487</v>
      </c>
      <c r="E341" s="46">
        <v>4.9999999999999998E-8</v>
      </c>
      <c r="F341" s="8">
        <f t="shared" si="15"/>
        <v>1.2520759244928658E-2</v>
      </c>
      <c r="H341" s="10">
        <f t="shared" si="17"/>
        <v>0.32600000000000023</v>
      </c>
      <c r="I341" s="9">
        <f t="shared" si="16"/>
        <v>276.41016421323542</v>
      </c>
    </row>
    <row r="342" spans="4:9" x14ac:dyDescent="0.3">
      <c r="D342" s="38">
        <v>36488</v>
      </c>
      <c r="E342" s="46">
        <v>4.9999999999999998E-8</v>
      </c>
      <c r="F342" s="8">
        <f t="shared" si="15"/>
        <v>1.2520759244928658E-2</v>
      </c>
      <c r="H342" s="10">
        <f t="shared" si="17"/>
        <v>0.32700000000000023</v>
      </c>
      <c r="I342" s="9">
        <f t="shared" si="16"/>
        <v>272.64628375170599</v>
      </c>
    </row>
    <row r="343" spans="4:9" x14ac:dyDescent="0.3">
      <c r="D343" s="38">
        <v>36489</v>
      </c>
      <c r="E343" s="46">
        <v>4.9999999999999998E-8</v>
      </c>
      <c r="F343" s="8">
        <f t="shared" si="15"/>
        <v>1.2520759244928658E-2</v>
      </c>
      <c r="H343" s="10">
        <f t="shared" si="17"/>
        <v>0.32800000000000024</v>
      </c>
      <c r="I343" s="9">
        <f t="shared" si="16"/>
        <v>270.67181010181764</v>
      </c>
    </row>
    <row r="344" spans="4:9" x14ac:dyDescent="0.3">
      <c r="D344" s="38">
        <v>36490</v>
      </c>
      <c r="E344" s="46">
        <v>4.9999999999999998E-8</v>
      </c>
      <c r="F344" s="8">
        <f t="shared" si="15"/>
        <v>1.2520759244928658E-2</v>
      </c>
      <c r="H344" s="10">
        <f t="shared" si="17"/>
        <v>0.32900000000000024</v>
      </c>
      <c r="I344" s="9">
        <f t="shared" si="16"/>
        <v>269.32467657313737</v>
      </c>
    </row>
    <row r="345" spans="4:9" x14ac:dyDescent="0.3">
      <c r="D345" s="38">
        <v>36491</v>
      </c>
      <c r="E345" s="46">
        <v>4.9999999999999998E-8</v>
      </c>
      <c r="F345" s="8">
        <f t="shared" si="15"/>
        <v>1.2520759244928658E-2</v>
      </c>
      <c r="H345" s="10">
        <f t="shared" si="17"/>
        <v>0.33000000000000024</v>
      </c>
      <c r="I345" s="9">
        <f t="shared" si="16"/>
        <v>267.43640584649864</v>
      </c>
    </row>
    <row r="346" spans="4:9" x14ac:dyDescent="0.3">
      <c r="D346" s="38">
        <v>36492</v>
      </c>
      <c r="E346" s="46">
        <v>4.9999999999999998E-8</v>
      </c>
      <c r="F346" s="8">
        <f t="shared" si="15"/>
        <v>1.2520759244928658E-2</v>
      </c>
      <c r="H346" s="10">
        <f t="shared" si="17"/>
        <v>0.33100000000000024</v>
      </c>
      <c r="I346" s="9">
        <f t="shared" si="16"/>
        <v>265.98464885356742</v>
      </c>
    </row>
    <row r="347" spans="4:9" x14ac:dyDescent="0.3">
      <c r="D347" s="38">
        <v>36493</v>
      </c>
      <c r="E347" s="46">
        <v>4.9999999999999998E-8</v>
      </c>
      <c r="F347" s="8">
        <f t="shared" si="15"/>
        <v>1.2520759244928658E-2</v>
      </c>
      <c r="H347" s="10">
        <f t="shared" si="17"/>
        <v>0.33200000000000024</v>
      </c>
      <c r="I347" s="9">
        <f t="shared" si="16"/>
        <v>264.80354059247526</v>
      </c>
    </row>
    <row r="348" spans="4:9" x14ac:dyDescent="0.3">
      <c r="D348" s="38">
        <v>36494</v>
      </c>
      <c r="E348" s="46">
        <v>4.9999999999999998E-8</v>
      </c>
      <c r="F348" s="8">
        <f t="shared" si="15"/>
        <v>1.2520759244928658E-2</v>
      </c>
      <c r="H348" s="10">
        <f t="shared" si="17"/>
        <v>0.33300000000000024</v>
      </c>
      <c r="I348" s="9">
        <f t="shared" si="16"/>
        <v>262.93712610317374</v>
      </c>
    </row>
    <row r="349" spans="4:9" x14ac:dyDescent="0.3">
      <c r="D349" s="38">
        <v>36495</v>
      </c>
      <c r="E349" s="46">
        <v>4.0000000000000001E-8</v>
      </c>
      <c r="F349" s="8">
        <f t="shared" si="15"/>
        <v>1.0016607395942926E-2</v>
      </c>
      <c r="H349" s="10">
        <f t="shared" si="17"/>
        <v>0.33400000000000024</v>
      </c>
      <c r="I349" s="9">
        <f t="shared" si="16"/>
        <v>259.82837183176906</v>
      </c>
    </row>
    <row r="350" spans="4:9" x14ac:dyDescent="0.3">
      <c r="D350" s="38">
        <v>36496</v>
      </c>
      <c r="E350" s="46">
        <v>4.0000000000000001E-8</v>
      </c>
      <c r="F350" s="8">
        <f t="shared" si="15"/>
        <v>1.0016607395942926E-2</v>
      </c>
      <c r="H350" s="10">
        <f t="shared" si="17"/>
        <v>0.33500000000000024</v>
      </c>
      <c r="I350" s="9">
        <f t="shared" si="16"/>
        <v>255.13300698206208</v>
      </c>
    </row>
    <row r="351" spans="4:9" x14ac:dyDescent="0.3">
      <c r="D351" s="38">
        <v>36497</v>
      </c>
      <c r="E351" s="46">
        <v>4.0000000000000001E-8</v>
      </c>
      <c r="F351" s="8">
        <f t="shared" si="15"/>
        <v>1.0016607395942926E-2</v>
      </c>
      <c r="H351" s="10">
        <f t="shared" si="17"/>
        <v>0.33600000000000024</v>
      </c>
      <c r="I351" s="9">
        <f t="shared" si="16"/>
        <v>252.69839042161846</v>
      </c>
    </row>
    <row r="352" spans="4:9" x14ac:dyDescent="0.3">
      <c r="D352" s="38">
        <v>36498</v>
      </c>
      <c r="E352" s="46">
        <v>4.0000000000000001E-8</v>
      </c>
      <c r="F352" s="8">
        <f t="shared" si="15"/>
        <v>1.0016607395942926E-2</v>
      </c>
      <c r="H352" s="10">
        <f t="shared" si="17"/>
        <v>0.33700000000000024</v>
      </c>
      <c r="I352" s="9">
        <f t="shared" si="16"/>
        <v>248.31871898720919</v>
      </c>
    </row>
    <row r="353" spans="4:9" x14ac:dyDescent="0.3">
      <c r="D353" s="38">
        <v>36499</v>
      </c>
      <c r="E353" s="46">
        <v>4.0000000000000001E-8</v>
      </c>
      <c r="F353" s="8">
        <f t="shared" si="15"/>
        <v>1.0016607395942926E-2</v>
      </c>
      <c r="H353" s="10">
        <f t="shared" si="17"/>
        <v>0.33800000000000024</v>
      </c>
      <c r="I353" s="9">
        <f t="shared" si="16"/>
        <v>244.51967021711266</v>
      </c>
    </row>
    <row r="354" spans="4:9" x14ac:dyDescent="0.3">
      <c r="D354" s="38">
        <v>36500</v>
      </c>
      <c r="E354" s="46">
        <v>4.0000000000000001E-8</v>
      </c>
      <c r="F354" s="8">
        <f t="shared" si="15"/>
        <v>1.0016607395942926E-2</v>
      </c>
      <c r="H354" s="10">
        <f t="shared" si="17"/>
        <v>0.33900000000000025</v>
      </c>
      <c r="I354" s="9">
        <f t="shared" si="16"/>
        <v>241.87490523350348</v>
      </c>
    </row>
    <row r="355" spans="4:9" x14ac:dyDescent="0.3">
      <c r="D355" s="38">
        <v>36501</v>
      </c>
      <c r="E355" s="46">
        <v>4.0000000000000001E-8</v>
      </c>
      <c r="F355" s="8">
        <f t="shared" si="15"/>
        <v>1.0016607395942926E-2</v>
      </c>
      <c r="H355" s="10">
        <f t="shared" si="17"/>
        <v>0.34000000000000025</v>
      </c>
      <c r="I355" s="9">
        <f t="shared" si="16"/>
        <v>241.35075620168848</v>
      </c>
    </row>
    <row r="356" spans="4:9" x14ac:dyDescent="0.3">
      <c r="D356" s="38">
        <v>36502</v>
      </c>
      <c r="E356" s="46">
        <v>4.0000000000000001E-8</v>
      </c>
      <c r="F356" s="8">
        <f t="shared" si="15"/>
        <v>1.0016607395942926E-2</v>
      </c>
      <c r="H356" s="10">
        <f t="shared" si="17"/>
        <v>0.34100000000000025</v>
      </c>
      <c r="I356" s="9">
        <f t="shared" si="16"/>
        <v>238.88027017016057</v>
      </c>
    </row>
    <row r="357" spans="4:9" x14ac:dyDescent="0.3">
      <c r="D357" s="38">
        <v>36503</v>
      </c>
      <c r="E357" s="46">
        <v>4.0000000000000001E-8</v>
      </c>
      <c r="F357" s="8">
        <f t="shared" si="15"/>
        <v>1.0016607395942926E-2</v>
      </c>
      <c r="H357" s="10">
        <f t="shared" si="17"/>
        <v>0.34200000000000025</v>
      </c>
      <c r="I357" s="9">
        <f t="shared" si="16"/>
        <v>238.18534799885182</v>
      </c>
    </row>
    <row r="358" spans="4:9" x14ac:dyDescent="0.3">
      <c r="D358" s="38">
        <v>36504</v>
      </c>
      <c r="E358" s="46">
        <v>4.0000000000000001E-8</v>
      </c>
      <c r="F358" s="8">
        <f t="shared" si="15"/>
        <v>1.0016607395942926E-2</v>
      </c>
      <c r="H358" s="10">
        <f t="shared" si="17"/>
        <v>0.34300000000000025</v>
      </c>
      <c r="I358" s="9">
        <f t="shared" si="16"/>
        <v>234.62627710874747</v>
      </c>
    </row>
    <row r="359" spans="4:9" x14ac:dyDescent="0.3">
      <c r="D359" s="38">
        <v>36505</v>
      </c>
      <c r="E359" s="46">
        <v>4.0000000000000001E-8</v>
      </c>
      <c r="F359" s="8">
        <f t="shared" si="15"/>
        <v>1.0016607395942926E-2</v>
      </c>
      <c r="H359" s="10">
        <f t="shared" si="17"/>
        <v>0.34400000000000025</v>
      </c>
      <c r="I359" s="9">
        <f t="shared" si="16"/>
        <v>231.28927440461041</v>
      </c>
    </row>
    <row r="360" spans="4:9" x14ac:dyDescent="0.3">
      <c r="D360" s="38">
        <v>36506</v>
      </c>
      <c r="E360" s="46">
        <v>4.0000000000000001E-8</v>
      </c>
      <c r="F360" s="8">
        <f t="shared" si="15"/>
        <v>1.0016607395942926E-2</v>
      </c>
      <c r="H360" s="10">
        <f t="shared" si="17"/>
        <v>0.34500000000000025</v>
      </c>
      <c r="I360" s="9">
        <f t="shared" si="16"/>
        <v>227.62715265761767</v>
      </c>
    </row>
    <row r="361" spans="4:9" x14ac:dyDescent="0.3">
      <c r="D361" s="38">
        <v>36507</v>
      </c>
      <c r="E361" s="46">
        <v>4.0000000000000001E-8</v>
      </c>
      <c r="F361" s="8">
        <f t="shared" si="15"/>
        <v>1.0016607395942926E-2</v>
      </c>
      <c r="H361" s="10">
        <f t="shared" si="17"/>
        <v>0.34600000000000025</v>
      </c>
      <c r="I361" s="9">
        <f t="shared" si="16"/>
        <v>226.1501137476192</v>
      </c>
    </row>
    <row r="362" spans="4:9" x14ac:dyDescent="0.3">
      <c r="D362" s="38">
        <v>36508</v>
      </c>
      <c r="E362" s="46">
        <v>4.0000000000000001E-8</v>
      </c>
      <c r="F362" s="8">
        <f t="shared" si="15"/>
        <v>1.0016607395942926E-2</v>
      </c>
      <c r="H362" s="10">
        <f t="shared" si="17"/>
        <v>0.34700000000000025</v>
      </c>
      <c r="I362" s="9">
        <f t="shared" si="16"/>
        <v>224.92681553617535</v>
      </c>
    </row>
    <row r="363" spans="4:9" x14ac:dyDescent="0.3">
      <c r="D363" s="38">
        <v>36509</v>
      </c>
      <c r="E363" s="46">
        <v>4.0000000000000001E-8</v>
      </c>
      <c r="F363" s="8">
        <f t="shared" si="15"/>
        <v>1.0016607395942926E-2</v>
      </c>
      <c r="H363" s="10">
        <f t="shared" si="17"/>
        <v>0.34800000000000025</v>
      </c>
      <c r="I363" s="9">
        <f t="shared" si="16"/>
        <v>222.37497461937508</v>
      </c>
    </row>
    <row r="364" spans="4:9" x14ac:dyDescent="0.3">
      <c r="D364" s="38">
        <v>36510</v>
      </c>
      <c r="E364" s="46">
        <v>4.0000000000000001E-8</v>
      </c>
      <c r="F364" s="8">
        <f t="shared" si="15"/>
        <v>1.0016607395942926E-2</v>
      </c>
      <c r="H364" s="10">
        <f t="shared" si="17"/>
        <v>0.34900000000000025</v>
      </c>
      <c r="I364" s="9">
        <f t="shared" si="16"/>
        <v>220.6281584223843</v>
      </c>
    </row>
    <row r="365" spans="4:9" x14ac:dyDescent="0.3">
      <c r="D365" s="38">
        <v>36511</v>
      </c>
      <c r="E365" s="46">
        <v>4.0000000000000001E-8</v>
      </c>
      <c r="F365" s="8">
        <f t="shared" si="15"/>
        <v>1.0016607395942926E-2</v>
      </c>
      <c r="H365" s="10">
        <f t="shared" si="17"/>
        <v>0.35000000000000026</v>
      </c>
      <c r="I365" s="9">
        <f t="shared" si="16"/>
        <v>218.55385926318746</v>
      </c>
    </row>
    <row r="366" spans="4:9" x14ac:dyDescent="0.3">
      <c r="D366" s="38">
        <v>36512</v>
      </c>
      <c r="E366" s="46">
        <v>4.0000000000000001E-8</v>
      </c>
      <c r="F366" s="8">
        <f t="shared" si="15"/>
        <v>1.0016607395942926E-2</v>
      </c>
      <c r="H366" s="10">
        <f t="shared" si="17"/>
        <v>0.35100000000000026</v>
      </c>
      <c r="I366" s="9">
        <f t="shared" si="16"/>
        <v>217.29695533392996</v>
      </c>
    </row>
    <row r="367" spans="4:9" x14ac:dyDescent="0.3">
      <c r="D367" s="38">
        <v>36513</v>
      </c>
      <c r="E367" s="46">
        <v>2.9999999999999997E-8</v>
      </c>
      <c r="F367" s="8">
        <f t="shared" si="15"/>
        <v>7.5124555469571943E-3</v>
      </c>
      <c r="H367" s="10">
        <f t="shared" si="17"/>
        <v>0.35200000000000026</v>
      </c>
      <c r="I367" s="9">
        <f t="shared" si="16"/>
        <v>213.43108577589572</v>
      </c>
    </row>
    <row r="368" spans="4:9" x14ac:dyDescent="0.3">
      <c r="D368" s="38">
        <v>36514</v>
      </c>
      <c r="E368" s="46">
        <v>2.9999999999999997E-8</v>
      </c>
      <c r="F368" s="8">
        <f t="shared" si="15"/>
        <v>7.5124555469571943E-3</v>
      </c>
      <c r="H368" s="10">
        <f t="shared" si="17"/>
        <v>0.35300000000000026</v>
      </c>
      <c r="I368" s="9">
        <f t="shared" si="16"/>
        <v>211.03976099261791</v>
      </c>
    </row>
    <row r="369" spans="4:9" x14ac:dyDescent="0.3">
      <c r="D369" s="38">
        <v>36515</v>
      </c>
      <c r="E369" s="46">
        <v>2.9999999999999997E-8</v>
      </c>
      <c r="F369" s="8">
        <f t="shared" si="15"/>
        <v>7.5124555469571943E-3</v>
      </c>
      <c r="H369" s="10">
        <f t="shared" si="17"/>
        <v>0.35400000000000026</v>
      </c>
      <c r="I369" s="9">
        <f t="shared" si="16"/>
        <v>208.97163206357709</v>
      </c>
    </row>
    <row r="370" spans="4:9" x14ac:dyDescent="0.3">
      <c r="D370" s="38">
        <v>36516</v>
      </c>
      <c r="E370" s="46">
        <v>2.9999999999999997E-8</v>
      </c>
      <c r="F370" s="8">
        <f t="shared" si="15"/>
        <v>7.5124555469571943E-3</v>
      </c>
      <c r="H370" s="10">
        <f t="shared" si="17"/>
        <v>0.35500000000000026</v>
      </c>
      <c r="I370" s="9">
        <f t="shared" si="16"/>
        <v>208.18687094053499</v>
      </c>
    </row>
    <row r="371" spans="4:9" x14ac:dyDescent="0.3">
      <c r="D371" s="38">
        <v>36517</v>
      </c>
      <c r="E371" s="46">
        <v>2.9999999999999997E-8</v>
      </c>
      <c r="F371" s="8">
        <f t="shared" si="15"/>
        <v>7.5124555469571943E-3</v>
      </c>
      <c r="H371" s="10">
        <f t="shared" si="17"/>
        <v>0.35600000000000026</v>
      </c>
      <c r="I371" s="9">
        <f t="shared" si="16"/>
        <v>206.06455216548252</v>
      </c>
    </row>
    <row r="372" spans="4:9" x14ac:dyDescent="0.3">
      <c r="D372" s="38">
        <v>36518</v>
      </c>
      <c r="E372" s="46">
        <v>0.30562220000000001</v>
      </c>
      <c r="F372" s="8">
        <f t="shared" si="15"/>
        <v>76532.439722108698</v>
      </c>
      <c r="H372" s="10">
        <f t="shared" si="17"/>
        <v>0.35700000000000026</v>
      </c>
      <c r="I372" s="9">
        <f t="shared" si="16"/>
        <v>204.07442255823455</v>
      </c>
    </row>
    <row r="373" spans="4:9" x14ac:dyDescent="0.3">
      <c r="D373" s="38">
        <v>36519</v>
      </c>
      <c r="E373" s="46">
        <v>5.9828739999999998E-2</v>
      </c>
      <c r="F373" s="8">
        <f t="shared" si="15"/>
        <v>14982.02498934866</v>
      </c>
      <c r="H373" s="10">
        <f t="shared" si="17"/>
        <v>0.35800000000000026</v>
      </c>
      <c r="I373" s="9">
        <f t="shared" si="16"/>
        <v>202.56741395890603</v>
      </c>
    </row>
    <row r="374" spans="4:9" x14ac:dyDescent="0.3">
      <c r="D374" s="38">
        <v>36520</v>
      </c>
      <c r="E374" s="46">
        <v>2.6286199999999999E-3</v>
      </c>
      <c r="F374" s="8">
        <f t="shared" si="15"/>
        <v>658.24636332808734</v>
      </c>
      <c r="H374" s="10">
        <f t="shared" si="17"/>
        <v>0.35900000000000026</v>
      </c>
      <c r="I374" s="9">
        <f t="shared" si="16"/>
        <v>200.65313010286133</v>
      </c>
    </row>
    <row r="375" spans="4:9" x14ac:dyDescent="0.3">
      <c r="D375" s="38">
        <v>36521</v>
      </c>
      <c r="E375" s="46">
        <v>1.236715E-2</v>
      </c>
      <c r="F375" s="8">
        <f t="shared" si="15"/>
        <v>3096.9221539183891</v>
      </c>
      <c r="H375" s="10">
        <f t="shared" si="17"/>
        <v>0.36000000000000026</v>
      </c>
      <c r="I375" s="9">
        <f t="shared" si="16"/>
        <v>199.51779773756741</v>
      </c>
    </row>
    <row r="376" spans="4:9" x14ac:dyDescent="0.3">
      <c r="D376" s="38">
        <v>36522</v>
      </c>
      <c r="E376" s="46">
        <v>6.37843E-3</v>
      </c>
      <c r="F376" s="8">
        <f t="shared" si="15"/>
        <v>1597.2557278126062</v>
      </c>
      <c r="H376" s="10">
        <f t="shared" si="17"/>
        <v>0.36100000000000027</v>
      </c>
      <c r="I376" s="9">
        <f t="shared" si="16"/>
        <v>197.37396328982922</v>
      </c>
    </row>
    <row r="377" spans="4:9" x14ac:dyDescent="0.3">
      <c r="D377" s="38">
        <v>36523</v>
      </c>
      <c r="E377" s="46">
        <v>8.0444399999999999E-3</v>
      </c>
      <c r="F377" s="8">
        <f t="shared" si="15"/>
        <v>2014.4499300054781</v>
      </c>
      <c r="H377" s="10">
        <f t="shared" si="17"/>
        <v>0.36200000000000027</v>
      </c>
      <c r="I377" s="9">
        <f t="shared" si="16"/>
        <v>194.13709660983005</v>
      </c>
    </row>
    <row r="378" spans="4:9" x14ac:dyDescent="0.3">
      <c r="D378" s="38">
        <v>36524</v>
      </c>
      <c r="E378" s="46">
        <v>1.64901E-3</v>
      </c>
      <c r="F378" s="8">
        <f t="shared" si="15"/>
        <v>412.93714404959616</v>
      </c>
      <c r="H378" s="10">
        <f t="shared" si="17"/>
        <v>0.36300000000000027</v>
      </c>
      <c r="I378" s="9">
        <f t="shared" si="16"/>
        <v>193.07976356632918</v>
      </c>
    </row>
    <row r="379" spans="4:9" x14ac:dyDescent="0.3">
      <c r="D379" s="38">
        <v>36525</v>
      </c>
      <c r="E379" s="46">
        <v>2.58019E-3</v>
      </c>
      <c r="F379" s="8">
        <f t="shared" si="15"/>
        <v>646.1187559234495</v>
      </c>
      <c r="H379" s="10">
        <f t="shared" si="17"/>
        <v>0.36400000000000027</v>
      </c>
      <c r="I379" s="9">
        <f t="shared" si="16"/>
        <v>191.65267747741399</v>
      </c>
    </row>
    <row r="380" spans="4:9" x14ac:dyDescent="0.3">
      <c r="D380" s="38">
        <v>36526</v>
      </c>
      <c r="E380" s="46">
        <v>1.3706499999999999E-3</v>
      </c>
      <c r="F380" s="8">
        <f t="shared" si="15"/>
        <v>343.23157318122929</v>
      </c>
      <c r="H380" s="10">
        <f t="shared" si="17"/>
        <v>0.36500000000000027</v>
      </c>
      <c r="I380" s="9">
        <f t="shared" si="16"/>
        <v>190.23280334582455</v>
      </c>
    </row>
    <row r="381" spans="4:9" x14ac:dyDescent="0.3">
      <c r="D381" s="38">
        <v>36527</v>
      </c>
      <c r="E381" s="46">
        <v>7.6240000000000002E-5</v>
      </c>
      <c r="F381" s="8">
        <f t="shared" si="15"/>
        <v>19.091653696667219</v>
      </c>
      <c r="H381" s="10">
        <f t="shared" si="17"/>
        <v>0.36600000000000027</v>
      </c>
      <c r="I381" s="9">
        <f t="shared" si="16"/>
        <v>188.27972516933411</v>
      </c>
    </row>
    <row r="382" spans="4:9" x14ac:dyDescent="0.3">
      <c r="D382" s="38">
        <v>36528</v>
      </c>
      <c r="E382" s="46">
        <v>2.9999999999999997E-8</v>
      </c>
      <c r="F382" s="8">
        <f t="shared" si="15"/>
        <v>7.5124555469571943E-3</v>
      </c>
      <c r="H382" s="10">
        <f t="shared" si="17"/>
        <v>0.36700000000000027</v>
      </c>
      <c r="I382" s="9">
        <f t="shared" si="16"/>
        <v>185.75625128468204</v>
      </c>
    </row>
    <row r="383" spans="4:9" x14ac:dyDescent="0.3">
      <c r="D383" s="38">
        <v>36529</v>
      </c>
      <c r="E383" s="46">
        <v>0</v>
      </c>
      <c r="F383" s="8">
        <f t="shared" si="15"/>
        <v>0</v>
      </c>
      <c r="H383" s="10">
        <f t="shared" si="17"/>
        <v>0.36800000000000027</v>
      </c>
      <c r="I383" s="9">
        <f t="shared" si="16"/>
        <v>182.71934613812758</v>
      </c>
    </row>
    <row r="384" spans="4:9" x14ac:dyDescent="0.3">
      <c r="D384" s="38">
        <v>36530</v>
      </c>
      <c r="E384" s="46">
        <v>0</v>
      </c>
      <c r="F384" s="8">
        <f t="shared" si="15"/>
        <v>0</v>
      </c>
      <c r="H384" s="10">
        <f t="shared" si="17"/>
        <v>0.36900000000000027</v>
      </c>
      <c r="I384" s="9">
        <f t="shared" si="16"/>
        <v>180.79257157265948</v>
      </c>
    </row>
    <row r="385" spans="4:9" x14ac:dyDescent="0.3">
      <c r="D385" s="38">
        <v>36531</v>
      </c>
      <c r="E385" s="46">
        <v>0</v>
      </c>
      <c r="F385" s="8">
        <f t="shared" si="15"/>
        <v>0</v>
      </c>
      <c r="H385" s="10">
        <f t="shared" si="17"/>
        <v>0.37000000000000027</v>
      </c>
      <c r="I385" s="9">
        <f t="shared" si="16"/>
        <v>179.66438104843959</v>
      </c>
    </row>
    <row r="386" spans="4:9" x14ac:dyDescent="0.3">
      <c r="D386" s="38">
        <v>36532</v>
      </c>
      <c r="E386" s="46">
        <v>0</v>
      </c>
      <c r="F386" s="8">
        <f t="shared" si="15"/>
        <v>0</v>
      </c>
      <c r="H386" s="10">
        <f t="shared" si="17"/>
        <v>0.37100000000000027</v>
      </c>
      <c r="I386" s="9">
        <f t="shared" si="16"/>
        <v>176.96905223069476</v>
      </c>
    </row>
    <row r="387" spans="4:9" x14ac:dyDescent="0.3">
      <c r="D387" s="38">
        <v>36533</v>
      </c>
      <c r="E387" s="46">
        <v>0</v>
      </c>
      <c r="F387" s="8">
        <f t="shared" si="15"/>
        <v>0</v>
      </c>
      <c r="H387" s="10">
        <f t="shared" si="17"/>
        <v>0.37200000000000027</v>
      </c>
      <c r="I387" s="9">
        <f t="shared" si="16"/>
        <v>173.50198387952227</v>
      </c>
    </row>
    <row r="388" spans="4:9" x14ac:dyDescent="0.3">
      <c r="D388" s="38">
        <v>36534</v>
      </c>
      <c r="E388" s="46">
        <v>0</v>
      </c>
      <c r="F388" s="8">
        <f t="shared" si="15"/>
        <v>0</v>
      </c>
      <c r="H388" s="10">
        <f t="shared" si="17"/>
        <v>0.37300000000000028</v>
      </c>
      <c r="I388" s="9">
        <f t="shared" si="16"/>
        <v>171.19604065768723</v>
      </c>
    </row>
    <row r="389" spans="4:9" x14ac:dyDescent="0.3">
      <c r="D389" s="38">
        <v>36535</v>
      </c>
      <c r="E389" s="46">
        <v>0</v>
      </c>
      <c r="F389" s="8">
        <f t="shared" si="15"/>
        <v>0</v>
      </c>
      <c r="H389" s="10">
        <f t="shared" si="17"/>
        <v>0.37400000000000028</v>
      </c>
      <c r="I389" s="9">
        <f t="shared" si="16"/>
        <v>167.91439974262568</v>
      </c>
    </row>
    <row r="390" spans="4:9" x14ac:dyDescent="0.3">
      <c r="D390" s="38">
        <v>36536</v>
      </c>
      <c r="E390" s="46">
        <v>0</v>
      </c>
      <c r="F390" s="8">
        <f t="shared" si="15"/>
        <v>0</v>
      </c>
      <c r="H390" s="10">
        <f t="shared" si="17"/>
        <v>0.37500000000000028</v>
      </c>
      <c r="I390" s="9">
        <f t="shared" si="16"/>
        <v>165.68219878444248</v>
      </c>
    </row>
    <row r="391" spans="4:9" x14ac:dyDescent="0.3">
      <c r="D391" s="38">
        <v>36537</v>
      </c>
      <c r="E391" s="46">
        <v>7.4558699999999999E-3</v>
      </c>
      <c r="F391" s="8">
        <f t="shared" si="15"/>
        <v>1867.063064629725</v>
      </c>
      <c r="H391" s="10">
        <f t="shared" si="17"/>
        <v>0.37600000000000028</v>
      </c>
      <c r="I391" s="9">
        <f t="shared" si="16"/>
        <v>164.1143593284001</v>
      </c>
    </row>
    <row r="392" spans="4:9" x14ac:dyDescent="0.3">
      <c r="D392" s="38">
        <v>36538</v>
      </c>
      <c r="E392" s="46">
        <v>9.5259000000000001E-4</v>
      </c>
      <c r="F392" s="8">
        <f t="shared" si="15"/>
        <v>238.54300098253179</v>
      </c>
      <c r="H392" s="10">
        <f t="shared" si="17"/>
        <v>0.37700000000000028</v>
      </c>
      <c r="I392" s="9">
        <f t="shared" si="16"/>
        <v>159.69622412158711</v>
      </c>
    </row>
    <row r="393" spans="4:9" x14ac:dyDescent="0.3">
      <c r="D393" s="38">
        <v>36539</v>
      </c>
      <c r="E393" s="46">
        <v>2.3667800000000002E-3</v>
      </c>
      <c r="F393" s="8">
        <f t="shared" si="15"/>
        <v>592.67765131424505</v>
      </c>
      <c r="H393" s="10">
        <f t="shared" si="17"/>
        <v>0.37800000000000028</v>
      </c>
      <c r="I393" s="9">
        <f t="shared" si="16"/>
        <v>156.85830889756426</v>
      </c>
    </row>
    <row r="394" spans="4:9" x14ac:dyDescent="0.3">
      <c r="D394" s="38">
        <v>36540</v>
      </c>
      <c r="E394" s="46">
        <v>9.5398E-4</v>
      </c>
      <c r="F394" s="8">
        <f t="shared" si="15"/>
        <v>238.89107808954083</v>
      </c>
      <c r="H394" s="10">
        <f t="shared" si="17"/>
        <v>0.37900000000000028</v>
      </c>
      <c r="I394" s="9">
        <f t="shared" si="16"/>
        <v>155.06631780121538</v>
      </c>
    </row>
    <row r="395" spans="4:9" x14ac:dyDescent="0.3">
      <c r="D395" s="38">
        <v>36541</v>
      </c>
      <c r="E395" s="46">
        <v>9.2199999999999998E-6</v>
      </c>
      <c r="F395" s="8">
        <f t="shared" si="15"/>
        <v>2.3088280047648446</v>
      </c>
      <c r="H395" s="10">
        <f t="shared" si="17"/>
        <v>0.38000000000000028</v>
      </c>
      <c r="I395" s="9">
        <f t="shared" si="16"/>
        <v>154.02336860593488</v>
      </c>
    </row>
    <row r="396" spans="4:9" x14ac:dyDescent="0.3">
      <c r="D396" s="38">
        <v>36542</v>
      </c>
      <c r="E396" s="46">
        <v>0</v>
      </c>
      <c r="F396" s="8">
        <f t="shared" si="15"/>
        <v>0</v>
      </c>
      <c r="H396" s="10">
        <f t="shared" si="17"/>
        <v>0.38100000000000028</v>
      </c>
      <c r="I396" s="9">
        <f t="shared" si="16"/>
        <v>151.67587649662195</v>
      </c>
    </row>
    <row r="397" spans="4:9" x14ac:dyDescent="0.3">
      <c r="D397" s="38">
        <v>36543</v>
      </c>
      <c r="E397" s="46">
        <v>0</v>
      </c>
      <c r="F397" s="8">
        <f t="shared" si="15"/>
        <v>0</v>
      </c>
      <c r="H397" s="10">
        <f t="shared" si="17"/>
        <v>0.38200000000000028</v>
      </c>
      <c r="I397" s="9">
        <f t="shared" si="16"/>
        <v>149.54578483422975</v>
      </c>
    </row>
    <row r="398" spans="4:9" x14ac:dyDescent="0.3">
      <c r="D398" s="38">
        <v>36544</v>
      </c>
      <c r="E398" s="46">
        <v>0</v>
      </c>
      <c r="F398" s="8">
        <f t="shared" si="15"/>
        <v>0</v>
      </c>
      <c r="H398" s="10">
        <f t="shared" si="17"/>
        <v>0.38300000000000028</v>
      </c>
      <c r="I398" s="9">
        <f t="shared" si="16"/>
        <v>147.74932633098265</v>
      </c>
    </row>
    <row r="399" spans="4:9" x14ac:dyDescent="0.3">
      <c r="D399" s="38">
        <v>36545</v>
      </c>
      <c r="E399" s="46">
        <v>0</v>
      </c>
      <c r="F399" s="8">
        <f t="shared" ref="F399:F462" si="18">E399*(24*60*60)*1000/$F$3</f>
        <v>0</v>
      </c>
      <c r="H399" s="10">
        <f t="shared" si="17"/>
        <v>0.38400000000000029</v>
      </c>
      <c r="I399" s="9">
        <f t="shared" ref="I399:I462" si="19">PERCENTILE($F$15:$F$3667,1-H399)</f>
        <v>147.23871975236682</v>
      </c>
    </row>
    <row r="400" spans="4:9" x14ac:dyDescent="0.3">
      <c r="D400" s="38">
        <v>36546</v>
      </c>
      <c r="E400" s="46">
        <v>0</v>
      </c>
      <c r="F400" s="8">
        <f t="shared" si="18"/>
        <v>0</v>
      </c>
      <c r="H400" s="10">
        <f t="shared" ref="H400:H463" si="20">H399+0.1%</f>
        <v>0.38500000000000029</v>
      </c>
      <c r="I400" s="9">
        <f t="shared" si="19"/>
        <v>146.06602544148669</v>
      </c>
    </row>
    <row r="401" spans="4:9" x14ac:dyDescent="0.3">
      <c r="D401" s="38">
        <v>36547</v>
      </c>
      <c r="E401" s="46">
        <v>0</v>
      </c>
      <c r="F401" s="8">
        <f t="shared" si="18"/>
        <v>0</v>
      </c>
      <c r="H401" s="10">
        <f t="shared" si="20"/>
        <v>0.38600000000000029</v>
      </c>
      <c r="I401" s="9">
        <f t="shared" si="19"/>
        <v>143.51324296359402</v>
      </c>
    </row>
    <row r="402" spans="4:9" x14ac:dyDescent="0.3">
      <c r="D402" s="38">
        <v>36548</v>
      </c>
      <c r="E402" s="46">
        <v>0</v>
      </c>
      <c r="F402" s="8">
        <f t="shared" si="18"/>
        <v>0</v>
      </c>
      <c r="H402" s="10">
        <f t="shared" si="20"/>
        <v>0.38700000000000029</v>
      </c>
      <c r="I402" s="9">
        <f t="shared" si="19"/>
        <v>141.73444373918525</v>
      </c>
    </row>
    <row r="403" spans="4:9" x14ac:dyDescent="0.3">
      <c r="D403" s="38">
        <v>36549</v>
      </c>
      <c r="E403" s="46">
        <v>0</v>
      </c>
      <c r="F403" s="8">
        <f t="shared" si="18"/>
        <v>0</v>
      </c>
      <c r="H403" s="10">
        <f t="shared" si="20"/>
        <v>0.38800000000000029</v>
      </c>
      <c r="I403" s="9">
        <f t="shared" si="19"/>
        <v>139.1246667652091</v>
      </c>
    </row>
    <row r="404" spans="4:9" x14ac:dyDescent="0.3">
      <c r="D404" s="38">
        <v>36550</v>
      </c>
      <c r="E404" s="46">
        <v>0</v>
      </c>
      <c r="F404" s="8">
        <f t="shared" si="18"/>
        <v>0</v>
      </c>
      <c r="H404" s="10">
        <f t="shared" si="20"/>
        <v>0.38900000000000029</v>
      </c>
      <c r="I404" s="9">
        <f t="shared" si="19"/>
        <v>136.48360792633483</v>
      </c>
    </row>
    <row r="405" spans="4:9" x14ac:dyDescent="0.3">
      <c r="D405" s="38">
        <v>36551</v>
      </c>
      <c r="E405" s="46">
        <v>0</v>
      </c>
      <c r="F405" s="8">
        <f t="shared" si="18"/>
        <v>0</v>
      </c>
      <c r="H405" s="10">
        <f t="shared" si="20"/>
        <v>0.39000000000000029</v>
      </c>
      <c r="I405" s="9">
        <f t="shared" si="19"/>
        <v>134.90436957107678</v>
      </c>
    </row>
    <row r="406" spans="4:9" x14ac:dyDescent="0.3">
      <c r="D406" s="38">
        <v>36552</v>
      </c>
      <c r="E406" s="46">
        <v>7.5584199999999997E-3</v>
      </c>
      <c r="F406" s="8">
        <f t="shared" si="18"/>
        <v>1892.7431418410731</v>
      </c>
      <c r="H406" s="10">
        <f t="shared" si="20"/>
        <v>0.39100000000000029</v>
      </c>
      <c r="I406" s="9">
        <f t="shared" si="19"/>
        <v>133.33060028345605</v>
      </c>
    </row>
    <row r="407" spans="4:9" x14ac:dyDescent="0.3">
      <c r="D407" s="38">
        <v>36553</v>
      </c>
      <c r="E407" s="46">
        <v>7.4973699999999997E-3</v>
      </c>
      <c r="F407" s="8">
        <f t="shared" si="18"/>
        <v>1877.4552948030152</v>
      </c>
      <c r="H407" s="10">
        <f t="shared" si="20"/>
        <v>0.39200000000000029</v>
      </c>
      <c r="I407" s="9">
        <f t="shared" si="19"/>
        <v>131.49091010268683</v>
      </c>
    </row>
    <row r="408" spans="4:9" x14ac:dyDescent="0.3">
      <c r="D408" s="38">
        <v>36554</v>
      </c>
      <c r="E408" s="46">
        <v>2.1272299999999999E-3</v>
      </c>
      <c r="F408" s="8">
        <f t="shared" si="18"/>
        <v>532.69069377179176</v>
      </c>
      <c r="H408" s="10">
        <f t="shared" si="20"/>
        <v>0.39300000000000029</v>
      </c>
      <c r="I408" s="9">
        <f t="shared" si="19"/>
        <v>129.34196718517669</v>
      </c>
    </row>
    <row r="409" spans="4:9" x14ac:dyDescent="0.3">
      <c r="D409" s="38">
        <v>36555</v>
      </c>
      <c r="E409" s="46">
        <v>5.1535999999999997E-4</v>
      </c>
      <c r="F409" s="8">
        <f t="shared" si="18"/>
        <v>129.05396968932865</v>
      </c>
      <c r="H409" s="10">
        <f t="shared" si="20"/>
        <v>0.39400000000000029</v>
      </c>
      <c r="I409" s="9">
        <f t="shared" si="19"/>
        <v>128.43099680894539</v>
      </c>
    </row>
    <row r="410" spans="4:9" x14ac:dyDescent="0.3">
      <c r="D410" s="38">
        <v>36556</v>
      </c>
      <c r="E410" s="46">
        <v>0</v>
      </c>
      <c r="F410" s="8">
        <f t="shared" si="18"/>
        <v>0</v>
      </c>
      <c r="H410" s="10">
        <f t="shared" si="20"/>
        <v>0.3950000000000003</v>
      </c>
      <c r="I410" s="9">
        <f t="shared" si="19"/>
        <v>127.19017955116496</v>
      </c>
    </row>
    <row r="411" spans="4:9" x14ac:dyDescent="0.3">
      <c r="D411" s="38">
        <v>36557</v>
      </c>
      <c r="E411" s="46">
        <v>0</v>
      </c>
      <c r="F411" s="8">
        <f t="shared" si="18"/>
        <v>0</v>
      </c>
      <c r="H411" s="10">
        <f t="shared" si="20"/>
        <v>0.3960000000000003</v>
      </c>
      <c r="I411" s="9">
        <f t="shared" si="19"/>
        <v>125.96410673947227</v>
      </c>
    </row>
    <row r="412" spans="4:9" x14ac:dyDescent="0.3">
      <c r="D412" s="38">
        <v>36558</v>
      </c>
      <c r="E412" s="46">
        <v>0</v>
      </c>
      <c r="F412" s="8">
        <f t="shared" si="18"/>
        <v>0</v>
      </c>
      <c r="H412" s="10">
        <f t="shared" si="20"/>
        <v>0.3970000000000003</v>
      </c>
      <c r="I412" s="9">
        <f t="shared" si="19"/>
        <v>125.15433414776189</v>
      </c>
    </row>
    <row r="413" spans="4:9" x14ac:dyDescent="0.3">
      <c r="D413" s="38">
        <v>36559</v>
      </c>
      <c r="E413" s="46">
        <v>0</v>
      </c>
      <c r="F413" s="8">
        <f t="shared" si="18"/>
        <v>0</v>
      </c>
      <c r="H413" s="10">
        <f t="shared" si="20"/>
        <v>0.3980000000000003</v>
      </c>
      <c r="I413" s="9">
        <f t="shared" si="19"/>
        <v>123.90763714144076</v>
      </c>
    </row>
    <row r="414" spans="4:9" x14ac:dyDescent="0.3">
      <c r="D414" s="38">
        <v>36560</v>
      </c>
      <c r="E414" s="46"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122.78310267892017</v>
      </c>
    </row>
    <row r="415" spans="4:9" x14ac:dyDescent="0.3">
      <c r="D415" s="38">
        <v>36561</v>
      </c>
      <c r="E415" s="46"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122.08641758471076</v>
      </c>
    </row>
    <row r="416" spans="4:9" x14ac:dyDescent="0.3">
      <c r="D416" s="38">
        <v>36562</v>
      </c>
      <c r="E416" s="46"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120.46309614030189</v>
      </c>
    </row>
    <row r="417" spans="4:9" x14ac:dyDescent="0.3">
      <c r="D417" s="38">
        <v>36563</v>
      </c>
      <c r="E417" s="46"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119.20522060012675</v>
      </c>
    </row>
    <row r="418" spans="4:9" x14ac:dyDescent="0.3">
      <c r="D418" s="38">
        <v>36564</v>
      </c>
      <c r="E418" s="46"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118.24416718691573</v>
      </c>
    </row>
    <row r="419" spans="4:9" x14ac:dyDescent="0.3">
      <c r="D419" s="38">
        <v>36565</v>
      </c>
      <c r="E419" s="46"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117.19574892399717</v>
      </c>
    </row>
    <row r="420" spans="4:9" x14ac:dyDescent="0.3">
      <c r="D420" s="38">
        <v>36566</v>
      </c>
      <c r="E420" s="46"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116.52519715848268</v>
      </c>
    </row>
    <row r="421" spans="4:9" x14ac:dyDescent="0.3">
      <c r="D421" s="38">
        <v>36567</v>
      </c>
      <c r="E421" s="46"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115.26855366101724</v>
      </c>
    </row>
    <row r="422" spans="4:9" x14ac:dyDescent="0.3">
      <c r="D422" s="38">
        <v>36568</v>
      </c>
      <c r="E422" s="46">
        <v>4.7844440000000002E-2</v>
      </c>
      <c r="F422" s="8">
        <f t="shared" si="18"/>
        <v>11980.974288968691</v>
      </c>
      <c r="H422" s="10">
        <f t="shared" si="20"/>
        <v>0.40700000000000031</v>
      </c>
      <c r="I422" s="9">
        <f t="shared" si="19"/>
        <v>114.61383815179609</v>
      </c>
    </row>
    <row r="423" spans="4:9" x14ac:dyDescent="0.3">
      <c r="D423" s="38">
        <v>36569</v>
      </c>
      <c r="E423" s="46">
        <v>3.36901E-3</v>
      </c>
      <c r="F423" s="8">
        <f t="shared" si="18"/>
        <v>843.65126207514209</v>
      </c>
      <c r="H423" s="10">
        <f t="shared" si="20"/>
        <v>0.40800000000000031</v>
      </c>
      <c r="I423" s="9">
        <f t="shared" si="19"/>
        <v>113.02575513220644</v>
      </c>
    </row>
    <row r="424" spans="4:9" x14ac:dyDescent="0.3">
      <c r="D424" s="38">
        <v>36570</v>
      </c>
      <c r="E424" s="46">
        <v>1.2340700000000001E-3</v>
      </c>
      <c r="F424" s="8">
        <f t="shared" si="18"/>
        <v>309.02986722778218</v>
      </c>
      <c r="H424" s="10">
        <f t="shared" si="20"/>
        <v>0.40900000000000031</v>
      </c>
      <c r="I424" s="9">
        <f t="shared" si="19"/>
        <v>111.31622074794083</v>
      </c>
    </row>
    <row r="425" spans="4:9" x14ac:dyDescent="0.3">
      <c r="D425" s="38">
        <v>36571</v>
      </c>
      <c r="E425" s="46">
        <v>7.0439999999999996E-5</v>
      </c>
      <c r="F425" s="8">
        <f t="shared" si="18"/>
        <v>17.639245624255494</v>
      </c>
      <c r="H425" s="10">
        <f t="shared" si="20"/>
        <v>0.41000000000000031</v>
      </c>
      <c r="I425" s="9">
        <f t="shared" si="19"/>
        <v>110.18799015729201</v>
      </c>
    </row>
    <row r="426" spans="4:9" x14ac:dyDescent="0.3">
      <c r="D426" s="38">
        <v>36572</v>
      </c>
      <c r="E426" s="46">
        <v>0</v>
      </c>
      <c r="F426" s="8">
        <f t="shared" si="18"/>
        <v>0</v>
      </c>
      <c r="H426" s="10">
        <f t="shared" si="20"/>
        <v>0.41100000000000031</v>
      </c>
      <c r="I426" s="9">
        <f t="shared" si="19"/>
        <v>109.18040960272667</v>
      </c>
    </row>
    <row r="427" spans="4:9" x14ac:dyDescent="0.3">
      <c r="D427" s="38">
        <v>36573</v>
      </c>
      <c r="E427" s="46">
        <v>0</v>
      </c>
      <c r="F427" s="8">
        <f t="shared" si="18"/>
        <v>0</v>
      </c>
      <c r="H427" s="10">
        <f t="shared" si="20"/>
        <v>0.41200000000000031</v>
      </c>
      <c r="I427" s="9">
        <f t="shared" si="19"/>
        <v>108.63858125885798</v>
      </c>
    </row>
    <row r="428" spans="4:9" x14ac:dyDescent="0.3">
      <c r="D428" s="38">
        <v>36574</v>
      </c>
      <c r="E428" s="46">
        <v>0</v>
      </c>
      <c r="F428" s="8">
        <f t="shared" si="18"/>
        <v>0</v>
      </c>
      <c r="H428" s="10">
        <f t="shared" si="20"/>
        <v>0.41300000000000031</v>
      </c>
      <c r="I428" s="9">
        <f t="shared" si="19"/>
        <v>107.44863835004203</v>
      </c>
    </row>
    <row r="429" spans="4:9" x14ac:dyDescent="0.3">
      <c r="D429" s="38">
        <v>36575</v>
      </c>
      <c r="E429" s="46"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107.1115294281317</v>
      </c>
    </row>
    <row r="430" spans="4:9" x14ac:dyDescent="0.3">
      <c r="D430" s="38">
        <v>36576</v>
      </c>
      <c r="E430" s="46"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105.96293507464603</v>
      </c>
    </row>
    <row r="431" spans="4:9" x14ac:dyDescent="0.3">
      <c r="D431" s="38">
        <v>36577</v>
      </c>
      <c r="E431" s="46"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105.25120503612716</v>
      </c>
    </row>
    <row r="432" spans="4:9" x14ac:dyDescent="0.3">
      <c r="D432" s="38">
        <v>36578</v>
      </c>
      <c r="E432" s="46"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104.16198913128515</v>
      </c>
    </row>
    <row r="433" spans="4:9" x14ac:dyDescent="0.3">
      <c r="D433" s="38">
        <v>36579</v>
      </c>
      <c r="E433" s="46"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102.93300148683937</v>
      </c>
    </row>
    <row r="434" spans="4:9" x14ac:dyDescent="0.3">
      <c r="D434" s="38">
        <v>36580</v>
      </c>
      <c r="E434" s="46"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102.27515077950413</v>
      </c>
    </row>
    <row r="435" spans="4:9" x14ac:dyDescent="0.3">
      <c r="D435" s="38">
        <v>36581</v>
      </c>
      <c r="E435" s="46"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100.95347946682384</v>
      </c>
    </row>
    <row r="436" spans="4:9" x14ac:dyDescent="0.3">
      <c r="D436" s="38">
        <v>36582</v>
      </c>
      <c r="E436" s="46"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99.341907502890777</v>
      </c>
    </row>
    <row r="437" spans="4:9" x14ac:dyDescent="0.3">
      <c r="D437" s="38">
        <v>36583</v>
      </c>
      <c r="E437" s="46"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98.7074155240023</v>
      </c>
    </row>
    <row r="438" spans="4:9" x14ac:dyDescent="0.3">
      <c r="D438" s="38">
        <v>36584</v>
      </c>
      <c r="E438" s="46"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96.871641836725203</v>
      </c>
    </row>
    <row r="439" spans="4:9" x14ac:dyDescent="0.3">
      <c r="D439" s="38">
        <v>36585</v>
      </c>
      <c r="E439" s="46"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95.532050813414415</v>
      </c>
    </row>
    <row r="440" spans="4:9" x14ac:dyDescent="0.3">
      <c r="D440" s="38">
        <v>36586</v>
      </c>
      <c r="E440" s="46"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94.978973819440128</v>
      </c>
    </row>
    <row r="441" spans="4:9" x14ac:dyDescent="0.3">
      <c r="D441" s="38">
        <v>36587</v>
      </c>
      <c r="E441" s="46"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94.635684650766066</v>
      </c>
    </row>
    <row r="442" spans="4:9" x14ac:dyDescent="0.3">
      <c r="D442" s="38">
        <v>36588</v>
      </c>
      <c r="E442" s="46"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94.052557834604173</v>
      </c>
    </row>
    <row r="443" spans="4:9" x14ac:dyDescent="0.3">
      <c r="D443" s="38">
        <v>36589</v>
      </c>
      <c r="E443" s="46"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93.536782686572025</v>
      </c>
    </row>
    <row r="444" spans="4:9" x14ac:dyDescent="0.3">
      <c r="D444" s="38">
        <v>36590</v>
      </c>
      <c r="E444" s="46">
        <v>3.0988000000000001E-3</v>
      </c>
      <c r="F444" s="8">
        <f t="shared" si="18"/>
        <v>775.98657496369856</v>
      </c>
      <c r="H444" s="10">
        <f t="shared" si="20"/>
        <v>0.42900000000000033</v>
      </c>
      <c r="I444" s="9">
        <f t="shared" si="19"/>
        <v>92.279187611404183</v>
      </c>
    </row>
    <row r="445" spans="4:9" x14ac:dyDescent="0.3">
      <c r="D445" s="38">
        <v>36591</v>
      </c>
      <c r="E445" s="46">
        <v>7.6776940000000002E-2</v>
      </c>
      <c r="F445" s="8">
        <f t="shared" si="18"/>
        <v>19226.111626046659</v>
      </c>
      <c r="H445" s="10">
        <f t="shared" si="20"/>
        <v>0.43000000000000033</v>
      </c>
      <c r="I445" s="9">
        <f t="shared" si="19"/>
        <v>91.226452190697486</v>
      </c>
    </row>
    <row r="446" spans="4:9" x14ac:dyDescent="0.3">
      <c r="D446" s="38">
        <v>36592</v>
      </c>
      <c r="E446" s="46">
        <v>2.4166000000000001E-3</v>
      </c>
      <c r="F446" s="8">
        <f t="shared" si="18"/>
        <v>605.15333582589187</v>
      </c>
      <c r="H446" s="10">
        <f t="shared" si="20"/>
        <v>0.43100000000000033</v>
      </c>
      <c r="I446" s="9">
        <f t="shared" si="19"/>
        <v>90.02750435183296</v>
      </c>
    </row>
    <row r="447" spans="4:9" x14ac:dyDescent="0.3">
      <c r="D447" s="38">
        <v>36593</v>
      </c>
      <c r="E447" s="46">
        <v>0.46697653</v>
      </c>
      <c r="F447" s="8">
        <f t="shared" si="18"/>
        <v>116938.01410324409</v>
      </c>
      <c r="H447" s="10">
        <f t="shared" si="20"/>
        <v>0.43200000000000033</v>
      </c>
      <c r="I447" s="9">
        <f t="shared" si="19"/>
        <v>88.460305958663923</v>
      </c>
    </row>
    <row r="448" spans="4:9" x14ac:dyDescent="0.3">
      <c r="D448" s="38">
        <v>36594</v>
      </c>
      <c r="E448" s="46">
        <v>0.19321089</v>
      </c>
      <c r="F448" s="8">
        <f t="shared" si="18"/>
        <v>48382.940743767882</v>
      </c>
      <c r="H448" s="10">
        <f t="shared" si="20"/>
        <v>0.43300000000000033</v>
      </c>
      <c r="I448" s="9">
        <f t="shared" si="19"/>
        <v>87.205104852663681</v>
      </c>
    </row>
    <row r="449" spans="4:9" x14ac:dyDescent="0.3">
      <c r="D449" s="38">
        <v>36595</v>
      </c>
      <c r="E449" s="46">
        <v>7.4410099999999996E-3</v>
      </c>
      <c r="F449" s="8">
        <f t="shared" si="18"/>
        <v>1863.3418949821319</v>
      </c>
      <c r="H449" s="10">
        <f t="shared" si="20"/>
        <v>0.43400000000000033</v>
      </c>
      <c r="I449" s="9">
        <f t="shared" si="19"/>
        <v>86.61112003408401</v>
      </c>
    </row>
    <row r="450" spans="4:9" x14ac:dyDescent="0.3">
      <c r="D450" s="38">
        <v>36596</v>
      </c>
      <c r="E450" s="46">
        <v>0.54709134000000004</v>
      </c>
      <c r="F450" s="8">
        <f t="shared" si="18"/>
        <v>136999.97906250815</v>
      </c>
      <c r="H450" s="10">
        <f t="shared" si="20"/>
        <v>0.43500000000000033</v>
      </c>
      <c r="I450" s="9">
        <f t="shared" si="19"/>
        <v>85.584097244563239</v>
      </c>
    </row>
    <row r="451" spans="4:9" x14ac:dyDescent="0.3">
      <c r="D451" s="38">
        <v>36597</v>
      </c>
      <c r="E451" s="46">
        <v>5.0627869999999998E-2</v>
      </c>
      <c r="F451" s="8">
        <f t="shared" si="18"/>
        <v>12677.987427070924</v>
      </c>
      <c r="H451" s="10">
        <f t="shared" si="20"/>
        <v>0.43600000000000033</v>
      </c>
      <c r="I451" s="9">
        <f t="shared" si="19"/>
        <v>83.72705829978473</v>
      </c>
    </row>
    <row r="452" spans="4:9" x14ac:dyDescent="0.3">
      <c r="D452" s="38">
        <v>36598</v>
      </c>
      <c r="E452" s="46">
        <v>1.5637800000000001E-3</v>
      </c>
      <c r="F452" s="8">
        <f t="shared" si="18"/>
        <v>391.59425784069077</v>
      </c>
      <c r="H452" s="10">
        <f t="shared" si="20"/>
        <v>0.43700000000000033</v>
      </c>
      <c r="I452" s="9">
        <f t="shared" si="19"/>
        <v>82.02684937700424</v>
      </c>
    </row>
    <row r="453" spans="4:9" x14ac:dyDescent="0.3">
      <c r="D453" s="38">
        <v>36599</v>
      </c>
      <c r="E453" s="46">
        <v>5.1287000000000001E-4</v>
      </c>
      <c r="F453" s="8">
        <f t="shared" si="18"/>
        <v>128.43043587893123</v>
      </c>
      <c r="H453" s="10">
        <f t="shared" si="20"/>
        <v>0.43800000000000033</v>
      </c>
      <c r="I453" s="9">
        <f t="shared" si="19"/>
        <v>80.485664113242578</v>
      </c>
    </row>
    <row r="454" spans="4:9" x14ac:dyDescent="0.3">
      <c r="D454" s="38">
        <v>36600</v>
      </c>
      <c r="E454" s="46">
        <v>2.743E-5</v>
      </c>
      <c r="F454" s="8">
        <f t="shared" si="18"/>
        <v>6.8688885217678628</v>
      </c>
      <c r="H454" s="10">
        <f t="shared" si="20"/>
        <v>0.43900000000000033</v>
      </c>
      <c r="I454" s="9">
        <f t="shared" si="19"/>
        <v>78.59861541270547</v>
      </c>
    </row>
    <row r="455" spans="4:9" x14ac:dyDescent="0.3">
      <c r="D455" s="38">
        <v>36601</v>
      </c>
      <c r="E455" s="46">
        <v>0</v>
      </c>
      <c r="F455" s="8">
        <f t="shared" si="18"/>
        <v>0</v>
      </c>
      <c r="H455" s="10">
        <f t="shared" si="20"/>
        <v>0.44000000000000034</v>
      </c>
      <c r="I455" s="9">
        <f t="shared" si="19"/>
        <v>76.079538818700954</v>
      </c>
    </row>
    <row r="456" spans="4:9" x14ac:dyDescent="0.3">
      <c r="D456" s="38">
        <v>36602</v>
      </c>
      <c r="E456" s="46">
        <v>0</v>
      </c>
      <c r="F456" s="8">
        <f t="shared" si="18"/>
        <v>0</v>
      </c>
      <c r="H456" s="10">
        <f t="shared" si="20"/>
        <v>0.44100000000000034</v>
      </c>
      <c r="I456" s="9">
        <f t="shared" si="19"/>
        <v>75.41508716709123</v>
      </c>
    </row>
    <row r="457" spans="4:9" x14ac:dyDescent="0.3">
      <c r="D457" s="38">
        <v>36603</v>
      </c>
      <c r="E457" s="46">
        <v>0</v>
      </c>
      <c r="F457" s="8">
        <f t="shared" si="18"/>
        <v>0</v>
      </c>
      <c r="H457" s="10">
        <f t="shared" si="20"/>
        <v>0.44200000000000034</v>
      </c>
      <c r="I457" s="9">
        <f t="shared" si="19"/>
        <v>73.370907946334313</v>
      </c>
    </row>
    <row r="458" spans="4:9" x14ac:dyDescent="0.3">
      <c r="D458" s="38">
        <v>36604</v>
      </c>
      <c r="E458" s="46">
        <v>1.12443E-3</v>
      </c>
      <c r="F458" s="8">
        <f t="shared" si="18"/>
        <v>281.5743463555026</v>
      </c>
      <c r="H458" s="10">
        <f t="shared" si="20"/>
        <v>0.44300000000000034</v>
      </c>
      <c r="I458" s="9">
        <f t="shared" si="19"/>
        <v>72.661752175916547</v>
      </c>
    </row>
    <row r="459" spans="4:9" x14ac:dyDescent="0.3">
      <c r="D459" s="38">
        <v>36605</v>
      </c>
      <c r="E459" s="46">
        <v>0.47138670999999999</v>
      </c>
      <c r="F459" s="8">
        <f t="shared" si="18"/>
        <v>118042.39014338008</v>
      </c>
      <c r="H459" s="10">
        <f t="shared" si="20"/>
        <v>0.44400000000000034</v>
      </c>
      <c r="I459" s="9">
        <f t="shared" si="19"/>
        <v>71.57338768270283</v>
      </c>
    </row>
    <row r="460" spans="4:9" x14ac:dyDescent="0.3">
      <c r="D460" s="38">
        <v>36606</v>
      </c>
      <c r="E460" s="46">
        <v>0.81878346999999996</v>
      </c>
      <c r="F460" s="8">
        <f t="shared" si="18"/>
        <v>205035.81403194534</v>
      </c>
      <c r="H460" s="10">
        <f t="shared" si="20"/>
        <v>0.44500000000000034</v>
      </c>
      <c r="I460" s="9">
        <f t="shared" si="19"/>
        <v>69.641614830143695</v>
      </c>
    </row>
    <row r="461" spans="4:9" x14ac:dyDescent="0.3">
      <c r="D461" s="38">
        <v>36607</v>
      </c>
      <c r="E461" s="46">
        <v>0.42123975000000002</v>
      </c>
      <c r="F461" s="8">
        <f t="shared" si="18"/>
        <v>105484.82988287874</v>
      </c>
      <c r="H461" s="10">
        <f t="shared" si="20"/>
        <v>0.44600000000000034</v>
      </c>
      <c r="I461" s="9">
        <f t="shared" si="19"/>
        <v>68.714327400464242</v>
      </c>
    </row>
    <row r="462" spans="4:9" x14ac:dyDescent="0.3">
      <c r="D462" s="38">
        <v>36608</v>
      </c>
      <c r="E462" s="46">
        <v>0.10707018</v>
      </c>
      <c r="F462" s="8">
        <f t="shared" si="18"/>
        <v>26811.998921823513</v>
      </c>
      <c r="H462" s="10">
        <f t="shared" si="20"/>
        <v>0.44700000000000034</v>
      </c>
      <c r="I462" s="9">
        <f t="shared" si="19"/>
        <v>66.884523611195604</v>
      </c>
    </row>
    <row r="463" spans="4:9" x14ac:dyDescent="0.3">
      <c r="D463" s="38">
        <v>36609</v>
      </c>
      <c r="E463" s="46">
        <v>1.5690929999999999E-2</v>
      </c>
      <c r="F463" s="8">
        <f t="shared" ref="F463:F526" si="21">E463*(24*60*60)*1000/$F$3</f>
        <v>3929.2471371805686</v>
      </c>
      <c r="H463" s="10">
        <f t="shared" si="20"/>
        <v>0.44800000000000034</v>
      </c>
      <c r="I463" s="9">
        <f t="shared" ref="I463:I526" si="22">PERCENTILE($F$15:$F$3667,1-H463)</f>
        <v>66.274341938456232</v>
      </c>
    </row>
    <row r="464" spans="4:9" x14ac:dyDescent="0.3">
      <c r="D464" s="38">
        <v>36610</v>
      </c>
      <c r="E464" s="46">
        <v>2.6656599999999998E-3</v>
      </c>
      <c r="F464" s="8">
        <f t="shared" si="21"/>
        <v>667.52174177673044</v>
      </c>
      <c r="H464" s="10">
        <f t="shared" ref="H464:H527" si="23">H463+0.1%</f>
        <v>0.44900000000000034</v>
      </c>
      <c r="I464" s="9">
        <f t="shared" si="22"/>
        <v>65.255462650748868</v>
      </c>
    </row>
    <row r="465" spans="4:9" x14ac:dyDescent="0.3">
      <c r="D465" s="38">
        <v>36611</v>
      </c>
      <c r="E465" s="46">
        <v>2.4563699999999998E-3</v>
      </c>
      <c r="F465" s="8">
        <f t="shared" si="21"/>
        <v>615.11234772930811</v>
      </c>
      <c r="H465" s="10">
        <f t="shared" si="23"/>
        <v>0.45000000000000034</v>
      </c>
      <c r="I465" s="9">
        <f t="shared" si="22"/>
        <v>65.044843447034339</v>
      </c>
    </row>
    <row r="466" spans="4:9" x14ac:dyDescent="0.3">
      <c r="D466" s="38">
        <v>36612</v>
      </c>
      <c r="E466" s="46">
        <v>2.1957600000000002E-3</v>
      </c>
      <c r="F466" s="8">
        <f t="shared" si="21"/>
        <v>549.8516463928911</v>
      </c>
      <c r="H466" s="10">
        <f t="shared" si="23"/>
        <v>0.45100000000000035</v>
      </c>
      <c r="I466" s="9">
        <f t="shared" si="22"/>
        <v>64.152794442173459</v>
      </c>
    </row>
    <row r="467" spans="4:9" x14ac:dyDescent="0.3">
      <c r="D467" s="38">
        <v>36613</v>
      </c>
      <c r="E467" s="46">
        <v>1.8916499999999999E-3</v>
      </c>
      <c r="F467" s="8">
        <f t="shared" si="21"/>
        <v>473.69788451338593</v>
      </c>
      <c r="H467" s="10">
        <f t="shared" si="23"/>
        <v>0.45200000000000035</v>
      </c>
      <c r="I467" s="9">
        <f t="shared" si="22"/>
        <v>61.185624916307589</v>
      </c>
    </row>
    <row r="468" spans="4:9" x14ac:dyDescent="0.3">
      <c r="D468" s="38">
        <v>36614</v>
      </c>
      <c r="E468" s="46">
        <v>1.6551300000000001E-3</v>
      </c>
      <c r="F468" s="8">
        <f t="shared" si="21"/>
        <v>414.46968498117536</v>
      </c>
      <c r="H468" s="10">
        <f t="shared" si="23"/>
        <v>0.45300000000000035</v>
      </c>
      <c r="I468" s="9">
        <f t="shared" si="22"/>
        <v>59.692559434478845</v>
      </c>
    </row>
    <row r="469" spans="4:9" x14ac:dyDescent="0.3">
      <c r="D469" s="38">
        <v>36615</v>
      </c>
      <c r="E469" s="46">
        <v>1.4679300000000001E-3</v>
      </c>
      <c r="F469" s="8">
        <f t="shared" si="21"/>
        <v>367.59196236816251</v>
      </c>
      <c r="H469" s="10">
        <f t="shared" si="23"/>
        <v>0.45400000000000035</v>
      </c>
      <c r="I469" s="9">
        <f t="shared" si="22"/>
        <v>58.745739620377243</v>
      </c>
    </row>
    <row r="470" spans="4:9" x14ac:dyDescent="0.3">
      <c r="D470" s="38">
        <v>36616</v>
      </c>
      <c r="E470" s="46">
        <v>1.30368E-3</v>
      </c>
      <c r="F470" s="8">
        <f t="shared" si="21"/>
        <v>326.46126824857186</v>
      </c>
      <c r="H470" s="10">
        <f t="shared" si="23"/>
        <v>0.45500000000000035</v>
      </c>
      <c r="I470" s="9">
        <f t="shared" si="22"/>
        <v>57.420702727612174</v>
      </c>
    </row>
    <row r="471" spans="4:9" x14ac:dyDescent="0.3">
      <c r="D471" s="38">
        <v>36617</v>
      </c>
      <c r="E471" s="46">
        <v>1.24912E-3</v>
      </c>
      <c r="F471" s="8">
        <f t="shared" si="21"/>
        <v>312.79861576050575</v>
      </c>
      <c r="H471" s="10">
        <f t="shared" si="23"/>
        <v>0.45600000000000035</v>
      </c>
      <c r="I471" s="9">
        <f t="shared" si="22"/>
        <v>56.51333833004341</v>
      </c>
    </row>
    <row r="472" spans="4:9" x14ac:dyDescent="0.3">
      <c r="D472" s="38">
        <v>36618</v>
      </c>
      <c r="E472" s="46">
        <v>1.0273890000000001E-2</v>
      </c>
      <c r="F472" s="8">
        <f t="shared" si="21"/>
        <v>2572.7380639776025</v>
      </c>
      <c r="H472" s="10">
        <f t="shared" si="23"/>
        <v>0.45700000000000035</v>
      </c>
      <c r="I472" s="9">
        <f t="shared" si="22"/>
        <v>55.807397890599347</v>
      </c>
    </row>
    <row r="473" spans="4:9" x14ac:dyDescent="0.3">
      <c r="D473" s="38">
        <v>36619</v>
      </c>
      <c r="E473" s="46">
        <v>2.69411E-3</v>
      </c>
      <c r="F473" s="8">
        <f t="shared" si="21"/>
        <v>674.64605378709496</v>
      </c>
      <c r="H473" s="10">
        <f t="shared" si="23"/>
        <v>0.45800000000000035</v>
      </c>
      <c r="I473" s="9">
        <f t="shared" si="22"/>
        <v>55.10452253301888</v>
      </c>
    </row>
    <row r="474" spans="4:9" x14ac:dyDescent="0.3">
      <c r="D474" s="38">
        <v>36620</v>
      </c>
      <c r="E474" s="46">
        <v>1.2326419999999999E-2</v>
      </c>
      <c r="F474" s="8">
        <f t="shared" si="21"/>
        <v>3086.7227434374704</v>
      </c>
      <c r="H474" s="10">
        <f t="shared" si="23"/>
        <v>0.45900000000000035</v>
      </c>
      <c r="I474" s="9">
        <f t="shared" si="22"/>
        <v>54.451259431870525</v>
      </c>
    </row>
    <row r="475" spans="4:9" x14ac:dyDescent="0.3">
      <c r="D475" s="38">
        <v>36621</v>
      </c>
      <c r="E475" s="46">
        <v>0.10861139</v>
      </c>
      <c r="F475" s="8">
        <f t="shared" si="21"/>
        <v>27197.941308941045</v>
      </c>
      <c r="H475" s="10">
        <f t="shared" si="23"/>
        <v>0.46000000000000035</v>
      </c>
      <c r="I475" s="9">
        <f t="shared" si="22"/>
        <v>53.986809380135384</v>
      </c>
    </row>
    <row r="476" spans="4:9" x14ac:dyDescent="0.3">
      <c r="D476" s="38">
        <v>36622</v>
      </c>
      <c r="E476" s="46">
        <v>4.7027299999999996E-3</v>
      </c>
      <c r="F476" s="8">
        <f t="shared" si="21"/>
        <v>1177.635002478067</v>
      </c>
      <c r="H476" s="10">
        <f t="shared" si="23"/>
        <v>0.46100000000000035</v>
      </c>
      <c r="I476" s="9">
        <f t="shared" si="22"/>
        <v>53.333997026319423</v>
      </c>
    </row>
    <row r="477" spans="4:9" x14ac:dyDescent="0.3">
      <c r="D477" s="38">
        <v>36623</v>
      </c>
      <c r="E477" s="46">
        <v>2.6741099999999999E-3</v>
      </c>
      <c r="F477" s="8">
        <f t="shared" si="21"/>
        <v>669.63775008912341</v>
      </c>
      <c r="H477" s="10">
        <f t="shared" si="23"/>
        <v>0.46200000000000035</v>
      </c>
      <c r="I477" s="9">
        <f t="shared" si="22"/>
        <v>52.951072142180145</v>
      </c>
    </row>
    <row r="478" spans="4:9" x14ac:dyDescent="0.3">
      <c r="D478" s="38">
        <v>36624</v>
      </c>
      <c r="E478" s="46">
        <v>2.2612999999999999E-3</v>
      </c>
      <c r="F478" s="8">
        <f t="shared" si="21"/>
        <v>566.26385761114352</v>
      </c>
      <c r="H478" s="10">
        <f t="shared" si="23"/>
        <v>0.46300000000000036</v>
      </c>
      <c r="I478" s="9">
        <f t="shared" si="22"/>
        <v>52.495206322983123</v>
      </c>
    </row>
    <row r="479" spans="4:9" x14ac:dyDescent="0.3">
      <c r="D479" s="38">
        <v>36625</v>
      </c>
      <c r="E479" s="46">
        <v>1.6945199999999999E-3</v>
      </c>
      <c r="F479" s="8">
        <f t="shared" si="21"/>
        <v>424.33353911433016</v>
      </c>
      <c r="H479" s="10">
        <f t="shared" si="23"/>
        <v>0.46400000000000036</v>
      </c>
      <c r="I479" s="9">
        <f t="shared" si="22"/>
        <v>51.766428018676123</v>
      </c>
    </row>
    <row r="480" spans="4:9" x14ac:dyDescent="0.3">
      <c r="D480" s="38">
        <v>36626</v>
      </c>
      <c r="E480" s="46">
        <v>1.1631300000000001E-3</v>
      </c>
      <c r="F480" s="8">
        <f t="shared" si="21"/>
        <v>291.26541401107738</v>
      </c>
      <c r="H480" s="10">
        <f t="shared" si="23"/>
        <v>0.46500000000000036</v>
      </c>
      <c r="I480" s="9">
        <f t="shared" si="22"/>
        <v>51.18882035318925</v>
      </c>
    </row>
    <row r="481" spans="4:9" x14ac:dyDescent="0.3">
      <c r="D481" s="38">
        <v>36627</v>
      </c>
      <c r="E481" s="46">
        <v>8.3412000000000004E-4</v>
      </c>
      <c r="F481" s="8">
        <f t="shared" si="21"/>
        <v>208.87631402759789</v>
      </c>
      <c r="H481" s="10">
        <f t="shared" si="23"/>
        <v>0.46600000000000036</v>
      </c>
      <c r="I481" s="9">
        <f t="shared" si="22"/>
        <v>50.577857385073933</v>
      </c>
    </row>
    <row r="482" spans="4:9" x14ac:dyDescent="0.3">
      <c r="D482" s="38">
        <v>36628</v>
      </c>
      <c r="E482" s="46">
        <v>6.2394999999999996E-4</v>
      </c>
      <c r="F482" s="8">
        <f t="shared" si="21"/>
        <v>156.24655461746471</v>
      </c>
      <c r="H482" s="10">
        <f t="shared" si="23"/>
        <v>0.46700000000000036</v>
      </c>
      <c r="I482" s="9">
        <f t="shared" si="22"/>
        <v>50.084559504038722</v>
      </c>
    </row>
    <row r="483" spans="4:9" x14ac:dyDescent="0.3">
      <c r="D483" s="38">
        <v>36629</v>
      </c>
      <c r="E483" s="46">
        <v>4.8050000000000002E-4</v>
      </c>
      <c r="F483" s="8">
        <f t="shared" si="21"/>
        <v>120.32449634376439</v>
      </c>
      <c r="H483" s="10">
        <f t="shared" si="23"/>
        <v>0.46800000000000036</v>
      </c>
      <c r="I483" s="9">
        <f t="shared" si="22"/>
        <v>49.416511890373648</v>
      </c>
    </row>
    <row r="484" spans="4:9" x14ac:dyDescent="0.3">
      <c r="D484" s="38">
        <v>36630</v>
      </c>
      <c r="E484" s="46">
        <v>3.7500000000000001E-4</v>
      </c>
      <c r="F484" s="8">
        <f t="shared" si="21"/>
        <v>93.905694336964942</v>
      </c>
      <c r="H484" s="10">
        <f t="shared" si="23"/>
        <v>0.46900000000000036</v>
      </c>
      <c r="I484" s="9">
        <f t="shared" si="22"/>
        <v>49.158464050639424</v>
      </c>
    </row>
    <row r="485" spans="4:9" x14ac:dyDescent="0.3">
      <c r="D485" s="38">
        <v>36631</v>
      </c>
      <c r="E485" s="46">
        <v>3.0123999999999998E-4</v>
      </c>
      <c r="F485" s="8">
        <f t="shared" si="21"/>
        <v>75.435070298846171</v>
      </c>
      <c r="H485" s="10">
        <f t="shared" si="23"/>
        <v>0.47000000000000036</v>
      </c>
      <c r="I485" s="9">
        <f t="shared" si="22"/>
        <v>48.398443947864195</v>
      </c>
    </row>
    <row r="486" spans="4:9" x14ac:dyDescent="0.3">
      <c r="D486" s="38">
        <v>36632</v>
      </c>
      <c r="E486" s="46">
        <v>1.3888930000000001E-2</v>
      </c>
      <c r="F486" s="8">
        <f t="shared" si="21"/>
        <v>3477.9989739933403</v>
      </c>
      <c r="H486" s="10">
        <f t="shared" si="23"/>
        <v>0.47100000000000036</v>
      </c>
      <c r="I486" s="9">
        <f t="shared" si="22"/>
        <v>47.961098835743279</v>
      </c>
    </row>
    <row r="487" spans="4:9" x14ac:dyDescent="0.3">
      <c r="D487" s="38">
        <v>36633</v>
      </c>
      <c r="E487" s="46">
        <v>2.431496E-2</v>
      </c>
      <c r="F487" s="8">
        <f t="shared" si="21"/>
        <v>6088.8352042014103</v>
      </c>
      <c r="H487" s="10">
        <f t="shared" si="23"/>
        <v>0.47200000000000036</v>
      </c>
      <c r="I487" s="9">
        <f t="shared" si="22"/>
        <v>47.431280404142093</v>
      </c>
    </row>
    <row r="488" spans="4:9" x14ac:dyDescent="0.3">
      <c r="D488" s="38">
        <v>36634</v>
      </c>
      <c r="E488" s="46">
        <v>2.2332900000000002E-3</v>
      </c>
      <c r="F488" s="8">
        <f t="shared" si="21"/>
        <v>559.24972828213458</v>
      </c>
      <c r="H488" s="10">
        <f t="shared" si="23"/>
        <v>0.47300000000000036</v>
      </c>
      <c r="I488" s="9">
        <f t="shared" si="22"/>
        <v>47.165860341364265</v>
      </c>
    </row>
    <row r="489" spans="4:9" x14ac:dyDescent="0.3">
      <c r="D489" s="38">
        <v>36635</v>
      </c>
      <c r="E489" s="46">
        <v>1.4371099999999999E-3</v>
      </c>
      <c r="F489" s="8">
        <f t="shared" si="21"/>
        <v>359.87416636958847</v>
      </c>
      <c r="H489" s="10">
        <f t="shared" si="23"/>
        <v>0.47400000000000037</v>
      </c>
      <c r="I489" s="9">
        <f t="shared" si="22"/>
        <v>46.619794972567362</v>
      </c>
    </row>
    <row r="490" spans="4:9" x14ac:dyDescent="0.3">
      <c r="D490" s="38">
        <v>36636</v>
      </c>
      <c r="E490" s="46">
        <v>7.6614000000000001E-4</v>
      </c>
      <c r="F490" s="8">
        <f t="shared" si="21"/>
        <v>191.85308975819285</v>
      </c>
      <c r="H490" s="10">
        <f t="shared" si="23"/>
        <v>0.47500000000000037</v>
      </c>
      <c r="I490" s="9">
        <f t="shared" si="22"/>
        <v>46.260449182237778</v>
      </c>
    </row>
    <row r="491" spans="4:9" x14ac:dyDescent="0.3">
      <c r="D491" s="38">
        <v>36637</v>
      </c>
      <c r="E491" s="46">
        <v>3.7586999999999999E-4</v>
      </c>
      <c r="F491" s="8">
        <f t="shared" si="21"/>
        <v>94.123555547826683</v>
      </c>
      <c r="H491" s="10">
        <f t="shared" si="23"/>
        <v>0.47600000000000037</v>
      </c>
      <c r="I491" s="9">
        <f t="shared" si="22"/>
        <v>45.836496274204535</v>
      </c>
    </row>
    <row r="492" spans="4:9" x14ac:dyDescent="0.3">
      <c r="D492" s="38">
        <v>36638</v>
      </c>
      <c r="E492" s="46">
        <v>1.9188000000000001E-4</v>
      </c>
      <c r="F492" s="8">
        <f t="shared" si="21"/>
        <v>48.049665678338222</v>
      </c>
      <c r="H492" s="10">
        <f t="shared" si="23"/>
        <v>0.47700000000000037</v>
      </c>
      <c r="I492" s="9">
        <f t="shared" si="22"/>
        <v>45.657890147727485</v>
      </c>
    </row>
    <row r="493" spans="4:9" x14ac:dyDescent="0.3">
      <c r="D493" s="38">
        <v>36639</v>
      </c>
      <c r="E493" s="46">
        <v>1.4934E-4</v>
      </c>
      <c r="F493" s="8">
        <f t="shared" si="21"/>
        <v>37.39700371275292</v>
      </c>
      <c r="H493" s="10">
        <f t="shared" si="23"/>
        <v>0.47800000000000037</v>
      </c>
      <c r="I493" s="9">
        <f t="shared" si="22"/>
        <v>45.077658131102602</v>
      </c>
    </row>
    <row r="494" spans="4:9" x14ac:dyDescent="0.3">
      <c r="D494" s="38">
        <v>36640</v>
      </c>
      <c r="E494" s="46">
        <v>1.4367000000000001E-4</v>
      </c>
      <c r="F494" s="8">
        <f t="shared" si="21"/>
        <v>35.977149614378014</v>
      </c>
      <c r="H494" s="10">
        <f t="shared" si="23"/>
        <v>0.47900000000000037</v>
      </c>
      <c r="I494" s="9">
        <f t="shared" si="22"/>
        <v>44.642616838682002</v>
      </c>
    </row>
    <row r="495" spans="4:9" x14ac:dyDescent="0.3">
      <c r="D495" s="38">
        <v>36641</v>
      </c>
      <c r="E495" s="46">
        <v>1.4166E-4</v>
      </c>
      <c r="F495" s="8">
        <f t="shared" si="21"/>
        <v>35.473815092731869</v>
      </c>
      <c r="H495" s="10">
        <f t="shared" si="23"/>
        <v>0.48000000000000037</v>
      </c>
      <c r="I495" s="9">
        <f t="shared" si="22"/>
        <v>43.979216930848743</v>
      </c>
    </row>
    <row r="496" spans="4:9" x14ac:dyDescent="0.3">
      <c r="D496" s="38">
        <v>36642</v>
      </c>
      <c r="E496" s="46">
        <v>5.0221E-4</v>
      </c>
      <c r="F496" s="8">
        <f t="shared" si="21"/>
        <v>125.76101000791242</v>
      </c>
      <c r="H496" s="10">
        <f t="shared" si="23"/>
        <v>0.48100000000000037</v>
      </c>
      <c r="I496" s="9">
        <f t="shared" si="22"/>
        <v>43.666388265266143</v>
      </c>
    </row>
    <row r="497" spans="4:9" x14ac:dyDescent="0.3">
      <c r="D497" s="38">
        <v>36643</v>
      </c>
      <c r="E497" s="46">
        <v>2.3245399999999999E-3</v>
      </c>
      <c r="F497" s="8">
        <f t="shared" si="21"/>
        <v>582.10011390412922</v>
      </c>
      <c r="H497" s="10">
        <f t="shared" si="23"/>
        <v>0.48200000000000037</v>
      </c>
      <c r="I497" s="9">
        <f t="shared" si="22"/>
        <v>43.452563747184989</v>
      </c>
    </row>
    <row r="498" spans="4:9" x14ac:dyDescent="0.3">
      <c r="D498" s="38">
        <v>36644</v>
      </c>
      <c r="E498" s="46">
        <v>1.4215499999999999E-3</v>
      </c>
      <c r="F498" s="8">
        <f t="shared" si="21"/>
        <v>355.97770609256668</v>
      </c>
      <c r="H498" s="10">
        <f t="shared" si="23"/>
        <v>0.48300000000000037</v>
      </c>
      <c r="I498" s="9">
        <f t="shared" si="22"/>
        <v>42.857186620177416</v>
      </c>
    </row>
    <row r="499" spans="4:9" x14ac:dyDescent="0.3">
      <c r="D499" s="38">
        <v>36645</v>
      </c>
      <c r="E499" s="46">
        <v>5.8841999999999998E-4</v>
      </c>
      <c r="F499" s="8">
        <f t="shared" si="21"/>
        <v>147.34930309801842</v>
      </c>
      <c r="H499" s="10">
        <f t="shared" si="23"/>
        <v>0.48400000000000037</v>
      </c>
      <c r="I499" s="9">
        <f t="shared" si="22"/>
        <v>42.099620586214584</v>
      </c>
    </row>
    <row r="500" spans="4:9" x14ac:dyDescent="0.3">
      <c r="D500" s="38">
        <v>36646</v>
      </c>
      <c r="E500" s="46">
        <v>1.8259999999999999E-4</v>
      </c>
      <c r="F500" s="8">
        <f t="shared" si="21"/>
        <v>45.725812762479457</v>
      </c>
      <c r="H500" s="10">
        <f t="shared" si="23"/>
        <v>0.48500000000000038</v>
      </c>
      <c r="I500" s="9">
        <f t="shared" si="22"/>
        <v>41.119976349676918</v>
      </c>
    </row>
    <row r="501" spans="4:9" x14ac:dyDescent="0.3">
      <c r="D501" s="38">
        <v>36647</v>
      </c>
      <c r="E501" s="46">
        <v>5.0662000000000005E-4</v>
      </c>
      <c r="F501" s="8">
        <f t="shared" si="21"/>
        <v>126.86534097331514</v>
      </c>
      <c r="H501" s="10">
        <f t="shared" si="23"/>
        <v>0.48600000000000038</v>
      </c>
      <c r="I501" s="9">
        <f t="shared" si="22"/>
        <v>40.919303637106545</v>
      </c>
    </row>
    <row r="502" spans="4:9" x14ac:dyDescent="0.3">
      <c r="D502" s="38">
        <v>36648</v>
      </c>
      <c r="E502" s="46">
        <v>1.1449269999999999E-2</v>
      </c>
      <c r="F502" s="8">
        <f t="shared" si="21"/>
        <v>2867.0710640036868</v>
      </c>
      <c r="H502" s="10">
        <f t="shared" si="23"/>
        <v>0.48700000000000038</v>
      </c>
      <c r="I502" s="9">
        <f t="shared" si="22"/>
        <v>40.191767392116425</v>
      </c>
    </row>
    <row r="503" spans="4:9" x14ac:dyDescent="0.3">
      <c r="D503" s="38">
        <v>36649</v>
      </c>
      <c r="E503" s="46">
        <v>3.7813899999999999E-3</v>
      </c>
      <c r="F503" s="8">
        <f t="shared" si="21"/>
        <v>946.91747602361545</v>
      </c>
      <c r="H503" s="10">
        <f t="shared" si="23"/>
        <v>0.48800000000000038</v>
      </c>
      <c r="I503" s="9">
        <f t="shared" si="22"/>
        <v>39.280346268552186</v>
      </c>
    </row>
    <row r="504" spans="4:9" x14ac:dyDescent="0.3">
      <c r="D504" s="38">
        <v>36650</v>
      </c>
      <c r="E504" s="46">
        <v>2.3578700000000002E-3</v>
      </c>
      <c r="F504" s="8">
        <f t="shared" si="21"/>
        <v>590.44645201679873</v>
      </c>
      <c r="H504" s="10">
        <f t="shared" si="23"/>
        <v>0.48900000000000038</v>
      </c>
      <c r="I504" s="9">
        <f t="shared" si="22"/>
        <v>38.422223512942431</v>
      </c>
    </row>
    <row r="505" spans="4:9" x14ac:dyDescent="0.3">
      <c r="D505" s="38">
        <v>36651</v>
      </c>
      <c r="E505" s="46">
        <v>1.6130999999999999E-3</v>
      </c>
      <c r="F505" s="8">
        <f t="shared" si="21"/>
        <v>403.94473475988838</v>
      </c>
      <c r="H505" s="10">
        <f t="shared" si="23"/>
        <v>0.49000000000000038</v>
      </c>
      <c r="I505" s="9">
        <f t="shared" si="22"/>
        <v>38.110586823639593</v>
      </c>
    </row>
    <row r="506" spans="4:9" x14ac:dyDescent="0.3">
      <c r="D506" s="38">
        <v>36652</v>
      </c>
      <c r="E506" s="46">
        <v>8.3418000000000001E-4</v>
      </c>
      <c r="F506" s="8">
        <f t="shared" si="21"/>
        <v>208.89133893869177</v>
      </c>
      <c r="H506" s="10">
        <f t="shared" si="23"/>
        <v>0.49100000000000038</v>
      </c>
      <c r="I506" s="9">
        <f t="shared" si="22"/>
        <v>37.412218939387337</v>
      </c>
    </row>
    <row r="507" spans="4:9" x14ac:dyDescent="0.3">
      <c r="D507" s="38">
        <v>36653</v>
      </c>
      <c r="E507" s="46">
        <v>3.7932999999999999E-4</v>
      </c>
      <c r="F507" s="8">
        <f t="shared" si="21"/>
        <v>94.989992087575757</v>
      </c>
      <c r="H507" s="10">
        <f t="shared" si="23"/>
        <v>0.49200000000000038</v>
      </c>
      <c r="I507" s="9">
        <f t="shared" si="22"/>
        <v>37.096204992652517</v>
      </c>
    </row>
    <row r="508" spans="4:9" x14ac:dyDescent="0.3">
      <c r="D508" s="38">
        <v>36654</v>
      </c>
      <c r="E508" s="46">
        <v>1.4702000000000001E-4</v>
      </c>
      <c r="F508" s="8">
        <f t="shared" si="21"/>
        <v>36.816040483788228</v>
      </c>
      <c r="H508" s="10">
        <f t="shared" si="23"/>
        <v>0.49300000000000038</v>
      </c>
      <c r="I508" s="9">
        <f t="shared" si="22"/>
        <v>36.730378457338034</v>
      </c>
    </row>
    <row r="509" spans="4:9" x14ac:dyDescent="0.3">
      <c r="D509" s="38">
        <v>36655</v>
      </c>
      <c r="E509" s="46">
        <v>1.1628E-4</v>
      </c>
      <c r="F509" s="8">
        <f t="shared" si="21"/>
        <v>29.11827770000609</v>
      </c>
      <c r="H509" s="10">
        <f t="shared" si="23"/>
        <v>0.49400000000000038</v>
      </c>
      <c r="I509" s="9">
        <f t="shared" si="22"/>
        <v>36.521652392420997</v>
      </c>
    </row>
    <row r="510" spans="4:9" x14ac:dyDescent="0.3">
      <c r="D510" s="38">
        <v>36656</v>
      </c>
      <c r="E510" s="46">
        <v>1.1464999999999999E-4</v>
      </c>
      <c r="F510" s="8">
        <f t="shared" si="21"/>
        <v>28.71010094862141</v>
      </c>
      <c r="H510" s="10">
        <f t="shared" si="23"/>
        <v>0.49500000000000038</v>
      </c>
      <c r="I510" s="9">
        <f t="shared" si="22"/>
        <v>36.069903398864277</v>
      </c>
    </row>
    <row r="511" spans="4:9" x14ac:dyDescent="0.3">
      <c r="D511" s="38">
        <v>36657</v>
      </c>
      <c r="E511" s="46">
        <v>1.1305E-4</v>
      </c>
      <c r="F511" s="8">
        <f t="shared" si="21"/>
        <v>28.309436652783692</v>
      </c>
      <c r="H511" s="10">
        <f t="shared" si="23"/>
        <v>0.49600000000000039</v>
      </c>
      <c r="I511" s="9">
        <f t="shared" si="22"/>
        <v>35.668698206227333</v>
      </c>
    </row>
    <row r="512" spans="4:9" x14ac:dyDescent="0.3">
      <c r="D512" s="38">
        <v>36658</v>
      </c>
      <c r="E512" s="46">
        <v>1.1147E-4</v>
      </c>
      <c r="F512" s="8">
        <f t="shared" si="21"/>
        <v>27.913780660643951</v>
      </c>
      <c r="H512" s="10">
        <f t="shared" si="23"/>
        <v>0.49700000000000039</v>
      </c>
      <c r="I512" s="9">
        <f t="shared" si="22"/>
        <v>35.271028876000869</v>
      </c>
    </row>
    <row r="513" spans="4:9" x14ac:dyDescent="0.3">
      <c r="D513" s="38">
        <v>36659</v>
      </c>
      <c r="E513" s="46">
        <v>1.099E-4</v>
      </c>
      <c r="F513" s="8">
        <f t="shared" si="21"/>
        <v>27.520628820353192</v>
      </c>
      <c r="H513" s="10">
        <f t="shared" si="23"/>
        <v>0.49800000000000039</v>
      </c>
      <c r="I513" s="9">
        <f t="shared" si="22"/>
        <v>34.597542244519836</v>
      </c>
    </row>
    <row r="514" spans="4:9" x14ac:dyDescent="0.3">
      <c r="D514" s="38">
        <v>36660</v>
      </c>
      <c r="E514" s="46">
        <v>1.0836999999999999E-4</v>
      </c>
      <c r="F514" s="8">
        <f t="shared" si="21"/>
        <v>27.137493587458373</v>
      </c>
      <c r="H514" s="10">
        <f t="shared" si="23"/>
        <v>0.49900000000000039</v>
      </c>
      <c r="I514" s="9">
        <f t="shared" si="22"/>
        <v>34.408869427609801</v>
      </c>
    </row>
    <row r="515" spans="4:9" x14ac:dyDescent="0.3">
      <c r="D515" s="38">
        <v>36661</v>
      </c>
      <c r="E515" s="46">
        <v>1.0685E-4</v>
      </c>
      <c r="F515" s="8">
        <f t="shared" si="21"/>
        <v>26.756862506412542</v>
      </c>
      <c r="H515" s="10">
        <f t="shared" si="23"/>
        <v>0.50000000000000033</v>
      </c>
      <c r="I515" s="9">
        <f t="shared" si="22"/>
        <v>33.898703579719637</v>
      </c>
    </row>
    <row r="516" spans="4:9" x14ac:dyDescent="0.3">
      <c r="D516" s="38">
        <v>36662</v>
      </c>
      <c r="E516" s="46">
        <v>1.0535E-4</v>
      </c>
      <c r="F516" s="8">
        <f t="shared" si="21"/>
        <v>26.381239729064681</v>
      </c>
      <c r="H516" s="10">
        <f t="shared" si="23"/>
        <v>0.50100000000000033</v>
      </c>
      <c r="I516" s="9">
        <f t="shared" si="22"/>
        <v>33.231837925727547</v>
      </c>
    </row>
    <row r="517" spans="4:9" x14ac:dyDescent="0.3">
      <c r="D517" s="38">
        <v>36663</v>
      </c>
      <c r="E517" s="46">
        <v>1.0388E-4</v>
      </c>
      <c r="F517" s="8">
        <f t="shared" si="21"/>
        <v>26.013129407263779</v>
      </c>
      <c r="H517" s="10">
        <f t="shared" si="23"/>
        <v>0.50200000000000033</v>
      </c>
      <c r="I517" s="9">
        <f t="shared" si="22"/>
        <v>32.862104913528469</v>
      </c>
    </row>
    <row r="518" spans="4:9" x14ac:dyDescent="0.3">
      <c r="D518" s="38">
        <v>36664</v>
      </c>
      <c r="E518" s="46">
        <v>1.0242E-4</v>
      </c>
      <c r="F518" s="8">
        <f t="shared" si="21"/>
        <v>25.647523237311862</v>
      </c>
      <c r="H518" s="10">
        <f t="shared" si="23"/>
        <v>0.50300000000000034</v>
      </c>
      <c r="I518" s="9">
        <f t="shared" si="22"/>
        <v>32.396833499986506</v>
      </c>
    </row>
    <row r="519" spans="4:9" x14ac:dyDescent="0.3">
      <c r="D519" s="38">
        <v>36665</v>
      </c>
      <c r="E519" s="46">
        <v>1.0098999999999999E-4</v>
      </c>
      <c r="F519" s="8">
        <f t="shared" si="21"/>
        <v>25.289429522906904</v>
      </c>
      <c r="H519" s="10">
        <f t="shared" si="23"/>
        <v>0.50400000000000034</v>
      </c>
      <c r="I519" s="9">
        <f t="shared" si="22"/>
        <v>31.988796981105626</v>
      </c>
    </row>
    <row r="520" spans="4:9" x14ac:dyDescent="0.3">
      <c r="D520" s="38">
        <v>36666</v>
      </c>
      <c r="E520" s="46">
        <v>9.9580000000000005E-5</v>
      </c>
      <c r="F520" s="8">
        <f t="shared" si="21"/>
        <v>24.936344112199915</v>
      </c>
      <c r="H520" s="10">
        <f t="shared" si="23"/>
        <v>0.50500000000000034</v>
      </c>
      <c r="I520" s="9">
        <f t="shared" si="22"/>
        <v>31.462764827100415</v>
      </c>
    </row>
    <row r="521" spans="4:9" x14ac:dyDescent="0.3">
      <c r="D521" s="38">
        <v>36667</v>
      </c>
      <c r="E521" s="46">
        <v>9.8179999999999999E-5</v>
      </c>
      <c r="F521" s="8">
        <f t="shared" si="21"/>
        <v>24.585762853341915</v>
      </c>
      <c r="H521" s="10">
        <f t="shared" si="23"/>
        <v>0.50600000000000034</v>
      </c>
      <c r="I521" s="9">
        <f t="shared" si="22"/>
        <v>31.048658244137286</v>
      </c>
    </row>
    <row r="522" spans="4:9" x14ac:dyDescent="0.3">
      <c r="D522" s="38">
        <v>36668</v>
      </c>
      <c r="E522" s="46">
        <v>9.6810000000000003E-5</v>
      </c>
      <c r="F522" s="8">
        <f t="shared" si="21"/>
        <v>24.242694050030874</v>
      </c>
      <c r="H522" s="10">
        <f t="shared" si="23"/>
        <v>0.50700000000000034</v>
      </c>
      <c r="I522" s="9">
        <f t="shared" si="22"/>
        <v>30.652691737168265</v>
      </c>
    </row>
    <row r="523" spans="4:9" x14ac:dyDescent="0.3">
      <c r="D523" s="38">
        <v>36669</v>
      </c>
      <c r="E523" s="46">
        <v>9.5450000000000003E-5</v>
      </c>
      <c r="F523" s="8">
        <f t="shared" si="21"/>
        <v>23.90212939856881</v>
      </c>
      <c r="H523" s="10">
        <f t="shared" si="23"/>
        <v>0.50800000000000034</v>
      </c>
      <c r="I523" s="9">
        <f t="shared" si="22"/>
        <v>30.247550017824487</v>
      </c>
    </row>
    <row r="524" spans="4:9" x14ac:dyDescent="0.3">
      <c r="D524" s="38">
        <v>36670</v>
      </c>
      <c r="E524" s="46">
        <v>9.412E-5</v>
      </c>
      <c r="F524" s="8">
        <f t="shared" si="21"/>
        <v>23.569077202653709</v>
      </c>
      <c r="H524" s="10">
        <f t="shared" si="23"/>
        <v>0.50900000000000034</v>
      </c>
      <c r="I524" s="9">
        <f t="shared" si="22"/>
        <v>29.82690259023202</v>
      </c>
    </row>
    <row r="525" spans="4:9" x14ac:dyDescent="0.3">
      <c r="D525" s="38">
        <v>36671</v>
      </c>
      <c r="E525" s="46">
        <v>9.2800000000000006E-5</v>
      </c>
      <c r="F525" s="8">
        <f t="shared" si="21"/>
        <v>23.238529158587589</v>
      </c>
      <c r="H525" s="10">
        <f t="shared" si="23"/>
        <v>0.51000000000000034</v>
      </c>
      <c r="I525" s="9">
        <f t="shared" si="22"/>
        <v>29.415270109295729</v>
      </c>
    </row>
    <row r="526" spans="4:9" x14ac:dyDescent="0.3">
      <c r="D526" s="38">
        <v>36672</v>
      </c>
      <c r="E526" s="46">
        <v>9.1500000000000001E-5</v>
      </c>
      <c r="F526" s="8">
        <f t="shared" si="21"/>
        <v>22.912989418219443</v>
      </c>
      <c r="H526" s="10">
        <f t="shared" si="23"/>
        <v>0.51100000000000034</v>
      </c>
      <c r="I526" s="9">
        <f t="shared" si="22"/>
        <v>29.280186141954101</v>
      </c>
    </row>
    <row r="527" spans="4:9" x14ac:dyDescent="0.3">
      <c r="D527" s="38">
        <v>36673</v>
      </c>
      <c r="E527" s="46">
        <v>9.022E-5</v>
      </c>
      <c r="F527" s="8">
        <f t="shared" ref="F527:F590" si="24">E527*(24*60*60)*1000/$F$3</f>
        <v>22.59245798154927</v>
      </c>
      <c r="H527" s="10">
        <f t="shared" si="23"/>
        <v>0.51200000000000034</v>
      </c>
      <c r="I527" s="9">
        <f t="shared" ref="I527:I590" si="25">PERCENTILE($F$15:$F$3667,1-H527)</f>
        <v>28.94559138849991</v>
      </c>
    </row>
    <row r="528" spans="4:9" x14ac:dyDescent="0.3">
      <c r="D528" s="38">
        <v>36674</v>
      </c>
      <c r="E528" s="46">
        <v>8.8960000000000002E-5</v>
      </c>
      <c r="F528" s="8">
        <f t="shared" si="24"/>
        <v>22.276934848577071</v>
      </c>
      <c r="H528" s="10">
        <f t="shared" ref="H528:H591" si="26">H527+0.1%</f>
        <v>0.51300000000000034</v>
      </c>
      <c r="I528" s="9">
        <f t="shared" si="25"/>
        <v>28.668381778817199</v>
      </c>
    </row>
    <row r="529" spans="4:9" x14ac:dyDescent="0.3">
      <c r="D529" s="38">
        <v>36675</v>
      </c>
      <c r="E529" s="46">
        <v>8.7709999999999999E-5</v>
      </c>
      <c r="F529" s="8">
        <f t="shared" si="24"/>
        <v>21.963915867453853</v>
      </c>
      <c r="H529" s="10">
        <f t="shared" si="26"/>
        <v>0.51400000000000035</v>
      </c>
      <c r="I529" s="9">
        <f t="shared" si="25"/>
        <v>28.298218052500122</v>
      </c>
    </row>
    <row r="530" spans="4:9" x14ac:dyDescent="0.3">
      <c r="D530" s="38">
        <v>36676</v>
      </c>
      <c r="E530" s="46">
        <v>8.6479999999999999E-5</v>
      </c>
      <c r="F530" s="8">
        <f t="shared" si="24"/>
        <v>21.655905190028609</v>
      </c>
      <c r="H530" s="10">
        <f t="shared" si="26"/>
        <v>0.51500000000000035</v>
      </c>
      <c r="I530" s="9">
        <f t="shared" si="25"/>
        <v>27.958554895703632</v>
      </c>
    </row>
    <row r="531" spans="4:9" x14ac:dyDescent="0.3">
      <c r="D531" s="38">
        <v>36677</v>
      </c>
      <c r="E531" s="46">
        <v>8.5270000000000002E-5</v>
      </c>
      <c r="F531" s="8">
        <f t="shared" si="24"/>
        <v>21.352902816301334</v>
      </c>
      <c r="H531" s="10">
        <f t="shared" si="26"/>
        <v>0.51600000000000035</v>
      </c>
      <c r="I531" s="9">
        <f t="shared" si="25"/>
        <v>27.646257110312845</v>
      </c>
    </row>
    <row r="532" spans="4:9" x14ac:dyDescent="0.3">
      <c r="D532" s="38">
        <v>36678</v>
      </c>
      <c r="E532" s="46">
        <v>8.4079999999999995E-5</v>
      </c>
      <c r="F532" s="8">
        <f t="shared" si="24"/>
        <v>21.05490874627203</v>
      </c>
      <c r="H532" s="10">
        <f t="shared" si="26"/>
        <v>0.51700000000000035</v>
      </c>
      <c r="I532" s="9">
        <f t="shared" si="25"/>
        <v>27.451754627898673</v>
      </c>
    </row>
    <row r="533" spans="4:9" x14ac:dyDescent="0.3">
      <c r="D533" s="38">
        <v>36679</v>
      </c>
      <c r="E533" s="46">
        <v>8.2899999999999996E-5</v>
      </c>
      <c r="F533" s="8">
        <f t="shared" si="24"/>
        <v>20.759418828091718</v>
      </c>
      <c r="H533" s="10">
        <f t="shared" si="26"/>
        <v>0.51800000000000035</v>
      </c>
      <c r="I533" s="9">
        <f t="shared" si="25"/>
        <v>27.190381274508702</v>
      </c>
    </row>
    <row r="534" spans="4:9" x14ac:dyDescent="0.3">
      <c r="D534" s="38">
        <v>36680</v>
      </c>
      <c r="E534" s="46">
        <v>8.174E-5</v>
      </c>
      <c r="F534" s="8">
        <f t="shared" si="24"/>
        <v>20.468937213609372</v>
      </c>
      <c r="H534" s="10">
        <f t="shared" si="26"/>
        <v>0.51900000000000035</v>
      </c>
      <c r="I534" s="9">
        <f t="shared" si="25"/>
        <v>26.836554634854497</v>
      </c>
    </row>
    <row r="535" spans="4:9" x14ac:dyDescent="0.3">
      <c r="D535" s="38">
        <v>36681</v>
      </c>
      <c r="E535" s="46">
        <v>8.0599999999999994E-5</v>
      </c>
      <c r="F535" s="8">
        <f t="shared" si="24"/>
        <v>20.183463902824993</v>
      </c>
      <c r="H535" s="10">
        <f t="shared" si="26"/>
        <v>0.52000000000000035</v>
      </c>
      <c r="I535" s="9">
        <f t="shared" si="25"/>
        <v>26.52307488979104</v>
      </c>
    </row>
    <row r="536" spans="4:9" x14ac:dyDescent="0.3">
      <c r="D536" s="38">
        <v>36682</v>
      </c>
      <c r="E536" s="46">
        <v>7.9469999999999996E-5</v>
      </c>
      <c r="F536" s="8">
        <f t="shared" si="24"/>
        <v>19.90049474388961</v>
      </c>
      <c r="H536" s="10">
        <f t="shared" si="26"/>
        <v>0.52100000000000035</v>
      </c>
      <c r="I536" s="9">
        <f t="shared" si="25"/>
        <v>26.101185402881402</v>
      </c>
    </row>
    <row r="537" spans="4:9" x14ac:dyDescent="0.3">
      <c r="D537" s="38">
        <v>36683</v>
      </c>
      <c r="E537" s="46">
        <v>7.8349999999999994E-5</v>
      </c>
      <c r="F537" s="8">
        <f t="shared" si="24"/>
        <v>19.620029736803207</v>
      </c>
      <c r="H537" s="10">
        <f t="shared" si="26"/>
        <v>0.52200000000000035</v>
      </c>
      <c r="I537" s="9">
        <f t="shared" si="25"/>
        <v>25.823975793198738</v>
      </c>
    </row>
    <row r="538" spans="4:9" x14ac:dyDescent="0.3">
      <c r="D538" s="38">
        <v>36684</v>
      </c>
      <c r="E538" s="46">
        <v>7.7260000000000002E-5</v>
      </c>
      <c r="F538" s="8">
        <f t="shared" si="24"/>
        <v>19.347077185263764</v>
      </c>
      <c r="H538" s="10">
        <f t="shared" si="26"/>
        <v>0.52300000000000035</v>
      </c>
      <c r="I538" s="9">
        <f t="shared" si="25"/>
        <v>25.64758333695622</v>
      </c>
    </row>
    <row r="539" spans="4:9" x14ac:dyDescent="0.3">
      <c r="D539" s="38">
        <v>36685</v>
      </c>
      <c r="E539" s="46">
        <v>7.6180000000000006E-5</v>
      </c>
      <c r="F539" s="8">
        <f t="shared" si="24"/>
        <v>19.076628785573305</v>
      </c>
      <c r="H539" s="10">
        <f t="shared" si="26"/>
        <v>0.52400000000000035</v>
      </c>
      <c r="I539" s="9">
        <f t="shared" si="25"/>
        <v>25.377735933709438</v>
      </c>
    </row>
    <row r="540" spans="4:9" x14ac:dyDescent="0.3">
      <c r="D540" s="38">
        <v>36686</v>
      </c>
      <c r="E540" s="46">
        <v>7.5110000000000004E-5</v>
      </c>
      <c r="F540" s="8">
        <f t="shared" si="24"/>
        <v>18.808684537731828</v>
      </c>
      <c r="H540" s="10">
        <f t="shared" si="26"/>
        <v>0.52500000000000036</v>
      </c>
      <c r="I540" s="9">
        <f t="shared" si="25"/>
        <v>25.152202001582335</v>
      </c>
    </row>
    <row r="541" spans="4:9" x14ac:dyDescent="0.3">
      <c r="D541" s="38">
        <v>36687</v>
      </c>
      <c r="E541" s="46">
        <v>7.4060000000000006E-5</v>
      </c>
      <c r="F541" s="8">
        <f t="shared" si="24"/>
        <v>18.545748593588332</v>
      </c>
      <c r="H541" s="10">
        <f t="shared" si="26"/>
        <v>0.52600000000000036</v>
      </c>
      <c r="I541" s="9">
        <f t="shared" si="25"/>
        <v>24.938748097974873</v>
      </c>
    </row>
    <row r="542" spans="4:9" x14ac:dyDescent="0.3">
      <c r="D542" s="38">
        <v>36688</v>
      </c>
      <c r="E542" s="46">
        <v>7.3020000000000002E-5</v>
      </c>
      <c r="F542" s="8">
        <f t="shared" si="24"/>
        <v>18.285316801293813</v>
      </c>
      <c r="H542" s="10">
        <f t="shared" si="26"/>
        <v>0.52700000000000036</v>
      </c>
      <c r="I542" s="9">
        <f t="shared" si="25"/>
        <v>24.609562312514591</v>
      </c>
    </row>
    <row r="543" spans="4:9" x14ac:dyDescent="0.3">
      <c r="D543" s="38">
        <v>36689</v>
      </c>
      <c r="E543" s="46">
        <v>7.2000000000000002E-5</v>
      </c>
      <c r="F543" s="8">
        <f t="shared" si="24"/>
        <v>18.029893312697268</v>
      </c>
      <c r="H543" s="10">
        <f t="shared" si="26"/>
        <v>0.52800000000000036</v>
      </c>
      <c r="I543" s="9">
        <f t="shared" si="25"/>
        <v>24.240770861410844</v>
      </c>
    </row>
    <row r="544" spans="4:9" x14ac:dyDescent="0.3">
      <c r="D544" s="38">
        <v>36690</v>
      </c>
      <c r="E544" s="46">
        <v>7.0989999999999996E-5</v>
      </c>
      <c r="F544" s="8">
        <f t="shared" si="24"/>
        <v>17.776973975949705</v>
      </c>
      <c r="H544" s="10">
        <f t="shared" si="26"/>
        <v>0.52900000000000036</v>
      </c>
      <c r="I544" s="9">
        <f t="shared" si="25"/>
        <v>23.924526532706036</v>
      </c>
    </row>
    <row r="545" spans="4:9" x14ac:dyDescent="0.3">
      <c r="D545" s="38">
        <v>36691</v>
      </c>
      <c r="E545" s="46">
        <v>6.9999999999999994E-5</v>
      </c>
      <c r="F545" s="8">
        <f t="shared" si="24"/>
        <v>17.529062942900119</v>
      </c>
      <c r="H545" s="10">
        <f t="shared" si="26"/>
        <v>0.53000000000000036</v>
      </c>
      <c r="I545" s="9">
        <f t="shared" si="25"/>
        <v>23.57458633672146</v>
      </c>
    </row>
    <row r="546" spans="4:9" x14ac:dyDescent="0.3">
      <c r="D546" s="38">
        <v>36692</v>
      </c>
      <c r="E546" s="46">
        <v>6.902E-5</v>
      </c>
      <c r="F546" s="8">
        <f t="shared" si="24"/>
        <v>17.283656061699517</v>
      </c>
      <c r="H546" s="10">
        <f t="shared" si="26"/>
        <v>0.53100000000000036</v>
      </c>
      <c r="I546" s="9">
        <f t="shared" si="25"/>
        <v>23.049826291855208</v>
      </c>
    </row>
    <row r="547" spans="4:9" x14ac:dyDescent="0.3">
      <c r="D547" s="38">
        <v>36693</v>
      </c>
      <c r="E547" s="46">
        <v>6.8050000000000001E-5</v>
      </c>
      <c r="F547" s="8">
        <f t="shared" si="24"/>
        <v>17.040753332347904</v>
      </c>
      <c r="H547" s="10">
        <f t="shared" si="26"/>
        <v>0.53200000000000036</v>
      </c>
      <c r="I547" s="9">
        <f t="shared" si="25"/>
        <v>22.785798537505578</v>
      </c>
    </row>
    <row r="548" spans="4:9" x14ac:dyDescent="0.3">
      <c r="D548" s="38">
        <v>36694</v>
      </c>
      <c r="E548" s="46">
        <v>6.7100000000000005E-5</v>
      </c>
      <c r="F548" s="8">
        <f t="shared" si="24"/>
        <v>16.802858906694262</v>
      </c>
      <c r="H548" s="10">
        <f t="shared" si="26"/>
        <v>0.53300000000000036</v>
      </c>
      <c r="I548" s="9">
        <f t="shared" si="25"/>
        <v>22.492963020285135</v>
      </c>
    </row>
    <row r="549" spans="4:9" x14ac:dyDescent="0.3">
      <c r="D549" s="38">
        <v>36695</v>
      </c>
      <c r="E549" s="46">
        <v>6.6160000000000004E-5</v>
      </c>
      <c r="F549" s="8">
        <f t="shared" si="24"/>
        <v>16.5674686328896</v>
      </c>
      <c r="H549" s="10">
        <f t="shared" si="26"/>
        <v>0.53400000000000036</v>
      </c>
      <c r="I549" s="9">
        <f t="shared" si="25"/>
        <v>22.287352120268835</v>
      </c>
    </row>
    <row r="550" spans="4:9" x14ac:dyDescent="0.3">
      <c r="D550" s="38">
        <v>36696</v>
      </c>
      <c r="E550" s="46">
        <v>6.5229999999999997E-5</v>
      </c>
      <c r="F550" s="8">
        <f t="shared" si="24"/>
        <v>16.334582510933927</v>
      </c>
      <c r="H550" s="10">
        <f t="shared" si="26"/>
        <v>0.53500000000000036</v>
      </c>
      <c r="I550" s="9">
        <f t="shared" si="25"/>
        <v>21.995368014676977</v>
      </c>
    </row>
    <row r="551" spans="4:9" x14ac:dyDescent="0.3">
      <c r="D551" s="38">
        <v>36697</v>
      </c>
      <c r="E551" s="46">
        <v>6.4319999999999994E-5</v>
      </c>
      <c r="F551" s="8">
        <f t="shared" si="24"/>
        <v>16.106704692676225</v>
      </c>
      <c r="H551" s="10">
        <f t="shared" si="26"/>
        <v>0.53600000000000037</v>
      </c>
      <c r="I551" s="9">
        <f t="shared" si="25"/>
        <v>21.776244711283457</v>
      </c>
    </row>
    <row r="552" spans="4:9" x14ac:dyDescent="0.3">
      <c r="D552" s="38">
        <v>36698</v>
      </c>
      <c r="E552" s="46">
        <v>6.3419999999999999E-5</v>
      </c>
      <c r="F552" s="8">
        <f t="shared" si="24"/>
        <v>15.88133102626751</v>
      </c>
      <c r="H552" s="10">
        <f t="shared" si="26"/>
        <v>0.53700000000000037</v>
      </c>
      <c r="I552" s="9">
        <f t="shared" si="25"/>
        <v>21.642553052369667</v>
      </c>
    </row>
    <row r="553" spans="4:9" x14ac:dyDescent="0.3">
      <c r="D553" s="38">
        <v>36699</v>
      </c>
      <c r="E553" s="46">
        <v>6.2529999999999999E-5</v>
      </c>
      <c r="F553" s="8">
        <f t="shared" si="24"/>
        <v>15.658461511707781</v>
      </c>
      <c r="H553" s="10">
        <f t="shared" si="26"/>
        <v>0.53800000000000037</v>
      </c>
      <c r="I553" s="9">
        <f t="shared" si="25"/>
        <v>21.419513255484265</v>
      </c>
    </row>
    <row r="554" spans="4:9" x14ac:dyDescent="0.3">
      <c r="D554" s="38">
        <v>36700</v>
      </c>
      <c r="E554" s="46">
        <v>6.1660000000000003E-5</v>
      </c>
      <c r="F554" s="8">
        <f t="shared" si="24"/>
        <v>15.440600300846024</v>
      </c>
      <c r="H554" s="10">
        <f t="shared" si="26"/>
        <v>0.53900000000000037</v>
      </c>
      <c r="I554" s="9">
        <f t="shared" si="25"/>
        <v>21.349687485327227</v>
      </c>
    </row>
    <row r="555" spans="4:9" x14ac:dyDescent="0.3">
      <c r="D555" s="38">
        <v>36701</v>
      </c>
      <c r="E555" s="46">
        <v>6.0789999999999999E-5</v>
      </c>
      <c r="F555" s="8">
        <f t="shared" si="24"/>
        <v>15.222739089984264</v>
      </c>
      <c r="H555" s="10">
        <f t="shared" si="26"/>
        <v>0.54000000000000037</v>
      </c>
      <c r="I555" s="9">
        <f t="shared" si="25"/>
        <v>21.101786468884995</v>
      </c>
    </row>
    <row r="556" spans="4:9" x14ac:dyDescent="0.3">
      <c r="D556" s="38">
        <v>36702</v>
      </c>
      <c r="E556" s="46">
        <v>5.9939999999999999E-5</v>
      </c>
      <c r="F556" s="8">
        <f t="shared" si="24"/>
        <v>15.009886182820477</v>
      </c>
      <c r="H556" s="10">
        <f t="shared" si="26"/>
        <v>0.54100000000000037</v>
      </c>
      <c r="I556" s="9">
        <f t="shared" si="25"/>
        <v>20.876623151231634</v>
      </c>
    </row>
    <row r="557" spans="4:9" x14ac:dyDescent="0.3">
      <c r="D557" s="38">
        <v>36703</v>
      </c>
      <c r="E557" s="46">
        <v>5.91E-5</v>
      </c>
      <c r="F557" s="8">
        <f t="shared" si="24"/>
        <v>14.799537427505673</v>
      </c>
      <c r="H557" s="10">
        <f t="shared" si="26"/>
        <v>0.54200000000000037</v>
      </c>
      <c r="I557" s="9">
        <f t="shared" si="25"/>
        <v>20.735378970341369</v>
      </c>
    </row>
    <row r="558" spans="4:9" x14ac:dyDescent="0.3">
      <c r="D558" s="38">
        <v>36704</v>
      </c>
      <c r="E558" s="46">
        <v>5.8270000000000003E-5</v>
      </c>
      <c r="F558" s="8">
        <f t="shared" si="24"/>
        <v>14.591692824039859</v>
      </c>
      <c r="H558" s="10">
        <f t="shared" si="26"/>
        <v>0.54300000000000037</v>
      </c>
      <c r="I558" s="9">
        <f t="shared" si="25"/>
        <v>20.575604065768626</v>
      </c>
    </row>
    <row r="559" spans="4:9" x14ac:dyDescent="0.3">
      <c r="D559" s="38">
        <v>36705</v>
      </c>
      <c r="E559" s="46">
        <v>5.7460000000000002E-5</v>
      </c>
      <c r="F559" s="8">
        <f t="shared" si="24"/>
        <v>14.388856524272013</v>
      </c>
      <c r="H559" s="10">
        <f t="shared" si="26"/>
        <v>0.54400000000000037</v>
      </c>
      <c r="I559" s="9">
        <f t="shared" si="25"/>
        <v>20.330527732612072</v>
      </c>
    </row>
    <row r="560" spans="4:9" x14ac:dyDescent="0.3">
      <c r="D560" s="38">
        <v>36706</v>
      </c>
      <c r="E560" s="46">
        <v>5.6650000000000001E-5</v>
      </c>
      <c r="F560" s="8">
        <f t="shared" si="24"/>
        <v>14.186020224504171</v>
      </c>
      <c r="H560" s="10">
        <f t="shared" si="26"/>
        <v>0.54500000000000037</v>
      </c>
      <c r="I560" s="9">
        <f t="shared" si="25"/>
        <v>20.190074863706304</v>
      </c>
    </row>
    <row r="561" spans="4:9" x14ac:dyDescent="0.3">
      <c r="D561" s="38">
        <v>36707</v>
      </c>
      <c r="E561" s="46">
        <v>5.5859999999999997E-5</v>
      </c>
      <c r="F561" s="8">
        <f t="shared" si="24"/>
        <v>13.988192228434295</v>
      </c>
      <c r="H561" s="10">
        <f t="shared" si="26"/>
        <v>0.54600000000000037</v>
      </c>
      <c r="I561" s="9">
        <f t="shared" si="25"/>
        <v>20.011158222399906</v>
      </c>
    </row>
    <row r="562" spans="4:9" x14ac:dyDescent="0.3">
      <c r="D562" s="38">
        <v>36708</v>
      </c>
      <c r="E562" s="46">
        <v>5.5080000000000001E-5</v>
      </c>
      <c r="F562" s="8">
        <f t="shared" si="24"/>
        <v>13.79286838421341</v>
      </c>
      <c r="H562" s="10">
        <f t="shared" si="26"/>
        <v>0.54700000000000037</v>
      </c>
      <c r="I562" s="9">
        <f t="shared" si="25"/>
        <v>19.904060656122553</v>
      </c>
    </row>
    <row r="563" spans="4:9" x14ac:dyDescent="0.3">
      <c r="D563" s="38">
        <v>36709</v>
      </c>
      <c r="E563" s="46">
        <v>5.431E-5</v>
      </c>
      <c r="F563" s="8">
        <f t="shared" si="24"/>
        <v>13.600048691841508</v>
      </c>
      <c r="H563" s="10">
        <f t="shared" si="26"/>
        <v>0.54800000000000038</v>
      </c>
      <c r="I563" s="9">
        <f t="shared" si="25"/>
        <v>19.628844351311617</v>
      </c>
    </row>
    <row r="564" spans="4:9" x14ac:dyDescent="0.3">
      <c r="D564" s="38">
        <v>36710</v>
      </c>
      <c r="E564" s="46">
        <v>5.3550000000000001E-5</v>
      </c>
      <c r="F564" s="8">
        <f t="shared" si="24"/>
        <v>13.409733151318591</v>
      </c>
      <c r="H564" s="10">
        <f t="shared" si="26"/>
        <v>0.54900000000000038</v>
      </c>
      <c r="I564" s="9">
        <f t="shared" si="25"/>
        <v>19.398983244789488</v>
      </c>
    </row>
    <row r="565" spans="4:9" x14ac:dyDescent="0.3">
      <c r="D565" s="38">
        <v>36711</v>
      </c>
      <c r="E565" s="46">
        <v>5.2800000000000003E-5</v>
      </c>
      <c r="F565" s="8">
        <f t="shared" si="24"/>
        <v>13.221921762644666</v>
      </c>
      <c r="H565" s="10">
        <f t="shared" si="26"/>
        <v>0.55000000000000038</v>
      </c>
      <c r="I565" s="9">
        <f t="shared" si="25"/>
        <v>19.198831395803754</v>
      </c>
    </row>
    <row r="566" spans="4:9" x14ac:dyDescent="0.3">
      <c r="D566" s="38">
        <v>36712</v>
      </c>
      <c r="E566" s="46">
        <v>5.206E-5</v>
      </c>
      <c r="F566" s="8">
        <f t="shared" si="24"/>
        <v>13.036614525819717</v>
      </c>
      <c r="H566" s="10">
        <f t="shared" si="26"/>
        <v>0.55100000000000038</v>
      </c>
      <c r="I566" s="9">
        <f t="shared" si="25"/>
        <v>19.07536669304141</v>
      </c>
    </row>
    <row r="567" spans="4:9" x14ac:dyDescent="0.3">
      <c r="D567" s="38">
        <v>36713</v>
      </c>
      <c r="E567" s="46">
        <v>5.1329999999999998E-5</v>
      </c>
      <c r="F567" s="8">
        <f t="shared" si="24"/>
        <v>12.853811440843758</v>
      </c>
      <c r="H567" s="10">
        <f t="shared" si="26"/>
        <v>0.55200000000000038</v>
      </c>
      <c r="I567" s="9">
        <f t="shared" si="25"/>
        <v>18.809646132041824</v>
      </c>
    </row>
    <row r="568" spans="4:9" x14ac:dyDescent="0.3">
      <c r="D568" s="38">
        <v>36714</v>
      </c>
      <c r="E568" s="46">
        <v>5.0609999999999998E-5</v>
      </c>
      <c r="F568" s="8">
        <f t="shared" si="24"/>
        <v>12.673512507716787</v>
      </c>
      <c r="H568" s="10">
        <f t="shared" si="26"/>
        <v>0.55300000000000038</v>
      </c>
      <c r="I568" s="9">
        <f t="shared" si="25"/>
        <v>18.550195967272114</v>
      </c>
    </row>
    <row r="569" spans="4:9" x14ac:dyDescent="0.3">
      <c r="D569" s="38">
        <v>36715</v>
      </c>
      <c r="E569" s="46">
        <v>4.99E-5</v>
      </c>
      <c r="F569" s="8">
        <f t="shared" si="24"/>
        <v>12.4957177264388</v>
      </c>
      <c r="H569" s="10">
        <f t="shared" si="26"/>
        <v>0.55400000000000038</v>
      </c>
      <c r="I569" s="9">
        <f t="shared" si="25"/>
        <v>18.323099444391261</v>
      </c>
    </row>
    <row r="570" spans="4:9" x14ac:dyDescent="0.3">
      <c r="D570" s="38">
        <v>36716</v>
      </c>
      <c r="E570" s="46">
        <v>4.9200000000000003E-5</v>
      </c>
      <c r="F570" s="8">
        <f t="shared" si="24"/>
        <v>12.3204270970098</v>
      </c>
      <c r="H570" s="10">
        <f t="shared" si="26"/>
        <v>0.55500000000000038</v>
      </c>
      <c r="I570" s="9">
        <f t="shared" si="25"/>
        <v>18.180693337043103</v>
      </c>
    </row>
    <row r="571" spans="4:9" x14ac:dyDescent="0.3">
      <c r="D571" s="38">
        <v>36717</v>
      </c>
      <c r="E571" s="46">
        <v>4.8520000000000003E-5</v>
      </c>
      <c r="F571" s="8">
        <f t="shared" si="24"/>
        <v>12.150144771278772</v>
      </c>
      <c r="H571" s="10">
        <f t="shared" si="26"/>
        <v>0.55600000000000038</v>
      </c>
      <c r="I571" s="9">
        <f t="shared" si="25"/>
        <v>18.073685920232325</v>
      </c>
    </row>
    <row r="572" spans="4:9" x14ac:dyDescent="0.3">
      <c r="D572" s="38">
        <v>36718</v>
      </c>
      <c r="E572" s="46">
        <v>4.7840000000000003E-5</v>
      </c>
      <c r="F572" s="8">
        <f t="shared" si="24"/>
        <v>11.979862445547742</v>
      </c>
      <c r="H572" s="10">
        <f t="shared" si="26"/>
        <v>0.55700000000000038</v>
      </c>
      <c r="I572" s="9">
        <f t="shared" si="25"/>
        <v>17.958785416793337</v>
      </c>
    </row>
    <row r="573" spans="4:9" x14ac:dyDescent="0.3">
      <c r="D573" s="38">
        <v>36719</v>
      </c>
      <c r="E573" s="46">
        <v>4.7169999999999997E-5</v>
      </c>
      <c r="F573" s="8">
        <f t="shared" si="24"/>
        <v>11.812084271665695</v>
      </c>
      <c r="H573" s="10">
        <f t="shared" si="26"/>
        <v>0.55800000000000038</v>
      </c>
      <c r="I573" s="9">
        <f t="shared" si="25"/>
        <v>17.792980514568381</v>
      </c>
    </row>
    <row r="574" spans="4:9" x14ac:dyDescent="0.3">
      <c r="D574" s="38">
        <v>36720</v>
      </c>
      <c r="E574" s="46">
        <v>4.651E-5</v>
      </c>
      <c r="F574" s="8">
        <f t="shared" si="24"/>
        <v>11.646810249632638</v>
      </c>
      <c r="H574" s="10">
        <f t="shared" si="26"/>
        <v>0.55900000000000039</v>
      </c>
      <c r="I574" s="9">
        <f t="shared" si="25"/>
        <v>17.644574459390121</v>
      </c>
    </row>
    <row r="575" spans="4:9" x14ac:dyDescent="0.3">
      <c r="D575" s="38">
        <v>36721</v>
      </c>
      <c r="E575" s="46">
        <v>4.5850000000000003E-5</v>
      </c>
      <c r="F575" s="8">
        <f t="shared" si="24"/>
        <v>11.48153622759958</v>
      </c>
      <c r="H575" s="10">
        <f t="shared" si="26"/>
        <v>0.56000000000000039</v>
      </c>
      <c r="I575" s="9">
        <f t="shared" si="25"/>
        <v>17.567727047448411</v>
      </c>
    </row>
    <row r="576" spans="4:9" x14ac:dyDescent="0.3">
      <c r="D576" s="38">
        <v>36722</v>
      </c>
      <c r="E576" s="46">
        <v>4.5210000000000003E-5</v>
      </c>
      <c r="F576" s="8">
        <f t="shared" si="24"/>
        <v>11.321270509264494</v>
      </c>
      <c r="H576" s="10">
        <f t="shared" si="26"/>
        <v>0.56100000000000039</v>
      </c>
      <c r="I576" s="9">
        <f t="shared" si="25"/>
        <v>17.419841855854649</v>
      </c>
    </row>
    <row r="577" spans="4:9" x14ac:dyDescent="0.3">
      <c r="D577" s="38">
        <v>36723</v>
      </c>
      <c r="E577" s="46">
        <v>4.4579999999999997E-5</v>
      </c>
      <c r="F577" s="8">
        <f t="shared" si="24"/>
        <v>11.163508942778391</v>
      </c>
      <c r="H577" s="10">
        <f t="shared" si="26"/>
        <v>0.56200000000000039</v>
      </c>
      <c r="I577" s="9">
        <f t="shared" si="25"/>
        <v>17.310981366675612</v>
      </c>
    </row>
    <row r="578" spans="4:9" x14ac:dyDescent="0.3">
      <c r="D578" s="38">
        <v>36724</v>
      </c>
      <c r="E578" s="46">
        <v>4.3959999999999999E-5</v>
      </c>
      <c r="F578" s="8">
        <f t="shared" si="24"/>
        <v>11.008251528141276</v>
      </c>
      <c r="H578" s="10">
        <f t="shared" si="26"/>
        <v>0.56300000000000039</v>
      </c>
      <c r="I578" s="9">
        <f t="shared" si="25"/>
        <v>17.129410324409324</v>
      </c>
    </row>
    <row r="579" spans="4:9" x14ac:dyDescent="0.3">
      <c r="D579" s="38">
        <v>36725</v>
      </c>
      <c r="E579" s="46">
        <v>4.3340000000000002E-5</v>
      </c>
      <c r="F579" s="8">
        <f t="shared" si="24"/>
        <v>10.852994113504163</v>
      </c>
      <c r="H579" s="10">
        <f t="shared" si="26"/>
        <v>0.56400000000000039</v>
      </c>
      <c r="I579" s="9">
        <f t="shared" si="25"/>
        <v>17.035284264709709</v>
      </c>
    </row>
    <row r="580" spans="4:9" x14ac:dyDescent="0.3">
      <c r="D580" s="38">
        <v>36726</v>
      </c>
      <c r="E580" s="46">
        <v>4.2729999999999999E-5</v>
      </c>
      <c r="F580" s="8">
        <f t="shared" si="24"/>
        <v>10.70024085071603</v>
      </c>
      <c r="H580" s="10">
        <f t="shared" si="26"/>
        <v>0.56500000000000039</v>
      </c>
      <c r="I580" s="9">
        <f t="shared" si="25"/>
        <v>16.873976819205382</v>
      </c>
    </row>
    <row r="581" spans="4:9" x14ac:dyDescent="0.3">
      <c r="D581" s="38">
        <v>36727</v>
      </c>
      <c r="E581" s="46">
        <v>4.214E-5</v>
      </c>
      <c r="F581" s="8">
        <f t="shared" si="24"/>
        <v>10.552495891625874</v>
      </c>
      <c r="H581" s="10">
        <f t="shared" si="26"/>
        <v>0.56600000000000039</v>
      </c>
      <c r="I581" s="9">
        <f t="shared" si="25"/>
        <v>16.799813858045752</v>
      </c>
    </row>
    <row r="582" spans="4:9" x14ac:dyDescent="0.3">
      <c r="D582" s="38">
        <v>36728</v>
      </c>
      <c r="E582" s="46">
        <v>4.155E-5</v>
      </c>
      <c r="F582" s="8">
        <f t="shared" si="24"/>
        <v>10.404750932535714</v>
      </c>
      <c r="H582" s="10">
        <f t="shared" si="26"/>
        <v>0.56700000000000039</v>
      </c>
      <c r="I582" s="9">
        <f t="shared" si="25"/>
        <v>16.658409411437361</v>
      </c>
    </row>
    <row r="583" spans="4:9" x14ac:dyDescent="0.3">
      <c r="D583" s="38">
        <v>36729</v>
      </c>
      <c r="E583" s="46">
        <v>4.0960000000000001E-5</v>
      </c>
      <c r="F583" s="8">
        <f t="shared" si="24"/>
        <v>10.257005973445557</v>
      </c>
      <c r="H583" s="10">
        <f t="shared" si="26"/>
        <v>0.56800000000000039</v>
      </c>
      <c r="I583" s="9">
        <f t="shared" si="25"/>
        <v>16.545592362336773</v>
      </c>
    </row>
    <row r="584" spans="4:9" x14ac:dyDescent="0.3">
      <c r="D584" s="38">
        <v>36730</v>
      </c>
      <c r="E584" s="46">
        <v>4.0389999999999998E-5</v>
      </c>
      <c r="F584" s="8">
        <f t="shared" si="24"/>
        <v>10.11426931805337</v>
      </c>
      <c r="H584" s="10">
        <f t="shared" si="26"/>
        <v>0.56900000000000039</v>
      </c>
      <c r="I584" s="9">
        <f t="shared" si="25"/>
        <v>16.4222879252928</v>
      </c>
    </row>
    <row r="585" spans="4:9" x14ac:dyDescent="0.3">
      <c r="D585" s="38">
        <v>36731</v>
      </c>
      <c r="E585" s="46">
        <v>3.9820000000000002E-5</v>
      </c>
      <c r="F585" s="8">
        <f t="shared" si="24"/>
        <v>9.9715326626611827</v>
      </c>
      <c r="H585" s="10">
        <f t="shared" si="26"/>
        <v>0.5700000000000004</v>
      </c>
      <c r="I585" s="9">
        <f t="shared" si="25"/>
        <v>16.207672095227288</v>
      </c>
    </row>
    <row r="586" spans="4:9" x14ac:dyDescent="0.3">
      <c r="D586" s="38">
        <v>36732</v>
      </c>
      <c r="E586" s="46">
        <v>3.9270000000000002E-5</v>
      </c>
      <c r="F586" s="8">
        <f t="shared" si="24"/>
        <v>9.8338043109669684</v>
      </c>
      <c r="H586" s="10">
        <f t="shared" si="26"/>
        <v>0.5710000000000004</v>
      </c>
      <c r="I586" s="9">
        <f t="shared" si="25"/>
        <v>16.040534984218542</v>
      </c>
    </row>
    <row r="587" spans="4:9" x14ac:dyDescent="0.3">
      <c r="D587" s="38">
        <v>36733</v>
      </c>
      <c r="E587" s="46">
        <v>3.8720000000000002E-5</v>
      </c>
      <c r="F587" s="8">
        <f t="shared" si="24"/>
        <v>9.6960759592727541</v>
      </c>
      <c r="H587" s="10">
        <f t="shared" si="26"/>
        <v>0.5720000000000004</v>
      </c>
      <c r="I587" s="9">
        <f t="shared" si="25"/>
        <v>15.966612421636563</v>
      </c>
    </row>
    <row r="588" spans="4:9" x14ac:dyDescent="0.3">
      <c r="D588" s="38">
        <v>36734</v>
      </c>
      <c r="E588" s="46">
        <v>3.8179999999999997E-5</v>
      </c>
      <c r="F588" s="8">
        <f t="shared" si="24"/>
        <v>9.5608517594275231</v>
      </c>
      <c r="H588" s="10">
        <f t="shared" si="26"/>
        <v>0.5730000000000004</v>
      </c>
      <c r="I588" s="9">
        <f t="shared" si="25"/>
        <v>15.757235277239134</v>
      </c>
    </row>
    <row r="589" spans="4:9" x14ac:dyDescent="0.3">
      <c r="D589" s="38">
        <v>36735</v>
      </c>
      <c r="E589" s="46">
        <v>3.7639999999999999E-5</v>
      </c>
      <c r="F589" s="8">
        <f t="shared" si="24"/>
        <v>9.4256275595822938</v>
      </c>
      <c r="H589" s="10">
        <f t="shared" si="26"/>
        <v>0.5740000000000004</v>
      </c>
      <c r="I589" s="9">
        <f t="shared" si="25"/>
        <v>15.61464887095792</v>
      </c>
    </row>
    <row r="590" spans="4:9" x14ac:dyDescent="0.3">
      <c r="D590" s="38">
        <v>36736</v>
      </c>
      <c r="E590" s="46">
        <v>3.7110000000000002E-5</v>
      </c>
      <c r="F590" s="8">
        <f t="shared" si="24"/>
        <v>9.2929075115860496</v>
      </c>
      <c r="H590" s="10">
        <f t="shared" si="26"/>
        <v>0.5750000000000004</v>
      </c>
      <c r="I590" s="9">
        <f t="shared" si="25"/>
        <v>15.455625211939825</v>
      </c>
    </row>
    <row r="591" spans="4:9" x14ac:dyDescent="0.3">
      <c r="D591" s="38">
        <v>36737</v>
      </c>
      <c r="E591" s="46">
        <v>3.659E-5</v>
      </c>
      <c r="F591" s="8">
        <f t="shared" ref="F591:F654" si="27">E591*(24*60*60)*1000/$F$3</f>
        <v>9.1626916154387921</v>
      </c>
      <c r="H591" s="10">
        <f t="shared" si="26"/>
        <v>0.5760000000000004</v>
      </c>
      <c r="I591" s="9">
        <f t="shared" ref="I591:I654" si="28">PERCENTILE($F$15:$F$3667,1-H591)</f>
        <v>15.306497961029136</v>
      </c>
    </row>
    <row r="592" spans="4:9" x14ac:dyDescent="0.3">
      <c r="D592" s="38">
        <v>36738</v>
      </c>
      <c r="E592" s="46">
        <v>3.608E-5</v>
      </c>
      <c r="F592" s="8">
        <f t="shared" si="27"/>
        <v>9.0349798711405196</v>
      </c>
      <c r="H592" s="10">
        <f t="shared" ref="H592:H655" si="29">H591+0.1%</f>
        <v>0.5770000000000004</v>
      </c>
      <c r="I592" s="9">
        <f t="shared" si="28"/>
        <v>15.169490805067367</v>
      </c>
    </row>
    <row r="593" spans="4:9" x14ac:dyDescent="0.3">
      <c r="D593" s="38">
        <v>36739</v>
      </c>
      <c r="E593" s="46">
        <v>3.5580000000000002E-5</v>
      </c>
      <c r="F593" s="8">
        <f t="shared" si="27"/>
        <v>8.9097722786912339</v>
      </c>
      <c r="H593" s="10">
        <f t="shared" si="29"/>
        <v>0.5780000000000004</v>
      </c>
      <c r="I593" s="9">
        <f t="shared" si="28"/>
        <v>15.027855976488699</v>
      </c>
    </row>
    <row r="594" spans="4:9" x14ac:dyDescent="0.3">
      <c r="D594" s="38">
        <v>36740</v>
      </c>
      <c r="E594" s="46">
        <v>3.5080000000000003E-5</v>
      </c>
      <c r="F594" s="8">
        <f t="shared" si="27"/>
        <v>8.7845646862419482</v>
      </c>
      <c r="H594" s="10">
        <f t="shared" si="29"/>
        <v>0.5790000000000004</v>
      </c>
      <c r="I594" s="9">
        <f t="shared" si="28"/>
        <v>14.844051230773145</v>
      </c>
    </row>
    <row r="595" spans="4:9" x14ac:dyDescent="0.3">
      <c r="D595" s="38">
        <v>36741</v>
      </c>
      <c r="E595" s="46">
        <v>3.4589999999999999E-5</v>
      </c>
      <c r="F595" s="8">
        <f t="shared" si="27"/>
        <v>8.6618612456416457</v>
      </c>
      <c r="H595" s="10">
        <f t="shared" si="29"/>
        <v>0.5800000000000004</v>
      </c>
      <c r="I595" s="9">
        <f t="shared" si="28"/>
        <v>14.669822361728196</v>
      </c>
    </row>
    <row r="596" spans="4:9" x14ac:dyDescent="0.3">
      <c r="D596" s="38">
        <v>36742</v>
      </c>
      <c r="E596" s="46">
        <v>3.4100000000000002E-5</v>
      </c>
      <c r="F596" s="8">
        <f t="shared" si="27"/>
        <v>8.539157805041345</v>
      </c>
      <c r="H596" s="10">
        <f t="shared" si="29"/>
        <v>0.58100000000000041</v>
      </c>
      <c r="I596" s="9">
        <f t="shared" si="28"/>
        <v>14.514424714587413</v>
      </c>
    </row>
    <row r="597" spans="4:9" x14ac:dyDescent="0.3">
      <c r="D597" s="38">
        <v>36743</v>
      </c>
      <c r="E597" s="46">
        <v>3.3630000000000002E-5</v>
      </c>
      <c r="F597" s="8">
        <f t="shared" si="27"/>
        <v>8.4214626681390161</v>
      </c>
      <c r="H597" s="10">
        <f t="shared" si="29"/>
        <v>0.58200000000000041</v>
      </c>
      <c r="I597" s="9">
        <f t="shared" si="28"/>
        <v>14.279755636515358</v>
      </c>
    </row>
    <row r="598" spans="4:9" x14ac:dyDescent="0.3">
      <c r="D598" s="38">
        <v>36744</v>
      </c>
      <c r="E598" s="46">
        <v>3.3160000000000001E-5</v>
      </c>
      <c r="F598" s="8">
        <f t="shared" si="27"/>
        <v>8.3037675312366854</v>
      </c>
      <c r="H598" s="10">
        <f t="shared" si="29"/>
        <v>0.58300000000000041</v>
      </c>
      <c r="I598" s="9">
        <f t="shared" si="28"/>
        <v>14.058669078072086</v>
      </c>
    </row>
    <row r="599" spans="4:9" x14ac:dyDescent="0.3">
      <c r="D599" s="38">
        <v>36745</v>
      </c>
      <c r="E599" s="46">
        <v>3.269E-5</v>
      </c>
      <c r="F599" s="8">
        <f t="shared" si="27"/>
        <v>8.1860723943343565</v>
      </c>
      <c r="H599" s="10">
        <f t="shared" si="29"/>
        <v>0.58400000000000041</v>
      </c>
      <c r="I599" s="9">
        <f t="shared" si="28"/>
        <v>13.886002799780778</v>
      </c>
    </row>
    <row r="600" spans="4:9" x14ac:dyDescent="0.3">
      <c r="D600" s="38">
        <v>36746</v>
      </c>
      <c r="E600" s="46">
        <v>3.2230000000000001E-5</v>
      </c>
      <c r="F600" s="8">
        <f t="shared" si="27"/>
        <v>8.0708814092810126</v>
      </c>
      <c r="H600" s="10">
        <f t="shared" si="29"/>
        <v>0.58500000000000041</v>
      </c>
      <c r="I600" s="9">
        <f t="shared" si="28"/>
        <v>13.717693745706747</v>
      </c>
    </row>
    <row r="601" spans="4:9" x14ac:dyDescent="0.3">
      <c r="D601" s="38">
        <v>36747</v>
      </c>
      <c r="E601" s="46">
        <v>3.1779999999999997E-5</v>
      </c>
      <c r="F601" s="8">
        <f t="shared" si="27"/>
        <v>7.9581945760766546</v>
      </c>
      <c r="H601" s="10">
        <f t="shared" si="29"/>
        <v>0.58600000000000041</v>
      </c>
      <c r="I601" s="9">
        <f t="shared" si="28"/>
        <v>13.545297915815238</v>
      </c>
    </row>
    <row r="602" spans="4:9" x14ac:dyDescent="0.3">
      <c r="D602" s="38">
        <v>36748</v>
      </c>
      <c r="E602" s="46">
        <v>3.1340000000000001E-5</v>
      </c>
      <c r="F602" s="8">
        <f t="shared" si="27"/>
        <v>7.8480118947212825</v>
      </c>
      <c r="H602" s="10">
        <f t="shared" si="29"/>
        <v>0.58700000000000041</v>
      </c>
      <c r="I602" s="9">
        <f t="shared" si="28"/>
        <v>13.398855115686576</v>
      </c>
    </row>
    <row r="603" spans="4:9" x14ac:dyDescent="0.3">
      <c r="D603" s="38">
        <v>36749</v>
      </c>
      <c r="E603" s="46">
        <v>3.0899999999999999E-5</v>
      </c>
      <c r="F603" s="8">
        <f t="shared" si="27"/>
        <v>7.7378292133659103</v>
      </c>
      <c r="H603" s="10">
        <f t="shared" si="29"/>
        <v>0.58800000000000041</v>
      </c>
      <c r="I603" s="9">
        <f t="shared" si="28"/>
        <v>13.232859897921008</v>
      </c>
    </row>
    <row r="604" spans="4:9" x14ac:dyDescent="0.3">
      <c r="D604" s="38">
        <v>36750</v>
      </c>
      <c r="E604" s="46">
        <v>3.0470000000000001E-5</v>
      </c>
      <c r="F604" s="8">
        <f t="shared" si="27"/>
        <v>7.630150683859525</v>
      </c>
      <c r="H604" s="10">
        <f t="shared" si="29"/>
        <v>0.58900000000000041</v>
      </c>
      <c r="I604" s="9">
        <f t="shared" si="28"/>
        <v>12.965797111530362</v>
      </c>
    </row>
    <row r="605" spans="4:9" x14ac:dyDescent="0.3">
      <c r="D605" s="38">
        <v>36751</v>
      </c>
      <c r="E605" s="46">
        <v>3.004E-5</v>
      </c>
      <c r="F605" s="8">
        <f t="shared" si="27"/>
        <v>7.5224721543531379</v>
      </c>
      <c r="H605" s="10">
        <f t="shared" si="29"/>
        <v>0.59000000000000041</v>
      </c>
      <c r="I605" s="9">
        <f t="shared" si="28"/>
        <v>12.77888721752195</v>
      </c>
    </row>
    <row r="606" spans="4:9" x14ac:dyDescent="0.3">
      <c r="D606" s="38">
        <v>36752</v>
      </c>
      <c r="E606" s="46">
        <v>2.9620000000000001E-5</v>
      </c>
      <c r="F606" s="8">
        <f t="shared" si="27"/>
        <v>7.4172977766957375</v>
      </c>
      <c r="H606" s="10">
        <f t="shared" si="29"/>
        <v>0.59100000000000041</v>
      </c>
      <c r="I606" s="9">
        <f t="shared" si="28"/>
        <v>12.485741185472397</v>
      </c>
    </row>
    <row r="607" spans="4:9" x14ac:dyDescent="0.3">
      <c r="D607" s="38">
        <v>36753</v>
      </c>
      <c r="E607" s="46">
        <v>2.9200000000000002E-5</v>
      </c>
      <c r="F607" s="8">
        <f t="shared" si="27"/>
        <v>7.3121233990383363</v>
      </c>
      <c r="H607" s="10">
        <f t="shared" si="29"/>
        <v>0.59200000000000041</v>
      </c>
      <c r="I607" s="9">
        <f t="shared" si="28"/>
        <v>12.378222921684371</v>
      </c>
    </row>
    <row r="608" spans="4:9" x14ac:dyDescent="0.3">
      <c r="D608" s="38">
        <v>36754</v>
      </c>
      <c r="E608" s="46">
        <v>2.8799999999999999E-5</v>
      </c>
      <c r="F608" s="8">
        <f t="shared" si="27"/>
        <v>7.211957325078906</v>
      </c>
      <c r="H608" s="10">
        <f t="shared" si="29"/>
        <v>0.59300000000000042</v>
      </c>
      <c r="I608" s="9">
        <f t="shared" si="28"/>
        <v>12.225960472658626</v>
      </c>
    </row>
    <row r="609" spans="4:9" x14ac:dyDescent="0.3">
      <c r="D609" s="38">
        <v>36755</v>
      </c>
      <c r="E609" s="46">
        <v>2.8390000000000001E-5</v>
      </c>
      <c r="F609" s="8">
        <f t="shared" si="27"/>
        <v>7.1092870992704924</v>
      </c>
      <c r="H609" s="10">
        <f t="shared" si="29"/>
        <v>0.59400000000000042</v>
      </c>
      <c r="I609" s="9">
        <f t="shared" si="28"/>
        <v>12.062799954786108</v>
      </c>
    </row>
    <row r="610" spans="4:9" x14ac:dyDescent="0.3">
      <c r="D610" s="38">
        <v>36756</v>
      </c>
      <c r="E610" s="46">
        <v>2.7990000000000001E-5</v>
      </c>
      <c r="F610" s="8">
        <f t="shared" si="27"/>
        <v>7.0091210253110638</v>
      </c>
      <c r="H610" s="10">
        <f t="shared" si="29"/>
        <v>0.59500000000000042</v>
      </c>
      <c r="I610" s="9">
        <f t="shared" si="28"/>
        <v>11.878544461737746</v>
      </c>
    </row>
    <row r="611" spans="4:9" x14ac:dyDescent="0.3">
      <c r="D611" s="38">
        <v>36757</v>
      </c>
      <c r="E611" s="46">
        <v>2.76E-5</v>
      </c>
      <c r="F611" s="8">
        <f t="shared" si="27"/>
        <v>6.9114591032006194</v>
      </c>
      <c r="H611" s="10">
        <f t="shared" si="29"/>
        <v>0.59600000000000042</v>
      </c>
      <c r="I611" s="9">
        <f t="shared" si="28"/>
        <v>11.673374292446583</v>
      </c>
    </row>
    <row r="612" spans="4:9" x14ac:dyDescent="0.3">
      <c r="D612" s="38">
        <v>36758</v>
      </c>
      <c r="E612" s="46">
        <v>2.722E-5</v>
      </c>
      <c r="F612" s="8">
        <f t="shared" si="27"/>
        <v>6.8163013329391617</v>
      </c>
      <c r="H612" s="10">
        <f t="shared" si="29"/>
        <v>0.59700000000000042</v>
      </c>
      <c r="I612" s="9">
        <f t="shared" si="28"/>
        <v>11.530757836343145</v>
      </c>
    </row>
    <row r="613" spans="4:9" x14ac:dyDescent="0.3">
      <c r="D613" s="38">
        <v>36759</v>
      </c>
      <c r="E613" s="46">
        <v>2.6840000000000001E-5</v>
      </c>
      <c r="F613" s="8">
        <f t="shared" si="27"/>
        <v>6.7211435626777041</v>
      </c>
      <c r="H613" s="10">
        <f t="shared" si="29"/>
        <v>0.59800000000000042</v>
      </c>
      <c r="I613" s="9">
        <f t="shared" si="28"/>
        <v>11.384134737281427</v>
      </c>
    </row>
    <row r="614" spans="4:9" x14ac:dyDescent="0.3">
      <c r="D614" s="38">
        <v>36760</v>
      </c>
      <c r="E614" s="46">
        <v>2.6460000000000001E-5</v>
      </c>
      <c r="F614" s="8">
        <f t="shared" si="27"/>
        <v>6.6259857924162464</v>
      </c>
      <c r="H614" s="10">
        <f t="shared" si="29"/>
        <v>0.59900000000000042</v>
      </c>
      <c r="I614" s="9">
        <f t="shared" si="28"/>
        <v>11.236299628724673</v>
      </c>
    </row>
    <row r="615" spans="4:9" x14ac:dyDescent="0.3">
      <c r="D615" s="38">
        <v>36761</v>
      </c>
      <c r="E615" s="46">
        <v>2.6089999999999999E-5</v>
      </c>
      <c r="F615" s="8">
        <f t="shared" si="27"/>
        <v>6.5333321740037738</v>
      </c>
      <c r="H615" s="10">
        <f t="shared" si="29"/>
        <v>0.60000000000000042</v>
      </c>
      <c r="I615" s="9">
        <f t="shared" si="28"/>
        <v>11.067850342147132</v>
      </c>
    </row>
    <row r="616" spans="4:9" x14ac:dyDescent="0.3">
      <c r="D616" s="38">
        <v>36762</v>
      </c>
      <c r="E616" s="46">
        <v>2.5720000000000001E-5</v>
      </c>
      <c r="F616" s="8">
        <f t="shared" si="27"/>
        <v>6.440678555591302</v>
      </c>
      <c r="H616" s="10">
        <f t="shared" si="29"/>
        <v>0.60100000000000042</v>
      </c>
      <c r="I616" s="9">
        <f t="shared" si="28"/>
        <v>10.921988505247327</v>
      </c>
    </row>
    <row r="617" spans="4:9" x14ac:dyDescent="0.3">
      <c r="D617" s="38">
        <v>36763</v>
      </c>
      <c r="E617" s="46">
        <v>2.5360000000000001E-5</v>
      </c>
      <c r="F617" s="8">
        <f t="shared" si="27"/>
        <v>6.3505290890278161</v>
      </c>
      <c r="H617" s="10">
        <f t="shared" si="29"/>
        <v>0.60200000000000042</v>
      </c>
      <c r="I617" s="9">
        <f t="shared" si="28"/>
        <v>10.836586910589558</v>
      </c>
    </row>
    <row r="618" spans="4:9" x14ac:dyDescent="0.3">
      <c r="D618" s="38">
        <v>36764</v>
      </c>
      <c r="E618" s="46">
        <v>2.5009999999999999E-5</v>
      </c>
      <c r="F618" s="8">
        <f t="shared" si="27"/>
        <v>6.2628837743133152</v>
      </c>
      <c r="H618" s="10">
        <f t="shared" si="29"/>
        <v>0.60300000000000042</v>
      </c>
      <c r="I618" s="9">
        <f t="shared" si="28"/>
        <v>10.723489396481973</v>
      </c>
    </row>
    <row r="619" spans="4:9" x14ac:dyDescent="0.3">
      <c r="D619" s="38">
        <v>36765</v>
      </c>
      <c r="E619" s="46">
        <v>2.4660000000000001E-5</v>
      </c>
      <c r="F619" s="8">
        <f t="shared" si="27"/>
        <v>6.1752384595988152</v>
      </c>
      <c r="H619" s="10">
        <f t="shared" si="29"/>
        <v>0.60400000000000043</v>
      </c>
      <c r="I619" s="9">
        <f t="shared" si="28"/>
        <v>10.585330330669731</v>
      </c>
    </row>
    <row r="620" spans="4:9" x14ac:dyDescent="0.3">
      <c r="D620" s="38">
        <v>36766</v>
      </c>
      <c r="E620" s="46">
        <v>2.4309999999999999E-5</v>
      </c>
      <c r="F620" s="8">
        <f t="shared" si="27"/>
        <v>6.0875931448843135</v>
      </c>
      <c r="H620" s="10">
        <f t="shared" si="29"/>
        <v>0.60500000000000043</v>
      </c>
      <c r="I620" s="9">
        <f t="shared" si="28"/>
        <v>10.446019355006952</v>
      </c>
    </row>
    <row r="621" spans="4:9" x14ac:dyDescent="0.3">
      <c r="D621" s="38">
        <v>36767</v>
      </c>
      <c r="E621" s="46">
        <v>2.3969999999999999E-5</v>
      </c>
      <c r="F621" s="8">
        <f t="shared" si="27"/>
        <v>6.0024519820187985</v>
      </c>
      <c r="H621" s="10">
        <f t="shared" si="29"/>
        <v>0.60600000000000043</v>
      </c>
      <c r="I621" s="9">
        <f t="shared" si="28"/>
        <v>10.280925631907053</v>
      </c>
    </row>
    <row r="622" spans="4:9" x14ac:dyDescent="0.3">
      <c r="D622" s="38">
        <v>36768</v>
      </c>
      <c r="E622" s="46">
        <v>2.3640000000000001E-5</v>
      </c>
      <c r="F622" s="8">
        <f t="shared" si="27"/>
        <v>5.9198149710022694</v>
      </c>
      <c r="H622" s="10">
        <f t="shared" si="29"/>
        <v>0.60700000000000043</v>
      </c>
      <c r="I622" s="9">
        <f t="shared" si="28"/>
        <v>10.184726134476335</v>
      </c>
    </row>
    <row r="623" spans="4:9" x14ac:dyDescent="0.3">
      <c r="D623" s="38">
        <v>36769</v>
      </c>
      <c r="E623" s="46">
        <v>2.3309999999999999E-5</v>
      </c>
      <c r="F623" s="8">
        <f t="shared" si="27"/>
        <v>5.8371779599857394</v>
      </c>
      <c r="H623" s="10">
        <f t="shared" si="29"/>
        <v>0.60800000000000043</v>
      </c>
      <c r="I623" s="9">
        <f t="shared" si="28"/>
        <v>10.015585701988488</v>
      </c>
    </row>
    <row r="624" spans="4:9" x14ac:dyDescent="0.3">
      <c r="D624" s="38">
        <v>36770</v>
      </c>
      <c r="E624" s="46">
        <v>2.298E-5</v>
      </c>
      <c r="F624" s="8">
        <f t="shared" si="27"/>
        <v>5.7545409489692121</v>
      </c>
      <c r="H624" s="10">
        <f t="shared" si="29"/>
        <v>0.60900000000000043</v>
      </c>
      <c r="I624" s="9">
        <f t="shared" si="28"/>
        <v>9.8548091366762254</v>
      </c>
    </row>
    <row r="625" spans="4:9" x14ac:dyDescent="0.3">
      <c r="D625" s="38">
        <v>36771</v>
      </c>
      <c r="E625" s="46">
        <v>2.2070599999999998E-3</v>
      </c>
      <c r="F625" s="8">
        <f t="shared" si="27"/>
        <v>552.68133798224483</v>
      </c>
      <c r="H625" s="10">
        <f t="shared" si="29"/>
        <v>0.61000000000000043</v>
      </c>
      <c r="I625" s="9">
        <f t="shared" si="28"/>
        <v>9.7270272761261687</v>
      </c>
    </row>
    <row r="626" spans="4:9" x14ac:dyDescent="0.3">
      <c r="D626" s="38">
        <v>36772</v>
      </c>
      <c r="E626" s="46">
        <v>1.4579599999999999E-3</v>
      </c>
      <c r="F626" s="8">
        <f t="shared" si="27"/>
        <v>365.09532297472373</v>
      </c>
      <c r="H626" s="10">
        <f t="shared" si="29"/>
        <v>0.61100000000000043</v>
      </c>
      <c r="I626" s="9">
        <f t="shared" si="28"/>
        <v>9.6244471997843366</v>
      </c>
    </row>
    <row r="627" spans="4:9" x14ac:dyDescent="0.3">
      <c r="D627" s="38">
        <v>36773</v>
      </c>
      <c r="E627" s="46">
        <v>3.3644000000000002E-4</v>
      </c>
      <c r="F627" s="8">
        <f t="shared" si="27"/>
        <v>84.249684807275955</v>
      </c>
      <c r="H627" s="10">
        <f t="shared" si="29"/>
        <v>0.61200000000000043</v>
      </c>
      <c r="I627" s="9">
        <f t="shared" si="28"/>
        <v>9.5601305636949707</v>
      </c>
    </row>
    <row r="628" spans="4:9" x14ac:dyDescent="0.3">
      <c r="D628" s="38">
        <v>36774</v>
      </c>
      <c r="E628" s="46">
        <v>2.1719999999999999E-5</v>
      </c>
      <c r="F628" s="8">
        <f t="shared" si="27"/>
        <v>5.4390178159970084</v>
      </c>
      <c r="H628" s="10">
        <f t="shared" si="29"/>
        <v>0.61300000000000043</v>
      </c>
      <c r="I628" s="9">
        <f t="shared" si="28"/>
        <v>9.4672465633124183</v>
      </c>
    </row>
    <row r="629" spans="4:9" x14ac:dyDescent="0.3">
      <c r="D629" s="38">
        <v>36775</v>
      </c>
      <c r="E629" s="46">
        <v>2.1420000000000002E-5</v>
      </c>
      <c r="F629" s="8">
        <f t="shared" si="27"/>
        <v>5.3638932605274379</v>
      </c>
      <c r="H629" s="10">
        <f t="shared" si="29"/>
        <v>0.61400000000000043</v>
      </c>
      <c r="I629" s="9">
        <f t="shared" si="28"/>
        <v>9.3865828239528533</v>
      </c>
    </row>
    <row r="630" spans="4:9" x14ac:dyDescent="0.3">
      <c r="D630" s="38">
        <v>36776</v>
      </c>
      <c r="E630" s="46">
        <v>2.1120000000000001E-5</v>
      </c>
      <c r="F630" s="8">
        <f t="shared" si="27"/>
        <v>5.2887687050578656</v>
      </c>
      <c r="H630" s="10">
        <f t="shared" si="29"/>
        <v>0.61500000000000044</v>
      </c>
      <c r="I630" s="9">
        <f t="shared" si="28"/>
        <v>9.2334589466910764</v>
      </c>
    </row>
    <row r="631" spans="4:9" x14ac:dyDescent="0.3">
      <c r="D631" s="38">
        <v>36777</v>
      </c>
      <c r="E631" s="46">
        <v>2.0820000000000001E-5</v>
      </c>
      <c r="F631" s="8">
        <f t="shared" si="27"/>
        <v>5.2136441495882933</v>
      </c>
      <c r="H631" s="10">
        <f t="shared" si="29"/>
        <v>0.61600000000000044</v>
      </c>
      <c r="I631" s="9">
        <f t="shared" si="28"/>
        <v>9.114571833508629</v>
      </c>
    </row>
    <row r="632" spans="4:9" x14ac:dyDescent="0.3">
      <c r="D632" s="38">
        <v>36778</v>
      </c>
      <c r="E632" s="46">
        <v>2.0530000000000002E-5</v>
      </c>
      <c r="F632" s="8">
        <f t="shared" si="27"/>
        <v>5.1410237459677077</v>
      </c>
      <c r="H632" s="10">
        <f t="shared" si="29"/>
        <v>0.61700000000000044</v>
      </c>
      <c r="I632" s="9">
        <f t="shared" si="28"/>
        <v>8.9563895695118401</v>
      </c>
    </row>
    <row r="633" spans="4:9" x14ac:dyDescent="0.3">
      <c r="D633" s="38">
        <v>36779</v>
      </c>
      <c r="E633" s="46">
        <v>2.0239999999999999E-5</v>
      </c>
      <c r="F633" s="8">
        <f t="shared" si="27"/>
        <v>5.0684033423471204</v>
      </c>
      <c r="H633" s="10">
        <f t="shared" si="29"/>
        <v>0.61800000000000044</v>
      </c>
      <c r="I633" s="9">
        <f t="shared" si="28"/>
        <v>8.7887315949185609</v>
      </c>
    </row>
    <row r="634" spans="4:9" x14ac:dyDescent="0.3">
      <c r="D634" s="38">
        <v>36780</v>
      </c>
      <c r="E634" s="46">
        <v>1.9959999999999999E-5</v>
      </c>
      <c r="F634" s="8">
        <f t="shared" si="27"/>
        <v>4.9982870905755199</v>
      </c>
      <c r="H634" s="10">
        <f t="shared" si="29"/>
        <v>0.61900000000000044</v>
      </c>
      <c r="I634" s="9">
        <f t="shared" si="28"/>
        <v>8.645664391482363</v>
      </c>
    </row>
    <row r="635" spans="4:9" x14ac:dyDescent="0.3">
      <c r="D635" s="38">
        <v>36781</v>
      </c>
      <c r="E635" s="46">
        <v>1.9680000000000001E-5</v>
      </c>
      <c r="F635" s="8">
        <f t="shared" si="27"/>
        <v>4.9281708388039203</v>
      </c>
      <c r="H635" s="10">
        <f t="shared" si="29"/>
        <v>0.62000000000000044</v>
      </c>
      <c r="I635" s="9">
        <f t="shared" si="28"/>
        <v>8.5117123007764448</v>
      </c>
    </row>
    <row r="636" spans="4:9" x14ac:dyDescent="0.3">
      <c r="D636" s="38">
        <v>36782</v>
      </c>
      <c r="E636" s="46">
        <v>1.9400000000000001E-5</v>
      </c>
      <c r="F636" s="8">
        <f t="shared" si="27"/>
        <v>4.8580545870323197</v>
      </c>
      <c r="H636" s="10">
        <f t="shared" si="29"/>
        <v>0.62100000000000044</v>
      </c>
      <c r="I636" s="9">
        <f t="shared" si="28"/>
        <v>8.4263307393333697</v>
      </c>
    </row>
    <row r="637" spans="4:9" x14ac:dyDescent="0.3">
      <c r="D637" s="38">
        <v>36783</v>
      </c>
      <c r="E637" s="46">
        <v>1.9130000000000001E-5</v>
      </c>
      <c r="F637" s="8">
        <f t="shared" si="27"/>
        <v>4.7904424871097051</v>
      </c>
      <c r="H637" s="10">
        <f t="shared" si="29"/>
        <v>0.62200000000000044</v>
      </c>
      <c r="I637" s="9">
        <f t="shared" si="28"/>
        <v>8.3231797163699515</v>
      </c>
    </row>
    <row r="638" spans="4:9" x14ac:dyDescent="0.3">
      <c r="D638" s="38">
        <v>36784</v>
      </c>
      <c r="E638" s="46">
        <v>1.8859999999999999E-5</v>
      </c>
      <c r="F638" s="8">
        <f t="shared" si="27"/>
        <v>4.7228303871870896</v>
      </c>
      <c r="H638" s="10">
        <f t="shared" si="29"/>
        <v>0.62300000000000044</v>
      </c>
      <c r="I638" s="9">
        <f t="shared" si="28"/>
        <v>8.1723296089870168</v>
      </c>
    </row>
    <row r="639" spans="4:9" x14ac:dyDescent="0.3">
      <c r="D639" s="38">
        <v>36785</v>
      </c>
      <c r="E639" s="46">
        <v>1.8600000000000001E-5</v>
      </c>
      <c r="F639" s="8">
        <f t="shared" si="27"/>
        <v>4.6577224391134608</v>
      </c>
      <c r="H639" s="10">
        <f t="shared" si="29"/>
        <v>0.62400000000000044</v>
      </c>
      <c r="I639" s="9">
        <f t="shared" si="28"/>
        <v>8.0305345146900802</v>
      </c>
    </row>
    <row r="640" spans="4:9" x14ac:dyDescent="0.3">
      <c r="D640" s="38">
        <v>36786</v>
      </c>
      <c r="E640" s="46">
        <v>1.8340000000000001E-5</v>
      </c>
      <c r="F640" s="8">
        <f t="shared" si="27"/>
        <v>4.5926144910398321</v>
      </c>
      <c r="H640" s="10">
        <f t="shared" si="29"/>
        <v>0.62500000000000044</v>
      </c>
      <c r="I640" s="9">
        <f t="shared" si="28"/>
        <v>7.9794798667929658</v>
      </c>
    </row>
    <row r="641" spans="4:9" x14ac:dyDescent="0.3">
      <c r="D641" s="38">
        <v>36787</v>
      </c>
      <c r="E641" s="46">
        <v>1.808E-5</v>
      </c>
      <c r="F641" s="8">
        <f t="shared" si="27"/>
        <v>4.5275065429662025</v>
      </c>
      <c r="H641" s="10">
        <f t="shared" si="29"/>
        <v>0.62600000000000044</v>
      </c>
      <c r="I641" s="9">
        <f t="shared" si="28"/>
        <v>7.8841117477761911</v>
      </c>
    </row>
    <row r="642" spans="4:9" x14ac:dyDescent="0.3">
      <c r="D642" s="38">
        <v>36788</v>
      </c>
      <c r="E642" s="46">
        <v>1.783E-5</v>
      </c>
      <c r="F642" s="8">
        <f t="shared" si="27"/>
        <v>4.4649027467415596</v>
      </c>
      <c r="H642" s="10">
        <f t="shared" si="29"/>
        <v>0.62700000000000045</v>
      </c>
      <c r="I642" s="9">
        <f t="shared" si="28"/>
        <v>7.8032777260909354</v>
      </c>
    </row>
    <row r="643" spans="4:9" x14ac:dyDescent="0.3">
      <c r="D643" s="38">
        <v>36789</v>
      </c>
      <c r="E643" s="46">
        <v>1.7580000000000001E-5</v>
      </c>
      <c r="F643" s="8">
        <f t="shared" si="27"/>
        <v>4.4022989505169168</v>
      </c>
      <c r="H643" s="10">
        <f t="shared" si="29"/>
        <v>0.62800000000000045</v>
      </c>
      <c r="I643" s="9">
        <f t="shared" si="28"/>
        <v>7.7149913485030748</v>
      </c>
    </row>
    <row r="644" spans="4:9" x14ac:dyDescent="0.3">
      <c r="D644" s="38">
        <v>36790</v>
      </c>
      <c r="E644" s="46">
        <v>1.7329999999999998E-5</v>
      </c>
      <c r="F644" s="8">
        <f t="shared" si="27"/>
        <v>4.3396951542922722</v>
      </c>
      <c r="H644" s="10">
        <f t="shared" si="29"/>
        <v>0.62900000000000045</v>
      </c>
      <c r="I644" s="9">
        <f t="shared" si="28"/>
        <v>7.6298802354598303</v>
      </c>
    </row>
    <row r="645" spans="4:9" x14ac:dyDescent="0.3">
      <c r="D645" s="38">
        <v>36791</v>
      </c>
      <c r="E645" s="46">
        <v>1.7090000000000001E-5</v>
      </c>
      <c r="F645" s="8">
        <f t="shared" si="27"/>
        <v>4.2795955099166152</v>
      </c>
      <c r="H645" s="10">
        <f t="shared" si="29"/>
        <v>0.63000000000000045</v>
      </c>
      <c r="I645" s="9">
        <f t="shared" si="28"/>
        <v>7.5749591771078633</v>
      </c>
    </row>
    <row r="646" spans="4:9" x14ac:dyDescent="0.3">
      <c r="D646" s="38">
        <v>36792</v>
      </c>
      <c r="E646" s="46">
        <v>1.685E-5</v>
      </c>
      <c r="F646" s="8">
        <f t="shared" si="27"/>
        <v>4.2194958655409573</v>
      </c>
      <c r="H646" s="10">
        <f t="shared" si="29"/>
        <v>0.63100000000000045</v>
      </c>
      <c r="I646" s="9">
        <f t="shared" si="28"/>
        <v>7.4408568372909301</v>
      </c>
    </row>
    <row r="647" spans="4:9" x14ac:dyDescent="0.3">
      <c r="D647" s="38">
        <v>36793</v>
      </c>
      <c r="E647" s="46">
        <v>1.662E-5</v>
      </c>
      <c r="F647" s="8">
        <f t="shared" si="27"/>
        <v>4.1619003730142854</v>
      </c>
      <c r="H647" s="10">
        <f t="shared" si="29"/>
        <v>0.63200000000000045</v>
      </c>
      <c r="I647" s="9">
        <f t="shared" si="28"/>
        <v>7.3530913232877007</v>
      </c>
    </row>
    <row r="648" spans="4:9" x14ac:dyDescent="0.3">
      <c r="D648" s="38">
        <v>36794</v>
      </c>
      <c r="E648" s="46">
        <v>1.6379999999999999E-5</v>
      </c>
      <c r="F648" s="8">
        <f t="shared" si="27"/>
        <v>4.1018007286386275</v>
      </c>
      <c r="H648" s="10">
        <f t="shared" si="29"/>
        <v>0.63300000000000045</v>
      </c>
      <c r="I648" s="9">
        <f t="shared" si="28"/>
        <v>7.2716563051586833</v>
      </c>
    </row>
    <row r="649" spans="4:9" x14ac:dyDescent="0.3">
      <c r="D649" s="38">
        <v>36795</v>
      </c>
      <c r="E649" s="46">
        <v>3.68659E-3</v>
      </c>
      <c r="F649" s="8">
        <f t="shared" si="27"/>
        <v>923.17811649523082</v>
      </c>
      <c r="H649" s="10">
        <f t="shared" si="29"/>
        <v>0.63400000000000045</v>
      </c>
      <c r="I649" s="9">
        <f t="shared" si="28"/>
        <v>7.2036635741550263</v>
      </c>
    </row>
    <row r="650" spans="4:9" x14ac:dyDescent="0.3">
      <c r="D650" s="38">
        <v>36796</v>
      </c>
      <c r="E650" s="46">
        <v>8.4033400000000005E-3</v>
      </c>
      <c r="F650" s="8">
        <f t="shared" si="27"/>
        <v>2104.323939865576</v>
      </c>
      <c r="H650" s="10">
        <f t="shared" si="29"/>
        <v>0.63500000000000045</v>
      </c>
      <c r="I650" s="9">
        <f t="shared" si="28"/>
        <v>7.1493535288542631</v>
      </c>
    </row>
    <row r="651" spans="4:9" x14ac:dyDescent="0.3">
      <c r="D651" s="38">
        <v>36797</v>
      </c>
      <c r="E651" s="46">
        <v>2.73603E-3</v>
      </c>
      <c r="F651" s="8">
        <f t="shared" si="27"/>
        <v>685.14345833804316</v>
      </c>
      <c r="H651" s="10">
        <f t="shared" si="29"/>
        <v>0.63600000000000045</v>
      </c>
      <c r="I651" s="9">
        <f t="shared" si="28"/>
        <v>7.0958247789303126</v>
      </c>
    </row>
    <row r="652" spans="4:9" x14ac:dyDescent="0.3">
      <c r="D652" s="38">
        <v>36798</v>
      </c>
      <c r="E652" s="46">
        <v>1.7640799999999999E-3</v>
      </c>
      <c r="F652" s="8">
        <f t="shared" si="27"/>
        <v>441.75241937587492</v>
      </c>
      <c r="H652" s="10">
        <f t="shared" si="29"/>
        <v>0.63700000000000045</v>
      </c>
      <c r="I652" s="9">
        <f t="shared" si="28"/>
        <v>7.0418853481031558</v>
      </c>
    </row>
    <row r="653" spans="4:9" x14ac:dyDescent="0.3">
      <c r="D653" s="38">
        <v>36799</v>
      </c>
      <c r="E653" s="46">
        <v>4.7879999999999998E-4</v>
      </c>
      <c r="F653" s="8">
        <f t="shared" si="27"/>
        <v>119.89879052943684</v>
      </c>
      <c r="H653" s="10">
        <f t="shared" si="29"/>
        <v>0.63800000000000046</v>
      </c>
      <c r="I653" s="9">
        <f t="shared" si="28"/>
        <v>6.9646472884730333</v>
      </c>
    </row>
    <row r="654" spans="4:9" x14ac:dyDescent="0.3">
      <c r="D654" s="38">
        <v>36800</v>
      </c>
      <c r="E654" s="46">
        <v>1.6189999999999999E-5</v>
      </c>
      <c r="F654" s="8">
        <f t="shared" si="27"/>
        <v>4.0542218435078992</v>
      </c>
      <c r="H654" s="10">
        <f t="shared" si="29"/>
        <v>0.63900000000000046</v>
      </c>
      <c r="I654" s="9">
        <f t="shared" si="28"/>
        <v>6.9179799146153478</v>
      </c>
    </row>
    <row r="655" spans="4:9" x14ac:dyDescent="0.3">
      <c r="D655" s="38">
        <v>36801</v>
      </c>
      <c r="E655" s="46">
        <v>1.484E-5</v>
      </c>
      <c r="F655" s="8">
        <f t="shared" ref="F655:F718" si="30">E655*(24*60*60)*1000/$F$3</f>
        <v>3.7161613438948256</v>
      </c>
      <c r="H655" s="10">
        <f t="shared" si="29"/>
        <v>0.64000000000000046</v>
      </c>
      <c r="I655" s="9">
        <f t="shared" ref="I655:I718" si="31">PERCENTILE($F$15:$F$3667,1-H655)</f>
        <v>6.8531624481562279</v>
      </c>
    </row>
    <row r="656" spans="4:9" x14ac:dyDescent="0.3">
      <c r="D656" s="38">
        <v>36802</v>
      </c>
      <c r="E656" s="46">
        <v>1.464E-5</v>
      </c>
      <c r="F656" s="8">
        <f t="shared" si="30"/>
        <v>3.6660783069151108</v>
      </c>
      <c r="H656" s="10">
        <f t="shared" ref="H656:H719" si="32">H655+0.1%</f>
        <v>0.64100000000000046</v>
      </c>
      <c r="I656" s="9">
        <f t="shared" si="31"/>
        <v>6.7626223339042113</v>
      </c>
    </row>
    <row r="657" spans="4:9" x14ac:dyDescent="0.3">
      <c r="D657" s="38">
        <v>36803</v>
      </c>
      <c r="E657" s="46">
        <v>1.4430000000000001E-5</v>
      </c>
      <c r="F657" s="8">
        <f t="shared" si="30"/>
        <v>3.6134911180864111</v>
      </c>
      <c r="H657" s="10">
        <f t="shared" si="32"/>
        <v>0.64200000000000046</v>
      </c>
      <c r="I657" s="9">
        <f t="shared" si="31"/>
        <v>6.742418836786662</v>
      </c>
    </row>
    <row r="658" spans="4:9" x14ac:dyDescent="0.3">
      <c r="D658" s="38">
        <v>36804</v>
      </c>
      <c r="E658" s="46">
        <v>1.4229999999999999E-5</v>
      </c>
      <c r="F658" s="8">
        <f t="shared" si="30"/>
        <v>3.5634080811066959</v>
      </c>
      <c r="H658" s="10">
        <f t="shared" si="32"/>
        <v>0.64300000000000046</v>
      </c>
      <c r="I658" s="9">
        <f t="shared" si="31"/>
        <v>6.6374648244919712</v>
      </c>
    </row>
    <row r="659" spans="4:9" x14ac:dyDescent="0.3">
      <c r="D659" s="38">
        <v>36805</v>
      </c>
      <c r="E659" s="46">
        <v>1.403E-5</v>
      </c>
      <c r="F659" s="8">
        <f t="shared" si="30"/>
        <v>3.5133250441269817</v>
      </c>
      <c r="H659" s="10">
        <f t="shared" si="32"/>
        <v>0.64400000000000046</v>
      </c>
      <c r="I659" s="9">
        <f t="shared" si="31"/>
        <v>6.5350149640462663</v>
      </c>
    </row>
    <row r="660" spans="4:9" x14ac:dyDescent="0.3">
      <c r="D660" s="38">
        <v>36806</v>
      </c>
      <c r="E660" s="46">
        <v>1.383E-5</v>
      </c>
      <c r="F660" s="8">
        <f t="shared" si="30"/>
        <v>3.4632420071472669</v>
      </c>
      <c r="H660" s="10">
        <f t="shared" si="32"/>
        <v>0.64500000000000046</v>
      </c>
      <c r="I660" s="9">
        <f t="shared" si="31"/>
        <v>6.4176904416175367</v>
      </c>
    </row>
    <row r="661" spans="4:9" x14ac:dyDescent="0.3">
      <c r="D661" s="38">
        <v>36807</v>
      </c>
      <c r="E661" s="46">
        <v>1.364E-5</v>
      </c>
      <c r="F661" s="8">
        <f t="shared" si="30"/>
        <v>3.4156631220165381</v>
      </c>
      <c r="H661" s="10">
        <f t="shared" si="32"/>
        <v>0.64600000000000046</v>
      </c>
      <c r="I661" s="9">
        <f t="shared" si="31"/>
        <v>6.3471635089427512</v>
      </c>
    </row>
    <row r="662" spans="4:9" x14ac:dyDescent="0.3">
      <c r="D662" s="38">
        <v>36808</v>
      </c>
      <c r="E662" s="46">
        <v>2.9945670000000001E-2</v>
      </c>
      <c r="F662" s="8">
        <f t="shared" si="30"/>
        <v>7498.8504899616546</v>
      </c>
      <c r="H662" s="10">
        <f t="shared" si="32"/>
        <v>0.64700000000000046</v>
      </c>
      <c r="I662" s="9">
        <f t="shared" si="31"/>
        <v>6.2810338669147301</v>
      </c>
    </row>
    <row r="663" spans="4:9" x14ac:dyDescent="0.3">
      <c r="D663" s="38">
        <v>36809</v>
      </c>
      <c r="E663" s="46">
        <v>2.3032899999999999E-3</v>
      </c>
      <c r="F663" s="8">
        <f t="shared" si="30"/>
        <v>576.77879122503452</v>
      </c>
      <c r="H663" s="10">
        <f t="shared" si="32"/>
        <v>0.64800000000000046</v>
      </c>
      <c r="I663" s="9">
        <f t="shared" si="31"/>
        <v>6.2466368371170828</v>
      </c>
    </row>
    <row r="664" spans="4:9" x14ac:dyDescent="0.3">
      <c r="D664" s="38">
        <v>36810</v>
      </c>
      <c r="E664" s="46">
        <v>9.9018999999999995E-4</v>
      </c>
      <c r="F664" s="8">
        <f t="shared" si="30"/>
        <v>247.95861193471816</v>
      </c>
      <c r="H664" s="10">
        <f t="shared" si="32"/>
        <v>0.64900000000000047</v>
      </c>
      <c r="I664" s="9">
        <f t="shared" si="31"/>
        <v>6.1880396838508034</v>
      </c>
    </row>
    <row r="665" spans="4:9" x14ac:dyDescent="0.3">
      <c r="D665" s="38">
        <v>36811</v>
      </c>
      <c r="E665" s="46">
        <v>5.41E-5</v>
      </c>
      <c r="F665" s="8">
        <f t="shared" si="30"/>
        <v>13.547461503012807</v>
      </c>
      <c r="H665" s="10">
        <f t="shared" si="32"/>
        <v>0.65000000000000047</v>
      </c>
      <c r="I665" s="9">
        <f t="shared" si="31"/>
        <v>6.1391786729733839</v>
      </c>
    </row>
    <row r="666" spans="4:9" x14ac:dyDescent="0.3">
      <c r="D666" s="38">
        <v>36812</v>
      </c>
      <c r="E666" s="46">
        <v>1.000876E-2</v>
      </c>
      <c r="F666" s="8">
        <f t="shared" si="30"/>
        <v>2506.3454860054435</v>
      </c>
      <c r="H666" s="10">
        <f t="shared" si="32"/>
        <v>0.65100000000000047</v>
      </c>
      <c r="I666" s="9">
        <f t="shared" si="31"/>
        <v>6.0958267961637507</v>
      </c>
    </row>
    <row r="667" spans="4:9" x14ac:dyDescent="0.3">
      <c r="D667" s="38">
        <v>36813</v>
      </c>
      <c r="E667" s="46">
        <v>1.18257E-2</v>
      </c>
      <c r="F667" s="8">
        <f t="shared" si="30"/>
        <v>2961.3348520550567</v>
      </c>
      <c r="H667" s="10">
        <f t="shared" si="32"/>
        <v>0.65200000000000047</v>
      </c>
      <c r="I667" s="9">
        <f t="shared" si="31"/>
        <v>6.0372496761123013</v>
      </c>
    </row>
    <row r="668" spans="4:9" x14ac:dyDescent="0.3">
      <c r="D668" s="38">
        <v>36814</v>
      </c>
      <c r="E668" s="46">
        <v>1.6420300000000001E-3</v>
      </c>
      <c r="F668" s="8">
        <f t="shared" si="30"/>
        <v>411.18924605900418</v>
      </c>
      <c r="H668" s="10">
        <f t="shared" si="32"/>
        <v>0.65300000000000047</v>
      </c>
      <c r="I668" s="9">
        <f t="shared" si="31"/>
        <v>5.9967725656252862</v>
      </c>
    </row>
    <row r="669" spans="4:9" x14ac:dyDescent="0.3">
      <c r="D669" s="38">
        <v>36815</v>
      </c>
      <c r="E669" s="46">
        <v>2.9064999999999999E-4</v>
      </c>
      <c r="F669" s="8">
        <f t="shared" si="30"/>
        <v>72.783173490770295</v>
      </c>
      <c r="H669" s="10">
        <f t="shared" si="32"/>
        <v>0.65400000000000047</v>
      </c>
      <c r="I669" s="9">
        <f t="shared" si="31"/>
        <v>5.9427129355093644</v>
      </c>
    </row>
    <row r="670" spans="4:9" x14ac:dyDescent="0.3">
      <c r="D670" s="38">
        <v>36816</v>
      </c>
      <c r="E670" s="46">
        <v>3.3744000000000001E-3</v>
      </c>
      <c r="F670" s="8">
        <f t="shared" si="30"/>
        <v>845.00099992174523</v>
      </c>
      <c r="H670" s="10">
        <f t="shared" si="32"/>
        <v>0.65500000000000047</v>
      </c>
      <c r="I670" s="9">
        <f t="shared" si="31"/>
        <v>5.8695816849116111</v>
      </c>
    </row>
    <row r="671" spans="4:9" x14ac:dyDescent="0.3">
      <c r="D671" s="38">
        <v>36817</v>
      </c>
      <c r="E671" s="46">
        <v>5.9452400000000001E-3</v>
      </c>
      <c r="F671" s="8">
        <f t="shared" si="30"/>
        <v>1488.7783738663929</v>
      </c>
      <c r="H671" s="10">
        <f t="shared" si="32"/>
        <v>0.65600000000000047</v>
      </c>
      <c r="I671" s="9">
        <f t="shared" si="31"/>
        <v>5.8086506621220222</v>
      </c>
    </row>
    <row r="672" spans="4:9" x14ac:dyDescent="0.3">
      <c r="D672" s="38">
        <v>36818</v>
      </c>
      <c r="E672" s="46">
        <v>8.8135100000000001E-3</v>
      </c>
      <c r="F672" s="8">
        <f t="shared" si="30"/>
        <v>2207.0367362554234</v>
      </c>
      <c r="H672" s="10">
        <f t="shared" si="32"/>
        <v>0.65700000000000047</v>
      </c>
      <c r="I672" s="9">
        <f t="shared" si="31"/>
        <v>5.7650083036979511</v>
      </c>
    </row>
    <row r="673" spans="4:9" x14ac:dyDescent="0.3">
      <c r="D673" s="38">
        <v>36819</v>
      </c>
      <c r="E673" s="46">
        <v>1.8625099999999999E-3</v>
      </c>
      <c r="F673" s="8">
        <f t="shared" si="30"/>
        <v>466.4007860254415</v>
      </c>
      <c r="H673" s="10">
        <f t="shared" si="32"/>
        <v>0.65800000000000047</v>
      </c>
      <c r="I673" s="9">
        <f t="shared" si="31"/>
        <v>5.7069219974088945</v>
      </c>
    </row>
    <row r="674" spans="4:9" x14ac:dyDescent="0.3">
      <c r="D674" s="38">
        <v>36820</v>
      </c>
      <c r="E674" s="46">
        <v>4.4369E-4</v>
      </c>
      <c r="F674" s="8">
        <f t="shared" si="30"/>
        <v>111.10671338764794</v>
      </c>
      <c r="H674" s="10">
        <f t="shared" si="32"/>
        <v>0.65900000000000047</v>
      </c>
      <c r="I674" s="9">
        <f t="shared" si="31"/>
        <v>5.6301547183263754</v>
      </c>
    </row>
    <row r="675" spans="4:9" x14ac:dyDescent="0.3">
      <c r="D675" s="38">
        <v>36821</v>
      </c>
      <c r="E675" s="46">
        <v>1.1199999999999999E-5</v>
      </c>
      <c r="F675" s="8">
        <f t="shared" si="30"/>
        <v>2.8046500708640192</v>
      </c>
      <c r="H675" s="10">
        <f t="shared" si="32"/>
        <v>0.66000000000000048</v>
      </c>
      <c r="I675" s="9">
        <f t="shared" si="31"/>
        <v>5.5535076385326194</v>
      </c>
    </row>
    <row r="676" spans="4:9" x14ac:dyDescent="0.3">
      <c r="D676" s="38">
        <v>36822</v>
      </c>
      <c r="E676" s="46">
        <v>1.1039999999999999E-5</v>
      </c>
      <c r="F676" s="8">
        <f t="shared" si="30"/>
        <v>2.7645836412802476</v>
      </c>
      <c r="H676" s="10">
        <f t="shared" si="32"/>
        <v>0.66100000000000048</v>
      </c>
      <c r="I676" s="9">
        <f t="shared" si="31"/>
        <v>5.5295879800710974</v>
      </c>
    </row>
    <row r="677" spans="4:9" x14ac:dyDescent="0.3">
      <c r="D677" s="38">
        <v>36823</v>
      </c>
      <c r="E677" s="46">
        <v>1.0498149999999999E-2</v>
      </c>
      <c r="F677" s="8">
        <f t="shared" si="30"/>
        <v>2628.8961733429555</v>
      </c>
      <c r="H677" s="10">
        <f t="shared" si="32"/>
        <v>0.66200000000000048</v>
      </c>
      <c r="I677" s="9">
        <f t="shared" si="31"/>
        <v>5.4581295029084353</v>
      </c>
    </row>
    <row r="678" spans="4:9" x14ac:dyDescent="0.3">
      <c r="D678" s="38">
        <v>36824</v>
      </c>
      <c r="E678" s="46">
        <v>2.6894100000000002E-3</v>
      </c>
      <c r="F678" s="8">
        <f t="shared" si="30"/>
        <v>673.46910241807166</v>
      </c>
      <c r="H678" s="10">
        <f t="shared" si="32"/>
        <v>0.66300000000000048</v>
      </c>
      <c r="I678" s="9">
        <f t="shared" si="31"/>
        <v>5.3932519368049414</v>
      </c>
    </row>
    <row r="679" spans="4:9" x14ac:dyDescent="0.3">
      <c r="D679" s="38">
        <v>36825</v>
      </c>
      <c r="E679" s="46">
        <v>1.2824100000000001E-3</v>
      </c>
      <c r="F679" s="8">
        <f t="shared" si="30"/>
        <v>321.13493726577929</v>
      </c>
      <c r="H679" s="10">
        <f t="shared" si="32"/>
        <v>0.66400000000000048</v>
      </c>
      <c r="I679" s="9">
        <f t="shared" si="31"/>
        <v>5.3197400551260392</v>
      </c>
    </row>
    <row r="680" spans="4:9" x14ac:dyDescent="0.3">
      <c r="D680" s="38">
        <v>36826</v>
      </c>
      <c r="E680" s="46">
        <v>1.238E-4</v>
      </c>
      <c r="F680" s="8">
        <f t="shared" si="30"/>
        <v>31.001399890443356</v>
      </c>
      <c r="H680" s="10">
        <f t="shared" si="32"/>
        <v>0.66500000000000048</v>
      </c>
      <c r="I680" s="9">
        <f t="shared" si="31"/>
        <v>5.2786018485509532</v>
      </c>
    </row>
    <row r="681" spans="4:9" x14ac:dyDescent="0.3">
      <c r="D681" s="38">
        <v>36827</v>
      </c>
      <c r="E681" s="46">
        <v>1.029E-5</v>
      </c>
      <c r="F681" s="8">
        <f t="shared" si="30"/>
        <v>2.5767722526063177</v>
      </c>
      <c r="H681" s="10">
        <f t="shared" si="32"/>
        <v>0.66600000000000048</v>
      </c>
      <c r="I681" s="9">
        <f t="shared" si="31"/>
        <v>5.2232600926883759</v>
      </c>
    </row>
    <row r="682" spans="4:9" x14ac:dyDescent="0.3">
      <c r="D682" s="38">
        <v>36828</v>
      </c>
      <c r="E682" s="46">
        <v>1.0139999999999999E-5</v>
      </c>
      <c r="F682" s="8">
        <f t="shared" si="30"/>
        <v>2.539209974871532</v>
      </c>
      <c r="H682" s="10">
        <f t="shared" si="32"/>
        <v>0.66700000000000048</v>
      </c>
      <c r="I682" s="9">
        <f t="shared" si="31"/>
        <v>5.1711837508368497</v>
      </c>
    </row>
    <row r="683" spans="4:9" x14ac:dyDescent="0.3">
      <c r="D683" s="38">
        <v>36829</v>
      </c>
      <c r="E683" s="46">
        <v>1.0000000000000001E-5</v>
      </c>
      <c r="F683" s="8">
        <f t="shared" si="30"/>
        <v>2.5041518489857322</v>
      </c>
      <c r="H683" s="10">
        <f t="shared" si="32"/>
        <v>0.66800000000000048</v>
      </c>
      <c r="I683" s="9">
        <f t="shared" si="31"/>
        <v>5.1329703936213447</v>
      </c>
    </row>
    <row r="684" spans="4:9" x14ac:dyDescent="0.3">
      <c r="D684" s="38">
        <v>36830</v>
      </c>
      <c r="E684" s="46">
        <v>9.8600000000000005E-6</v>
      </c>
      <c r="F684" s="8">
        <f t="shared" si="30"/>
        <v>2.4690937230999315</v>
      </c>
      <c r="H684" s="10">
        <f t="shared" si="32"/>
        <v>0.66900000000000048</v>
      </c>
      <c r="I684" s="9">
        <f t="shared" si="31"/>
        <v>5.0785701988539822</v>
      </c>
    </row>
    <row r="685" spans="4:9" x14ac:dyDescent="0.3">
      <c r="D685" s="38">
        <v>36831</v>
      </c>
      <c r="E685" s="46">
        <v>9.7200000000000001E-6</v>
      </c>
      <c r="F685" s="8">
        <f t="shared" si="30"/>
        <v>2.4340355972141312</v>
      </c>
      <c r="H685" s="10">
        <f t="shared" si="32"/>
        <v>0.67000000000000048</v>
      </c>
      <c r="I685" s="9">
        <f t="shared" si="31"/>
        <v>5.0274354180976975</v>
      </c>
    </row>
    <row r="686" spans="4:9" x14ac:dyDescent="0.3">
      <c r="D686" s="38">
        <v>36832</v>
      </c>
      <c r="E686" s="46">
        <v>9.5899999999999997E-6</v>
      </c>
      <c r="F686" s="8">
        <f t="shared" si="30"/>
        <v>2.4014816231773168</v>
      </c>
      <c r="H686" s="10">
        <f t="shared" si="32"/>
        <v>0.67100000000000048</v>
      </c>
      <c r="I686" s="9">
        <f t="shared" si="31"/>
        <v>4.9684776669651409</v>
      </c>
    </row>
    <row r="687" spans="4:9" x14ac:dyDescent="0.3">
      <c r="D687" s="38">
        <v>36833</v>
      </c>
      <c r="E687" s="46">
        <v>9.4499999999999993E-6</v>
      </c>
      <c r="F687" s="8">
        <f t="shared" si="30"/>
        <v>2.3664234972915166</v>
      </c>
      <c r="H687" s="10">
        <f t="shared" si="32"/>
        <v>0.67200000000000049</v>
      </c>
      <c r="I687" s="9">
        <f t="shared" si="31"/>
        <v>4.9260072516063689</v>
      </c>
    </row>
    <row r="688" spans="4:9" x14ac:dyDescent="0.3">
      <c r="D688" s="38">
        <v>36834</v>
      </c>
      <c r="E688" s="46">
        <v>9.3200000000000006E-6</v>
      </c>
      <c r="F688" s="8">
        <f t="shared" si="30"/>
        <v>2.3338695232547022</v>
      </c>
      <c r="H688" s="10">
        <f t="shared" si="32"/>
        <v>0.67300000000000049</v>
      </c>
      <c r="I688" s="9">
        <f t="shared" si="31"/>
        <v>4.8606088219182615</v>
      </c>
    </row>
    <row r="689" spans="4:9" x14ac:dyDescent="0.3">
      <c r="D689" s="38">
        <v>36835</v>
      </c>
      <c r="E689" s="46">
        <v>9.1900000000000001E-6</v>
      </c>
      <c r="F689" s="8">
        <f t="shared" si="30"/>
        <v>2.3013155492178874</v>
      </c>
      <c r="H689" s="10">
        <f t="shared" si="32"/>
        <v>0.67400000000000049</v>
      </c>
      <c r="I689" s="9">
        <f t="shared" si="31"/>
        <v>4.8098747054578128</v>
      </c>
    </row>
    <row r="690" spans="4:9" x14ac:dyDescent="0.3">
      <c r="D690" s="38">
        <v>36836</v>
      </c>
      <c r="E690" s="46">
        <v>4.8753000000000002E-4</v>
      </c>
      <c r="F690" s="8">
        <f t="shared" si="30"/>
        <v>122.08491509360138</v>
      </c>
      <c r="H690" s="10">
        <f t="shared" si="32"/>
        <v>0.67500000000000049</v>
      </c>
      <c r="I690" s="9">
        <f t="shared" si="31"/>
        <v>4.7503760575259326</v>
      </c>
    </row>
    <row r="691" spans="4:9" x14ac:dyDescent="0.3">
      <c r="D691" s="38">
        <v>36837</v>
      </c>
      <c r="E691" s="46">
        <v>1.97073E-3</v>
      </c>
      <c r="F691" s="8">
        <f t="shared" si="30"/>
        <v>493.50071733516512</v>
      </c>
      <c r="H691" s="10">
        <f t="shared" si="32"/>
        <v>0.67600000000000049</v>
      </c>
      <c r="I691" s="9">
        <f t="shared" si="31"/>
        <v>4.7134147762348819</v>
      </c>
    </row>
    <row r="692" spans="4:9" x14ac:dyDescent="0.3">
      <c r="D692" s="38">
        <v>36838</v>
      </c>
      <c r="E692" s="46">
        <v>4.0997000000000001E-4</v>
      </c>
      <c r="F692" s="8">
        <f t="shared" si="30"/>
        <v>102.66271335286805</v>
      </c>
      <c r="H692" s="10">
        <f t="shared" si="32"/>
        <v>0.67700000000000049</v>
      </c>
      <c r="I692" s="9">
        <f t="shared" si="31"/>
        <v>4.6636923371214252</v>
      </c>
    </row>
    <row r="693" spans="4:9" x14ac:dyDescent="0.3">
      <c r="D693" s="38">
        <v>36839</v>
      </c>
      <c r="E693" s="46">
        <v>8.6899999999999998E-6</v>
      </c>
      <c r="F693" s="8">
        <f t="shared" si="30"/>
        <v>2.1761079567686004</v>
      </c>
      <c r="H693" s="10">
        <f t="shared" si="32"/>
        <v>0.67800000000000049</v>
      </c>
      <c r="I693" s="9">
        <f t="shared" si="31"/>
        <v>4.6020701684215837</v>
      </c>
    </row>
    <row r="694" spans="4:9" x14ac:dyDescent="0.3">
      <c r="D694" s="38">
        <v>36840</v>
      </c>
      <c r="E694" s="46">
        <v>8.5699999999999993E-6</v>
      </c>
      <c r="F694" s="8">
        <f t="shared" si="30"/>
        <v>2.1460581345807714</v>
      </c>
      <c r="H694" s="10">
        <f t="shared" si="32"/>
        <v>0.67900000000000049</v>
      </c>
      <c r="I694" s="9">
        <f t="shared" si="31"/>
        <v>4.5436833639106267</v>
      </c>
    </row>
    <row r="695" spans="4:9" x14ac:dyDescent="0.3">
      <c r="D695" s="38">
        <v>36841</v>
      </c>
      <c r="E695" s="46">
        <v>8.4500000000000004E-6</v>
      </c>
      <c r="F695" s="8">
        <f t="shared" si="30"/>
        <v>2.1160083123929434</v>
      </c>
      <c r="H695" s="10">
        <f t="shared" si="32"/>
        <v>0.68000000000000049</v>
      </c>
      <c r="I695" s="9">
        <f t="shared" si="31"/>
        <v>4.5059708370648819</v>
      </c>
    </row>
    <row r="696" spans="4:9" x14ac:dyDescent="0.3">
      <c r="D696" s="38">
        <v>36842</v>
      </c>
      <c r="E696" s="46">
        <v>2.288428E-2</v>
      </c>
      <c r="F696" s="8">
        <f t="shared" si="30"/>
        <v>5730.5712074707199</v>
      </c>
      <c r="H696" s="10">
        <f t="shared" si="32"/>
        <v>0.68100000000000049</v>
      </c>
      <c r="I696" s="9">
        <f t="shared" si="31"/>
        <v>4.4496073872479149</v>
      </c>
    </row>
    <row r="697" spans="4:9" x14ac:dyDescent="0.3">
      <c r="D697" s="38">
        <v>36843</v>
      </c>
      <c r="E697" s="46">
        <v>5.7490400000000004E-3</v>
      </c>
      <c r="F697" s="8">
        <f t="shared" si="30"/>
        <v>1439.6469145892931</v>
      </c>
      <c r="H697" s="10">
        <f t="shared" si="32"/>
        <v>0.68200000000000049</v>
      </c>
      <c r="I697" s="9">
        <f t="shared" si="31"/>
        <v>4.3939851663782612</v>
      </c>
    </row>
    <row r="698" spans="4:9" x14ac:dyDescent="0.3">
      <c r="D698" s="38">
        <v>36844</v>
      </c>
      <c r="E698" s="46">
        <v>6.877308E-2</v>
      </c>
      <c r="F698" s="8">
        <f t="shared" si="30"/>
        <v>17221.823544244366</v>
      </c>
      <c r="H698" s="10">
        <f t="shared" si="32"/>
        <v>0.6830000000000005</v>
      </c>
      <c r="I698" s="9">
        <f t="shared" si="31"/>
        <v>4.3357385943708522</v>
      </c>
    </row>
    <row r="699" spans="4:9" x14ac:dyDescent="0.3">
      <c r="D699" s="38">
        <v>36845</v>
      </c>
      <c r="E699" s="46">
        <v>1.3831360399999999</v>
      </c>
      <c r="F699" s="8">
        <f t="shared" si="30"/>
        <v>346358.26719648024</v>
      </c>
      <c r="H699" s="10">
        <f t="shared" si="32"/>
        <v>0.6840000000000005</v>
      </c>
      <c r="I699" s="9">
        <f t="shared" si="31"/>
        <v>4.3022130094166497</v>
      </c>
    </row>
    <row r="700" spans="4:9" x14ac:dyDescent="0.3">
      <c r="D700" s="38">
        <v>36846</v>
      </c>
      <c r="E700" s="46">
        <v>0.52894123999999998</v>
      </c>
      <c r="F700" s="8">
        <f t="shared" si="30"/>
        <v>132454.91841508055</v>
      </c>
      <c r="H700" s="10">
        <f t="shared" si="32"/>
        <v>0.6850000000000005</v>
      </c>
      <c r="I700" s="9">
        <f t="shared" si="31"/>
        <v>4.2577593057934342</v>
      </c>
    </row>
    <row r="701" spans="4:9" x14ac:dyDescent="0.3">
      <c r="D701" s="38">
        <v>36847</v>
      </c>
      <c r="E701" s="46">
        <v>0.19008491</v>
      </c>
      <c r="F701" s="8">
        <f t="shared" si="30"/>
        <v>47600.147884078637</v>
      </c>
      <c r="H701" s="10">
        <f t="shared" si="32"/>
        <v>0.6860000000000005</v>
      </c>
      <c r="I701" s="9">
        <f t="shared" si="31"/>
        <v>4.2120034432087436</v>
      </c>
    </row>
    <row r="702" spans="4:9" x14ac:dyDescent="0.3">
      <c r="D702" s="38">
        <v>36848</v>
      </c>
      <c r="E702" s="46">
        <v>0.16419723999999999</v>
      </c>
      <c r="F702" s="8">
        <f t="shared" si="30"/>
        <v>41117.482214435389</v>
      </c>
      <c r="H702" s="10">
        <f t="shared" si="32"/>
        <v>0.6870000000000005</v>
      </c>
      <c r="I702" s="9">
        <f t="shared" si="31"/>
        <v>4.1626616351763595</v>
      </c>
    </row>
    <row r="703" spans="4:9" x14ac:dyDescent="0.3">
      <c r="D703" s="38">
        <v>36849</v>
      </c>
      <c r="E703" s="46">
        <v>0.12906955000000001</v>
      </c>
      <c r="F703" s="8">
        <f t="shared" si="30"/>
        <v>32320.975228025636</v>
      </c>
      <c r="H703" s="10">
        <f t="shared" si="32"/>
        <v>0.6880000000000005</v>
      </c>
      <c r="I703" s="9">
        <f t="shared" si="31"/>
        <v>4.1060477701744889</v>
      </c>
    </row>
    <row r="704" spans="4:9" x14ac:dyDescent="0.3">
      <c r="D704" s="38">
        <v>36850</v>
      </c>
      <c r="E704" s="46">
        <v>2.6032500000000001E-3</v>
      </c>
      <c r="F704" s="8">
        <f t="shared" si="30"/>
        <v>651.89333008721064</v>
      </c>
      <c r="H704" s="10">
        <f t="shared" si="32"/>
        <v>0.6890000000000005</v>
      </c>
      <c r="I704" s="9">
        <f t="shared" si="31"/>
        <v>4.0542218435078992</v>
      </c>
    </row>
    <row r="705" spans="4:9" x14ac:dyDescent="0.3">
      <c r="D705" s="38">
        <v>36851</v>
      </c>
      <c r="E705" s="46">
        <v>8.6054560000000002E-2</v>
      </c>
      <c r="F705" s="8">
        <f t="shared" si="30"/>
        <v>21549.368553765358</v>
      </c>
      <c r="H705" s="10">
        <f t="shared" si="32"/>
        <v>0.6900000000000005</v>
      </c>
      <c r="I705" s="9">
        <f t="shared" si="31"/>
        <v>4.0006329939395808</v>
      </c>
    </row>
    <row r="706" spans="4:9" x14ac:dyDescent="0.3">
      <c r="D706" s="38">
        <v>36852</v>
      </c>
      <c r="E706" s="46">
        <v>1.283782E-2</v>
      </c>
      <c r="F706" s="8">
        <f t="shared" si="30"/>
        <v>3214.7850689946008</v>
      </c>
      <c r="H706" s="10">
        <f t="shared" si="32"/>
        <v>0.6910000000000005</v>
      </c>
      <c r="I706" s="9">
        <f t="shared" si="31"/>
        <v>3.9473947256301463</v>
      </c>
    </row>
    <row r="707" spans="4:9" x14ac:dyDescent="0.3">
      <c r="D707" s="38">
        <v>36853</v>
      </c>
      <c r="E707" s="46">
        <v>2.23069E-3</v>
      </c>
      <c r="F707" s="8">
        <f t="shared" si="30"/>
        <v>558.59864880139821</v>
      </c>
      <c r="H707" s="10">
        <f t="shared" si="32"/>
        <v>0.6920000000000005</v>
      </c>
      <c r="I707" s="9">
        <f t="shared" si="31"/>
        <v>3.8946172212609271</v>
      </c>
    </row>
    <row r="708" spans="4:9" x14ac:dyDescent="0.3">
      <c r="D708" s="38">
        <v>36854</v>
      </c>
      <c r="E708" s="46">
        <v>1.6717100000000001E-3</v>
      </c>
      <c r="F708" s="8">
        <f t="shared" si="30"/>
        <v>418.62156874679374</v>
      </c>
      <c r="H708" s="10">
        <f t="shared" si="32"/>
        <v>0.6930000000000005</v>
      </c>
      <c r="I708" s="9">
        <f t="shared" si="31"/>
        <v>3.8451051309027853</v>
      </c>
    </row>
    <row r="709" spans="4:9" x14ac:dyDescent="0.3">
      <c r="D709" s="38">
        <v>36855</v>
      </c>
      <c r="E709" s="46">
        <v>1.1835999999999999E-3</v>
      </c>
      <c r="F709" s="8">
        <f t="shared" si="30"/>
        <v>296.39141284595115</v>
      </c>
      <c r="H709" s="10">
        <f t="shared" si="32"/>
        <v>0.69400000000000051</v>
      </c>
      <c r="I709" s="9">
        <f t="shared" si="31"/>
        <v>3.7425450877757256</v>
      </c>
    </row>
    <row r="710" spans="4:9" x14ac:dyDescent="0.3">
      <c r="D710" s="38">
        <v>36856</v>
      </c>
      <c r="E710" s="46">
        <v>8.3403000000000004E-4</v>
      </c>
      <c r="F710" s="8">
        <f t="shared" si="30"/>
        <v>208.85377666095695</v>
      </c>
      <c r="H710" s="10">
        <f t="shared" si="32"/>
        <v>0.69500000000000051</v>
      </c>
      <c r="I710" s="9">
        <f t="shared" si="31"/>
        <v>3.6833068716360944</v>
      </c>
    </row>
    <row r="711" spans="4:9" x14ac:dyDescent="0.3">
      <c r="D711" s="38">
        <v>36857</v>
      </c>
      <c r="E711" s="46">
        <v>5.8909999999999995E-4</v>
      </c>
      <c r="F711" s="8">
        <f t="shared" si="30"/>
        <v>147.51958542374942</v>
      </c>
      <c r="H711" s="10">
        <f t="shared" si="32"/>
        <v>0.69600000000000051</v>
      </c>
      <c r="I711" s="9">
        <f t="shared" si="31"/>
        <v>3.6335243328782965</v>
      </c>
    </row>
    <row r="712" spans="4:9" x14ac:dyDescent="0.3">
      <c r="D712" s="38">
        <v>36858</v>
      </c>
      <c r="E712" s="46">
        <v>4.3585E-4</v>
      </c>
      <c r="F712" s="8">
        <f t="shared" si="30"/>
        <v>109.14345833804312</v>
      </c>
      <c r="H712" s="10">
        <f t="shared" si="32"/>
        <v>0.69700000000000051</v>
      </c>
      <c r="I712" s="9">
        <f t="shared" si="31"/>
        <v>3.5778820787938117</v>
      </c>
    </row>
    <row r="713" spans="4:9" x14ac:dyDescent="0.3">
      <c r="D713" s="38">
        <v>36859</v>
      </c>
      <c r="E713" s="46">
        <v>1.56722E-3</v>
      </c>
      <c r="F713" s="8">
        <f t="shared" si="30"/>
        <v>392.45568607674181</v>
      </c>
      <c r="H713" s="10">
        <f t="shared" si="32"/>
        <v>0.69800000000000051</v>
      </c>
      <c r="I713" s="9">
        <f t="shared" si="31"/>
        <v>3.5321562660313313</v>
      </c>
    </row>
    <row r="714" spans="4:9" x14ac:dyDescent="0.3">
      <c r="D714" s="38">
        <v>36860</v>
      </c>
      <c r="E714" s="46">
        <v>7.4977349999999998E-2</v>
      </c>
      <c r="F714" s="8">
        <f t="shared" si="30"/>
        <v>18775.466963455034</v>
      </c>
      <c r="H714" s="10">
        <f t="shared" si="32"/>
        <v>0.69900000000000051</v>
      </c>
      <c r="I714" s="9">
        <f t="shared" si="31"/>
        <v>3.4851683607369721</v>
      </c>
    </row>
    <row r="715" spans="4:9" x14ac:dyDescent="0.3">
      <c r="D715" s="38">
        <v>36861</v>
      </c>
      <c r="E715" s="46">
        <v>0.63182956999999995</v>
      </c>
      <c r="F715" s="8">
        <f t="shared" si="30"/>
        <v>158219.71859593596</v>
      </c>
      <c r="H715" s="10">
        <f t="shared" si="32"/>
        <v>0.70000000000000051</v>
      </c>
      <c r="I715" s="9">
        <f t="shared" si="31"/>
        <v>3.4647444982566533</v>
      </c>
    </row>
    <row r="716" spans="4:9" x14ac:dyDescent="0.3">
      <c r="D716" s="38">
        <v>36862</v>
      </c>
      <c r="E716" s="46">
        <v>0.15679646</v>
      </c>
      <c r="F716" s="8">
        <f t="shared" si="30"/>
        <v>39264.214522341732</v>
      </c>
      <c r="H716" s="10">
        <f t="shared" si="32"/>
        <v>0.70100000000000051</v>
      </c>
      <c r="I716" s="9">
        <f t="shared" si="31"/>
        <v>3.432671321374829</v>
      </c>
    </row>
    <row r="717" spans="4:9" x14ac:dyDescent="0.3">
      <c r="D717" s="38">
        <v>36863</v>
      </c>
      <c r="E717" s="46">
        <v>1.85743E-3</v>
      </c>
      <c r="F717" s="8">
        <f t="shared" si="30"/>
        <v>465.12867688615682</v>
      </c>
      <c r="H717" s="10">
        <f t="shared" si="32"/>
        <v>0.70200000000000051</v>
      </c>
      <c r="I717" s="9">
        <f t="shared" si="31"/>
        <v>3.3975731290594386</v>
      </c>
    </row>
    <row r="718" spans="4:9" x14ac:dyDescent="0.3">
      <c r="D718" s="38">
        <v>36864</v>
      </c>
      <c r="E718" s="46">
        <v>7.6210000000000004E-4</v>
      </c>
      <c r="F718" s="8">
        <f t="shared" si="30"/>
        <v>190.84141241120261</v>
      </c>
      <c r="H718" s="10">
        <f t="shared" si="32"/>
        <v>0.70300000000000051</v>
      </c>
      <c r="I718" s="9">
        <f t="shared" si="31"/>
        <v>3.3648989557338451</v>
      </c>
    </row>
    <row r="719" spans="4:9" x14ac:dyDescent="0.3">
      <c r="D719" s="38">
        <v>36865</v>
      </c>
      <c r="E719" s="46">
        <v>2.3049E-4</v>
      </c>
      <c r="F719" s="8">
        <f t="shared" ref="F719:F782" si="33">E719*(24*60*60)*1000/$F$3</f>
        <v>57.718195967272123</v>
      </c>
      <c r="H719" s="10">
        <f t="shared" si="32"/>
        <v>0.70400000000000051</v>
      </c>
      <c r="I719" s="9">
        <f t="shared" ref="I719:I782" si="34">PERCENTILE($F$15:$F$3667,1-H719)</f>
        <v>3.3277774087244785</v>
      </c>
    </row>
    <row r="720" spans="4:9" x14ac:dyDescent="0.3">
      <c r="D720" s="38">
        <v>36866</v>
      </c>
      <c r="E720" s="46">
        <v>4.2691200000000004E-3</v>
      </c>
      <c r="F720" s="8">
        <f t="shared" si="33"/>
        <v>1069.0524741541967</v>
      </c>
      <c r="H720" s="10">
        <f t="shared" ref="H720:H783" si="35">H719+0.1%</f>
        <v>0.70500000000000052</v>
      </c>
      <c r="I720" s="9">
        <f t="shared" si="34"/>
        <v>3.2863487205348956</v>
      </c>
    </row>
    <row r="721" spans="4:9" x14ac:dyDescent="0.3">
      <c r="D721" s="38">
        <v>36867</v>
      </c>
      <c r="E721" s="46">
        <v>3.59115E-3</v>
      </c>
      <c r="F721" s="8">
        <f t="shared" si="33"/>
        <v>899.27849124851093</v>
      </c>
      <c r="H721" s="10">
        <f t="shared" si="35"/>
        <v>0.70600000000000052</v>
      </c>
      <c r="I721" s="9">
        <f t="shared" si="34"/>
        <v>3.2422556147779549</v>
      </c>
    </row>
    <row r="722" spans="4:9" x14ac:dyDescent="0.3">
      <c r="D722" s="38">
        <v>36868</v>
      </c>
      <c r="E722" s="46">
        <v>1.9637399999999998E-3</v>
      </c>
      <c r="F722" s="8">
        <f t="shared" si="33"/>
        <v>491.75031519272409</v>
      </c>
      <c r="H722" s="10">
        <f t="shared" si="35"/>
        <v>0.70700000000000052</v>
      </c>
      <c r="I722" s="9">
        <f t="shared" si="34"/>
        <v>3.2003060630037652</v>
      </c>
    </row>
    <row r="723" spans="4:9" x14ac:dyDescent="0.3">
      <c r="D723" s="38">
        <v>36869</v>
      </c>
      <c r="E723" s="46">
        <v>7.7592999999999998E-4</v>
      </c>
      <c r="F723" s="8">
        <f t="shared" si="33"/>
        <v>194.30465441834988</v>
      </c>
      <c r="H723" s="10">
        <f t="shared" si="35"/>
        <v>0.70800000000000052</v>
      </c>
      <c r="I723" s="9">
        <f t="shared" si="34"/>
        <v>3.149061099566103</v>
      </c>
    </row>
    <row r="724" spans="4:9" x14ac:dyDescent="0.3">
      <c r="D724" s="38">
        <v>36870</v>
      </c>
      <c r="E724" s="46">
        <v>1.5341000000000001E-4</v>
      </c>
      <c r="F724" s="8">
        <f t="shared" si="33"/>
        <v>38.416193515290111</v>
      </c>
      <c r="H724" s="10">
        <f t="shared" si="35"/>
        <v>0.70900000000000052</v>
      </c>
      <c r="I724" s="9">
        <f t="shared" si="34"/>
        <v>3.1063102192002274</v>
      </c>
    </row>
    <row r="725" spans="4:9" x14ac:dyDescent="0.3">
      <c r="D725" s="38">
        <v>36871</v>
      </c>
      <c r="E725" s="46">
        <v>1.1153E-4</v>
      </c>
      <c r="F725" s="8">
        <f t="shared" si="33"/>
        <v>27.928805571737861</v>
      </c>
      <c r="H725" s="10">
        <f t="shared" si="35"/>
        <v>0.71000000000000052</v>
      </c>
      <c r="I725" s="9">
        <f t="shared" si="34"/>
        <v>3.0583707362032353</v>
      </c>
    </row>
    <row r="726" spans="4:9" x14ac:dyDescent="0.3">
      <c r="D726" s="38">
        <v>36872</v>
      </c>
      <c r="E726" s="46">
        <v>1.0997000000000001E-4</v>
      </c>
      <c r="F726" s="8">
        <f t="shared" si="33"/>
        <v>27.53815788329609</v>
      </c>
      <c r="H726" s="10">
        <f t="shared" si="35"/>
        <v>0.71100000000000052</v>
      </c>
      <c r="I726" s="9">
        <f t="shared" si="34"/>
        <v>3.0192859341442655</v>
      </c>
    </row>
    <row r="727" spans="4:9" x14ac:dyDescent="0.3">
      <c r="D727" s="38">
        <v>36873</v>
      </c>
      <c r="E727" s="46">
        <v>0.33006679999999999</v>
      </c>
      <c r="F727" s="8">
        <f t="shared" si="33"/>
        <v>82653.738750880366</v>
      </c>
      <c r="H727" s="10">
        <f t="shared" si="35"/>
        <v>0.71200000000000052</v>
      </c>
      <c r="I727" s="9">
        <f t="shared" si="34"/>
        <v>2.9668189446042859</v>
      </c>
    </row>
    <row r="728" spans="4:9" x14ac:dyDescent="0.3">
      <c r="D728" s="38">
        <v>36874</v>
      </c>
      <c r="E728" s="46">
        <v>9.017617E-2</v>
      </c>
      <c r="F728" s="8">
        <f t="shared" si="33"/>
        <v>22581.482283995167</v>
      </c>
      <c r="H728" s="10">
        <f t="shared" si="35"/>
        <v>0.71300000000000052</v>
      </c>
      <c r="I728" s="9">
        <f t="shared" si="34"/>
        <v>2.9336038744793704</v>
      </c>
    </row>
    <row r="729" spans="4:9" x14ac:dyDescent="0.3">
      <c r="D729" s="38">
        <v>36875</v>
      </c>
      <c r="E729" s="46">
        <v>1.68059E-3</v>
      </c>
      <c r="F729" s="8">
        <f t="shared" si="33"/>
        <v>420.84525558869308</v>
      </c>
      <c r="H729" s="10">
        <f t="shared" si="35"/>
        <v>0.71400000000000052</v>
      </c>
      <c r="I729" s="9">
        <f t="shared" si="34"/>
        <v>2.8621053308871391</v>
      </c>
    </row>
    <row r="730" spans="4:9" x14ac:dyDescent="0.3">
      <c r="D730" s="38">
        <v>36876</v>
      </c>
      <c r="E730" s="46">
        <v>2.8617999999999997E-4</v>
      </c>
      <c r="F730" s="8">
        <f t="shared" si="33"/>
        <v>71.663817614273668</v>
      </c>
      <c r="H730" s="10">
        <f t="shared" si="35"/>
        <v>0.71500000000000052</v>
      </c>
      <c r="I730" s="9">
        <f t="shared" si="34"/>
        <v>2.8169704979610013</v>
      </c>
    </row>
    <row r="731" spans="4:9" x14ac:dyDescent="0.3">
      <c r="D731" s="38">
        <v>36877</v>
      </c>
      <c r="E731" s="46">
        <v>1.0247999999999999E-4</v>
      </c>
      <c r="F731" s="8">
        <f t="shared" si="33"/>
        <v>25.662548148405776</v>
      </c>
      <c r="H731" s="10">
        <f t="shared" si="35"/>
        <v>0.71600000000000052</v>
      </c>
      <c r="I731" s="9">
        <f t="shared" si="34"/>
        <v>2.779608552374162</v>
      </c>
    </row>
    <row r="732" spans="4:9" x14ac:dyDescent="0.3">
      <c r="D732" s="38">
        <v>36878</v>
      </c>
      <c r="E732" s="46">
        <v>8.5183190000000006E-2</v>
      </c>
      <c r="F732" s="8">
        <f t="shared" si="33"/>
        <v>21331.164274100291</v>
      </c>
      <c r="H732" s="10">
        <f t="shared" si="35"/>
        <v>0.71700000000000053</v>
      </c>
      <c r="I732" s="9">
        <f t="shared" si="34"/>
        <v>2.7446305593475198</v>
      </c>
    </row>
    <row r="733" spans="4:9" x14ac:dyDescent="0.3">
      <c r="D733" s="38">
        <v>36879</v>
      </c>
      <c r="E733" s="46">
        <v>0.11168353</v>
      </c>
      <c r="F733" s="8">
        <f t="shared" si="33"/>
        <v>27967.251815075339</v>
      </c>
      <c r="H733" s="10">
        <f t="shared" si="35"/>
        <v>0.71800000000000053</v>
      </c>
      <c r="I733" s="9">
        <f t="shared" si="34"/>
        <v>2.7063070194506418</v>
      </c>
    </row>
    <row r="734" spans="4:9" x14ac:dyDescent="0.3">
      <c r="D734" s="38">
        <v>36880</v>
      </c>
      <c r="E734" s="46">
        <v>1.17862E-3</v>
      </c>
      <c r="F734" s="8">
        <f t="shared" si="33"/>
        <v>295.14434522515631</v>
      </c>
      <c r="H734" s="10">
        <f t="shared" si="35"/>
        <v>0.71900000000000053</v>
      </c>
      <c r="I734" s="9">
        <f t="shared" si="34"/>
        <v>2.6707881296245835</v>
      </c>
    </row>
    <row r="735" spans="4:9" x14ac:dyDescent="0.3">
      <c r="D735" s="38">
        <v>36881</v>
      </c>
      <c r="E735" s="46">
        <v>1.6882999999999999E-4</v>
      </c>
      <c r="F735" s="8">
        <f t="shared" si="33"/>
        <v>42.277595666426109</v>
      </c>
      <c r="H735" s="10">
        <f t="shared" si="35"/>
        <v>0.72000000000000053</v>
      </c>
      <c r="I735" s="9">
        <f t="shared" si="34"/>
        <v>2.6268552895860324</v>
      </c>
    </row>
    <row r="736" spans="4:9" x14ac:dyDescent="0.3">
      <c r="D736" s="38">
        <v>36882</v>
      </c>
      <c r="E736" s="46">
        <v>9.5509999999999999E-5</v>
      </c>
      <c r="F736" s="8">
        <f t="shared" si="33"/>
        <v>23.917154309662724</v>
      </c>
      <c r="H736" s="10">
        <f t="shared" si="35"/>
        <v>0.72100000000000053</v>
      </c>
      <c r="I736" s="9">
        <f t="shared" si="34"/>
        <v>2.5813197923640661</v>
      </c>
    </row>
    <row r="737" spans="4:9" x14ac:dyDescent="0.3">
      <c r="D737" s="38">
        <v>36883</v>
      </c>
      <c r="E737" s="46">
        <v>9.4170000000000001E-5</v>
      </c>
      <c r="F737" s="8">
        <f t="shared" si="33"/>
        <v>23.581597961898638</v>
      </c>
      <c r="H737" s="10">
        <f t="shared" si="35"/>
        <v>0.72200000000000053</v>
      </c>
      <c r="I737" s="9">
        <f t="shared" si="34"/>
        <v>2.5411331634915384</v>
      </c>
    </row>
    <row r="738" spans="4:9" x14ac:dyDescent="0.3">
      <c r="D738" s="38">
        <v>36884</v>
      </c>
      <c r="E738" s="46">
        <v>9.2849999999999994E-5</v>
      </c>
      <c r="F738" s="8">
        <f t="shared" si="33"/>
        <v>23.251049917832518</v>
      </c>
      <c r="H738" s="10">
        <f t="shared" si="35"/>
        <v>0.72300000000000053</v>
      </c>
      <c r="I738" s="9">
        <f t="shared" si="34"/>
        <v>2.5086893721360797</v>
      </c>
    </row>
    <row r="739" spans="4:9" x14ac:dyDescent="0.3">
      <c r="D739" s="38">
        <v>36885</v>
      </c>
      <c r="E739" s="46">
        <v>9.1550000000000003E-5</v>
      </c>
      <c r="F739" s="8">
        <f t="shared" si="33"/>
        <v>22.925510177464375</v>
      </c>
      <c r="H739" s="10">
        <f t="shared" si="35"/>
        <v>0.72400000000000053</v>
      </c>
      <c r="I739" s="9">
        <f t="shared" si="34"/>
        <v>2.4681321287898821</v>
      </c>
    </row>
    <row r="740" spans="4:9" x14ac:dyDescent="0.3">
      <c r="D740" s="38">
        <v>36886</v>
      </c>
      <c r="E740" s="46">
        <v>9.0270000000000001E-5</v>
      </c>
      <c r="F740" s="8">
        <f t="shared" si="33"/>
        <v>22.604978740794202</v>
      </c>
      <c r="H740" s="10">
        <f t="shared" si="35"/>
        <v>0.72500000000000053</v>
      </c>
      <c r="I740" s="9">
        <f t="shared" si="34"/>
        <v>2.4200123468597714</v>
      </c>
    </row>
    <row r="741" spans="4:9" x14ac:dyDescent="0.3">
      <c r="D741" s="38">
        <v>36887</v>
      </c>
      <c r="E741" s="46">
        <v>8.9010000000000003E-5</v>
      </c>
      <c r="F741" s="8">
        <f t="shared" si="33"/>
        <v>22.289455607821999</v>
      </c>
      <c r="H741" s="10">
        <f t="shared" si="35"/>
        <v>0.72600000000000053</v>
      </c>
      <c r="I741" s="9">
        <f t="shared" si="34"/>
        <v>2.3771813336347498</v>
      </c>
    </row>
    <row r="742" spans="4:9" x14ac:dyDescent="0.3">
      <c r="D742" s="38">
        <v>36888</v>
      </c>
      <c r="E742" s="46">
        <v>8.776E-5</v>
      </c>
      <c r="F742" s="8">
        <f t="shared" si="33"/>
        <v>21.976436626698781</v>
      </c>
      <c r="H742" s="10">
        <f t="shared" si="35"/>
        <v>0.72700000000000053</v>
      </c>
      <c r="I742" s="9">
        <f t="shared" si="34"/>
        <v>2.3388577937378718</v>
      </c>
    </row>
    <row r="743" spans="4:9" x14ac:dyDescent="0.3">
      <c r="D743" s="38">
        <v>36889</v>
      </c>
      <c r="E743" s="46">
        <v>8.653E-5</v>
      </c>
      <c r="F743" s="8">
        <f t="shared" si="33"/>
        <v>21.668425949273537</v>
      </c>
      <c r="H743" s="10">
        <f t="shared" si="35"/>
        <v>0.72800000000000054</v>
      </c>
      <c r="I743" s="9">
        <f t="shared" si="34"/>
        <v>2.310550861236937</v>
      </c>
    </row>
    <row r="744" spans="4:9" x14ac:dyDescent="0.3">
      <c r="D744" s="38">
        <v>36890</v>
      </c>
      <c r="E744" s="46">
        <v>8.5320000000000003E-5</v>
      </c>
      <c r="F744" s="8">
        <f t="shared" si="33"/>
        <v>21.365423575546263</v>
      </c>
      <c r="H744" s="10">
        <f t="shared" si="35"/>
        <v>0.72900000000000054</v>
      </c>
      <c r="I744" s="9">
        <f t="shared" si="34"/>
        <v>2.2812823344260011</v>
      </c>
    </row>
    <row r="745" spans="4:9" x14ac:dyDescent="0.3">
      <c r="D745" s="38">
        <v>36891</v>
      </c>
      <c r="E745" s="46">
        <v>8.4120000000000001E-5</v>
      </c>
      <c r="F745" s="8">
        <f t="shared" si="33"/>
        <v>21.064925353667974</v>
      </c>
      <c r="H745" s="10">
        <f t="shared" si="35"/>
        <v>0.73000000000000054</v>
      </c>
      <c r="I745" s="9">
        <f t="shared" si="34"/>
        <v>2.2521340069037632</v>
      </c>
    </row>
    <row r="746" spans="4:9" x14ac:dyDescent="0.3">
      <c r="D746" s="38">
        <v>36892</v>
      </c>
      <c r="E746" s="46">
        <v>8.2949999999999997E-5</v>
      </c>
      <c r="F746" s="8">
        <f t="shared" si="33"/>
        <v>20.771939587336643</v>
      </c>
      <c r="H746" s="10">
        <f t="shared" si="35"/>
        <v>0.73100000000000054</v>
      </c>
      <c r="I746" s="9">
        <f t="shared" si="34"/>
        <v>2.2186785382013579</v>
      </c>
    </row>
    <row r="747" spans="4:9" x14ac:dyDescent="0.3">
      <c r="D747" s="38">
        <v>36893</v>
      </c>
      <c r="E747" s="46">
        <v>8.1790000000000001E-5</v>
      </c>
      <c r="F747" s="8">
        <f t="shared" si="33"/>
        <v>20.481457972854297</v>
      </c>
      <c r="H747" s="10">
        <f t="shared" si="35"/>
        <v>0.73200000000000054</v>
      </c>
      <c r="I747" s="9">
        <f t="shared" si="34"/>
        <v>2.1779510125294492</v>
      </c>
    </row>
    <row r="748" spans="4:9" x14ac:dyDescent="0.3">
      <c r="D748" s="38">
        <v>36894</v>
      </c>
      <c r="E748" s="46">
        <v>8.064E-5</v>
      </c>
      <c r="F748" s="8">
        <f t="shared" si="33"/>
        <v>20.19348051022094</v>
      </c>
      <c r="H748" s="10">
        <f t="shared" si="35"/>
        <v>0.73300000000000054</v>
      </c>
      <c r="I748" s="9">
        <f t="shared" si="34"/>
        <v>2.1468995296020106</v>
      </c>
    </row>
    <row r="749" spans="4:9" x14ac:dyDescent="0.3">
      <c r="D749" s="38">
        <v>36895</v>
      </c>
      <c r="E749" s="46">
        <v>7.9510000000000003E-5</v>
      </c>
      <c r="F749" s="8">
        <f t="shared" si="33"/>
        <v>19.910511351285553</v>
      </c>
      <c r="H749" s="10">
        <f t="shared" si="35"/>
        <v>0.73400000000000054</v>
      </c>
      <c r="I749" s="9">
        <f t="shared" si="34"/>
        <v>2.1046294463911113</v>
      </c>
    </row>
    <row r="750" spans="4:9" x14ac:dyDescent="0.3">
      <c r="D750" s="38">
        <v>36896</v>
      </c>
      <c r="E750" s="46">
        <v>7.8399999999999995E-5</v>
      </c>
      <c r="F750" s="8">
        <f t="shared" si="33"/>
        <v>19.632550496048133</v>
      </c>
      <c r="H750" s="10">
        <f t="shared" si="35"/>
        <v>0.73500000000000054</v>
      </c>
      <c r="I750" s="9">
        <f t="shared" si="34"/>
        <v>2.0225533653887662</v>
      </c>
    </row>
    <row r="751" spans="4:9" x14ac:dyDescent="0.3">
      <c r="D751" s="38">
        <v>36897</v>
      </c>
      <c r="E751" s="46">
        <v>7.7299999999999995E-5</v>
      </c>
      <c r="F751" s="8">
        <f t="shared" si="33"/>
        <v>19.357093792659704</v>
      </c>
      <c r="H751" s="10">
        <f t="shared" si="35"/>
        <v>0.73600000000000054</v>
      </c>
      <c r="I751" s="9">
        <f t="shared" si="34"/>
        <v>1.9567642880121874</v>
      </c>
    </row>
    <row r="752" spans="4:9" x14ac:dyDescent="0.3">
      <c r="D752" s="38">
        <v>36898</v>
      </c>
      <c r="E752" s="46">
        <v>7.6219999999999999E-5</v>
      </c>
      <c r="F752" s="8">
        <f t="shared" si="33"/>
        <v>19.086645392969249</v>
      </c>
      <c r="H752" s="10">
        <f t="shared" si="35"/>
        <v>0.73700000000000054</v>
      </c>
      <c r="I752" s="9">
        <f t="shared" si="34"/>
        <v>1.9114992391899426</v>
      </c>
    </row>
    <row r="753" spans="4:9" x14ac:dyDescent="0.3">
      <c r="D753" s="38">
        <v>36899</v>
      </c>
      <c r="E753" s="46">
        <v>7.5149999999999997E-5</v>
      </c>
      <c r="F753" s="8">
        <f t="shared" si="33"/>
        <v>18.818701145127772</v>
      </c>
      <c r="H753" s="10">
        <f t="shared" si="35"/>
        <v>0.73800000000000054</v>
      </c>
      <c r="I753" s="9">
        <f t="shared" si="34"/>
        <v>1.8722241215904745</v>
      </c>
    </row>
    <row r="754" spans="4:9" x14ac:dyDescent="0.3">
      <c r="D754" s="38">
        <v>36900</v>
      </c>
      <c r="E754" s="46">
        <v>7.4099999999999999E-5</v>
      </c>
      <c r="F754" s="8">
        <f t="shared" si="33"/>
        <v>18.555765200984272</v>
      </c>
      <c r="H754" s="10">
        <f t="shared" si="35"/>
        <v>0.73900000000000055</v>
      </c>
      <c r="I754" s="9">
        <f t="shared" si="34"/>
        <v>1.8414130372405539</v>
      </c>
    </row>
    <row r="755" spans="4:9" x14ac:dyDescent="0.3">
      <c r="D755" s="38">
        <v>36901</v>
      </c>
      <c r="E755" s="46">
        <v>7.3059999999999995E-5</v>
      </c>
      <c r="F755" s="8">
        <f t="shared" si="33"/>
        <v>18.295333408689757</v>
      </c>
      <c r="H755" s="10">
        <f t="shared" si="35"/>
        <v>0.74000000000000055</v>
      </c>
      <c r="I755" s="9">
        <f t="shared" si="34"/>
        <v>1.8058941474145112</v>
      </c>
    </row>
    <row r="756" spans="4:9" x14ac:dyDescent="0.3">
      <c r="D756" s="38">
        <v>36902</v>
      </c>
      <c r="E756" s="46">
        <v>7.2039999999999995E-5</v>
      </c>
      <c r="F756" s="8">
        <f t="shared" si="33"/>
        <v>18.039909920093208</v>
      </c>
      <c r="H756" s="10">
        <f t="shared" si="35"/>
        <v>0.74100000000000055</v>
      </c>
      <c r="I756" s="9">
        <f t="shared" si="34"/>
        <v>1.7649562729872863</v>
      </c>
    </row>
    <row r="757" spans="4:9" x14ac:dyDescent="0.3">
      <c r="D757" s="38">
        <v>36903</v>
      </c>
      <c r="E757" s="46">
        <v>7.1030000000000003E-5</v>
      </c>
      <c r="F757" s="8">
        <f t="shared" si="33"/>
        <v>17.786990583345652</v>
      </c>
      <c r="H757" s="10">
        <f t="shared" si="35"/>
        <v>0.74200000000000055</v>
      </c>
      <c r="I757" s="9">
        <f t="shared" si="34"/>
        <v>1.6350709248840938</v>
      </c>
    </row>
    <row r="758" spans="4:9" x14ac:dyDescent="0.3">
      <c r="D758" s="38">
        <v>36904</v>
      </c>
      <c r="E758" s="46">
        <v>7.004E-5</v>
      </c>
      <c r="F758" s="8">
        <f t="shared" si="33"/>
        <v>17.539079550296066</v>
      </c>
      <c r="H758" s="10">
        <f t="shared" si="35"/>
        <v>0.74300000000000055</v>
      </c>
      <c r="I758" s="9">
        <f t="shared" si="34"/>
        <v>1.6054818666365145</v>
      </c>
    </row>
    <row r="759" spans="4:9" x14ac:dyDescent="0.3">
      <c r="D759" s="38">
        <v>36905</v>
      </c>
      <c r="E759" s="46">
        <v>6.9060000000000006E-5</v>
      </c>
      <c r="F759" s="8">
        <f t="shared" si="33"/>
        <v>17.293672669095464</v>
      </c>
      <c r="H759" s="10">
        <f t="shared" si="35"/>
        <v>0.74400000000000055</v>
      </c>
      <c r="I759" s="9">
        <f t="shared" si="34"/>
        <v>1.5785772591709861</v>
      </c>
    </row>
    <row r="760" spans="4:9" x14ac:dyDescent="0.3">
      <c r="D760" s="38">
        <v>36906</v>
      </c>
      <c r="E760" s="46">
        <v>6.8089999999999994E-5</v>
      </c>
      <c r="F760" s="8">
        <f t="shared" si="33"/>
        <v>17.050769939743844</v>
      </c>
      <c r="H760" s="10">
        <f t="shared" si="35"/>
        <v>0.74500000000000055</v>
      </c>
      <c r="I760" s="9">
        <f t="shared" si="34"/>
        <v>1.5452620229720739</v>
      </c>
    </row>
    <row r="761" spans="4:9" x14ac:dyDescent="0.3">
      <c r="D761" s="38">
        <v>36907</v>
      </c>
      <c r="E761" s="46">
        <v>6.7139999999999998E-5</v>
      </c>
      <c r="F761" s="8">
        <f t="shared" si="33"/>
        <v>16.812875514090202</v>
      </c>
      <c r="H761" s="10">
        <f t="shared" si="35"/>
        <v>0.74600000000000055</v>
      </c>
      <c r="I761" s="9">
        <f t="shared" si="34"/>
        <v>1.4945379231190454</v>
      </c>
    </row>
    <row r="762" spans="4:9" x14ac:dyDescent="0.3">
      <c r="D762" s="38">
        <v>36908</v>
      </c>
      <c r="E762" s="46">
        <v>6.6199999999999996E-5</v>
      </c>
      <c r="F762" s="8">
        <f t="shared" si="33"/>
        <v>16.57748524028554</v>
      </c>
      <c r="H762" s="10">
        <f t="shared" si="35"/>
        <v>0.74700000000000055</v>
      </c>
      <c r="I762" s="9">
        <f t="shared" si="34"/>
        <v>1.4692760392664614</v>
      </c>
    </row>
    <row r="763" spans="4:9" x14ac:dyDescent="0.3">
      <c r="D763" s="38">
        <v>36909</v>
      </c>
      <c r="E763" s="46">
        <v>0.18572617</v>
      </c>
      <c r="F763" s="8">
        <f t="shared" si="33"/>
        <v>46508.653201053829</v>
      </c>
      <c r="H763" s="10">
        <f t="shared" si="35"/>
        <v>0.74800000000000055</v>
      </c>
      <c r="I763" s="9">
        <f t="shared" si="34"/>
        <v>1.4394465824413429</v>
      </c>
    </row>
    <row r="764" spans="4:9" x14ac:dyDescent="0.3">
      <c r="D764" s="38">
        <v>36910</v>
      </c>
      <c r="E764" s="46">
        <v>2.5201500000000001E-3</v>
      </c>
      <c r="F764" s="8">
        <f t="shared" si="33"/>
        <v>631.08382822213912</v>
      </c>
      <c r="H764" s="10">
        <f t="shared" si="35"/>
        <v>0.74900000000000055</v>
      </c>
      <c r="I764" s="9">
        <f t="shared" si="34"/>
        <v>1.4139743498334865</v>
      </c>
    </row>
    <row r="765" spans="4:9" x14ac:dyDescent="0.3">
      <c r="D765" s="38">
        <v>36911</v>
      </c>
      <c r="E765" s="46">
        <v>1.07861E-3</v>
      </c>
      <c r="F765" s="8">
        <f t="shared" si="33"/>
        <v>270.10032258345001</v>
      </c>
      <c r="H765" s="10">
        <f t="shared" si="35"/>
        <v>0.75000000000000056</v>
      </c>
      <c r="I765" s="9">
        <f t="shared" si="34"/>
        <v>1.3923084280360363</v>
      </c>
    </row>
    <row r="766" spans="4:9" x14ac:dyDescent="0.3">
      <c r="D766" s="38">
        <v>36912</v>
      </c>
      <c r="E766" s="46">
        <v>8.5350000000000001E-5</v>
      </c>
      <c r="F766" s="8">
        <f t="shared" si="33"/>
        <v>21.372936031093221</v>
      </c>
      <c r="H766" s="10">
        <f t="shared" si="35"/>
        <v>0.75100000000000056</v>
      </c>
      <c r="I766" s="9">
        <f t="shared" si="34"/>
        <v>1.3556175951447229</v>
      </c>
    </row>
    <row r="767" spans="4:9" x14ac:dyDescent="0.3">
      <c r="D767" s="38">
        <v>36913</v>
      </c>
      <c r="E767" s="46">
        <v>6.1690000000000001E-5</v>
      </c>
      <c r="F767" s="8">
        <f t="shared" si="33"/>
        <v>15.448112756392977</v>
      </c>
      <c r="H767" s="10">
        <f t="shared" si="35"/>
        <v>0.75200000000000056</v>
      </c>
      <c r="I767" s="9">
        <f t="shared" si="34"/>
        <v>1.3284024728499257</v>
      </c>
    </row>
    <row r="768" spans="4:9" x14ac:dyDescent="0.3">
      <c r="D768" s="38">
        <v>36914</v>
      </c>
      <c r="E768" s="46">
        <v>6.0829999999999999E-5</v>
      </c>
      <c r="F768" s="8">
        <f t="shared" si="33"/>
        <v>15.232755697380204</v>
      </c>
      <c r="H768" s="10">
        <f t="shared" si="35"/>
        <v>0.75300000000000056</v>
      </c>
      <c r="I768" s="9">
        <f t="shared" si="34"/>
        <v>1.2948668712883236</v>
      </c>
    </row>
    <row r="769" spans="4:9" x14ac:dyDescent="0.3">
      <c r="D769" s="38">
        <v>36915</v>
      </c>
      <c r="E769" s="46">
        <v>5.9969999999999997E-5</v>
      </c>
      <c r="F769" s="8">
        <f t="shared" si="33"/>
        <v>15.017398638367432</v>
      </c>
      <c r="H769" s="10">
        <f t="shared" si="35"/>
        <v>0.75400000000000056</v>
      </c>
      <c r="I769" s="9">
        <f t="shared" si="34"/>
        <v>1.2695048213617817</v>
      </c>
    </row>
    <row r="770" spans="4:9" x14ac:dyDescent="0.3">
      <c r="D770" s="38">
        <v>36916</v>
      </c>
      <c r="E770" s="46">
        <v>5.914E-5</v>
      </c>
      <c r="F770" s="8">
        <f t="shared" si="33"/>
        <v>14.809554034901616</v>
      </c>
      <c r="H770" s="10">
        <f t="shared" si="35"/>
        <v>0.75500000000000056</v>
      </c>
      <c r="I770" s="9">
        <f t="shared" si="34"/>
        <v>1.246416541314153</v>
      </c>
    </row>
    <row r="771" spans="4:9" x14ac:dyDescent="0.3">
      <c r="D771" s="38">
        <v>36917</v>
      </c>
      <c r="E771" s="46">
        <v>5.8310000000000002E-5</v>
      </c>
      <c r="F771" s="8">
        <f t="shared" si="33"/>
        <v>14.6017094314358</v>
      </c>
      <c r="H771" s="10">
        <f t="shared" si="35"/>
        <v>0.75600000000000056</v>
      </c>
      <c r="I771" s="9">
        <f t="shared" si="34"/>
        <v>1.2272547713657138</v>
      </c>
    </row>
    <row r="772" spans="4:9" x14ac:dyDescent="0.3">
      <c r="D772" s="38">
        <v>36918</v>
      </c>
      <c r="E772" s="46">
        <v>0.35061693999999999</v>
      </c>
      <c r="F772" s="8">
        <f t="shared" si="33"/>
        <v>87799.805858671927</v>
      </c>
      <c r="H772" s="10">
        <f t="shared" si="35"/>
        <v>0.75700000000000056</v>
      </c>
      <c r="I772" s="9">
        <f t="shared" si="34"/>
        <v>1.2080930014172755</v>
      </c>
    </row>
    <row r="773" spans="4:9" x14ac:dyDescent="0.3">
      <c r="D773" s="38">
        <v>36919</v>
      </c>
      <c r="E773" s="46">
        <v>8.8532669999999994E-2</v>
      </c>
      <c r="F773" s="8">
        <f t="shared" si="33"/>
        <v>22169.92492761436</v>
      </c>
      <c r="H773" s="10">
        <f t="shared" si="35"/>
        <v>0.75800000000000056</v>
      </c>
      <c r="I773" s="9">
        <f t="shared" si="34"/>
        <v>1.1889312314688365</v>
      </c>
    </row>
    <row r="774" spans="4:9" x14ac:dyDescent="0.3">
      <c r="D774" s="38">
        <v>36920</v>
      </c>
      <c r="E774" s="46">
        <v>1.67932E-3</v>
      </c>
      <c r="F774" s="8">
        <f t="shared" si="33"/>
        <v>420.52722830387188</v>
      </c>
      <c r="H774" s="10">
        <f t="shared" si="35"/>
        <v>0.75900000000000056</v>
      </c>
      <c r="I774" s="9">
        <f t="shared" si="34"/>
        <v>1.1772819170673547</v>
      </c>
    </row>
    <row r="775" spans="4:9" x14ac:dyDescent="0.3">
      <c r="D775" s="38">
        <v>36921</v>
      </c>
      <c r="E775" s="46">
        <v>0.15027598</v>
      </c>
      <c r="F775" s="8">
        <f t="shared" si="33"/>
        <v>37631.387317514287</v>
      </c>
      <c r="H775" s="10">
        <f t="shared" si="35"/>
        <v>0.76000000000000056</v>
      </c>
      <c r="I775" s="9">
        <f t="shared" si="34"/>
        <v>1.1606242989679016</v>
      </c>
    </row>
    <row r="776" spans="4:9" x14ac:dyDescent="0.3">
      <c r="D776" s="38">
        <v>36922</v>
      </c>
      <c r="E776" s="46">
        <v>3.4757683300000002</v>
      </c>
      <c r="F776" s="8">
        <f t="shared" si="33"/>
        <v>870385.16902155487</v>
      </c>
      <c r="H776" s="10">
        <f t="shared" si="35"/>
        <v>0.76100000000000056</v>
      </c>
      <c r="I776" s="9">
        <f t="shared" si="34"/>
        <v>1.1431052526323873</v>
      </c>
    </row>
    <row r="777" spans="4:9" x14ac:dyDescent="0.3">
      <c r="D777" s="38">
        <v>36923</v>
      </c>
      <c r="E777" s="46">
        <v>1.4889221500000001</v>
      </c>
      <c r="F777" s="8">
        <f t="shared" si="33"/>
        <v>372848.71549183113</v>
      </c>
      <c r="H777" s="10">
        <f t="shared" si="35"/>
        <v>0.76200000000000057</v>
      </c>
      <c r="I777" s="9">
        <f t="shared" si="34"/>
        <v>1.1227414897964401</v>
      </c>
    </row>
    <row r="778" spans="4:9" x14ac:dyDescent="0.3">
      <c r="D778" s="38">
        <v>36924</v>
      </c>
      <c r="E778" s="46">
        <v>0.11993395</v>
      </c>
      <c r="F778" s="8">
        <f t="shared" si="33"/>
        <v>30033.282264866226</v>
      </c>
      <c r="H778" s="10">
        <f t="shared" si="35"/>
        <v>0.76300000000000057</v>
      </c>
      <c r="I778" s="9">
        <f t="shared" si="34"/>
        <v>1.1082674921092979</v>
      </c>
    </row>
    <row r="779" spans="4:9" x14ac:dyDescent="0.3">
      <c r="D779" s="38">
        <v>36925</v>
      </c>
      <c r="E779" s="46">
        <v>3.2767230000000001E-2</v>
      </c>
      <c r="F779" s="8">
        <f t="shared" si="33"/>
        <v>8205.4119590640748</v>
      </c>
      <c r="H779" s="10">
        <f t="shared" si="35"/>
        <v>0.76400000000000057</v>
      </c>
      <c r="I779" s="9">
        <f t="shared" si="34"/>
        <v>1.0883444599987671</v>
      </c>
    </row>
    <row r="780" spans="4:9" x14ac:dyDescent="0.3">
      <c r="D780" s="38">
        <v>36926</v>
      </c>
      <c r="E780" s="46">
        <v>2.4877599999999999E-3</v>
      </c>
      <c r="F780" s="8">
        <f t="shared" si="33"/>
        <v>622.9728803832744</v>
      </c>
      <c r="H780" s="10">
        <f t="shared" si="35"/>
        <v>0.76500000000000057</v>
      </c>
      <c r="I780" s="9">
        <f t="shared" si="34"/>
        <v>1.0684214278882371</v>
      </c>
    </row>
    <row r="781" spans="4:9" x14ac:dyDescent="0.3">
      <c r="D781" s="38">
        <v>36927</v>
      </c>
      <c r="E781" s="46">
        <v>0.16990189</v>
      </c>
      <c r="F781" s="8">
        <f t="shared" si="33"/>
        <v>42546.013198967041</v>
      </c>
      <c r="H781" s="10">
        <f t="shared" si="35"/>
        <v>0.76600000000000057</v>
      </c>
      <c r="I781" s="9">
        <f t="shared" si="34"/>
        <v>1.0517437765740072</v>
      </c>
    </row>
    <row r="782" spans="4:9" x14ac:dyDescent="0.3">
      <c r="D782" s="38">
        <v>36928</v>
      </c>
      <c r="E782" s="46">
        <v>1.1855481299999999</v>
      </c>
      <c r="F782" s="8">
        <f t="shared" si="33"/>
        <v>296879.25418010767</v>
      </c>
      <c r="H782" s="10">
        <f t="shared" si="35"/>
        <v>0.76700000000000057</v>
      </c>
      <c r="I782" s="9">
        <f t="shared" si="34"/>
        <v>1.0360878192141327</v>
      </c>
    </row>
    <row r="783" spans="4:9" x14ac:dyDescent="0.3">
      <c r="D783" s="38">
        <v>36929</v>
      </c>
      <c r="E783" s="46">
        <v>0.26675884999999999</v>
      </c>
      <c r="F783" s="8">
        <f t="shared" ref="F783:F846" si="36">E783*(24*60*60)*1000/$F$3</f>
        <v>66800.46674608074</v>
      </c>
      <c r="H783" s="10">
        <f t="shared" si="35"/>
        <v>0.76800000000000057</v>
      </c>
      <c r="I783" s="9">
        <f t="shared" ref="I783:I846" si="37">PERCENTILE($F$15:$F$3667,1-H783)</f>
        <v>1.0180078428644612</v>
      </c>
    </row>
    <row r="784" spans="4:9" x14ac:dyDescent="0.3">
      <c r="D784" s="38">
        <v>36930</v>
      </c>
      <c r="E784" s="46">
        <v>1.612363E-2</v>
      </c>
      <c r="F784" s="8">
        <f t="shared" si="36"/>
        <v>4037.6017876861811</v>
      </c>
      <c r="H784" s="10">
        <f t="shared" ref="H784:H847" si="38">H783+0.1%</f>
        <v>0.76900000000000057</v>
      </c>
      <c r="I784" s="9">
        <f t="shared" si="37"/>
        <v>0.99874590684205755</v>
      </c>
    </row>
    <row r="785" spans="4:9" x14ac:dyDescent="0.3">
      <c r="D785" s="38">
        <v>36931</v>
      </c>
      <c r="E785" s="46">
        <v>3.42451E-3</v>
      </c>
      <c r="F785" s="8">
        <f t="shared" si="36"/>
        <v>857.54930483701276</v>
      </c>
      <c r="H785" s="10">
        <f t="shared" si="38"/>
        <v>0.77000000000000057</v>
      </c>
      <c r="I785" s="9">
        <f t="shared" si="37"/>
        <v>0.97902320687945632</v>
      </c>
    </row>
    <row r="786" spans="4:9" x14ac:dyDescent="0.3">
      <c r="D786" s="38">
        <v>36932</v>
      </c>
      <c r="E786" s="46">
        <v>1.8298149999999999E-2</v>
      </c>
      <c r="F786" s="8">
        <f t="shared" si="36"/>
        <v>4582.1346155518268</v>
      </c>
      <c r="H786" s="10">
        <f t="shared" si="38"/>
        <v>0.77100000000000057</v>
      </c>
      <c r="I786" s="9">
        <f t="shared" si="37"/>
        <v>0.9631368675494858</v>
      </c>
    </row>
    <row r="787" spans="4:9" x14ac:dyDescent="0.3">
      <c r="D787" s="38">
        <v>36933</v>
      </c>
      <c r="E787" s="46">
        <v>1.983615E-2</v>
      </c>
      <c r="F787" s="8">
        <f t="shared" si="36"/>
        <v>4967.273169925832</v>
      </c>
      <c r="H787" s="10">
        <f t="shared" si="38"/>
        <v>0.77200000000000057</v>
      </c>
      <c r="I787" s="9">
        <f t="shared" si="37"/>
        <v>0.94069966698257879</v>
      </c>
    </row>
    <row r="788" spans="4:9" x14ac:dyDescent="0.3">
      <c r="D788" s="38">
        <v>36934</v>
      </c>
      <c r="E788" s="46">
        <v>3.3636199999999999E-3</v>
      </c>
      <c r="F788" s="8">
        <f t="shared" si="36"/>
        <v>842.3015242285386</v>
      </c>
      <c r="H788" s="10">
        <f t="shared" si="38"/>
        <v>0.77300000000000058</v>
      </c>
      <c r="I788" s="9">
        <f t="shared" si="37"/>
        <v>0.92653618412472072</v>
      </c>
    </row>
    <row r="789" spans="4:9" x14ac:dyDescent="0.3">
      <c r="D789" s="38">
        <v>36935</v>
      </c>
      <c r="E789" s="46">
        <v>3.18623E-3</v>
      </c>
      <c r="F789" s="8">
        <f t="shared" si="36"/>
        <v>797.88037457938071</v>
      </c>
      <c r="H789" s="10">
        <f t="shared" si="38"/>
        <v>0.77400000000000058</v>
      </c>
      <c r="I789" s="9">
        <f t="shared" si="37"/>
        <v>0.89987197523671536</v>
      </c>
    </row>
    <row r="790" spans="4:9" x14ac:dyDescent="0.3">
      <c r="D790" s="38">
        <v>36936</v>
      </c>
      <c r="E790" s="46">
        <v>2.9947099999999998E-3</v>
      </c>
      <c r="F790" s="8">
        <f t="shared" si="36"/>
        <v>749.92085836760589</v>
      </c>
      <c r="H790" s="10">
        <f t="shared" si="38"/>
        <v>0.77500000000000058</v>
      </c>
      <c r="I790" s="9">
        <f t="shared" si="37"/>
        <v>0.83989253014980392</v>
      </c>
    </row>
    <row r="791" spans="4:9" x14ac:dyDescent="0.3">
      <c r="D791" s="38">
        <v>36937</v>
      </c>
      <c r="E791" s="46">
        <v>2.7728200000000001E-3</v>
      </c>
      <c r="F791" s="8">
        <f t="shared" si="36"/>
        <v>694.35623299046165</v>
      </c>
      <c r="H791" s="10">
        <f t="shared" si="38"/>
        <v>0.77600000000000058</v>
      </c>
      <c r="I791" s="9">
        <f t="shared" si="37"/>
        <v>0.81396955020910877</v>
      </c>
    </row>
    <row r="792" spans="4:9" x14ac:dyDescent="0.3">
      <c r="D792" s="38">
        <v>36938</v>
      </c>
      <c r="E792" s="46">
        <v>2.4982899999999998E-3</v>
      </c>
      <c r="F792" s="8">
        <f t="shared" si="36"/>
        <v>625.60975228025632</v>
      </c>
      <c r="H792" s="10">
        <f t="shared" si="38"/>
        <v>0.77700000000000058</v>
      </c>
      <c r="I792" s="9">
        <f t="shared" si="37"/>
        <v>0.76423709448824173</v>
      </c>
    </row>
    <row r="793" spans="4:9" x14ac:dyDescent="0.3">
      <c r="D793" s="38">
        <v>36939</v>
      </c>
      <c r="E793" s="46">
        <v>2.2738699999999999E-3</v>
      </c>
      <c r="F793" s="8">
        <f t="shared" si="36"/>
        <v>569.41157648531851</v>
      </c>
      <c r="H793" s="10">
        <f t="shared" si="38"/>
        <v>0.77800000000000058</v>
      </c>
      <c r="I793" s="9">
        <f t="shared" si="37"/>
        <v>0.74996342894902801</v>
      </c>
    </row>
    <row r="794" spans="4:9" x14ac:dyDescent="0.3">
      <c r="D794" s="38">
        <v>36940</v>
      </c>
      <c r="E794" s="46">
        <v>2.07361E-3</v>
      </c>
      <c r="F794" s="8">
        <f t="shared" si="36"/>
        <v>519.26343155753034</v>
      </c>
      <c r="H794" s="10">
        <f t="shared" si="38"/>
        <v>0.77900000000000058</v>
      </c>
      <c r="I794" s="9">
        <f t="shared" si="37"/>
        <v>0.73668140754200739</v>
      </c>
    </row>
    <row r="795" spans="4:9" x14ac:dyDescent="0.3">
      <c r="D795" s="38">
        <v>36941</v>
      </c>
      <c r="E795" s="46">
        <v>1.8748199999999999E-3</v>
      </c>
      <c r="F795" s="8">
        <f t="shared" si="36"/>
        <v>469.48339695154289</v>
      </c>
      <c r="H795" s="10">
        <f t="shared" si="38"/>
        <v>0.78000000000000058</v>
      </c>
      <c r="I795" s="9">
        <f t="shared" si="37"/>
        <v>0.71949290925056464</v>
      </c>
    </row>
    <row r="796" spans="4:9" x14ac:dyDescent="0.3">
      <c r="D796" s="38">
        <v>36942</v>
      </c>
      <c r="E796" s="46">
        <v>1.6862800000000001E-3</v>
      </c>
      <c r="F796" s="8">
        <f t="shared" si="36"/>
        <v>422.27011799076598</v>
      </c>
      <c r="H796" s="10">
        <f t="shared" si="38"/>
        <v>0.78100000000000058</v>
      </c>
      <c r="I796" s="9">
        <f t="shared" si="37"/>
        <v>0.66610439183020465</v>
      </c>
    </row>
    <row r="797" spans="4:9" x14ac:dyDescent="0.3">
      <c r="D797" s="38">
        <v>36943</v>
      </c>
      <c r="E797" s="46">
        <v>9.2500800000000008E-3</v>
      </c>
      <c r="F797" s="8">
        <f t="shared" si="36"/>
        <v>2316.3604935265939</v>
      </c>
      <c r="H797" s="10">
        <f t="shared" si="38"/>
        <v>0.78200000000000058</v>
      </c>
      <c r="I797" s="9">
        <f t="shared" si="37"/>
        <v>0.65893250093470424</v>
      </c>
    </row>
    <row r="798" spans="4:9" x14ac:dyDescent="0.3">
      <c r="D798" s="38">
        <v>36944</v>
      </c>
      <c r="E798" s="46">
        <v>2.8304300000000001E-3</v>
      </c>
      <c r="F798" s="8">
        <f t="shared" si="36"/>
        <v>708.78265179246853</v>
      </c>
      <c r="H798" s="10">
        <f t="shared" si="38"/>
        <v>0.78300000000000058</v>
      </c>
      <c r="I798" s="9">
        <f t="shared" si="37"/>
        <v>0.64978733838220837</v>
      </c>
    </row>
    <row r="799" spans="4:9" x14ac:dyDescent="0.3">
      <c r="D799" s="38">
        <v>36945</v>
      </c>
      <c r="E799" s="46">
        <v>2.2733800000000002E-3</v>
      </c>
      <c r="F799" s="8">
        <f t="shared" si="36"/>
        <v>569.28887304471823</v>
      </c>
      <c r="H799" s="10">
        <f t="shared" si="38"/>
        <v>0.78400000000000059</v>
      </c>
      <c r="I799" s="9">
        <f t="shared" si="37"/>
        <v>0.64064217582971228</v>
      </c>
    </row>
    <row r="800" spans="4:9" x14ac:dyDescent="0.3">
      <c r="D800" s="38">
        <v>36946</v>
      </c>
      <c r="E800" s="46">
        <v>1.68074E-3</v>
      </c>
      <c r="F800" s="8">
        <f t="shared" si="36"/>
        <v>420.88281786642784</v>
      </c>
      <c r="H800" s="10">
        <f t="shared" si="38"/>
        <v>0.78500000000000059</v>
      </c>
      <c r="I800" s="9">
        <f t="shared" si="37"/>
        <v>0.63445191245901444</v>
      </c>
    </row>
    <row r="801" spans="4:9" x14ac:dyDescent="0.3">
      <c r="D801" s="38">
        <v>36947</v>
      </c>
      <c r="E801" s="46">
        <v>1.2959200000000001E-3</v>
      </c>
      <c r="F801" s="8">
        <f t="shared" si="36"/>
        <v>324.51804641375895</v>
      </c>
      <c r="H801" s="10">
        <f t="shared" si="38"/>
        <v>0.78600000000000059</v>
      </c>
      <c r="I801" s="9">
        <f t="shared" si="37"/>
        <v>0.62367404290097972</v>
      </c>
    </row>
    <row r="802" spans="4:9" x14ac:dyDescent="0.3">
      <c r="D802" s="38">
        <v>36948</v>
      </c>
      <c r="E802" s="46">
        <v>1.0468400000000001E-3</v>
      </c>
      <c r="F802" s="8">
        <f t="shared" si="36"/>
        <v>262.14463215922234</v>
      </c>
      <c r="H802" s="10">
        <f t="shared" si="38"/>
        <v>0.78700000000000059</v>
      </c>
      <c r="I802" s="9">
        <f t="shared" si="37"/>
        <v>0.61101305115251858</v>
      </c>
    </row>
    <row r="803" spans="4:9" x14ac:dyDescent="0.3">
      <c r="D803" s="38">
        <v>36949</v>
      </c>
      <c r="E803" s="46">
        <v>8.8117000000000002E-4</v>
      </c>
      <c r="F803" s="8">
        <f t="shared" si="36"/>
        <v>220.65834847707572</v>
      </c>
      <c r="H803" s="10">
        <f t="shared" si="38"/>
        <v>0.78800000000000059</v>
      </c>
      <c r="I803" s="9">
        <f t="shared" si="37"/>
        <v>0.59767093010110661</v>
      </c>
    </row>
    <row r="804" spans="4:9" x14ac:dyDescent="0.3">
      <c r="D804" s="38">
        <v>36950</v>
      </c>
      <c r="E804" s="46">
        <v>0.14056984</v>
      </c>
      <c r="F804" s="8">
        <f t="shared" si="36"/>
        <v>35200.822474762841</v>
      </c>
      <c r="H804" s="10">
        <f t="shared" si="38"/>
        <v>0.78900000000000059</v>
      </c>
      <c r="I804" s="9">
        <f t="shared" si="37"/>
        <v>0.58489975567128993</v>
      </c>
    </row>
    <row r="805" spans="4:9" x14ac:dyDescent="0.3">
      <c r="D805" s="38">
        <v>36951</v>
      </c>
      <c r="E805" s="46">
        <v>3.7658190000000001E-2</v>
      </c>
      <c r="F805" s="8">
        <f t="shared" si="36"/>
        <v>9430.1826117956007</v>
      </c>
      <c r="H805" s="10">
        <f t="shared" si="38"/>
        <v>0.79000000000000059</v>
      </c>
      <c r="I805" s="9">
        <f t="shared" si="37"/>
        <v>0.57094662156874687</v>
      </c>
    </row>
    <row r="806" spans="4:9" x14ac:dyDescent="0.3">
      <c r="D806" s="38">
        <v>36952</v>
      </c>
      <c r="E806" s="46">
        <v>9.8197700000000002E-3</v>
      </c>
      <c r="F806" s="8">
        <f t="shared" si="36"/>
        <v>2459.0195202114619</v>
      </c>
      <c r="H806" s="10">
        <f t="shared" si="38"/>
        <v>0.79100000000000059</v>
      </c>
      <c r="I806" s="9">
        <f t="shared" si="37"/>
        <v>0.55726393586587808</v>
      </c>
    </row>
    <row r="807" spans="4:9" x14ac:dyDescent="0.3">
      <c r="D807" s="38">
        <v>36953</v>
      </c>
      <c r="E807" s="46">
        <v>2.1667929999999998E-2</v>
      </c>
      <c r="F807" s="8">
        <f t="shared" si="36"/>
        <v>5425.9786973193395</v>
      </c>
      <c r="H807" s="10">
        <f t="shared" si="38"/>
        <v>0.79200000000000059</v>
      </c>
      <c r="I807" s="9">
        <f t="shared" si="37"/>
        <v>0.54398191445885757</v>
      </c>
    </row>
    <row r="808" spans="4:9" x14ac:dyDescent="0.3">
      <c r="D808" s="38">
        <v>36954</v>
      </c>
      <c r="E808" s="46">
        <v>3.03491E-3</v>
      </c>
      <c r="F808" s="8">
        <f t="shared" si="36"/>
        <v>759.98754880052866</v>
      </c>
      <c r="H808" s="10">
        <f t="shared" si="38"/>
        <v>0.79300000000000059</v>
      </c>
      <c r="I808" s="9">
        <f t="shared" si="37"/>
        <v>0.51808898434033934</v>
      </c>
    </row>
    <row r="809" spans="4:9" x14ac:dyDescent="0.3">
      <c r="D809" s="38">
        <v>36955</v>
      </c>
      <c r="E809" s="46">
        <v>2.4706699999999999E-3</v>
      </c>
      <c r="F809" s="8">
        <f t="shared" si="36"/>
        <v>618.6932848733577</v>
      </c>
      <c r="H809" s="10">
        <f t="shared" si="38"/>
        <v>0.79400000000000059</v>
      </c>
      <c r="I809" s="9">
        <f t="shared" si="37"/>
        <v>0.50161166517402445</v>
      </c>
    </row>
    <row r="810" spans="4:9" x14ac:dyDescent="0.3">
      <c r="D810" s="38">
        <v>36956</v>
      </c>
      <c r="E810" s="46">
        <v>3.3186939999999998E-2</v>
      </c>
      <c r="F810" s="8">
        <f t="shared" si="36"/>
        <v>8310.5137163178533</v>
      </c>
      <c r="H810" s="10">
        <f t="shared" si="38"/>
        <v>0.7950000000000006</v>
      </c>
      <c r="I810" s="9">
        <f t="shared" si="37"/>
        <v>0.49331791425018923</v>
      </c>
    </row>
    <row r="811" spans="4:9" x14ac:dyDescent="0.3">
      <c r="D811" s="38">
        <v>36957</v>
      </c>
      <c r="E811" s="46">
        <v>0.28637169000000001</v>
      </c>
      <c r="F811" s="8">
        <f t="shared" si="36"/>
        <v>71711.819701066881</v>
      </c>
      <c r="H811" s="10">
        <f t="shared" si="38"/>
        <v>0.7960000000000006</v>
      </c>
      <c r="I811" s="9">
        <f t="shared" si="37"/>
        <v>0.47334479910266297</v>
      </c>
    </row>
    <row r="812" spans="4:9" x14ac:dyDescent="0.3">
      <c r="D812" s="38">
        <v>36958</v>
      </c>
      <c r="E812" s="46">
        <v>0.17100101000000001</v>
      </c>
      <c r="F812" s="8">
        <f t="shared" si="36"/>
        <v>42821.249536992756</v>
      </c>
      <c r="H812" s="10">
        <f t="shared" si="38"/>
        <v>0.7970000000000006</v>
      </c>
      <c r="I812" s="9">
        <f t="shared" si="37"/>
        <v>0.46415957012059383</v>
      </c>
    </row>
    <row r="813" spans="4:9" x14ac:dyDescent="0.3">
      <c r="D813" s="38">
        <v>36959</v>
      </c>
      <c r="E813" s="46">
        <v>6.2492840000000001E-2</v>
      </c>
      <c r="F813" s="8">
        <f t="shared" si="36"/>
        <v>15649.15608343695</v>
      </c>
      <c r="H813" s="10">
        <f t="shared" si="38"/>
        <v>0.7980000000000006</v>
      </c>
      <c r="I813" s="9">
        <f t="shared" si="37"/>
        <v>0.45575563651540313</v>
      </c>
    </row>
    <row r="814" spans="4:9" x14ac:dyDescent="0.3">
      <c r="D814" s="38">
        <v>36960</v>
      </c>
      <c r="E814" s="46">
        <v>0.28834088000000002</v>
      </c>
      <c r="F814" s="8">
        <f t="shared" si="36"/>
        <v>72204.934779017305</v>
      </c>
      <c r="H814" s="10">
        <f t="shared" si="38"/>
        <v>0.7990000000000006</v>
      </c>
      <c r="I814" s="9">
        <f t="shared" si="37"/>
        <v>0.44837339686458783</v>
      </c>
    </row>
    <row r="815" spans="4:9" x14ac:dyDescent="0.3">
      <c r="D815" s="38">
        <v>36961</v>
      </c>
      <c r="E815" s="46">
        <v>0.31717981000000001</v>
      </c>
      <c r="F815" s="8">
        <f t="shared" si="36"/>
        <v>79426.640767244302</v>
      </c>
      <c r="H815" s="10">
        <f t="shared" si="38"/>
        <v>0.8000000000000006</v>
      </c>
      <c r="I815" s="9">
        <f t="shared" si="37"/>
        <v>0.42620664469735514</v>
      </c>
    </row>
    <row r="816" spans="4:9" x14ac:dyDescent="0.3">
      <c r="D816" s="38">
        <v>36962</v>
      </c>
      <c r="E816" s="46">
        <v>0.32699283000000001</v>
      </c>
      <c r="F816" s="8">
        <f t="shared" si="36"/>
        <v>81883.969984957701</v>
      </c>
      <c r="H816" s="10">
        <f t="shared" si="38"/>
        <v>0.8010000000000006</v>
      </c>
      <c r="I816" s="9">
        <f t="shared" si="37"/>
        <v>0.41192296255074584</v>
      </c>
    </row>
    <row r="817" spans="4:9" x14ac:dyDescent="0.3">
      <c r="D817" s="38">
        <v>36963</v>
      </c>
      <c r="E817" s="46">
        <v>4.5399090000000003E-2</v>
      </c>
      <c r="F817" s="8">
        <f t="shared" si="36"/>
        <v>11368.621516576964</v>
      </c>
      <c r="H817" s="10">
        <f t="shared" si="38"/>
        <v>0.8020000000000006</v>
      </c>
      <c r="I817" s="9">
        <f t="shared" si="37"/>
        <v>0.40066429583771707</v>
      </c>
    </row>
    <row r="818" spans="4:9" x14ac:dyDescent="0.3">
      <c r="D818" s="38">
        <v>36964</v>
      </c>
      <c r="E818" s="46">
        <v>1.9441E-3</v>
      </c>
      <c r="F818" s="8">
        <f t="shared" si="36"/>
        <v>486.83216096131605</v>
      </c>
      <c r="H818" s="10">
        <f t="shared" si="38"/>
        <v>0.8030000000000006</v>
      </c>
      <c r="I818" s="9">
        <f t="shared" si="37"/>
        <v>0.39064768844177422</v>
      </c>
    </row>
    <row r="819" spans="4:9" x14ac:dyDescent="0.3">
      <c r="D819" s="38">
        <v>36965</v>
      </c>
      <c r="E819" s="46">
        <v>1.0670899999999999E-3</v>
      </c>
      <c r="F819" s="8">
        <f t="shared" si="36"/>
        <v>267.21553965341838</v>
      </c>
      <c r="H819" s="10">
        <f t="shared" si="38"/>
        <v>0.8040000000000006</v>
      </c>
      <c r="I819" s="9">
        <f t="shared" si="37"/>
        <v>0.38011021746123658</v>
      </c>
    </row>
    <row r="820" spans="4:9" x14ac:dyDescent="0.3">
      <c r="D820" s="38">
        <v>36966</v>
      </c>
      <c r="E820" s="46">
        <v>6.0577999999999999E-4</v>
      </c>
      <c r="F820" s="8">
        <f t="shared" si="36"/>
        <v>151.69651070785764</v>
      </c>
      <c r="H820" s="10">
        <f t="shared" si="38"/>
        <v>0.8050000000000006</v>
      </c>
      <c r="I820" s="9">
        <f t="shared" si="37"/>
        <v>0.37311862549887398</v>
      </c>
    </row>
    <row r="821" spans="4:9" x14ac:dyDescent="0.3">
      <c r="D821" s="38">
        <v>36967</v>
      </c>
      <c r="E821" s="46">
        <v>4.9947999999999995E-4</v>
      </c>
      <c r="F821" s="8">
        <f t="shared" si="36"/>
        <v>125.07737655313933</v>
      </c>
      <c r="H821" s="10">
        <f t="shared" si="38"/>
        <v>0.8060000000000006</v>
      </c>
      <c r="I821" s="9">
        <f t="shared" si="37"/>
        <v>0.36682819605421629</v>
      </c>
    </row>
    <row r="822" spans="4:9" x14ac:dyDescent="0.3">
      <c r="D822" s="38">
        <v>36968</v>
      </c>
      <c r="E822" s="46">
        <v>4.9249000000000005E-4</v>
      </c>
      <c r="F822" s="8">
        <f t="shared" si="36"/>
        <v>123.32697441069831</v>
      </c>
      <c r="H822" s="10">
        <f t="shared" si="38"/>
        <v>0.80700000000000061</v>
      </c>
      <c r="I822" s="9">
        <f t="shared" si="37"/>
        <v>0.36018718535070604</v>
      </c>
    </row>
    <row r="823" spans="4:9" x14ac:dyDescent="0.3">
      <c r="D823" s="38">
        <v>36969</v>
      </c>
      <c r="E823" s="46">
        <v>4.8559999999999999E-4</v>
      </c>
      <c r="F823" s="8">
        <f t="shared" si="36"/>
        <v>121.60161378674714</v>
      </c>
      <c r="H823" s="10">
        <f t="shared" si="38"/>
        <v>0.80800000000000061</v>
      </c>
      <c r="I823" s="9">
        <f t="shared" si="37"/>
        <v>0.35354617464719607</v>
      </c>
    </row>
    <row r="824" spans="4:9" x14ac:dyDescent="0.3">
      <c r="D824" s="38">
        <v>36970</v>
      </c>
      <c r="E824" s="46">
        <v>4.7879999999999998E-4</v>
      </c>
      <c r="F824" s="8">
        <f t="shared" si="36"/>
        <v>119.89879052943684</v>
      </c>
      <c r="H824" s="10">
        <f t="shared" si="38"/>
        <v>0.80900000000000061</v>
      </c>
      <c r="I824" s="9">
        <f t="shared" si="37"/>
        <v>0.34807710700901673</v>
      </c>
    </row>
    <row r="825" spans="4:9" x14ac:dyDescent="0.3">
      <c r="D825" s="38">
        <v>36971</v>
      </c>
      <c r="E825" s="46">
        <v>4.7208999999999999E-4</v>
      </c>
      <c r="F825" s="8">
        <f t="shared" si="36"/>
        <v>118.21850463876741</v>
      </c>
      <c r="H825" s="10">
        <f t="shared" si="38"/>
        <v>0.81000000000000061</v>
      </c>
      <c r="I825" s="9">
        <f t="shared" si="37"/>
        <v>0.34306880331104522</v>
      </c>
    </row>
    <row r="826" spans="4:9" x14ac:dyDescent="0.3">
      <c r="D826" s="38">
        <v>36972</v>
      </c>
      <c r="E826" s="46">
        <v>4.6548999999999999E-4</v>
      </c>
      <c r="F826" s="8">
        <f t="shared" si="36"/>
        <v>116.56576441843683</v>
      </c>
      <c r="H826" s="10">
        <f t="shared" si="38"/>
        <v>0.81100000000000061</v>
      </c>
      <c r="I826" s="9">
        <f t="shared" si="37"/>
        <v>0.33612729438565125</v>
      </c>
    </row>
    <row r="827" spans="4:9" x14ac:dyDescent="0.3">
      <c r="D827" s="38">
        <v>36973</v>
      </c>
      <c r="E827" s="46">
        <v>4.5897000000000001E-4</v>
      </c>
      <c r="F827" s="8">
        <f t="shared" si="36"/>
        <v>114.93305741289814</v>
      </c>
      <c r="H827" s="10">
        <f t="shared" si="38"/>
        <v>0.81200000000000061</v>
      </c>
      <c r="I827" s="9">
        <f t="shared" si="37"/>
        <v>0.31840791590222245</v>
      </c>
    </row>
    <row r="828" spans="4:9" x14ac:dyDescent="0.3">
      <c r="D828" s="38">
        <v>36974</v>
      </c>
      <c r="E828" s="46">
        <v>4.5253999999999997E-4</v>
      </c>
      <c r="F828" s="8">
        <f t="shared" si="36"/>
        <v>113.32288777400029</v>
      </c>
      <c r="H828" s="10">
        <f t="shared" si="38"/>
        <v>0.81300000000000061</v>
      </c>
      <c r="I828" s="9">
        <f t="shared" si="37"/>
        <v>0.30782036188471662</v>
      </c>
    </row>
    <row r="829" spans="4:9" x14ac:dyDescent="0.3">
      <c r="D829" s="38">
        <v>36975</v>
      </c>
      <c r="E829" s="46">
        <v>4.4621E-4</v>
      </c>
      <c r="F829" s="8">
        <f t="shared" si="36"/>
        <v>111.73775965359232</v>
      </c>
      <c r="H829" s="10">
        <f t="shared" si="38"/>
        <v>0.81400000000000061</v>
      </c>
      <c r="I829" s="9">
        <f t="shared" si="37"/>
        <v>0.30117935118120637</v>
      </c>
    </row>
    <row r="830" spans="4:9" x14ac:dyDescent="0.3">
      <c r="D830" s="38">
        <v>36976</v>
      </c>
      <c r="E830" s="46">
        <v>4.3995999999999998E-4</v>
      </c>
      <c r="F830" s="8">
        <f t="shared" si="36"/>
        <v>110.17266474797626</v>
      </c>
      <c r="H830" s="10">
        <f t="shared" si="38"/>
        <v>0.81500000000000061</v>
      </c>
      <c r="I830" s="9">
        <f t="shared" si="37"/>
        <v>0.29453834047769606</v>
      </c>
    </row>
    <row r="831" spans="4:9" x14ac:dyDescent="0.3">
      <c r="D831" s="38">
        <v>36977</v>
      </c>
      <c r="E831" s="46">
        <v>4.3379999999999997E-4</v>
      </c>
      <c r="F831" s="8">
        <f t="shared" si="36"/>
        <v>108.63010720900104</v>
      </c>
      <c r="H831" s="10">
        <f t="shared" si="38"/>
        <v>0.81600000000000061</v>
      </c>
      <c r="I831" s="9">
        <f t="shared" si="37"/>
        <v>0.28038487422722885</v>
      </c>
    </row>
    <row r="832" spans="4:9" x14ac:dyDescent="0.3">
      <c r="D832" s="38">
        <v>36978</v>
      </c>
      <c r="E832" s="46">
        <v>4.2773000000000003E-4</v>
      </c>
      <c r="F832" s="8">
        <f t="shared" si="36"/>
        <v>107.11008703666671</v>
      </c>
      <c r="H832" s="10">
        <f t="shared" si="38"/>
        <v>0.81700000000000061</v>
      </c>
      <c r="I832" s="9">
        <f t="shared" si="37"/>
        <v>0.26702271996103533</v>
      </c>
    </row>
    <row r="833" spans="4:9" x14ac:dyDescent="0.3">
      <c r="D833" s="38">
        <v>36979</v>
      </c>
      <c r="E833" s="46">
        <v>4.2173999999999998E-4</v>
      </c>
      <c r="F833" s="8">
        <f t="shared" si="36"/>
        <v>105.61010007912425</v>
      </c>
      <c r="H833" s="10">
        <f t="shared" si="38"/>
        <v>0.81800000000000062</v>
      </c>
      <c r="I833" s="9">
        <f t="shared" si="37"/>
        <v>0.25959039727325117</v>
      </c>
    </row>
    <row r="834" spans="4:9" x14ac:dyDescent="0.3">
      <c r="D834" s="38">
        <v>36980</v>
      </c>
      <c r="E834" s="46">
        <v>4.1584E-4</v>
      </c>
      <c r="F834" s="8">
        <f t="shared" si="36"/>
        <v>104.13265048822267</v>
      </c>
      <c r="H834" s="10">
        <f t="shared" si="38"/>
        <v>0.81900000000000062</v>
      </c>
      <c r="I834" s="9">
        <f t="shared" si="37"/>
        <v>0.2529493865697412</v>
      </c>
    </row>
    <row r="835" spans="4:9" x14ac:dyDescent="0.3">
      <c r="D835" s="38">
        <v>36981</v>
      </c>
      <c r="E835" s="46">
        <v>4.1000999999999999E-4</v>
      </c>
      <c r="F835" s="8">
        <f t="shared" si="36"/>
        <v>102.67272996026399</v>
      </c>
      <c r="H835" s="10">
        <f t="shared" si="38"/>
        <v>0.82000000000000062</v>
      </c>
      <c r="I835" s="9">
        <f t="shared" si="37"/>
        <v>0.24791103304958745</v>
      </c>
    </row>
    <row r="836" spans="4:9" x14ac:dyDescent="0.3">
      <c r="D836" s="38">
        <v>36982</v>
      </c>
      <c r="E836" s="46">
        <v>4.0426999999999998E-4</v>
      </c>
      <c r="F836" s="8">
        <f t="shared" si="36"/>
        <v>101.23534679894617</v>
      </c>
      <c r="H836" s="10">
        <f t="shared" si="38"/>
        <v>0.82100000000000062</v>
      </c>
      <c r="I836" s="9">
        <f t="shared" si="37"/>
        <v>0.24467566886069211</v>
      </c>
    </row>
    <row r="837" spans="4:9" x14ac:dyDescent="0.3">
      <c r="D837" s="38">
        <v>36983</v>
      </c>
      <c r="E837" s="46">
        <v>2.0507330000000001E-2</v>
      </c>
      <c r="F837" s="8">
        <f t="shared" si="36"/>
        <v>5135.3468337260565</v>
      </c>
      <c r="H837" s="10">
        <f t="shared" si="38"/>
        <v>0.82200000000000062</v>
      </c>
      <c r="I837" s="9">
        <f t="shared" si="37"/>
        <v>0.23803465815718211</v>
      </c>
    </row>
    <row r="838" spans="4:9" x14ac:dyDescent="0.3">
      <c r="D838" s="38">
        <v>36984</v>
      </c>
      <c r="E838" s="46">
        <v>2.92553E-3</v>
      </c>
      <c r="F838" s="8">
        <f t="shared" si="36"/>
        <v>732.5971358763228</v>
      </c>
      <c r="H838" s="10">
        <f t="shared" si="38"/>
        <v>0.82300000000000062</v>
      </c>
      <c r="I838" s="9">
        <f t="shared" si="37"/>
        <v>0.23139364745367183</v>
      </c>
    </row>
    <row r="839" spans="4:9" x14ac:dyDescent="0.3">
      <c r="D839" s="38">
        <v>36985</v>
      </c>
      <c r="E839" s="46">
        <v>2.2105599999999999E-3</v>
      </c>
      <c r="F839" s="8">
        <f t="shared" si="36"/>
        <v>553.5577911293899</v>
      </c>
      <c r="H839" s="10">
        <f t="shared" si="38"/>
        <v>0.82400000000000062</v>
      </c>
      <c r="I839" s="9">
        <f t="shared" si="37"/>
        <v>0.22537366640871581</v>
      </c>
    </row>
    <row r="840" spans="4:9" x14ac:dyDescent="0.3">
      <c r="D840" s="38">
        <v>36986</v>
      </c>
      <c r="E840" s="46">
        <v>1.21689E-3</v>
      </c>
      <c r="F840" s="8">
        <f t="shared" si="36"/>
        <v>304.72773435122468</v>
      </c>
      <c r="H840" s="10">
        <f t="shared" si="38"/>
        <v>0.82500000000000062</v>
      </c>
      <c r="I840" s="9">
        <f t="shared" si="37"/>
        <v>0.21786121086175864</v>
      </c>
    </row>
    <row r="841" spans="4:9" x14ac:dyDescent="0.3">
      <c r="D841" s="38">
        <v>36987</v>
      </c>
      <c r="E841" s="46">
        <v>5.9049000000000005E-4</v>
      </c>
      <c r="F841" s="8">
        <f t="shared" si="36"/>
        <v>147.86766253075848</v>
      </c>
      <c r="H841" s="10">
        <f t="shared" si="38"/>
        <v>0.82600000000000062</v>
      </c>
      <c r="I841" s="9">
        <f t="shared" si="37"/>
        <v>0.21147061534314135</v>
      </c>
    </row>
    <row r="842" spans="4:9" x14ac:dyDescent="0.3">
      <c r="D842" s="38">
        <v>36988</v>
      </c>
      <c r="E842" s="46">
        <v>3.8174999999999998E-4</v>
      </c>
      <c r="F842" s="8">
        <f t="shared" si="36"/>
        <v>95.595996835030292</v>
      </c>
      <c r="H842" s="10">
        <f t="shared" si="38"/>
        <v>0.82700000000000062</v>
      </c>
      <c r="I842" s="9">
        <f t="shared" si="37"/>
        <v>0.20784460346581574</v>
      </c>
    </row>
    <row r="843" spans="4:9" x14ac:dyDescent="0.3">
      <c r="D843" s="38">
        <v>36989</v>
      </c>
      <c r="E843" s="46">
        <v>3.6628000000000002E-4</v>
      </c>
      <c r="F843" s="8">
        <f t="shared" si="36"/>
        <v>91.722073924649379</v>
      </c>
      <c r="H843" s="10">
        <f t="shared" si="38"/>
        <v>0.82800000000000062</v>
      </c>
      <c r="I843" s="9">
        <f t="shared" si="37"/>
        <v>0.20534045161682998</v>
      </c>
    </row>
    <row r="844" spans="4:9" x14ac:dyDescent="0.3">
      <c r="D844" s="38">
        <v>36990</v>
      </c>
      <c r="E844" s="46">
        <v>1.05057E-3</v>
      </c>
      <c r="F844" s="8">
        <f t="shared" si="36"/>
        <v>263.07868079889403</v>
      </c>
      <c r="H844" s="10">
        <f t="shared" si="38"/>
        <v>0.82900000000000063</v>
      </c>
      <c r="I844" s="9">
        <f t="shared" si="37"/>
        <v>0.19906003877956799</v>
      </c>
    </row>
    <row r="845" spans="4:9" x14ac:dyDescent="0.3">
      <c r="D845" s="38">
        <v>36991</v>
      </c>
      <c r="E845" s="46">
        <v>1.8515599999999999E-3</v>
      </c>
      <c r="F845" s="8">
        <f t="shared" si="36"/>
        <v>463.65873975080211</v>
      </c>
      <c r="H845" s="10">
        <f t="shared" si="38"/>
        <v>0.83000000000000063</v>
      </c>
      <c r="I845" s="9">
        <f t="shared" si="37"/>
        <v>0.19241902807605801</v>
      </c>
    </row>
    <row r="846" spans="4:9" x14ac:dyDescent="0.3">
      <c r="D846" s="38">
        <v>36992</v>
      </c>
      <c r="E846" s="46">
        <v>9.9072000000000006E-4</v>
      </c>
      <c r="F846" s="8">
        <f t="shared" si="36"/>
        <v>248.09133198271439</v>
      </c>
      <c r="H846" s="10">
        <f t="shared" si="38"/>
        <v>0.83100000000000063</v>
      </c>
      <c r="I846" s="9">
        <f t="shared" si="37"/>
        <v>0.18781138867392985</v>
      </c>
    </row>
    <row r="847" spans="4:9" x14ac:dyDescent="0.3">
      <c r="D847" s="38">
        <v>36993</v>
      </c>
      <c r="E847" s="46">
        <v>5.1278000000000001E-4</v>
      </c>
      <c r="F847" s="8">
        <f t="shared" ref="F847:F910" si="39">E847*(24*60*60)*1000/$F$3</f>
        <v>128.40789851229036</v>
      </c>
      <c r="H847" s="10">
        <f t="shared" si="38"/>
        <v>0.83200000000000063</v>
      </c>
      <c r="I847" s="9">
        <f t="shared" ref="I847:I910" si="40">PERCENTILE($F$15:$F$3667,1-H847)</f>
        <v>0.18414531036700896</v>
      </c>
    </row>
    <row r="848" spans="4:9" x14ac:dyDescent="0.3">
      <c r="D848" s="38">
        <v>36994</v>
      </c>
      <c r="E848" s="46">
        <v>3.4255000000000001E-4</v>
      </c>
      <c r="F848" s="8">
        <f t="shared" si="39"/>
        <v>85.77972158700625</v>
      </c>
      <c r="H848" s="10">
        <f t="shared" ref="H848:H911" si="41">H847+0.1%</f>
        <v>0.83300000000000063</v>
      </c>
      <c r="I848" s="9">
        <f t="shared" si="40"/>
        <v>0.18029893312697268</v>
      </c>
    </row>
    <row r="849" spans="4:9" x14ac:dyDescent="0.3">
      <c r="D849" s="38">
        <v>36995</v>
      </c>
      <c r="E849" s="46">
        <v>3.3657000000000001E-4</v>
      </c>
      <c r="F849" s="8">
        <f t="shared" si="39"/>
        <v>84.28223878131277</v>
      </c>
      <c r="H849" s="10">
        <f t="shared" si="41"/>
        <v>0.83400000000000063</v>
      </c>
      <c r="I849" s="9">
        <f t="shared" si="40"/>
        <v>0.17587159265796012</v>
      </c>
    </row>
    <row r="850" spans="4:9" x14ac:dyDescent="0.3">
      <c r="D850" s="38">
        <v>36996</v>
      </c>
      <c r="E850" s="46">
        <v>3.3186000000000001E-4</v>
      </c>
      <c r="F850" s="8">
        <f t="shared" si="39"/>
        <v>83.102783260440489</v>
      </c>
      <c r="H850" s="10">
        <f t="shared" si="41"/>
        <v>0.83500000000000063</v>
      </c>
      <c r="I850" s="9">
        <f t="shared" si="40"/>
        <v>0.1717347338034356</v>
      </c>
    </row>
    <row r="851" spans="4:9" x14ac:dyDescent="0.3">
      <c r="D851" s="38">
        <v>36997</v>
      </c>
      <c r="E851" s="46">
        <v>3.2720999999999998E-4</v>
      </c>
      <c r="F851" s="8">
        <f t="shared" si="39"/>
        <v>81.938352650662111</v>
      </c>
      <c r="H851" s="10">
        <f t="shared" si="41"/>
        <v>0.83600000000000063</v>
      </c>
      <c r="I851" s="9">
        <f t="shared" si="40"/>
        <v>0.16759787494891135</v>
      </c>
    </row>
    <row r="852" spans="4:9" x14ac:dyDescent="0.3">
      <c r="D852" s="38">
        <v>36998</v>
      </c>
      <c r="E852" s="46">
        <v>3.2263000000000002E-4</v>
      </c>
      <c r="F852" s="8">
        <f t="shared" si="39"/>
        <v>80.79145110382666</v>
      </c>
      <c r="H852" s="10">
        <f t="shared" si="41"/>
        <v>0.83700000000000063</v>
      </c>
      <c r="I852" s="9">
        <f t="shared" si="40"/>
        <v>0.15094025684945814</v>
      </c>
    </row>
    <row r="853" spans="4:9" x14ac:dyDescent="0.3">
      <c r="D853" s="38">
        <v>36999</v>
      </c>
      <c r="E853" s="46">
        <v>3.1810999999999997E-4</v>
      </c>
      <c r="F853" s="8">
        <f t="shared" si="39"/>
        <v>79.659574468085097</v>
      </c>
      <c r="H853" s="10">
        <f t="shared" si="41"/>
        <v>0.83800000000000063</v>
      </c>
      <c r="I853" s="9">
        <f t="shared" si="40"/>
        <v>0.14680339799493358</v>
      </c>
    </row>
    <row r="854" spans="4:9" x14ac:dyDescent="0.3">
      <c r="D854" s="38">
        <v>37000</v>
      </c>
      <c r="E854" s="46">
        <v>3.4836999999999997E-4</v>
      </c>
      <c r="F854" s="8">
        <f t="shared" si="39"/>
        <v>87.237137963115927</v>
      </c>
      <c r="H854" s="10">
        <f t="shared" si="41"/>
        <v>0.83900000000000063</v>
      </c>
      <c r="I854" s="9">
        <f t="shared" si="40"/>
        <v>0.14266653914040936</v>
      </c>
    </row>
    <row r="855" spans="4:9" x14ac:dyDescent="0.3">
      <c r="D855" s="38">
        <v>37001</v>
      </c>
      <c r="E855" s="46">
        <v>8.2641300000000001E-2</v>
      </c>
      <c r="F855" s="8">
        <f t="shared" si="39"/>
        <v>20694.636419758452</v>
      </c>
      <c r="H855" s="10">
        <f t="shared" si="41"/>
        <v>0.84000000000000064</v>
      </c>
      <c r="I855" s="9">
        <f t="shared" si="40"/>
        <v>0.14023250354320096</v>
      </c>
    </row>
    <row r="856" spans="4:9" x14ac:dyDescent="0.3">
      <c r="D856" s="38">
        <v>37002</v>
      </c>
      <c r="E856" s="46">
        <v>0.48696065999999999</v>
      </c>
      <c r="F856" s="8">
        <f t="shared" si="39"/>
        <v>121942.34371223122</v>
      </c>
      <c r="H856" s="10">
        <f t="shared" si="41"/>
        <v>0.84100000000000064</v>
      </c>
      <c r="I856" s="9">
        <f t="shared" si="40"/>
        <v>0.13522419984522951</v>
      </c>
    </row>
    <row r="857" spans="4:9" x14ac:dyDescent="0.3">
      <c r="D857" s="38">
        <v>37003</v>
      </c>
      <c r="E857" s="46">
        <v>0.68957058000000004</v>
      </c>
      <c r="F857" s="8">
        <f t="shared" si="39"/>
        <v>172678.94429131635</v>
      </c>
      <c r="H857" s="10">
        <f t="shared" si="41"/>
        <v>0.84200000000000064</v>
      </c>
      <c r="I857" s="9">
        <f t="shared" si="40"/>
        <v>0.13272004799624379</v>
      </c>
    </row>
    <row r="858" spans="4:9" x14ac:dyDescent="0.3">
      <c r="D858" s="38">
        <v>37004</v>
      </c>
      <c r="E858" s="46">
        <v>3.404426E-2</v>
      </c>
      <c r="F858" s="8">
        <f t="shared" si="39"/>
        <v>8525.1996626350974</v>
      </c>
      <c r="H858" s="10">
        <f t="shared" si="41"/>
        <v>0.84300000000000064</v>
      </c>
      <c r="I858" s="9">
        <f t="shared" si="40"/>
        <v>0.12520759244928656</v>
      </c>
    </row>
    <row r="859" spans="4:9" x14ac:dyDescent="0.3">
      <c r="D859" s="38">
        <v>37005</v>
      </c>
      <c r="E859" s="46">
        <v>1.5904300000000001E-3</v>
      </c>
      <c r="F859" s="8">
        <f t="shared" si="39"/>
        <v>398.26782251823772</v>
      </c>
      <c r="H859" s="10">
        <f t="shared" si="41"/>
        <v>0.84400000000000064</v>
      </c>
      <c r="I859" s="9">
        <f t="shared" si="40"/>
        <v>0.12270344060030085</v>
      </c>
    </row>
    <row r="860" spans="4:9" x14ac:dyDescent="0.3">
      <c r="D860" s="38">
        <v>37006</v>
      </c>
      <c r="E860" s="46">
        <v>6.5748E-4</v>
      </c>
      <c r="F860" s="8">
        <f t="shared" si="39"/>
        <v>164.64297576711388</v>
      </c>
      <c r="H860" s="10">
        <f t="shared" si="41"/>
        <v>0.84500000000000064</v>
      </c>
      <c r="I860" s="9">
        <f t="shared" si="40"/>
        <v>0.12019928875131511</v>
      </c>
    </row>
    <row r="861" spans="4:9" x14ac:dyDescent="0.3">
      <c r="D861" s="38">
        <v>37007</v>
      </c>
      <c r="E861" s="46">
        <v>3.0749999999999999E-4</v>
      </c>
      <c r="F861" s="8">
        <f t="shared" si="39"/>
        <v>77.002669356311245</v>
      </c>
      <c r="H861" s="10">
        <f t="shared" si="41"/>
        <v>0.84600000000000064</v>
      </c>
      <c r="I861" s="9">
        <f t="shared" si="40"/>
        <v>0.11769513690232938</v>
      </c>
    </row>
    <row r="862" spans="4:9" x14ac:dyDescent="0.3">
      <c r="D862" s="38">
        <v>37008</v>
      </c>
      <c r="E862" s="46">
        <v>2.8019999999999998E-4</v>
      </c>
      <c r="F862" s="8">
        <f t="shared" si="39"/>
        <v>70.166334808580203</v>
      </c>
      <c r="H862" s="10">
        <f t="shared" si="41"/>
        <v>0.84700000000000064</v>
      </c>
      <c r="I862" s="9">
        <f t="shared" si="40"/>
        <v>0.11519098505334366</v>
      </c>
    </row>
    <row r="863" spans="4:9" x14ac:dyDescent="0.3">
      <c r="D863" s="38">
        <v>37009</v>
      </c>
      <c r="E863" s="46">
        <v>2.7628E-4</v>
      </c>
      <c r="F863" s="8">
        <f t="shared" si="39"/>
        <v>69.184707283777797</v>
      </c>
      <c r="H863" s="10">
        <f t="shared" si="41"/>
        <v>0.84800000000000064</v>
      </c>
      <c r="I863" s="9">
        <f t="shared" si="40"/>
        <v>0.11519098505334366</v>
      </c>
    </row>
    <row r="864" spans="4:9" x14ac:dyDescent="0.3">
      <c r="D864" s="38">
        <v>37010</v>
      </c>
      <c r="E864" s="46">
        <v>3.7429999999999999E-4</v>
      </c>
      <c r="F864" s="8">
        <f t="shared" si="39"/>
        <v>93.730403707535942</v>
      </c>
      <c r="H864" s="10">
        <f t="shared" si="41"/>
        <v>0.84900000000000064</v>
      </c>
      <c r="I864" s="9">
        <f t="shared" si="40"/>
        <v>0.11268683320435791</v>
      </c>
    </row>
    <row r="865" spans="4:9" x14ac:dyDescent="0.3">
      <c r="D865" s="38">
        <v>37011</v>
      </c>
      <c r="E865" s="46">
        <v>2.72419E-3</v>
      </c>
      <c r="F865" s="8">
        <f t="shared" si="39"/>
        <v>682.17854254884401</v>
      </c>
      <c r="H865" s="10">
        <f t="shared" si="41"/>
        <v>0.85000000000000064</v>
      </c>
      <c r="I865" s="9">
        <f t="shared" si="40"/>
        <v>0.11018268135537218</v>
      </c>
    </row>
    <row r="866" spans="4:9" x14ac:dyDescent="0.3">
      <c r="D866" s="38">
        <v>37012</v>
      </c>
      <c r="E866" s="46">
        <v>1.7433699999999999E-3</v>
      </c>
      <c r="F866" s="8">
        <f t="shared" si="39"/>
        <v>436.56632089662543</v>
      </c>
      <c r="H866" s="10">
        <f t="shared" si="41"/>
        <v>0.85100000000000064</v>
      </c>
      <c r="I866" s="9">
        <f t="shared" si="40"/>
        <v>0.10767852950638647</v>
      </c>
    </row>
    <row r="867" spans="4:9" x14ac:dyDescent="0.3">
      <c r="D867" s="38">
        <v>37013</v>
      </c>
      <c r="E867" s="46">
        <v>8.6662000000000002E-4</v>
      </c>
      <c r="F867" s="8">
        <f t="shared" si="39"/>
        <v>217.01480753680147</v>
      </c>
      <c r="H867" s="10">
        <f t="shared" si="41"/>
        <v>0.85200000000000065</v>
      </c>
      <c r="I867" s="9">
        <f t="shared" si="40"/>
        <v>0.10517437765740074</v>
      </c>
    </row>
    <row r="868" spans="4:9" x14ac:dyDescent="0.3">
      <c r="D868" s="38">
        <v>37014</v>
      </c>
      <c r="E868" s="46">
        <v>4.0293000000000002E-4</v>
      </c>
      <c r="F868" s="8">
        <f t="shared" si="39"/>
        <v>100.89979045118208</v>
      </c>
      <c r="H868" s="10">
        <f t="shared" si="41"/>
        <v>0.85300000000000065</v>
      </c>
      <c r="I868" s="9">
        <f t="shared" si="40"/>
        <v>0.10267022580841499</v>
      </c>
    </row>
    <row r="869" spans="4:9" x14ac:dyDescent="0.3">
      <c r="D869" s="38">
        <v>37015</v>
      </c>
      <c r="E869" s="46">
        <v>2.5936999999999998E-4</v>
      </c>
      <c r="F869" s="8">
        <f t="shared" si="39"/>
        <v>64.950186507142902</v>
      </c>
      <c r="H869" s="10">
        <f t="shared" si="41"/>
        <v>0.85400000000000065</v>
      </c>
      <c r="I869" s="9">
        <f t="shared" si="40"/>
        <v>0.10016607395942927</v>
      </c>
    </row>
    <row r="870" spans="4:9" x14ac:dyDescent="0.3">
      <c r="D870" s="38">
        <v>37016</v>
      </c>
      <c r="E870" s="46">
        <v>1.67514E-2</v>
      </c>
      <c r="F870" s="8">
        <f t="shared" si="39"/>
        <v>4194.8049283099581</v>
      </c>
      <c r="H870" s="10">
        <f t="shared" si="41"/>
        <v>0.85500000000000065</v>
      </c>
      <c r="I870" s="9">
        <f t="shared" si="40"/>
        <v>9.9014164108889774E-2</v>
      </c>
    </row>
    <row r="871" spans="4:9" x14ac:dyDescent="0.3">
      <c r="D871" s="38">
        <v>37017</v>
      </c>
      <c r="E871" s="46">
        <v>6.7292920000000006E-2</v>
      </c>
      <c r="F871" s="8">
        <f t="shared" si="39"/>
        <v>16851.169004164894</v>
      </c>
      <c r="H871" s="10">
        <f t="shared" si="41"/>
        <v>0.85600000000000065</v>
      </c>
      <c r="I871" s="9">
        <f t="shared" si="40"/>
        <v>9.5157770261457802E-2</v>
      </c>
    </row>
    <row r="872" spans="4:9" x14ac:dyDescent="0.3">
      <c r="D872" s="38">
        <v>37018</v>
      </c>
      <c r="E872" s="46">
        <v>3.7232149999999999E-2</v>
      </c>
      <c r="F872" s="8">
        <f t="shared" si="39"/>
        <v>9323.4957264214099</v>
      </c>
      <c r="H872" s="10">
        <f t="shared" si="41"/>
        <v>0.85700000000000065</v>
      </c>
      <c r="I872" s="9">
        <f t="shared" si="40"/>
        <v>9.0149466563486338E-2</v>
      </c>
    </row>
    <row r="873" spans="4:9" x14ac:dyDescent="0.3">
      <c r="D873" s="38">
        <v>37019</v>
      </c>
      <c r="E873" s="46">
        <v>3.4953619999999998E-2</v>
      </c>
      <c r="F873" s="8">
        <f t="shared" si="39"/>
        <v>8752.9172151744642</v>
      </c>
      <c r="H873" s="10">
        <f t="shared" si="41"/>
        <v>0.85800000000000065</v>
      </c>
      <c r="I873" s="9">
        <f t="shared" si="40"/>
        <v>8.76453147145006E-2</v>
      </c>
    </row>
    <row r="874" spans="4:9" x14ac:dyDescent="0.3">
      <c r="D874" s="38">
        <v>37020</v>
      </c>
      <c r="E874" s="46">
        <v>3.6162939999999998E-2</v>
      </c>
      <c r="F874" s="8">
        <f t="shared" si="39"/>
        <v>9055.7493065760063</v>
      </c>
      <c r="H874" s="10">
        <f t="shared" si="41"/>
        <v>0.85900000000000065</v>
      </c>
      <c r="I874" s="9">
        <f t="shared" si="40"/>
        <v>8.5141162865514874E-2</v>
      </c>
    </row>
    <row r="875" spans="4:9" x14ac:dyDescent="0.3">
      <c r="D875" s="38">
        <v>37021</v>
      </c>
      <c r="E875" s="46">
        <v>2.0658600000000001E-3</v>
      </c>
      <c r="F875" s="8">
        <f t="shared" si="39"/>
        <v>517.32271387456638</v>
      </c>
      <c r="H875" s="10">
        <f t="shared" si="41"/>
        <v>0.86000000000000065</v>
      </c>
      <c r="I875" s="9">
        <f t="shared" si="40"/>
        <v>8.5141162865514874E-2</v>
      </c>
    </row>
    <row r="876" spans="4:9" x14ac:dyDescent="0.3">
      <c r="D876" s="38">
        <v>37022</v>
      </c>
      <c r="E876" s="46">
        <v>1.1192400000000001E-3</v>
      </c>
      <c r="F876" s="8">
        <f t="shared" si="39"/>
        <v>280.27469154587902</v>
      </c>
      <c r="H876" s="10">
        <f t="shared" si="41"/>
        <v>0.86100000000000065</v>
      </c>
      <c r="I876" s="9">
        <f t="shared" si="40"/>
        <v>8.2637011016529149E-2</v>
      </c>
    </row>
    <row r="877" spans="4:9" x14ac:dyDescent="0.3">
      <c r="D877" s="38">
        <v>37023</v>
      </c>
      <c r="E877" s="46">
        <v>4.9892000000000003E-4</v>
      </c>
      <c r="F877" s="8">
        <f t="shared" si="39"/>
        <v>124.93714404959613</v>
      </c>
      <c r="H877" s="10">
        <f t="shared" si="41"/>
        <v>0.86200000000000065</v>
      </c>
      <c r="I877" s="9">
        <f t="shared" si="40"/>
        <v>7.7628707318557671E-2</v>
      </c>
    </row>
    <row r="878" spans="4:9" x14ac:dyDescent="0.3">
      <c r="D878" s="38">
        <v>37024</v>
      </c>
      <c r="E878" s="46">
        <v>2.5630999999999999E-4</v>
      </c>
      <c r="F878" s="8">
        <f t="shared" si="39"/>
        <v>64.183916041353285</v>
      </c>
      <c r="H878" s="10">
        <f t="shared" si="41"/>
        <v>0.86300000000000066</v>
      </c>
      <c r="I878" s="9">
        <f t="shared" si="40"/>
        <v>7.5124555469571946E-2</v>
      </c>
    </row>
    <row r="879" spans="4:9" x14ac:dyDescent="0.3">
      <c r="D879" s="38">
        <v>37025</v>
      </c>
      <c r="E879" s="46">
        <v>2.2049E-4</v>
      </c>
      <c r="F879" s="8">
        <f t="shared" si="39"/>
        <v>55.214044118286402</v>
      </c>
      <c r="H879" s="10">
        <f t="shared" si="41"/>
        <v>0.86400000000000066</v>
      </c>
      <c r="I879" s="9">
        <f t="shared" si="40"/>
        <v>7.2620403620586207E-2</v>
      </c>
    </row>
    <row r="880" spans="4:9" x14ac:dyDescent="0.3">
      <c r="D880" s="38">
        <v>37026</v>
      </c>
      <c r="E880" s="46">
        <v>2.174E-4</v>
      </c>
      <c r="F880" s="8">
        <f t="shared" si="39"/>
        <v>54.440261196949798</v>
      </c>
      <c r="H880" s="10">
        <f t="shared" si="41"/>
        <v>0.86500000000000066</v>
      </c>
      <c r="I880" s="9">
        <f t="shared" si="40"/>
        <v>7.0166334808574177E-2</v>
      </c>
    </row>
    <row r="881" spans="4:9" x14ac:dyDescent="0.3">
      <c r="D881" s="38">
        <v>37027</v>
      </c>
      <c r="E881" s="46">
        <v>2.1436E-4</v>
      </c>
      <c r="F881" s="8">
        <f t="shared" si="39"/>
        <v>53.678999034858137</v>
      </c>
      <c r="H881" s="10">
        <f t="shared" si="41"/>
        <v>0.86600000000000066</v>
      </c>
      <c r="I881" s="9">
        <f t="shared" si="40"/>
        <v>7.0116251771600482E-2</v>
      </c>
    </row>
    <row r="882" spans="4:9" x14ac:dyDescent="0.3">
      <c r="D882" s="38">
        <v>37028</v>
      </c>
      <c r="E882" s="46">
        <v>2.1136000000000001E-4</v>
      </c>
      <c r="F882" s="8">
        <f t="shared" si="39"/>
        <v>52.92775348016243</v>
      </c>
      <c r="H882" s="10">
        <f t="shared" si="41"/>
        <v>0.86700000000000066</v>
      </c>
      <c r="I882" s="9">
        <f t="shared" si="40"/>
        <v>6.7612099922614757E-2</v>
      </c>
    </row>
    <row r="883" spans="4:9" x14ac:dyDescent="0.3">
      <c r="D883" s="38">
        <v>37029</v>
      </c>
      <c r="E883" s="46">
        <v>2.084E-4</v>
      </c>
      <c r="F883" s="8">
        <f t="shared" si="39"/>
        <v>52.186524532862641</v>
      </c>
      <c r="H883" s="10">
        <f t="shared" si="41"/>
        <v>0.86800000000000066</v>
      </c>
      <c r="I883" s="9">
        <f t="shared" si="40"/>
        <v>6.7612099922614757E-2</v>
      </c>
    </row>
    <row r="884" spans="4:9" x14ac:dyDescent="0.3">
      <c r="D884" s="38">
        <v>37030</v>
      </c>
      <c r="E884" s="46">
        <v>2.0547999999999999E-4</v>
      </c>
      <c r="F884" s="8">
        <f t="shared" si="39"/>
        <v>51.455312192958807</v>
      </c>
      <c r="H884" s="10">
        <f t="shared" si="41"/>
        <v>0.86900000000000066</v>
      </c>
      <c r="I884" s="9">
        <f t="shared" si="40"/>
        <v>6.5107948073629032E-2</v>
      </c>
    </row>
    <row r="885" spans="4:9" x14ac:dyDescent="0.3">
      <c r="D885" s="38">
        <v>37031</v>
      </c>
      <c r="E885" s="46">
        <v>2.0259999999999999E-4</v>
      </c>
      <c r="F885" s="8">
        <f t="shared" si="39"/>
        <v>50.73411646045092</v>
      </c>
      <c r="H885" s="10">
        <f t="shared" si="41"/>
        <v>0.87000000000000066</v>
      </c>
      <c r="I885" s="9">
        <f t="shared" si="40"/>
        <v>6.2603796224643279E-2</v>
      </c>
    </row>
    <row r="886" spans="4:9" x14ac:dyDescent="0.3">
      <c r="D886" s="38">
        <v>37032</v>
      </c>
      <c r="E886" s="46">
        <v>1.9976999999999999E-4</v>
      </c>
      <c r="F886" s="8">
        <f t="shared" si="39"/>
        <v>50.025441487187955</v>
      </c>
      <c r="H886" s="10">
        <f t="shared" si="41"/>
        <v>0.87100000000000066</v>
      </c>
      <c r="I886" s="9">
        <f t="shared" si="40"/>
        <v>6.2603796224643279E-2</v>
      </c>
    </row>
    <row r="887" spans="4:9" x14ac:dyDescent="0.3">
      <c r="D887" s="38">
        <v>37033</v>
      </c>
      <c r="E887" s="46">
        <v>1.9697000000000001E-4</v>
      </c>
      <c r="F887" s="8">
        <f t="shared" si="39"/>
        <v>49.324278969471962</v>
      </c>
      <c r="H887" s="10">
        <f t="shared" si="41"/>
        <v>0.87200000000000066</v>
      </c>
      <c r="I887" s="9">
        <f t="shared" si="40"/>
        <v>6.0099644375657554E-2</v>
      </c>
    </row>
    <row r="888" spans="4:9" x14ac:dyDescent="0.3">
      <c r="D888" s="38">
        <v>37034</v>
      </c>
      <c r="E888" s="46">
        <v>1.9421E-4</v>
      </c>
      <c r="F888" s="8">
        <f t="shared" si="39"/>
        <v>48.633133059151902</v>
      </c>
      <c r="H888" s="10">
        <f t="shared" si="41"/>
        <v>0.87300000000000066</v>
      </c>
      <c r="I888" s="9">
        <f t="shared" si="40"/>
        <v>5.9608830613250306E-2</v>
      </c>
    </row>
    <row r="889" spans="4:9" x14ac:dyDescent="0.3">
      <c r="D889" s="38">
        <v>37035</v>
      </c>
      <c r="E889" s="46">
        <v>1.9149E-4</v>
      </c>
      <c r="F889" s="8">
        <f t="shared" si="39"/>
        <v>47.952003756227775</v>
      </c>
      <c r="H889" s="10">
        <f t="shared" si="41"/>
        <v>0.87400000000000067</v>
      </c>
      <c r="I889" s="9">
        <f t="shared" si="40"/>
        <v>5.7595492526671829E-2</v>
      </c>
    </row>
    <row r="890" spans="4:9" x14ac:dyDescent="0.3">
      <c r="D890" s="38">
        <v>37036</v>
      </c>
      <c r="E890" s="46">
        <v>1.8881E-4</v>
      </c>
      <c r="F890" s="8">
        <f t="shared" si="39"/>
        <v>47.280891060699595</v>
      </c>
      <c r="H890" s="10">
        <f t="shared" si="41"/>
        <v>0.87500000000000067</v>
      </c>
      <c r="I890" s="9">
        <f t="shared" si="40"/>
        <v>5.634341660217284E-2</v>
      </c>
    </row>
    <row r="891" spans="4:9" x14ac:dyDescent="0.3">
      <c r="D891" s="38">
        <v>37037</v>
      </c>
      <c r="E891" s="46">
        <v>1.8616999999999999E-4</v>
      </c>
      <c r="F891" s="8">
        <f t="shared" si="39"/>
        <v>46.619794972567362</v>
      </c>
      <c r="H891" s="10">
        <f t="shared" si="41"/>
        <v>0.87600000000000067</v>
      </c>
      <c r="I891" s="9">
        <f t="shared" si="40"/>
        <v>5.509134067768609E-2</v>
      </c>
    </row>
    <row r="892" spans="4:9" x14ac:dyDescent="0.3">
      <c r="D892" s="38">
        <v>37038</v>
      </c>
      <c r="E892" s="46">
        <v>1.8356000000000001E-4</v>
      </c>
      <c r="F892" s="8">
        <f t="shared" si="39"/>
        <v>45.966211339982095</v>
      </c>
      <c r="H892" s="10">
        <f t="shared" si="41"/>
        <v>0.87700000000000067</v>
      </c>
      <c r="I892" s="9">
        <f t="shared" si="40"/>
        <v>5.2587188828700372E-2</v>
      </c>
    </row>
    <row r="893" spans="4:9" x14ac:dyDescent="0.3">
      <c r="D893" s="38">
        <v>37039</v>
      </c>
      <c r="E893" s="46">
        <v>3.91793E-3</v>
      </c>
      <c r="F893" s="8">
        <f t="shared" si="39"/>
        <v>981.10916536966681</v>
      </c>
      <c r="H893" s="10">
        <f t="shared" si="41"/>
        <v>0.87800000000000067</v>
      </c>
      <c r="I893" s="9">
        <f t="shared" si="40"/>
        <v>5.0083036979714633E-2</v>
      </c>
    </row>
    <row r="894" spans="4:9" x14ac:dyDescent="0.3">
      <c r="D894" s="38">
        <v>37040</v>
      </c>
      <c r="E894" s="46">
        <v>8.9383799999999992E-3</v>
      </c>
      <c r="F894" s="8">
        <f t="shared" si="39"/>
        <v>2238.3060803937083</v>
      </c>
      <c r="H894" s="10">
        <f t="shared" si="41"/>
        <v>0.87900000000000067</v>
      </c>
      <c r="I894" s="9">
        <f t="shared" si="40"/>
        <v>5.0083036979714633E-2</v>
      </c>
    </row>
    <row r="895" spans="4:9" x14ac:dyDescent="0.3">
      <c r="D895" s="38">
        <v>37041</v>
      </c>
      <c r="E895" s="46">
        <v>2.1389E-3</v>
      </c>
      <c r="F895" s="8">
        <f t="shared" si="39"/>
        <v>535.61303897955816</v>
      </c>
      <c r="H895" s="10">
        <f t="shared" si="41"/>
        <v>0.88000000000000067</v>
      </c>
      <c r="I895" s="9">
        <f t="shared" si="40"/>
        <v>4.8179881574479382E-2</v>
      </c>
    </row>
    <row r="896" spans="4:9" x14ac:dyDescent="0.3">
      <c r="D896" s="38">
        <v>37042</v>
      </c>
      <c r="E896" s="46">
        <v>1.1761E-3</v>
      </c>
      <c r="F896" s="8">
        <f t="shared" si="39"/>
        <v>294.51329895921191</v>
      </c>
      <c r="H896" s="10">
        <f t="shared" si="41"/>
        <v>0.88100000000000067</v>
      </c>
      <c r="I896" s="9">
        <f t="shared" si="40"/>
        <v>4.7578885130728901E-2</v>
      </c>
    </row>
    <row r="897" spans="4:9" x14ac:dyDescent="0.3">
      <c r="D897" s="38">
        <v>37043</v>
      </c>
      <c r="E897" s="46">
        <v>5.2353999999999996E-4</v>
      </c>
      <c r="F897" s="8">
        <f t="shared" si="39"/>
        <v>131.10236590179898</v>
      </c>
      <c r="H897" s="10">
        <f t="shared" si="41"/>
        <v>0.88200000000000067</v>
      </c>
      <c r="I897" s="9">
        <f t="shared" si="40"/>
        <v>4.7578885130728901E-2</v>
      </c>
    </row>
    <row r="898" spans="4:9" x14ac:dyDescent="0.3">
      <c r="D898" s="38">
        <v>37044</v>
      </c>
      <c r="E898" s="46">
        <v>2.6018999999999999E-4</v>
      </c>
      <c r="F898" s="8">
        <f t="shared" si="39"/>
        <v>65.155526958759751</v>
      </c>
      <c r="H898" s="10">
        <f t="shared" si="41"/>
        <v>0.88300000000000067</v>
      </c>
      <c r="I898" s="9">
        <f t="shared" si="40"/>
        <v>4.5785912406848976E-2</v>
      </c>
    </row>
    <row r="899" spans="4:9" x14ac:dyDescent="0.3">
      <c r="D899" s="38">
        <v>37045</v>
      </c>
      <c r="E899" s="46">
        <v>1.6891000000000001E-4</v>
      </c>
      <c r="F899" s="8">
        <f t="shared" si="39"/>
        <v>42.297628881218003</v>
      </c>
      <c r="H899" s="10">
        <f t="shared" si="41"/>
        <v>0.88400000000000067</v>
      </c>
      <c r="I899" s="9">
        <f t="shared" si="40"/>
        <v>4.5074733281743169E-2</v>
      </c>
    </row>
    <row r="900" spans="4:9" x14ac:dyDescent="0.3">
      <c r="D900" s="38">
        <v>37046</v>
      </c>
      <c r="E900" s="46">
        <v>1.6398000000000001E-4</v>
      </c>
      <c r="F900" s="8">
        <f t="shared" si="39"/>
        <v>41.06308201966803</v>
      </c>
      <c r="H900" s="10">
        <f t="shared" si="41"/>
        <v>0.88500000000000068</v>
      </c>
      <c r="I900" s="9">
        <f t="shared" si="40"/>
        <v>4.5074733281743169E-2</v>
      </c>
    </row>
    <row r="901" spans="4:9" x14ac:dyDescent="0.3">
      <c r="D901" s="38">
        <v>37047</v>
      </c>
      <c r="E901" s="46">
        <v>1.6169000000000001E-4</v>
      </c>
      <c r="F901" s="8">
        <f t="shared" si="39"/>
        <v>40.489631246250298</v>
      </c>
      <c r="H901" s="10">
        <f t="shared" si="41"/>
        <v>0.88600000000000068</v>
      </c>
      <c r="I901" s="9">
        <f t="shared" si="40"/>
        <v>4.5074733281743169E-2</v>
      </c>
    </row>
    <row r="902" spans="4:9" x14ac:dyDescent="0.3">
      <c r="D902" s="38">
        <v>37048</v>
      </c>
      <c r="E902" s="46">
        <v>1.5941999999999999E-4</v>
      </c>
      <c r="F902" s="8">
        <f t="shared" si="39"/>
        <v>39.921188776530528</v>
      </c>
      <c r="H902" s="10">
        <f t="shared" si="41"/>
        <v>0.88700000000000068</v>
      </c>
      <c r="I902" s="9">
        <f t="shared" si="40"/>
        <v>4.2570581432757437E-2</v>
      </c>
    </row>
    <row r="903" spans="4:9" x14ac:dyDescent="0.3">
      <c r="D903" s="38">
        <v>37049</v>
      </c>
      <c r="E903" s="46">
        <v>1.5719E-4</v>
      </c>
      <c r="F903" s="8">
        <f t="shared" si="39"/>
        <v>39.362762914206719</v>
      </c>
      <c r="H903" s="10">
        <f t="shared" si="41"/>
        <v>0.88800000000000068</v>
      </c>
      <c r="I903" s="9">
        <f t="shared" si="40"/>
        <v>4.0066429583771705E-2</v>
      </c>
    </row>
    <row r="904" spans="4:9" x14ac:dyDescent="0.3">
      <c r="D904" s="38">
        <v>37050</v>
      </c>
      <c r="E904" s="46">
        <v>1.5499000000000001E-4</v>
      </c>
      <c r="F904" s="8">
        <f t="shared" si="39"/>
        <v>38.811849507429855</v>
      </c>
      <c r="H904" s="10">
        <f t="shared" si="41"/>
        <v>0.88900000000000068</v>
      </c>
      <c r="I904" s="9">
        <f t="shared" si="40"/>
        <v>3.849382222260244E-2</v>
      </c>
    </row>
    <row r="905" spans="4:9" x14ac:dyDescent="0.3">
      <c r="D905" s="38">
        <v>37051</v>
      </c>
      <c r="E905" s="46">
        <v>1.5281999999999999E-4</v>
      </c>
      <c r="F905" s="8">
        <f t="shared" si="39"/>
        <v>38.268448556199949</v>
      </c>
      <c r="H905" s="10">
        <f t="shared" si="41"/>
        <v>0.89000000000000068</v>
      </c>
      <c r="I905" s="9">
        <f t="shared" si="40"/>
        <v>3.7562277734785973E-2</v>
      </c>
    </row>
    <row r="906" spans="4:9" x14ac:dyDescent="0.3">
      <c r="D906" s="38">
        <v>37052</v>
      </c>
      <c r="E906" s="46">
        <v>1.5067999999999999E-4</v>
      </c>
      <c r="F906" s="8">
        <f t="shared" si="39"/>
        <v>37.732560060517002</v>
      </c>
      <c r="H906" s="10">
        <f t="shared" si="41"/>
        <v>0.89100000000000068</v>
      </c>
      <c r="I906" s="9">
        <f t="shared" si="40"/>
        <v>3.7562277734785973E-2</v>
      </c>
    </row>
    <row r="907" spans="4:9" x14ac:dyDescent="0.3">
      <c r="D907" s="38">
        <v>37053</v>
      </c>
      <c r="E907" s="46">
        <v>1.4857E-4</v>
      </c>
      <c r="F907" s="8">
        <f t="shared" si="39"/>
        <v>37.204184020381014</v>
      </c>
      <c r="H907" s="10">
        <f t="shared" si="41"/>
        <v>0.89200000000000068</v>
      </c>
      <c r="I907" s="9">
        <f t="shared" si="40"/>
        <v>3.6099853054972035E-2</v>
      </c>
    </row>
    <row r="908" spans="4:9" x14ac:dyDescent="0.3">
      <c r="D908" s="38">
        <v>37054</v>
      </c>
      <c r="E908" s="46">
        <v>1.4648999999999999E-4</v>
      </c>
      <c r="F908" s="8">
        <f t="shared" si="39"/>
        <v>36.683320435791977</v>
      </c>
      <c r="H908" s="10">
        <f t="shared" si="41"/>
        <v>0.89300000000000068</v>
      </c>
      <c r="I908" s="9">
        <f t="shared" si="40"/>
        <v>3.5058125885800241E-2</v>
      </c>
    </row>
    <row r="909" spans="4:9" x14ac:dyDescent="0.3">
      <c r="D909" s="38">
        <v>37055</v>
      </c>
      <c r="E909" s="46">
        <v>1.4443999999999999E-4</v>
      </c>
      <c r="F909" s="8">
        <f t="shared" si="39"/>
        <v>36.169969306749906</v>
      </c>
      <c r="H909" s="10">
        <f t="shared" si="41"/>
        <v>0.89400000000000068</v>
      </c>
      <c r="I909" s="9">
        <f t="shared" si="40"/>
        <v>3.5058125885800241E-2</v>
      </c>
    </row>
    <row r="910" spans="4:9" x14ac:dyDescent="0.3">
      <c r="D910" s="38">
        <v>37056</v>
      </c>
      <c r="E910" s="46">
        <v>1.4242000000000001E-4</v>
      </c>
      <c r="F910" s="8">
        <f t="shared" si="39"/>
        <v>35.664130633254793</v>
      </c>
      <c r="H910" s="10">
        <f t="shared" si="41"/>
        <v>0.89500000000000068</v>
      </c>
      <c r="I910" s="9">
        <f t="shared" si="40"/>
        <v>3.5058125885800241E-2</v>
      </c>
    </row>
    <row r="911" spans="4:9" x14ac:dyDescent="0.3">
      <c r="D911" s="38">
        <v>37057</v>
      </c>
      <c r="E911" s="46">
        <v>1.4041999999999999E-4</v>
      </c>
      <c r="F911" s="8">
        <f t="shared" ref="F911:F974" si="42">E911*(24*60*60)*1000/$F$3</f>
        <v>35.163300263457643</v>
      </c>
      <c r="H911" s="10">
        <f t="shared" si="41"/>
        <v>0.89600000000000068</v>
      </c>
      <c r="I911" s="9">
        <f t="shared" ref="I911:I974" si="43">PERCENTILE($F$15:$F$3667,1-H911)</f>
        <v>3.2553974036814516E-2</v>
      </c>
    </row>
    <row r="912" spans="4:9" x14ac:dyDescent="0.3">
      <c r="D912" s="38">
        <v>37058</v>
      </c>
      <c r="E912" s="46">
        <v>1.3846E-4</v>
      </c>
      <c r="F912" s="8">
        <f t="shared" si="42"/>
        <v>34.67248650105644</v>
      </c>
      <c r="H912" s="10">
        <f t="shared" ref="H912:H975" si="44">H911+0.1%</f>
        <v>0.89700000000000069</v>
      </c>
      <c r="I912" s="9">
        <f t="shared" si="43"/>
        <v>3.2553974036814516E-2</v>
      </c>
    </row>
    <row r="913" spans="4:9" x14ac:dyDescent="0.3">
      <c r="D913" s="38">
        <v>37059</v>
      </c>
      <c r="E913" s="46">
        <v>1.3652E-4</v>
      </c>
      <c r="F913" s="8">
        <f t="shared" si="42"/>
        <v>34.186681042353207</v>
      </c>
      <c r="H913" s="10">
        <f t="shared" si="44"/>
        <v>0.89800000000000069</v>
      </c>
      <c r="I913" s="9">
        <f t="shared" si="43"/>
        <v>3.1311914719711377E-2</v>
      </c>
    </row>
    <row r="914" spans="4:9" x14ac:dyDescent="0.3">
      <c r="D914" s="38">
        <v>37060</v>
      </c>
      <c r="E914" s="46">
        <v>1.3460999999999999E-4</v>
      </c>
      <c r="F914" s="8">
        <f t="shared" si="42"/>
        <v>33.708388039196926</v>
      </c>
      <c r="H914" s="10">
        <f t="shared" si="44"/>
        <v>0.89900000000000069</v>
      </c>
      <c r="I914" s="9">
        <f t="shared" si="43"/>
        <v>3.0049822187828777E-2</v>
      </c>
    </row>
    <row r="915" spans="4:9" x14ac:dyDescent="0.3">
      <c r="D915" s="38">
        <v>37061</v>
      </c>
      <c r="E915" s="46">
        <v>1.3271999999999999E-4</v>
      </c>
      <c r="F915" s="8">
        <f t="shared" si="42"/>
        <v>33.235103339738629</v>
      </c>
      <c r="H915" s="10">
        <f t="shared" si="44"/>
        <v>0.90000000000000069</v>
      </c>
      <c r="I915" s="9">
        <f t="shared" si="43"/>
        <v>3.0049822187828777E-2</v>
      </c>
    </row>
    <row r="916" spans="4:9" x14ac:dyDescent="0.3">
      <c r="D916" s="38">
        <v>37062</v>
      </c>
      <c r="E916" s="46">
        <v>1.3087E-4</v>
      </c>
      <c r="F916" s="8">
        <f t="shared" si="42"/>
        <v>32.771835247676272</v>
      </c>
      <c r="H916" s="10">
        <f t="shared" si="44"/>
        <v>0.90100000000000069</v>
      </c>
      <c r="I916" s="9">
        <f t="shared" si="43"/>
        <v>2.8917945552080968E-2</v>
      </c>
    </row>
    <row r="917" spans="4:9" x14ac:dyDescent="0.3">
      <c r="D917" s="38">
        <v>37063</v>
      </c>
      <c r="E917" s="46">
        <v>1.2903E-4</v>
      </c>
      <c r="F917" s="8">
        <f t="shared" si="42"/>
        <v>32.311071307462896</v>
      </c>
      <c r="H917" s="10">
        <f t="shared" si="44"/>
        <v>0.90200000000000069</v>
      </c>
      <c r="I917" s="9">
        <f t="shared" si="43"/>
        <v>2.7545670338843045E-2</v>
      </c>
    </row>
    <row r="918" spans="4:9" x14ac:dyDescent="0.3">
      <c r="D918" s="38">
        <v>37064</v>
      </c>
      <c r="E918" s="46">
        <v>1.2723000000000001E-4</v>
      </c>
      <c r="F918" s="8">
        <f t="shared" si="42"/>
        <v>31.860323974645464</v>
      </c>
      <c r="H918" s="10">
        <f t="shared" si="44"/>
        <v>0.90300000000000069</v>
      </c>
      <c r="I918" s="9">
        <f t="shared" si="43"/>
        <v>2.7545670338843045E-2</v>
      </c>
    </row>
    <row r="919" spans="4:9" x14ac:dyDescent="0.3">
      <c r="D919" s="38">
        <v>37065</v>
      </c>
      <c r="E919" s="46">
        <v>1.2545000000000001E-4</v>
      </c>
      <c r="F919" s="8">
        <f t="shared" si="42"/>
        <v>31.414584945526006</v>
      </c>
      <c r="H919" s="10">
        <f t="shared" si="44"/>
        <v>0.90400000000000069</v>
      </c>
      <c r="I919" s="9">
        <f t="shared" si="43"/>
        <v>2.5041518489857317E-2</v>
      </c>
    </row>
    <row r="920" spans="4:9" x14ac:dyDescent="0.3">
      <c r="D920" s="38">
        <v>37066</v>
      </c>
      <c r="E920" s="46">
        <v>1.2369E-4</v>
      </c>
      <c r="F920" s="8">
        <f t="shared" si="42"/>
        <v>30.973854220104517</v>
      </c>
      <c r="H920" s="10">
        <f t="shared" si="44"/>
        <v>0.90500000000000069</v>
      </c>
      <c r="I920" s="9">
        <f t="shared" si="43"/>
        <v>2.5041518489857317E-2</v>
      </c>
    </row>
    <row r="921" spans="4:9" x14ac:dyDescent="0.3">
      <c r="D921" s="38">
        <v>37067</v>
      </c>
      <c r="E921" s="46">
        <v>1.2196E-4</v>
      </c>
      <c r="F921" s="8">
        <f t="shared" si="42"/>
        <v>30.540635950229987</v>
      </c>
      <c r="H921" s="10">
        <f t="shared" si="44"/>
        <v>0.90600000000000069</v>
      </c>
      <c r="I921" s="9">
        <f t="shared" si="43"/>
        <v>2.5041518489857317E-2</v>
      </c>
    </row>
    <row r="922" spans="4:9" x14ac:dyDescent="0.3">
      <c r="D922" s="38">
        <v>37068</v>
      </c>
      <c r="E922" s="46">
        <v>1.2025E-4</v>
      </c>
      <c r="F922" s="8">
        <f t="shared" si="42"/>
        <v>30.112425984053424</v>
      </c>
      <c r="H922" s="10">
        <f t="shared" si="44"/>
        <v>0.90700000000000069</v>
      </c>
      <c r="I922" s="9">
        <f t="shared" si="43"/>
        <v>2.2537366640871585E-2</v>
      </c>
    </row>
    <row r="923" spans="4:9" x14ac:dyDescent="0.3">
      <c r="D923" s="38">
        <v>37069</v>
      </c>
      <c r="E923" s="46">
        <v>1.1857E-4</v>
      </c>
      <c r="F923" s="8">
        <f t="shared" si="42"/>
        <v>29.691728473423822</v>
      </c>
      <c r="H923" s="10">
        <f t="shared" si="44"/>
        <v>0.9080000000000007</v>
      </c>
      <c r="I923" s="9">
        <f t="shared" si="43"/>
        <v>2.2537366640871585E-2</v>
      </c>
    </row>
    <row r="924" spans="4:9" x14ac:dyDescent="0.3">
      <c r="D924" s="38">
        <v>37070</v>
      </c>
      <c r="E924" s="46">
        <v>1.1691E-4</v>
      </c>
      <c r="F924" s="8">
        <f t="shared" si="42"/>
        <v>29.276039266492191</v>
      </c>
      <c r="H924" s="10">
        <f t="shared" si="44"/>
        <v>0.9090000000000007</v>
      </c>
      <c r="I924" s="9">
        <f t="shared" si="43"/>
        <v>2.2537366640871585E-2</v>
      </c>
    </row>
    <row r="925" spans="4:9" x14ac:dyDescent="0.3">
      <c r="D925" s="38">
        <v>37071</v>
      </c>
      <c r="E925" s="46">
        <v>1.1527E-4</v>
      </c>
      <c r="F925" s="8">
        <f t="shared" si="42"/>
        <v>28.865358363258526</v>
      </c>
      <c r="H925" s="10">
        <f t="shared" si="44"/>
        <v>0.9100000000000007</v>
      </c>
      <c r="I925" s="9">
        <f t="shared" si="43"/>
        <v>2.2537366640871585E-2</v>
      </c>
    </row>
    <row r="926" spans="4:9" x14ac:dyDescent="0.3">
      <c r="D926" s="38">
        <v>37072</v>
      </c>
      <c r="E926" s="46">
        <v>1.1366000000000001E-4</v>
      </c>
      <c r="F926" s="8">
        <f t="shared" si="42"/>
        <v>28.46218991557183</v>
      </c>
      <c r="H926" s="10">
        <f t="shared" si="44"/>
        <v>0.9110000000000007</v>
      </c>
      <c r="I926" s="9">
        <f t="shared" si="43"/>
        <v>2.0033214791885853E-2</v>
      </c>
    </row>
    <row r="927" spans="4:9" x14ac:dyDescent="0.3">
      <c r="D927" s="38">
        <v>37073</v>
      </c>
      <c r="E927" s="46">
        <v>1.1207E-4</v>
      </c>
      <c r="F927" s="8">
        <f t="shared" si="42"/>
        <v>28.064029771583094</v>
      </c>
      <c r="H927" s="10">
        <f t="shared" si="44"/>
        <v>0.9120000000000007</v>
      </c>
      <c r="I927" s="9">
        <f t="shared" si="43"/>
        <v>1.7529062942900121E-2</v>
      </c>
    </row>
    <row r="928" spans="4:9" x14ac:dyDescent="0.3">
      <c r="D928" s="38">
        <v>37074</v>
      </c>
      <c r="E928" s="46">
        <v>0.29054700999999999</v>
      </c>
      <c r="F928" s="8">
        <f t="shared" si="42"/>
        <v>72757.383230877575</v>
      </c>
      <c r="H928" s="10">
        <f t="shared" si="44"/>
        <v>0.9130000000000007</v>
      </c>
      <c r="I928" s="9">
        <f t="shared" si="43"/>
        <v>1.7529062942900121E-2</v>
      </c>
    </row>
    <row r="929" spans="4:9" x14ac:dyDescent="0.3">
      <c r="D929" s="38">
        <v>37075</v>
      </c>
      <c r="E929" s="46">
        <v>3.1393669999999999E-2</v>
      </c>
      <c r="F929" s="8">
        <f t="shared" si="42"/>
        <v>7861.4516776947894</v>
      </c>
      <c r="H929" s="10">
        <f t="shared" si="44"/>
        <v>0.9140000000000007</v>
      </c>
      <c r="I929" s="9">
        <f t="shared" si="43"/>
        <v>1.7529062942900121E-2</v>
      </c>
    </row>
    <row r="930" spans="4:9" x14ac:dyDescent="0.3">
      <c r="D930" s="38">
        <v>37076</v>
      </c>
      <c r="E930" s="46">
        <v>3.77955E-3</v>
      </c>
      <c r="F930" s="8">
        <f t="shared" si="42"/>
        <v>946.45671208340218</v>
      </c>
      <c r="H930" s="10">
        <f t="shared" si="44"/>
        <v>0.9150000000000007</v>
      </c>
      <c r="I930" s="9">
        <f t="shared" si="43"/>
        <v>1.7529062942900121E-2</v>
      </c>
    </row>
    <row r="931" spans="4:9" x14ac:dyDescent="0.3">
      <c r="D931" s="38">
        <v>37077</v>
      </c>
      <c r="E931" s="46">
        <v>1.1037E-3</v>
      </c>
      <c r="F931" s="8">
        <f t="shared" si="42"/>
        <v>276.38323957255517</v>
      </c>
      <c r="H931" s="10">
        <f t="shared" si="44"/>
        <v>0.9160000000000007</v>
      </c>
      <c r="I931" s="9">
        <f t="shared" si="43"/>
        <v>1.6948099713928955E-2</v>
      </c>
    </row>
    <row r="932" spans="4:9" x14ac:dyDescent="0.3">
      <c r="D932" s="38">
        <v>37078</v>
      </c>
      <c r="E932" s="46">
        <v>6.9459600000000002E-3</v>
      </c>
      <c r="F932" s="8">
        <f t="shared" si="42"/>
        <v>1739.3738576980934</v>
      </c>
      <c r="H932" s="10">
        <f t="shared" si="44"/>
        <v>0.9170000000000007</v>
      </c>
      <c r="I932" s="9">
        <f t="shared" si="43"/>
        <v>1.5024911093914389E-2</v>
      </c>
    </row>
    <row r="933" spans="4:9" x14ac:dyDescent="0.3">
      <c r="D933" s="38">
        <v>37079</v>
      </c>
      <c r="E933" s="46">
        <v>2.2228299999999999E-3</v>
      </c>
      <c r="F933" s="8">
        <f t="shared" si="42"/>
        <v>556.63038544809535</v>
      </c>
      <c r="H933" s="10">
        <f t="shared" si="44"/>
        <v>0.9180000000000007</v>
      </c>
      <c r="I933" s="9">
        <f t="shared" si="43"/>
        <v>1.5024911093914389E-2</v>
      </c>
    </row>
    <row r="934" spans="4:9" x14ac:dyDescent="0.3">
      <c r="D934" s="38">
        <v>37080</v>
      </c>
      <c r="E934" s="46">
        <v>1.3447800000000001E-3</v>
      </c>
      <c r="F934" s="8">
        <f t="shared" si="42"/>
        <v>336.75333234790321</v>
      </c>
      <c r="H934" s="10">
        <f t="shared" si="44"/>
        <v>0.91900000000000071</v>
      </c>
      <c r="I934" s="9">
        <f t="shared" si="43"/>
        <v>1.5024911093914389E-2</v>
      </c>
    </row>
    <row r="935" spans="4:9" x14ac:dyDescent="0.3">
      <c r="D935" s="38">
        <v>37081</v>
      </c>
      <c r="E935" s="46">
        <v>5.7843E-4</v>
      </c>
      <c r="F935" s="8">
        <f t="shared" si="42"/>
        <v>144.84765540088168</v>
      </c>
      <c r="H935" s="10">
        <f t="shared" si="44"/>
        <v>0.92000000000000071</v>
      </c>
      <c r="I935" s="9">
        <f t="shared" si="43"/>
        <v>1.5024911093914389E-2</v>
      </c>
    </row>
    <row r="936" spans="4:9" x14ac:dyDescent="0.3">
      <c r="D936" s="38">
        <v>37082</v>
      </c>
      <c r="E936" s="46">
        <v>1.9207999999999999E-4</v>
      </c>
      <c r="F936" s="8">
        <f t="shared" si="42"/>
        <v>48.099748715317929</v>
      </c>
      <c r="H936" s="10">
        <f t="shared" si="44"/>
        <v>0.92100000000000071</v>
      </c>
      <c r="I936" s="9">
        <f t="shared" si="43"/>
        <v>1.5024911093914389E-2</v>
      </c>
    </row>
    <row r="937" spans="4:9" x14ac:dyDescent="0.3">
      <c r="D937" s="38">
        <v>37083</v>
      </c>
      <c r="E937" s="46">
        <v>9.734E-5</v>
      </c>
      <c r="F937" s="8">
        <f t="shared" si="42"/>
        <v>24.375414098027111</v>
      </c>
      <c r="H937" s="10">
        <f t="shared" si="44"/>
        <v>0.92200000000000071</v>
      </c>
      <c r="I937" s="9">
        <f t="shared" si="43"/>
        <v>1.5024911093914389E-2</v>
      </c>
    </row>
    <row r="938" spans="4:9" x14ac:dyDescent="0.3">
      <c r="D938" s="38">
        <v>37084</v>
      </c>
      <c r="E938" s="46">
        <v>1.17114E-3</v>
      </c>
      <c r="F938" s="8">
        <f t="shared" si="42"/>
        <v>293.27123964211495</v>
      </c>
      <c r="H938" s="10">
        <f t="shared" si="44"/>
        <v>0.92300000000000071</v>
      </c>
      <c r="I938" s="9">
        <f t="shared" si="43"/>
        <v>1.2520759244928658E-2</v>
      </c>
    </row>
    <row r="939" spans="4:9" x14ac:dyDescent="0.3">
      <c r="D939" s="38">
        <v>37085</v>
      </c>
      <c r="E939" s="46">
        <v>2.2451900000000002E-3</v>
      </c>
      <c r="F939" s="8">
        <f t="shared" si="42"/>
        <v>562.22966898242748</v>
      </c>
      <c r="H939" s="10">
        <f t="shared" si="44"/>
        <v>0.92400000000000071</v>
      </c>
      <c r="I939" s="9">
        <f t="shared" si="43"/>
        <v>1.2520759244928658E-2</v>
      </c>
    </row>
    <row r="940" spans="4:9" x14ac:dyDescent="0.3">
      <c r="D940" s="38">
        <v>37086</v>
      </c>
      <c r="E940" s="46">
        <v>1.3385300000000001E-3</v>
      </c>
      <c r="F940" s="8">
        <f t="shared" si="42"/>
        <v>335.18823744228717</v>
      </c>
      <c r="H940" s="10">
        <f t="shared" si="44"/>
        <v>0.92500000000000071</v>
      </c>
      <c r="I940" s="9">
        <f t="shared" si="43"/>
        <v>1.2520759244928658E-2</v>
      </c>
    </row>
    <row r="941" spans="4:9" x14ac:dyDescent="0.3">
      <c r="D941" s="38">
        <v>37087</v>
      </c>
      <c r="E941" s="46">
        <v>5.5878999999999998E-4</v>
      </c>
      <c r="F941" s="8">
        <f t="shared" si="42"/>
        <v>139.9295011694737</v>
      </c>
      <c r="H941" s="10">
        <f t="shared" si="44"/>
        <v>0.92600000000000071</v>
      </c>
      <c r="I941" s="9">
        <f t="shared" si="43"/>
        <v>1.2520759244928658E-2</v>
      </c>
    </row>
    <row r="942" spans="4:9" x14ac:dyDescent="0.3">
      <c r="D942" s="38">
        <v>37088</v>
      </c>
      <c r="E942" s="46">
        <v>1.6426E-4</v>
      </c>
      <c r="F942" s="8">
        <f t="shared" si="42"/>
        <v>41.133198271439632</v>
      </c>
      <c r="H942" s="10">
        <f t="shared" si="44"/>
        <v>0.92700000000000071</v>
      </c>
      <c r="I942" s="9">
        <f t="shared" si="43"/>
        <v>1.2520759244928658E-2</v>
      </c>
    </row>
    <row r="943" spans="4:9" x14ac:dyDescent="0.3">
      <c r="D943" s="38">
        <v>37089</v>
      </c>
      <c r="E943" s="46">
        <v>8.9430000000000003E-5</v>
      </c>
      <c r="F943" s="8">
        <f t="shared" si="42"/>
        <v>22.394629985479398</v>
      </c>
      <c r="H943" s="10">
        <f t="shared" si="44"/>
        <v>0.92800000000000071</v>
      </c>
      <c r="I943" s="9">
        <f t="shared" si="43"/>
        <v>1.2520759244928658E-2</v>
      </c>
    </row>
    <row r="944" spans="4:9" x14ac:dyDescent="0.3">
      <c r="D944" s="38">
        <v>37090</v>
      </c>
      <c r="E944" s="46">
        <v>8.8179999999999999E-5</v>
      </c>
      <c r="F944" s="8">
        <f t="shared" si="42"/>
        <v>22.08161100435618</v>
      </c>
      <c r="H944" s="10">
        <f t="shared" si="44"/>
        <v>0.92900000000000071</v>
      </c>
      <c r="I944" s="9">
        <f t="shared" si="43"/>
        <v>1.2520759244928658E-2</v>
      </c>
    </row>
    <row r="945" spans="4:9" x14ac:dyDescent="0.3">
      <c r="D945" s="38">
        <v>37091</v>
      </c>
      <c r="E945" s="46">
        <v>8.6949999999999999E-5</v>
      </c>
      <c r="F945" s="8">
        <f t="shared" si="42"/>
        <v>21.773600326930939</v>
      </c>
      <c r="H945" s="10">
        <f t="shared" si="44"/>
        <v>0.93000000000000071</v>
      </c>
      <c r="I945" s="9">
        <f t="shared" si="43"/>
        <v>1.0016607395942926E-2</v>
      </c>
    </row>
    <row r="946" spans="4:9" x14ac:dyDescent="0.3">
      <c r="D946" s="38">
        <v>37092</v>
      </c>
      <c r="E946" s="46">
        <v>8.5729999999999994E-5</v>
      </c>
      <c r="F946" s="8">
        <f t="shared" si="42"/>
        <v>21.468093801354676</v>
      </c>
      <c r="H946" s="10">
        <f t="shared" si="44"/>
        <v>0.93100000000000072</v>
      </c>
      <c r="I946" s="9">
        <f t="shared" si="43"/>
        <v>1.0016607395942926E-2</v>
      </c>
    </row>
    <row r="947" spans="4:9" x14ac:dyDescent="0.3">
      <c r="D947" s="38">
        <v>37093</v>
      </c>
      <c r="E947" s="46">
        <v>8.4530000000000006E-5</v>
      </c>
      <c r="F947" s="8">
        <f t="shared" si="42"/>
        <v>21.167595579476391</v>
      </c>
      <c r="H947" s="10">
        <f t="shared" si="44"/>
        <v>0.93200000000000072</v>
      </c>
      <c r="I947" s="9">
        <f t="shared" si="43"/>
        <v>1.0016607395942926E-2</v>
      </c>
    </row>
    <row r="948" spans="4:9" x14ac:dyDescent="0.3">
      <c r="D948" s="38">
        <v>37094</v>
      </c>
      <c r="E948" s="46">
        <v>8.3350000000000007E-5</v>
      </c>
      <c r="F948" s="8">
        <f t="shared" si="42"/>
        <v>20.872105661296075</v>
      </c>
      <c r="H948" s="10">
        <f t="shared" si="44"/>
        <v>0.93300000000000072</v>
      </c>
      <c r="I948" s="9">
        <f t="shared" si="43"/>
        <v>1.0016607395942926E-2</v>
      </c>
    </row>
    <row r="949" spans="4:9" x14ac:dyDescent="0.3">
      <c r="D949" s="38">
        <v>37095</v>
      </c>
      <c r="E949" s="46">
        <v>8.2180000000000003E-5</v>
      </c>
      <c r="F949" s="8">
        <f t="shared" si="42"/>
        <v>20.579119894964741</v>
      </c>
      <c r="H949" s="10">
        <f t="shared" si="44"/>
        <v>0.93400000000000072</v>
      </c>
      <c r="I949" s="9">
        <f t="shared" si="43"/>
        <v>1.0016607395942926E-2</v>
      </c>
    </row>
    <row r="950" spans="4:9" x14ac:dyDescent="0.3">
      <c r="D950" s="38">
        <v>37096</v>
      </c>
      <c r="E950" s="46">
        <v>8.1030000000000002E-5</v>
      </c>
      <c r="F950" s="8">
        <f t="shared" si="42"/>
        <v>20.291142432331384</v>
      </c>
      <c r="H950" s="10">
        <f t="shared" si="44"/>
        <v>0.93500000000000072</v>
      </c>
      <c r="I950" s="9">
        <f t="shared" si="43"/>
        <v>1.0016607395942926E-2</v>
      </c>
    </row>
    <row r="951" spans="4:9" x14ac:dyDescent="0.3">
      <c r="D951" s="38">
        <v>37097</v>
      </c>
      <c r="E951" s="46">
        <v>4.57122E-3</v>
      </c>
      <c r="F951" s="8">
        <f t="shared" si="42"/>
        <v>1144.7029015120556</v>
      </c>
      <c r="H951" s="10">
        <f t="shared" si="44"/>
        <v>0.93600000000000072</v>
      </c>
      <c r="I951" s="9">
        <f t="shared" si="43"/>
        <v>1.0016607395942926E-2</v>
      </c>
    </row>
    <row r="952" spans="4:9" x14ac:dyDescent="0.3">
      <c r="D952" s="38">
        <v>37098</v>
      </c>
      <c r="E952" s="46">
        <v>3.531633E-2</v>
      </c>
      <c r="F952" s="8">
        <f t="shared" si="42"/>
        <v>8843.7453068890263</v>
      </c>
      <c r="H952" s="10">
        <f t="shared" si="44"/>
        <v>0.93700000000000072</v>
      </c>
      <c r="I952" s="9">
        <f t="shared" si="43"/>
        <v>1.0016607395942926E-2</v>
      </c>
    </row>
    <row r="953" spans="4:9" x14ac:dyDescent="0.3">
      <c r="D953" s="38">
        <v>37099</v>
      </c>
      <c r="E953" s="46">
        <v>0.17803173999999999</v>
      </c>
      <c r="F953" s="8">
        <f t="shared" si="42"/>
        <v>44581.8510899147</v>
      </c>
      <c r="H953" s="10">
        <f t="shared" si="44"/>
        <v>0.93800000000000072</v>
      </c>
      <c r="I953" s="9">
        <f t="shared" si="43"/>
        <v>1.0016607395942926E-2</v>
      </c>
    </row>
    <row r="954" spans="4:9" x14ac:dyDescent="0.3">
      <c r="D954" s="38">
        <v>37100</v>
      </c>
      <c r="E954" s="46">
        <v>4.0739919999999999E-2</v>
      </c>
      <c r="F954" s="8">
        <f t="shared" si="42"/>
        <v>10201.894599553079</v>
      </c>
      <c r="H954" s="10">
        <f t="shared" si="44"/>
        <v>0.93900000000000072</v>
      </c>
      <c r="I954" s="9">
        <f t="shared" si="43"/>
        <v>7.5124555469571943E-3</v>
      </c>
    </row>
    <row r="955" spans="4:9" x14ac:dyDescent="0.3">
      <c r="D955" s="38">
        <v>37101</v>
      </c>
      <c r="E955" s="46">
        <v>1.71368E-3</v>
      </c>
      <c r="F955" s="8">
        <f t="shared" si="42"/>
        <v>429.13149405698681</v>
      </c>
      <c r="H955" s="10">
        <f t="shared" si="44"/>
        <v>0.94000000000000072</v>
      </c>
      <c r="I955" s="9">
        <f t="shared" si="43"/>
        <v>7.5124555469571943E-3</v>
      </c>
    </row>
    <row r="956" spans="4:9" x14ac:dyDescent="0.3">
      <c r="D956" s="38">
        <v>37102</v>
      </c>
      <c r="E956" s="46">
        <v>8.0564999999999999E-4</v>
      </c>
      <c r="F956" s="8">
        <f t="shared" si="42"/>
        <v>201.74699371353549</v>
      </c>
      <c r="H956" s="10">
        <f t="shared" si="44"/>
        <v>0.94100000000000072</v>
      </c>
      <c r="I956" s="9">
        <f t="shared" si="43"/>
        <v>7.5124555469571943E-3</v>
      </c>
    </row>
    <row r="957" spans="4:9" x14ac:dyDescent="0.3">
      <c r="D957" s="38">
        <v>37103</v>
      </c>
      <c r="E957" s="46">
        <v>2.6699999999999998E-4</v>
      </c>
      <c r="F957" s="8">
        <f t="shared" si="42"/>
        <v>66.860854367919032</v>
      </c>
      <c r="H957" s="10">
        <f t="shared" si="44"/>
        <v>0.94200000000000073</v>
      </c>
      <c r="I957" s="9">
        <f t="shared" si="43"/>
        <v>7.5124555469571943E-3</v>
      </c>
    </row>
    <row r="958" spans="4:9" x14ac:dyDescent="0.3">
      <c r="D958" s="38">
        <v>37104</v>
      </c>
      <c r="E958" s="46">
        <v>7.7600000000000002E-5</v>
      </c>
      <c r="F958" s="8">
        <f t="shared" si="42"/>
        <v>19.432218348129279</v>
      </c>
      <c r="H958" s="10">
        <f t="shared" si="44"/>
        <v>0.94300000000000073</v>
      </c>
      <c r="I958" s="9">
        <f t="shared" si="43"/>
        <v>7.5124555469571943E-3</v>
      </c>
    </row>
    <row r="959" spans="4:9" x14ac:dyDescent="0.3">
      <c r="D959" s="38">
        <v>37105</v>
      </c>
      <c r="E959" s="46">
        <v>7.1370000000000003E-5</v>
      </c>
      <c r="F959" s="8">
        <f t="shared" si="42"/>
        <v>17.872131746211167</v>
      </c>
      <c r="H959" s="10">
        <f t="shared" si="44"/>
        <v>0.94400000000000073</v>
      </c>
      <c r="I959" s="9">
        <f t="shared" si="43"/>
        <v>0</v>
      </c>
    </row>
    <row r="960" spans="4:9" x14ac:dyDescent="0.3">
      <c r="D960" s="38">
        <v>37106</v>
      </c>
      <c r="E960" s="46">
        <v>7.0370000000000006E-5</v>
      </c>
      <c r="F960" s="8">
        <f t="shared" si="42"/>
        <v>17.621716561312592</v>
      </c>
      <c r="H960" s="10">
        <f t="shared" si="44"/>
        <v>0.94500000000000073</v>
      </c>
      <c r="I960" s="9">
        <f t="shared" si="43"/>
        <v>0</v>
      </c>
    </row>
    <row r="961" spans="4:9" x14ac:dyDescent="0.3">
      <c r="D961" s="38">
        <v>37107</v>
      </c>
      <c r="E961" s="46">
        <v>6.9389999999999998E-5</v>
      </c>
      <c r="F961" s="8">
        <f t="shared" si="42"/>
        <v>17.376309680111991</v>
      </c>
      <c r="H961" s="10">
        <f t="shared" si="44"/>
        <v>0.94600000000000073</v>
      </c>
      <c r="I961" s="9">
        <f t="shared" si="43"/>
        <v>0</v>
      </c>
    </row>
    <row r="962" spans="4:9" x14ac:dyDescent="0.3">
      <c r="D962" s="38">
        <v>37108</v>
      </c>
      <c r="E962" s="46">
        <v>6.8419999999999999E-5</v>
      </c>
      <c r="F962" s="8">
        <f t="shared" si="42"/>
        <v>17.133406950760378</v>
      </c>
      <c r="H962" s="10">
        <f t="shared" si="44"/>
        <v>0.94700000000000073</v>
      </c>
      <c r="I962" s="9">
        <f t="shared" si="43"/>
        <v>0</v>
      </c>
    </row>
    <row r="963" spans="4:9" x14ac:dyDescent="0.3">
      <c r="D963" s="38">
        <v>37109</v>
      </c>
      <c r="E963" s="46">
        <v>6.7459999999999994E-5</v>
      </c>
      <c r="F963" s="8">
        <f t="shared" si="42"/>
        <v>16.893008373257747</v>
      </c>
      <c r="H963" s="10">
        <f t="shared" si="44"/>
        <v>0.94800000000000073</v>
      </c>
      <c r="I963" s="9">
        <f t="shared" si="43"/>
        <v>0</v>
      </c>
    </row>
    <row r="964" spans="4:9" x14ac:dyDescent="0.3">
      <c r="D964" s="38">
        <v>37110</v>
      </c>
      <c r="E964" s="46">
        <v>6.6519999999999993E-5</v>
      </c>
      <c r="F964" s="8">
        <f t="shared" si="42"/>
        <v>16.657618099453085</v>
      </c>
      <c r="H964" s="10">
        <f t="shared" si="44"/>
        <v>0.94900000000000073</v>
      </c>
      <c r="I964" s="9">
        <f t="shared" si="43"/>
        <v>0</v>
      </c>
    </row>
    <row r="965" spans="4:9" x14ac:dyDescent="0.3">
      <c r="D965" s="38">
        <v>37111</v>
      </c>
      <c r="E965" s="46">
        <v>6.5580000000000006E-5</v>
      </c>
      <c r="F965" s="8">
        <f t="shared" si="42"/>
        <v>16.422227825648431</v>
      </c>
      <c r="H965" s="10">
        <f t="shared" si="44"/>
        <v>0.95000000000000073</v>
      </c>
      <c r="I965" s="9">
        <f t="shared" si="43"/>
        <v>0</v>
      </c>
    </row>
    <row r="966" spans="4:9" x14ac:dyDescent="0.3">
      <c r="D966" s="38">
        <v>37112</v>
      </c>
      <c r="E966" s="46">
        <v>6.4670000000000003E-5</v>
      </c>
      <c r="F966" s="8">
        <f t="shared" si="42"/>
        <v>16.194350007390728</v>
      </c>
      <c r="H966" s="10">
        <f t="shared" si="44"/>
        <v>0.95100000000000073</v>
      </c>
      <c r="I966" s="9">
        <f t="shared" si="43"/>
        <v>0</v>
      </c>
    </row>
    <row r="967" spans="4:9" x14ac:dyDescent="0.3">
      <c r="D967" s="38">
        <v>37113</v>
      </c>
      <c r="E967" s="46">
        <v>6.3759999999999999E-5</v>
      </c>
      <c r="F967" s="8">
        <f t="shared" si="42"/>
        <v>15.966472189133023</v>
      </c>
      <c r="H967" s="10">
        <f t="shared" si="44"/>
        <v>0.95200000000000073</v>
      </c>
      <c r="I967" s="9">
        <f t="shared" si="43"/>
        <v>0</v>
      </c>
    </row>
    <row r="968" spans="4:9" x14ac:dyDescent="0.3">
      <c r="D968" s="38">
        <v>37114</v>
      </c>
      <c r="E968" s="46">
        <v>6.2869999999999999E-5</v>
      </c>
      <c r="F968" s="8">
        <f t="shared" si="42"/>
        <v>15.743602674573298</v>
      </c>
      <c r="H968" s="10">
        <f t="shared" si="44"/>
        <v>0.95300000000000074</v>
      </c>
      <c r="I968" s="9">
        <f t="shared" si="43"/>
        <v>0</v>
      </c>
    </row>
    <row r="969" spans="4:9" x14ac:dyDescent="0.3">
      <c r="D969" s="38">
        <v>37115</v>
      </c>
      <c r="E969" s="46">
        <v>6.1989999999999994E-5</v>
      </c>
      <c r="F969" s="8">
        <f t="shared" si="42"/>
        <v>15.52323731186255</v>
      </c>
      <c r="H969" s="10">
        <f t="shared" si="44"/>
        <v>0.95400000000000074</v>
      </c>
      <c r="I969" s="9">
        <f t="shared" si="43"/>
        <v>0</v>
      </c>
    </row>
    <row r="970" spans="4:9" x14ac:dyDescent="0.3">
      <c r="D970" s="38">
        <v>37116</v>
      </c>
      <c r="E970" s="46">
        <v>6.1119999999999998E-5</v>
      </c>
      <c r="F970" s="8">
        <f t="shared" si="42"/>
        <v>15.305376101000792</v>
      </c>
      <c r="H970" s="10">
        <f t="shared" si="44"/>
        <v>0.95500000000000074</v>
      </c>
      <c r="I970" s="9">
        <f t="shared" si="43"/>
        <v>0</v>
      </c>
    </row>
    <row r="971" spans="4:9" x14ac:dyDescent="0.3">
      <c r="D971" s="38">
        <v>37117</v>
      </c>
      <c r="E971" s="46">
        <v>6.0260000000000002E-5</v>
      </c>
      <c r="F971" s="8">
        <f t="shared" si="42"/>
        <v>15.090019041988022</v>
      </c>
      <c r="H971" s="10">
        <f t="shared" si="44"/>
        <v>0.95600000000000074</v>
      </c>
      <c r="I971" s="9">
        <f t="shared" si="43"/>
        <v>0</v>
      </c>
    </row>
    <row r="972" spans="4:9" x14ac:dyDescent="0.3">
      <c r="D972" s="38">
        <v>37118</v>
      </c>
      <c r="E972" s="46">
        <v>5.9419999999999997E-5</v>
      </c>
      <c r="F972" s="8">
        <f t="shared" si="42"/>
        <v>14.879670286673218</v>
      </c>
      <c r="H972" s="10">
        <f t="shared" si="44"/>
        <v>0.95700000000000074</v>
      </c>
      <c r="I972" s="9">
        <f t="shared" si="43"/>
        <v>0</v>
      </c>
    </row>
    <row r="973" spans="4:9" x14ac:dyDescent="0.3">
      <c r="D973" s="38">
        <v>37119</v>
      </c>
      <c r="E973" s="46">
        <v>5.859E-5</v>
      </c>
      <c r="F973" s="8">
        <f t="shared" si="42"/>
        <v>14.671825683207404</v>
      </c>
      <c r="H973" s="10">
        <f t="shared" si="44"/>
        <v>0.95800000000000074</v>
      </c>
      <c r="I973" s="9">
        <f t="shared" si="43"/>
        <v>0</v>
      </c>
    </row>
    <row r="974" spans="4:9" x14ac:dyDescent="0.3">
      <c r="D974" s="38">
        <v>37120</v>
      </c>
      <c r="E974" s="46">
        <v>5.7769999999999997E-5</v>
      </c>
      <c r="F974" s="8">
        <f t="shared" si="42"/>
        <v>14.466485231590573</v>
      </c>
      <c r="H974" s="10">
        <f t="shared" si="44"/>
        <v>0.95900000000000074</v>
      </c>
      <c r="I974" s="9">
        <f t="shared" si="43"/>
        <v>0</v>
      </c>
    </row>
    <row r="975" spans="4:9" x14ac:dyDescent="0.3">
      <c r="D975" s="38">
        <v>37121</v>
      </c>
      <c r="E975" s="46">
        <v>5.6959999999999997E-5</v>
      </c>
      <c r="F975" s="8">
        <f t="shared" ref="F975:F1038" si="45">E975*(24*60*60)*1000/$F$3</f>
        <v>14.263648931822726</v>
      </c>
      <c r="H975" s="10">
        <f t="shared" si="44"/>
        <v>0.96000000000000074</v>
      </c>
      <c r="I975" s="9">
        <f t="shared" ref="I975:I1015" si="46">PERCENTILE($F$15:$F$3667,1-H975)</f>
        <v>0</v>
      </c>
    </row>
    <row r="976" spans="4:9" x14ac:dyDescent="0.3">
      <c r="D976" s="38">
        <v>37122</v>
      </c>
      <c r="E976" s="46">
        <v>5.6159999999999998E-5</v>
      </c>
      <c r="F976" s="8">
        <f t="shared" si="45"/>
        <v>14.063316783903867</v>
      </c>
      <c r="H976" s="10">
        <f t="shared" ref="H976:H1014" si="47">H975+0.1%</f>
        <v>0.96100000000000074</v>
      </c>
      <c r="I976" s="9">
        <f t="shared" si="46"/>
        <v>0</v>
      </c>
    </row>
    <row r="977" spans="4:9" x14ac:dyDescent="0.3">
      <c r="D977" s="38">
        <v>37123</v>
      </c>
      <c r="E977" s="46">
        <v>5.5380000000000002E-5</v>
      </c>
      <c r="F977" s="8">
        <f t="shared" si="45"/>
        <v>13.86799293968298</v>
      </c>
      <c r="H977" s="10">
        <f t="shared" si="47"/>
        <v>0.96200000000000074</v>
      </c>
      <c r="I977" s="9">
        <f t="shared" si="46"/>
        <v>0</v>
      </c>
    </row>
    <row r="978" spans="4:9" x14ac:dyDescent="0.3">
      <c r="D978" s="38">
        <v>37124</v>
      </c>
      <c r="E978" s="46">
        <v>5.4599999999999999E-5</v>
      </c>
      <c r="F978" s="8">
        <f t="shared" si="45"/>
        <v>13.672669095462094</v>
      </c>
      <c r="H978" s="10">
        <f t="shared" si="47"/>
        <v>0.96300000000000074</v>
      </c>
      <c r="I978" s="9">
        <f t="shared" si="46"/>
        <v>0</v>
      </c>
    </row>
    <row r="979" spans="4:9" x14ac:dyDescent="0.3">
      <c r="D979" s="38">
        <v>37125</v>
      </c>
      <c r="E979" s="46">
        <v>5.384E-5</v>
      </c>
      <c r="F979" s="8">
        <f t="shared" si="45"/>
        <v>13.482353554939179</v>
      </c>
      <c r="H979" s="10">
        <f t="shared" si="47"/>
        <v>0.96400000000000075</v>
      </c>
      <c r="I979" s="9">
        <f t="shared" si="46"/>
        <v>0</v>
      </c>
    </row>
    <row r="980" spans="4:9" x14ac:dyDescent="0.3">
      <c r="D980" s="38">
        <v>37126</v>
      </c>
      <c r="E980" s="46">
        <v>5.308E-5</v>
      </c>
      <c r="F980" s="8">
        <f t="shared" si="45"/>
        <v>13.292038014416264</v>
      </c>
      <c r="H980" s="10">
        <f t="shared" si="47"/>
        <v>0.96500000000000075</v>
      </c>
      <c r="I980" s="9">
        <f t="shared" si="46"/>
        <v>0</v>
      </c>
    </row>
    <row r="981" spans="4:9" x14ac:dyDescent="0.3">
      <c r="D981" s="38">
        <v>37127</v>
      </c>
      <c r="E981" s="46">
        <v>5.2339999999999997E-5</v>
      </c>
      <c r="F981" s="8">
        <f t="shared" si="45"/>
        <v>13.10673077759132</v>
      </c>
      <c r="H981" s="10">
        <f t="shared" si="47"/>
        <v>0.96600000000000075</v>
      </c>
      <c r="I981" s="9">
        <f t="shared" si="46"/>
        <v>0</v>
      </c>
    </row>
    <row r="982" spans="4:9" x14ac:dyDescent="0.3">
      <c r="D982" s="38">
        <v>37128</v>
      </c>
      <c r="E982" s="46">
        <v>5.1610000000000002E-5</v>
      </c>
      <c r="F982" s="8">
        <f t="shared" si="45"/>
        <v>12.923927692615361</v>
      </c>
      <c r="H982" s="10">
        <f t="shared" si="47"/>
        <v>0.96700000000000075</v>
      </c>
      <c r="I982" s="9">
        <f t="shared" si="46"/>
        <v>0</v>
      </c>
    </row>
    <row r="983" spans="4:9" x14ac:dyDescent="0.3">
      <c r="D983" s="38">
        <v>37129</v>
      </c>
      <c r="E983" s="46">
        <v>4.9121700000000004E-3</v>
      </c>
      <c r="F983" s="8">
        <f t="shared" si="45"/>
        <v>1230.0819588032241</v>
      </c>
      <c r="H983" s="10">
        <f t="shared" si="47"/>
        <v>0.96800000000000075</v>
      </c>
      <c r="I983" s="9">
        <f t="shared" si="46"/>
        <v>0</v>
      </c>
    </row>
    <row r="984" spans="4:9" x14ac:dyDescent="0.3">
      <c r="D984" s="38">
        <v>37130</v>
      </c>
      <c r="E984" s="46">
        <v>1.476181E-2</v>
      </c>
      <c r="F984" s="8">
        <f t="shared" si="45"/>
        <v>3696.5813805876064</v>
      </c>
      <c r="H984" s="10">
        <f t="shared" si="47"/>
        <v>0.96900000000000075</v>
      </c>
      <c r="I984" s="9">
        <f t="shared" si="46"/>
        <v>0</v>
      </c>
    </row>
    <row r="985" spans="4:9" x14ac:dyDescent="0.3">
      <c r="D985" s="38">
        <v>37131</v>
      </c>
      <c r="E985" s="46">
        <v>3.6124E-3</v>
      </c>
      <c r="F985" s="8">
        <f t="shared" si="45"/>
        <v>904.59981392760562</v>
      </c>
      <c r="H985" s="10">
        <f t="shared" si="47"/>
        <v>0.97000000000000075</v>
      </c>
      <c r="I985" s="9">
        <f t="shared" si="46"/>
        <v>0</v>
      </c>
    </row>
    <row r="986" spans="4:9" x14ac:dyDescent="0.3">
      <c r="D986" s="38">
        <v>37132</v>
      </c>
      <c r="E986" s="46">
        <v>4.2343700000000003E-3</v>
      </c>
      <c r="F986" s="8">
        <f t="shared" si="45"/>
        <v>1060.3505464789714</v>
      </c>
      <c r="H986" s="10">
        <f t="shared" si="47"/>
        <v>0.97100000000000075</v>
      </c>
      <c r="I986" s="9">
        <f t="shared" si="46"/>
        <v>0</v>
      </c>
    </row>
    <row r="987" spans="4:9" x14ac:dyDescent="0.3">
      <c r="D987" s="38">
        <v>37133</v>
      </c>
      <c r="E987" s="46">
        <v>2.41289E-3</v>
      </c>
      <c r="F987" s="8">
        <f t="shared" si="45"/>
        <v>604.22429548991818</v>
      </c>
      <c r="H987" s="10">
        <f t="shared" si="47"/>
        <v>0.97200000000000075</v>
      </c>
      <c r="I987" s="9">
        <f t="shared" si="46"/>
        <v>0</v>
      </c>
    </row>
    <row r="988" spans="4:9" x14ac:dyDescent="0.3">
      <c r="D988" s="38">
        <v>37134</v>
      </c>
      <c r="E988" s="46">
        <v>1.52016E-3</v>
      </c>
      <c r="F988" s="8">
        <f t="shared" si="45"/>
        <v>380.67114747541495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46">
        <v>4.1226000000000001E-4</v>
      </c>
      <c r="F989" s="8">
        <f t="shared" si="45"/>
        <v>103.23616412628579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46">
        <v>4.6220000000000001E-5</v>
      </c>
      <c r="F990" s="8">
        <f t="shared" si="45"/>
        <v>11.574189846012052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46">
        <v>4.5460000000000002E-5</v>
      </c>
      <c r="F991" s="8">
        <f t="shared" si="45"/>
        <v>11.383874305489137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46">
        <v>4.4820000000000001E-5</v>
      </c>
      <c r="F992" s="8">
        <f t="shared" si="45"/>
        <v>11.223608587154049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46">
        <v>4.4190000000000002E-5</v>
      </c>
      <c r="F993" s="8">
        <f t="shared" si="45"/>
        <v>11.065847020667949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46">
        <v>4.3569999999999998E-5</v>
      </c>
      <c r="F994" s="8">
        <f t="shared" si="45"/>
        <v>10.910589606030832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46">
        <v>4.2960000000000002E-5</v>
      </c>
      <c r="F995" s="8">
        <f t="shared" si="45"/>
        <v>10.757836343242705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46">
        <v>4.2360000000000001E-5</v>
      </c>
      <c r="F996" s="8">
        <f t="shared" si="45"/>
        <v>10.60758723230356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46">
        <v>4.1770000000000002E-5</v>
      </c>
      <c r="F997" s="8">
        <f t="shared" si="45"/>
        <v>10.459842273213402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46">
        <v>4.1180000000000002E-5</v>
      </c>
      <c r="F998" s="8">
        <f t="shared" si="45"/>
        <v>10.312097314123244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46">
        <v>4.0609999999999999E-5</v>
      </c>
      <c r="F999" s="8">
        <f t="shared" si="45"/>
        <v>10.169360658731055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46">
        <v>2.1014040000000001E-2</v>
      </c>
      <c r="F1000" s="8">
        <f t="shared" si="45"/>
        <v>5262.2347120660124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46">
        <v>2.0449700000000001E-3</v>
      </c>
      <c r="F1001" s="8">
        <f t="shared" si="45"/>
        <v>512.09154066203519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46">
        <v>7.6752000000000005E-4</v>
      </c>
      <c r="F1002" s="8">
        <f t="shared" si="45"/>
        <v>192.19866271335289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46">
        <v>6.9499999999999995E-5</v>
      </c>
      <c r="F1003" s="8">
        <f t="shared" si="45"/>
        <v>17.403855350450833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46">
        <v>3.7839999999999997E-5</v>
      </c>
      <c r="F1004" s="8">
        <f t="shared" si="45"/>
        <v>9.4757105965620081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46">
        <v>8.9833999999999997E-4</v>
      </c>
      <c r="F1005" s="8">
        <f t="shared" si="45"/>
        <v>224.95797720178422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46">
        <v>2.4053099999999999E-3</v>
      </c>
      <c r="F1006" s="8">
        <f t="shared" si="45"/>
        <v>602.32614838838697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46">
        <v>1.27037E-3</v>
      </c>
      <c r="F1007" s="8">
        <f t="shared" si="45"/>
        <v>318.11993843960039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46">
        <v>9.8536400000000003E-3</v>
      </c>
      <c r="F1008" s="8">
        <f t="shared" si="45"/>
        <v>2467.5010825239765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46">
        <v>2.3323100000000002E-3</v>
      </c>
      <c r="F1009" s="8">
        <f t="shared" si="45"/>
        <v>584.04583989079129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46">
        <v>1.1840799999999999E-3</v>
      </c>
      <c r="F1010" s="8">
        <f t="shared" si="45"/>
        <v>296.51161213470249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46">
        <v>1.7406E-4</v>
      </c>
      <c r="F1011" s="8">
        <f t="shared" si="45"/>
        <v>43.587267083445646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46">
        <v>3.3810000000000003E-5</v>
      </c>
      <c r="F1012" s="8">
        <f t="shared" si="45"/>
        <v>8.4665374014207586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46">
        <v>3.3330000000000001E-5</v>
      </c>
      <c r="F1013" s="8">
        <f t="shared" si="45"/>
        <v>8.3463381126694429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46">
        <v>3.2870000000000002E-5</v>
      </c>
      <c r="F1014" s="8">
        <f t="shared" si="45"/>
        <v>8.2311471276161008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46">
        <v>3.2410000000000003E-5</v>
      </c>
      <c r="F1015" s="8">
        <f t="shared" si="45"/>
        <v>8.1159561425627569</v>
      </c>
      <c r="H1015" s="11">
        <f>H1014+0.09%</f>
        <v>0.99990000000000079</v>
      </c>
      <c r="I1015" s="12">
        <f t="shared" si="46"/>
        <v>0</v>
      </c>
    </row>
    <row r="1016" spans="4:9" x14ac:dyDescent="0.3">
      <c r="D1016" s="38">
        <v>37162</v>
      </c>
      <c r="E1016" s="46">
        <v>3.1949999999999997E-5</v>
      </c>
      <c r="F1016" s="8">
        <f t="shared" si="45"/>
        <v>8.000765157509413</v>
      </c>
      <c r="I1016" s="39"/>
    </row>
    <row r="1017" spans="4:9" x14ac:dyDescent="0.3">
      <c r="D1017" s="38">
        <v>37163</v>
      </c>
      <c r="E1017" s="46">
        <v>3.1510000000000002E-5</v>
      </c>
      <c r="F1017" s="8">
        <f t="shared" si="45"/>
        <v>7.89058247615404</v>
      </c>
      <c r="I1017" s="39"/>
    </row>
    <row r="1018" spans="4:9" x14ac:dyDescent="0.3">
      <c r="D1018" s="38">
        <v>37164</v>
      </c>
      <c r="E1018" s="46">
        <v>3.1069999999999999E-5</v>
      </c>
      <c r="F1018" s="8">
        <f t="shared" si="45"/>
        <v>7.7803997947986678</v>
      </c>
      <c r="I1018" s="39"/>
    </row>
    <row r="1019" spans="4:9" x14ac:dyDescent="0.3">
      <c r="D1019" s="38">
        <v>37165</v>
      </c>
      <c r="E1019" s="46">
        <v>3.0630000000000003E-5</v>
      </c>
      <c r="F1019" s="8">
        <f t="shared" si="45"/>
        <v>7.6702171134432966</v>
      </c>
      <c r="I1019" s="39"/>
    </row>
    <row r="1020" spans="4:9" x14ac:dyDescent="0.3">
      <c r="D1020" s="38">
        <v>37166</v>
      </c>
      <c r="E1020" s="46">
        <v>3.2275249999999998E-2</v>
      </c>
      <c r="F1020" s="8">
        <f t="shared" si="45"/>
        <v>8082.2126963976734</v>
      </c>
      <c r="I1020" s="39"/>
    </row>
    <row r="1021" spans="4:9" x14ac:dyDescent="0.3">
      <c r="D1021" s="38">
        <v>37167</v>
      </c>
      <c r="E1021" s="46">
        <v>6.3342839999999997E-2</v>
      </c>
      <c r="F1021" s="8">
        <f t="shared" si="45"/>
        <v>15862.008990600736</v>
      </c>
      <c r="I1021" s="39"/>
    </row>
    <row r="1022" spans="4:9" x14ac:dyDescent="0.3">
      <c r="D1022" s="38">
        <v>37168</v>
      </c>
      <c r="E1022" s="46">
        <v>3.6156399999999998E-3</v>
      </c>
      <c r="F1022" s="8">
        <f t="shared" si="45"/>
        <v>905.41115912667715</v>
      </c>
      <c r="I1022" s="39"/>
    </row>
    <row r="1023" spans="4:9" x14ac:dyDescent="0.3">
      <c r="D1023" s="38">
        <v>37169</v>
      </c>
      <c r="E1023" s="46">
        <v>4.1873000000000002E-4</v>
      </c>
      <c r="F1023" s="8">
        <f t="shared" si="45"/>
        <v>104.85635037257953</v>
      </c>
      <c r="I1023" s="39"/>
    </row>
    <row r="1024" spans="4:9" x14ac:dyDescent="0.3">
      <c r="D1024" s="38">
        <v>37170</v>
      </c>
      <c r="E1024" s="46">
        <v>2.8549999999999999E-5</v>
      </c>
      <c r="F1024" s="8">
        <f t="shared" si="45"/>
        <v>7.1493535288542631</v>
      </c>
      <c r="I1024" s="39"/>
    </row>
    <row r="1025" spans="4:9" x14ac:dyDescent="0.3">
      <c r="D1025" s="38">
        <v>37171</v>
      </c>
      <c r="E1025" s="46">
        <v>2.815E-5</v>
      </c>
      <c r="F1025" s="8">
        <f t="shared" si="45"/>
        <v>7.0491874548948354</v>
      </c>
      <c r="I1025" s="39"/>
    </row>
    <row r="1026" spans="4:9" x14ac:dyDescent="0.3">
      <c r="D1026" s="38">
        <v>37172</v>
      </c>
      <c r="E1026" s="46">
        <v>2.775E-5</v>
      </c>
      <c r="F1026" s="8">
        <f t="shared" si="45"/>
        <v>6.949021380935406</v>
      </c>
      <c r="I1026" s="39"/>
    </row>
    <row r="1027" spans="4:9" x14ac:dyDescent="0.3">
      <c r="D1027" s="38">
        <v>37173</v>
      </c>
      <c r="E1027" s="46">
        <v>2.7359999999999999E-5</v>
      </c>
      <c r="F1027" s="8">
        <f t="shared" si="45"/>
        <v>6.8513594588249616</v>
      </c>
      <c r="I1027" s="39"/>
    </row>
    <row r="1028" spans="4:9" x14ac:dyDescent="0.3">
      <c r="D1028" s="38">
        <v>37174</v>
      </c>
      <c r="E1028" s="46">
        <v>2.6979999999999999E-5</v>
      </c>
      <c r="F1028" s="8">
        <f t="shared" si="45"/>
        <v>6.756201688563503</v>
      </c>
      <c r="I1028" s="39"/>
    </row>
    <row r="1029" spans="4:9" x14ac:dyDescent="0.3">
      <c r="D1029" s="38">
        <v>37175</v>
      </c>
      <c r="E1029" s="46">
        <v>5.7818000000000001E-3</v>
      </c>
      <c r="F1029" s="8">
        <f t="shared" si="45"/>
        <v>1447.8505160465704</v>
      </c>
      <c r="I1029" s="39"/>
    </row>
    <row r="1030" spans="4:9" x14ac:dyDescent="0.3">
      <c r="D1030" s="38">
        <v>37176</v>
      </c>
      <c r="E1030" s="46">
        <v>2.3348700000000002E-3</v>
      </c>
      <c r="F1030" s="8">
        <f t="shared" si="45"/>
        <v>584.68690276413156</v>
      </c>
      <c r="I1030" s="39"/>
    </row>
    <row r="1031" spans="4:9" x14ac:dyDescent="0.3">
      <c r="D1031" s="38">
        <v>37177</v>
      </c>
      <c r="E1031" s="46">
        <v>5.7848999999999999E-3</v>
      </c>
      <c r="F1031" s="8">
        <f t="shared" si="45"/>
        <v>1448.6268031197558</v>
      </c>
      <c r="I1031" s="39"/>
    </row>
    <row r="1032" spans="4:9" x14ac:dyDescent="0.3">
      <c r="D1032" s="38">
        <v>37178</v>
      </c>
      <c r="E1032" s="46">
        <v>2.4764100000000001E-3</v>
      </c>
      <c r="F1032" s="8">
        <f t="shared" si="45"/>
        <v>620.13066803467552</v>
      </c>
      <c r="I1032" s="39"/>
    </row>
    <row r="1033" spans="4:9" x14ac:dyDescent="0.3">
      <c r="D1033" s="38">
        <v>37179</v>
      </c>
      <c r="E1033" s="46">
        <v>1.2629900000000001E-3</v>
      </c>
      <c r="F1033" s="8">
        <f t="shared" si="45"/>
        <v>316.27187437504892</v>
      </c>
      <c r="I1033" s="39"/>
    </row>
    <row r="1034" spans="4:9" x14ac:dyDescent="0.3">
      <c r="D1034" s="38">
        <v>37180</v>
      </c>
      <c r="E1034" s="46">
        <v>1.3156999999999999E-4</v>
      </c>
      <c r="F1034" s="8">
        <f t="shared" si="45"/>
        <v>32.947125877105272</v>
      </c>
      <c r="I1034" s="39"/>
    </row>
    <row r="1035" spans="4:9" x14ac:dyDescent="0.3">
      <c r="D1035" s="38">
        <v>37181</v>
      </c>
      <c r="E1035" s="46">
        <v>2.444E-5</v>
      </c>
      <c r="F1035" s="8">
        <f t="shared" si="45"/>
        <v>6.1201471189211283</v>
      </c>
      <c r="I1035" s="39"/>
    </row>
    <row r="1036" spans="4:9" x14ac:dyDescent="0.3">
      <c r="D1036" s="38">
        <v>37182</v>
      </c>
      <c r="E1036" s="46">
        <v>2.41E-5</v>
      </c>
      <c r="F1036" s="8">
        <f t="shared" si="45"/>
        <v>6.0350059560556142</v>
      </c>
      <c r="I1036" s="39"/>
    </row>
    <row r="1037" spans="4:9" x14ac:dyDescent="0.3">
      <c r="D1037" s="38">
        <v>37183</v>
      </c>
      <c r="E1037" s="46">
        <v>2.376E-5</v>
      </c>
      <c r="F1037" s="8">
        <f t="shared" si="45"/>
        <v>5.9498647931900983</v>
      </c>
      <c r="I1037" s="39"/>
    </row>
    <row r="1038" spans="4:9" x14ac:dyDescent="0.3">
      <c r="D1038" s="38">
        <v>37184</v>
      </c>
      <c r="E1038" s="46">
        <v>2.3430000000000001E-5</v>
      </c>
      <c r="F1038" s="8">
        <f t="shared" si="45"/>
        <v>5.8672277821735692</v>
      </c>
      <c r="I1038" s="39"/>
    </row>
    <row r="1039" spans="4:9" x14ac:dyDescent="0.3">
      <c r="D1039" s="38">
        <v>37185</v>
      </c>
      <c r="E1039" s="46">
        <v>2.3099999999999999E-5</v>
      </c>
      <c r="F1039" s="8">
        <f t="shared" ref="F1039:F1102" si="48">E1039*(24*60*60)*1000/$F$3</f>
        <v>5.7845907711570401</v>
      </c>
      <c r="I1039" s="39"/>
    </row>
    <row r="1040" spans="4:9" x14ac:dyDescent="0.3">
      <c r="D1040" s="38">
        <v>37186</v>
      </c>
      <c r="E1040" s="46">
        <v>2.2779999999999999E-5</v>
      </c>
      <c r="F1040" s="8">
        <f t="shared" si="48"/>
        <v>5.7044579119894969</v>
      </c>
      <c r="I1040" s="39"/>
    </row>
    <row r="1041" spans="4:9" x14ac:dyDescent="0.3">
      <c r="D1041" s="38">
        <v>37187</v>
      </c>
      <c r="E1041" s="46">
        <v>2.2459999999999998E-5</v>
      </c>
      <c r="F1041" s="8">
        <f t="shared" si="48"/>
        <v>5.6243250528219528</v>
      </c>
      <c r="I1041" s="39"/>
    </row>
    <row r="1042" spans="4:9" x14ac:dyDescent="0.3">
      <c r="D1042" s="38">
        <v>37188</v>
      </c>
      <c r="E1042" s="46">
        <v>2.215E-5</v>
      </c>
      <c r="F1042" s="8">
        <f t="shared" si="48"/>
        <v>5.5466963455033955</v>
      </c>
      <c r="I1042" s="39"/>
    </row>
    <row r="1043" spans="4:9" x14ac:dyDescent="0.3">
      <c r="D1043" s="38">
        <v>37189</v>
      </c>
      <c r="E1043" s="46">
        <v>2.1840000000000001E-5</v>
      </c>
      <c r="F1043" s="8">
        <f t="shared" si="48"/>
        <v>5.4690676381848373</v>
      </c>
      <c r="I1043" s="39"/>
    </row>
    <row r="1044" spans="4:9" x14ac:dyDescent="0.3">
      <c r="D1044" s="38">
        <v>37190</v>
      </c>
      <c r="E1044" s="46">
        <v>2.1529999999999999E-5</v>
      </c>
      <c r="F1044" s="8">
        <f t="shared" si="48"/>
        <v>5.39143893086628</v>
      </c>
      <c r="I1044" s="39"/>
    </row>
    <row r="1045" spans="4:9" x14ac:dyDescent="0.3">
      <c r="D1045" s="38">
        <v>37191</v>
      </c>
      <c r="E1045" s="46">
        <v>2.1229999999999998E-5</v>
      </c>
      <c r="F1045" s="8">
        <f t="shared" si="48"/>
        <v>5.3163143753967077</v>
      </c>
      <c r="I1045" s="39"/>
    </row>
    <row r="1046" spans="4:9" x14ac:dyDescent="0.3">
      <c r="D1046" s="38">
        <v>37192</v>
      </c>
      <c r="E1046" s="46">
        <v>2.0930000000000001E-5</v>
      </c>
      <c r="F1046" s="8">
        <f t="shared" si="48"/>
        <v>5.2411898199271363</v>
      </c>
      <c r="I1046" s="39"/>
    </row>
    <row r="1047" spans="4:9" x14ac:dyDescent="0.3">
      <c r="D1047" s="38">
        <v>37193</v>
      </c>
      <c r="E1047" s="46">
        <v>2.0639999999999999E-5</v>
      </c>
      <c r="F1047" s="8">
        <f t="shared" si="48"/>
        <v>5.1685694163065499</v>
      </c>
      <c r="I1047" s="39"/>
    </row>
    <row r="1048" spans="4:9" x14ac:dyDescent="0.3">
      <c r="D1048" s="38">
        <v>37194</v>
      </c>
      <c r="E1048" s="46">
        <v>2.035E-5</v>
      </c>
      <c r="F1048" s="8">
        <f t="shared" si="48"/>
        <v>5.0959490126859643</v>
      </c>
      <c r="I1048" s="39"/>
    </row>
    <row r="1049" spans="4:9" x14ac:dyDescent="0.3">
      <c r="D1049" s="38">
        <v>37195</v>
      </c>
      <c r="E1049" s="46">
        <v>2.0069999999999999E-5</v>
      </c>
      <c r="F1049" s="8">
        <f t="shared" si="48"/>
        <v>5.0258327609143638</v>
      </c>
      <c r="I1049" s="39"/>
    </row>
    <row r="1050" spans="4:9" x14ac:dyDescent="0.3">
      <c r="D1050" s="38">
        <v>37196</v>
      </c>
      <c r="E1050" s="46">
        <v>1.978E-5</v>
      </c>
      <c r="F1050" s="8">
        <f t="shared" si="48"/>
        <v>4.9532123572937774</v>
      </c>
      <c r="I1050" s="39"/>
    </row>
    <row r="1051" spans="4:9" x14ac:dyDescent="0.3">
      <c r="D1051" s="38">
        <v>37197</v>
      </c>
      <c r="E1051" s="46">
        <v>1.9510000000000001E-5</v>
      </c>
      <c r="F1051" s="8">
        <f t="shared" si="48"/>
        <v>4.8856002573711628</v>
      </c>
      <c r="I1051" s="39"/>
    </row>
    <row r="1052" spans="4:9" x14ac:dyDescent="0.3">
      <c r="D1052" s="38">
        <v>37198</v>
      </c>
      <c r="E1052" s="46">
        <v>1.9230000000000001E-5</v>
      </c>
      <c r="F1052" s="8">
        <f t="shared" si="48"/>
        <v>4.8154840055995622</v>
      </c>
      <c r="I1052" s="39"/>
    </row>
    <row r="1053" spans="4:9" x14ac:dyDescent="0.3">
      <c r="D1053" s="38">
        <v>37199</v>
      </c>
      <c r="E1053" s="46">
        <v>1.897E-5</v>
      </c>
      <c r="F1053" s="8">
        <f t="shared" si="48"/>
        <v>4.7503760575259326</v>
      </c>
      <c r="I1053" s="39"/>
    </row>
    <row r="1054" spans="4:9" x14ac:dyDescent="0.3">
      <c r="D1054" s="38">
        <v>37200</v>
      </c>
      <c r="E1054" s="46">
        <v>1.8700000000000001E-5</v>
      </c>
      <c r="F1054" s="8">
        <f t="shared" si="48"/>
        <v>4.682763957603318</v>
      </c>
      <c r="I1054" s="39"/>
    </row>
    <row r="1055" spans="4:9" x14ac:dyDescent="0.3">
      <c r="D1055" s="38">
        <v>37201</v>
      </c>
      <c r="E1055" s="46">
        <v>2.1148E-4</v>
      </c>
      <c r="F1055" s="8">
        <f t="shared" si="48"/>
        <v>52.957803302350264</v>
      </c>
      <c r="I1055" s="39"/>
    </row>
    <row r="1056" spans="4:9" x14ac:dyDescent="0.3">
      <c r="D1056" s="38">
        <v>37202</v>
      </c>
      <c r="E1056" s="46">
        <v>1.7526859999999998E-2</v>
      </c>
      <c r="F1056" s="8">
        <f t="shared" si="48"/>
        <v>4388.9918875914054</v>
      </c>
      <c r="I1056" s="39"/>
    </row>
    <row r="1057" spans="4:9" x14ac:dyDescent="0.3">
      <c r="D1057" s="38">
        <v>37203</v>
      </c>
      <c r="E1057" s="46">
        <v>2.1242600000000002E-3</v>
      </c>
      <c r="F1057" s="8">
        <f t="shared" si="48"/>
        <v>531.94696067264306</v>
      </c>
      <c r="I1057" s="39"/>
    </row>
    <row r="1058" spans="4:9" x14ac:dyDescent="0.3">
      <c r="D1058" s="38">
        <v>37204</v>
      </c>
      <c r="E1058" s="46">
        <v>6.3506999999999995E-4</v>
      </c>
      <c r="F1058" s="8">
        <f t="shared" si="48"/>
        <v>159.03117147353686</v>
      </c>
      <c r="I1058" s="39"/>
    </row>
    <row r="1059" spans="4:9" x14ac:dyDescent="0.3">
      <c r="D1059" s="38">
        <v>37205</v>
      </c>
      <c r="E1059" s="46">
        <v>1.8090000000000001E-5</v>
      </c>
      <c r="F1059" s="8">
        <f t="shared" si="48"/>
        <v>4.5300106948151893</v>
      </c>
      <c r="I1059" s="39"/>
    </row>
    <row r="1060" spans="4:9" x14ac:dyDescent="0.3">
      <c r="D1060" s="38">
        <v>37206</v>
      </c>
      <c r="E1060" s="46">
        <v>1.7180000000000002E-5</v>
      </c>
      <c r="F1060" s="8">
        <f t="shared" si="48"/>
        <v>4.3021328765574873</v>
      </c>
      <c r="I1060" s="39"/>
    </row>
    <row r="1061" spans="4:9" x14ac:dyDescent="0.3">
      <c r="D1061" s="38">
        <v>37207</v>
      </c>
      <c r="E1061" s="46">
        <v>7.8864699999999996E-3</v>
      </c>
      <c r="F1061" s="8">
        <f t="shared" si="48"/>
        <v>1974.89184324705</v>
      </c>
      <c r="I1061" s="39"/>
    </row>
    <row r="1062" spans="4:9" x14ac:dyDescent="0.3">
      <c r="D1062" s="38">
        <v>37208</v>
      </c>
      <c r="E1062" s="46">
        <v>1.51829E-3</v>
      </c>
      <c r="F1062" s="8">
        <f t="shared" si="48"/>
        <v>380.2028710796547</v>
      </c>
      <c r="I1062" s="39"/>
    </row>
    <row r="1063" spans="4:9" x14ac:dyDescent="0.3">
      <c r="D1063" s="38">
        <v>37209</v>
      </c>
      <c r="E1063" s="46">
        <v>1.8765000000000001E-4</v>
      </c>
      <c r="F1063" s="8">
        <f t="shared" si="48"/>
        <v>46.990409446217249</v>
      </c>
      <c r="I1063" s="39"/>
    </row>
    <row r="1064" spans="4:9" x14ac:dyDescent="0.3">
      <c r="D1064" s="38">
        <v>37210</v>
      </c>
      <c r="E1064" s="46">
        <v>2.7913999999999999E-3</v>
      </c>
      <c r="F1064" s="8">
        <f t="shared" si="48"/>
        <v>699.00894712587706</v>
      </c>
      <c r="I1064" s="39"/>
    </row>
    <row r="1065" spans="4:9" x14ac:dyDescent="0.3">
      <c r="D1065" s="38">
        <v>37211</v>
      </c>
      <c r="E1065" s="46">
        <v>2.2706800000000002E-3</v>
      </c>
      <c r="F1065" s="8">
        <f t="shared" si="48"/>
        <v>568.61275204549213</v>
      </c>
      <c r="I1065" s="39"/>
    </row>
    <row r="1066" spans="4:9" x14ac:dyDescent="0.3">
      <c r="D1066" s="38">
        <v>37212</v>
      </c>
      <c r="E1066" s="46">
        <v>8.4552E-4</v>
      </c>
      <c r="F1066" s="8">
        <f t="shared" si="48"/>
        <v>211.73104713544157</v>
      </c>
      <c r="I1066" s="39"/>
    </row>
    <row r="1067" spans="4:9" x14ac:dyDescent="0.3">
      <c r="D1067" s="38">
        <v>37213</v>
      </c>
      <c r="E1067" s="46">
        <v>1.2929939999999999E-2</v>
      </c>
      <c r="F1067" s="8">
        <f t="shared" si="48"/>
        <v>3237.8533158274568</v>
      </c>
      <c r="I1067" s="39"/>
    </row>
    <row r="1068" spans="4:9" x14ac:dyDescent="0.3">
      <c r="D1068" s="38">
        <v>37214</v>
      </c>
      <c r="E1068" s="46">
        <v>1.000202E-2</v>
      </c>
      <c r="F1068" s="8">
        <f t="shared" si="48"/>
        <v>2504.6576876592271</v>
      </c>
      <c r="I1068" s="39"/>
    </row>
    <row r="1069" spans="4:9" x14ac:dyDescent="0.3">
      <c r="D1069" s="38">
        <v>37215</v>
      </c>
      <c r="E1069" s="46">
        <v>2.1047399999999999E-3</v>
      </c>
      <c r="F1069" s="8">
        <f t="shared" si="48"/>
        <v>527.05885626342285</v>
      </c>
      <c r="I1069" s="39"/>
    </row>
    <row r="1070" spans="4:9" x14ac:dyDescent="0.3">
      <c r="D1070" s="38">
        <v>37216</v>
      </c>
      <c r="E1070" s="46">
        <v>6.2012999999999999E-4</v>
      </c>
      <c r="F1070" s="8">
        <f t="shared" si="48"/>
        <v>155.28996861115218</v>
      </c>
      <c r="I1070" s="39"/>
    </row>
    <row r="1071" spans="4:9" x14ac:dyDescent="0.3">
      <c r="D1071" s="38">
        <v>37217</v>
      </c>
      <c r="E1071" s="46">
        <v>1.556E-5</v>
      </c>
      <c r="F1071" s="8">
        <f t="shared" si="48"/>
        <v>3.8964602770217986</v>
      </c>
      <c r="I1071" s="39"/>
    </row>
    <row r="1072" spans="4:9" x14ac:dyDescent="0.3">
      <c r="D1072" s="38">
        <v>37218</v>
      </c>
      <c r="E1072" s="46">
        <v>1.451E-5</v>
      </c>
      <c r="F1072" s="8">
        <f t="shared" si="48"/>
        <v>3.6335243328782965</v>
      </c>
      <c r="I1072" s="39"/>
    </row>
    <row r="1073" spans="4:9" x14ac:dyDescent="0.3">
      <c r="D1073" s="38">
        <v>37219</v>
      </c>
      <c r="E1073" s="46">
        <v>3.31103E-3</v>
      </c>
      <c r="F1073" s="8">
        <f t="shared" si="48"/>
        <v>829.13218965472277</v>
      </c>
      <c r="I1073" s="39"/>
    </row>
    <row r="1074" spans="4:9" x14ac:dyDescent="0.3">
      <c r="D1074" s="38">
        <v>37220</v>
      </c>
      <c r="E1074" s="46">
        <v>1.5563599999999999E-3</v>
      </c>
      <c r="F1074" s="8">
        <f t="shared" si="48"/>
        <v>389.73617716874327</v>
      </c>
      <c r="I1074" s="39"/>
    </row>
    <row r="1075" spans="4:9" x14ac:dyDescent="0.3">
      <c r="D1075" s="38">
        <v>37221</v>
      </c>
      <c r="E1075" s="46">
        <v>2.0022E-4</v>
      </c>
      <c r="F1075" s="8">
        <f t="shared" si="48"/>
        <v>50.138128320392326</v>
      </c>
      <c r="I1075" s="39"/>
    </row>
    <row r="1076" spans="4:9" x14ac:dyDescent="0.3">
      <c r="D1076" s="38">
        <v>37222</v>
      </c>
      <c r="E1076" s="46">
        <v>1.3709999999999999E-5</v>
      </c>
      <c r="F1076" s="8">
        <f t="shared" si="48"/>
        <v>3.4331921849594376</v>
      </c>
      <c r="I1076" s="39"/>
    </row>
    <row r="1077" spans="4:9" x14ac:dyDescent="0.3">
      <c r="D1077" s="38">
        <v>37223</v>
      </c>
      <c r="E1077" s="46">
        <v>1.3519999999999999E-5</v>
      </c>
      <c r="F1077" s="8">
        <f t="shared" si="48"/>
        <v>3.3856132998287092</v>
      </c>
      <c r="I1077" s="39"/>
    </row>
    <row r="1078" spans="4:9" x14ac:dyDescent="0.3">
      <c r="D1078" s="38">
        <v>37224</v>
      </c>
      <c r="E1078" s="46">
        <v>1.3329999999999999E-5</v>
      </c>
      <c r="F1078" s="8">
        <f t="shared" si="48"/>
        <v>3.3380344146979795</v>
      </c>
      <c r="I1078" s="39"/>
    </row>
    <row r="1079" spans="4:9" x14ac:dyDescent="0.3">
      <c r="D1079" s="38">
        <v>37225</v>
      </c>
      <c r="E1079" s="46">
        <v>1.3149999999999999E-5</v>
      </c>
      <c r="F1079" s="8">
        <f t="shared" si="48"/>
        <v>3.2929596814162374</v>
      </c>
      <c r="I1079" s="39"/>
    </row>
    <row r="1080" spans="4:9" x14ac:dyDescent="0.3">
      <c r="D1080" s="38">
        <v>37226</v>
      </c>
      <c r="E1080" s="46">
        <v>1.296E-5</v>
      </c>
      <c r="F1080" s="8">
        <f t="shared" si="48"/>
        <v>3.2453807962855086</v>
      </c>
      <c r="I1080" s="39"/>
    </row>
    <row r="1081" spans="4:9" x14ac:dyDescent="0.3">
      <c r="D1081" s="38">
        <v>37227</v>
      </c>
      <c r="E1081" s="46">
        <v>1.278E-5</v>
      </c>
      <c r="F1081" s="8">
        <f t="shared" si="48"/>
        <v>3.2003060630037652</v>
      </c>
      <c r="I1081" s="39"/>
    </row>
    <row r="1082" spans="4:9" x14ac:dyDescent="0.3">
      <c r="D1082" s="38">
        <v>37228</v>
      </c>
      <c r="E1082" s="46">
        <v>1.90048E-3</v>
      </c>
      <c r="F1082" s="8">
        <f t="shared" si="48"/>
        <v>475.90905059604034</v>
      </c>
      <c r="I1082" s="39"/>
    </row>
    <row r="1083" spans="4:9" x14ac:dyDescent="0.3">
      <c r="D1083" s="38">
        <v>37229</v>
      </c>
      <c r="E1083" s="46">
        <v>1.3852000000000001E-3</v>
      </c>
      <c r="F1083" s="8">
        <f t="shared" si="48"/>
        <v>346.87511412150354</v>
      </c>
      <c r="I1083" s="39"/>
    </row>
    <row r="1084" spans="4:9" x14ac:dyDescent="0.3">
      <c r="D1084" s="38">
        <v>37230</v>
      </c>
      <c r="E1084" s="46">
        <v>7.2570000000000005E-5</v>
      </c>
      <c r="F1084" s="8">
        <f t="shared" si="48"/>
        <v>18.172629968089453</v>
      </c>
      <c r="I1084" s="39"/>
    </row>
    <row r="1085" spans="4:9" x14ac:dyDescent="0.3">
      <c r="D1085" s="38">
        <v>37231</v>
      </c>
      <c r="E1085" s="46">
        <v>1.208E-5</v>
      </c>
      <c r="F1085" s="8">
        <f t="shared" si="48"/>
        <v>3.0250154335747639</v>
      </c>
      <c r="I1085" s="39"/>
    </row>
    <row r="1086" spans="4:9" x14ac:dyDescent="0.3">
      <c r="D1086" s="38">
        <v>37232</v>
      </c>
      <c r="E1086" s="46">
        <v>3.3532900000000001E-3</v>
      </c>
      <c r="F1086" s="8">
        <f t="shared" si="48"/>
        <v>839.71473536853659</v>
      </c>
      <c r="I1086" s="39"/>
    </row>
    <row r="1087" spans="4:9" x14ac:dyDescent="0.3">
      <c r="D1087" s="38">
        <v>37233</v>
      </c>
      <c r="E1087" s="46">
        <v>6.6540799999999997E-3</v>
      </c>
      <c r="F1087" s="8">
        <f t="shared" si="48"/>
        <v>1666.2826735298977</v>
      </c>
      <c r="I1087" s="39"/>
    </row>
    <row r="1088" spans="4:9" x14ac:dyDescent="0.3">
      <c r="D1088" s="38">
        <v>37234</v>
      </c>
      <c r="E1088" s="46">
        <v>1.9355399999999999E-3</v>
      </c>
      <c r="F1088" s="8">
        <f t="shared" si="48"/>
        <v>484.68860697858429</v>
      </c>
      <c r="I1088" s="39"/>
    </row>
    <row r="1089" spans="4:9" x14ac:dyDescent="0.3">
      <c r="D1089" s="38">
        <v>37235</v>
      </c>
      <c r="E1089" s="46">
        <v>3.6887999999999998E-4</v>
      </c>
      <c r="F1089" s="8">
        <f t="shared" si="48"/>
        <v>92.373153405385665</v>
      </c>
      <c r="I1089" s="39"/>
    </row>
    <row r="1090" spans="4:9" x14ac:dyDescent="0.3">
      <c r="D1090" s="38">
        <v>37236</v>
      </c>
      <c r="E1090" s="46">
        <v>1.1260000000000001E-5</v>
      </c>
      <c r="F1090" s="8">
        <f t="shared" si="48"/>
        <v>2.8196749819579341</v>
      </c>
      <c r="I1090" s="39"/>
    </row>
    <row r="1091" spans="4:9" x14ac:dyDescent="0.3">
      <c r="D1091" s="38">
        <v>37237</v>
      </c>
      <c r="E1091" s="46">
        <v>1.11E-5</v>
      </c>
      <c r="F1091" s="8">
        <f t="shared" si="48"/>
        <v>2.779608552374162</v>
      </c>
      <c r="I1091" s="39"/>
    </row>
    <row r="1092" spans="4:9" x14ac:dyDescent="0.3">
      <c r="D1092" s="38">
        <v>37238</v>
      </c>
      <c r="E1092" s="46">
        <v>1.094E-5</v>
      </c>
      <c r="F1092" s="8">
        <f t="shared" si="48"/>
        <v>2.7395421227903904</v>
      </c>
      <c r="I1092" s="39"/>
    </row>
    <row r="1093" spans="4:9" x14ac:dyDescent="0.3">
      <c r="D1093" s="38">
        <v>37239</v>
      </c>
      <c r="E1093" s="46">
        <v>1.079E-5</v>
      </c>
      <c r="F1093" s="8">
        <f t="shared" si="48"/>
        <v>2.7019798450556043</v>
      </c>
      <c r="I1093" s="39"/>
    </row>
    <row r="1094" spans="4:9" x14ac:dyDescent="0.3">
      <c r="D1094" s="38">
        <v>37240</v>
      </c>
      <c r="E1094" s="46">
        <v>1.064E-5</v>
      </c>
      <c r="F1094" s="8">
        <f t="shared" si="48"/>
        <v>2.6644175673208186</v>
      </c>
      <c r="I1094" s="39"/>
    </row>
    <row r="1095" spans="4:9" x14ac:dyDescent="0.3">
      <c r="D1095" s="38">
        <v>37241</v>
      </c>
      <c r="E1095" s="46">
        <v>1.049E-5</v>
      </c>
      <c r="F1095" s="8">
        <f t="shared" si="48"/>
        <v>2.6268552895860324</v>
      </c>
      <c r="I1095" s="39"/>
    </row>
    <row r="1096" spans="4:9" x14ac:dyDescent="0.3">
      <c r="D1096" s="38">
        <v>37242</v>
      </c>
      <c r="E1096" s="46">
        <v>2.4304499999999998E-3</v>
      </c>
      <c r="F1096" s="8">
        <f t="shared" si="48"/>
        <v>608.62158613673705</v>
      </c>
      <c r="I1096" s="39"/>
    </row>
    <row r="1097" spans="4:9" x14ac:dyDescent="0.3">
      <c r="D1097" s="38">
        <v>37243</v>
      </c>
      <c r="E1097" s="46">
        <v>6.933773E-2</v>
      </c>
      <c r="F1097" s="8">
        <f t="shared" si="48"/>
        <v>17363.220478397343</v>
      </c>
      <c r="I1097" s="39"/>
    </row>
    <row r="1098" spans="4:9" x14ac:dyDescent="0.3">
      <c r="D1098" s="38">
        <v>37244</v>
      </c>
      <c r="E1098" s="46">
        <v>2.1457799999999999E-3</v>
      </c>
      <c r="F1098" s="8">
        <f t="shared" si="48"/>
        <v>537.33589545166035</v>
      </c>
      <c r="I1098" s="39"/>
    </row>
    <row r="1099" spans="4:9" x14ac:dyDescent="0.3">
      <c r="D1099" s="38">
        <v>37245</v>
      </c>
      <c r="E1099" s="46">
        <v>5.6957000000000004E-4</v>
      </c>
      <c r="F1099" s="8">
        <f t="shared" si="48"/>
        <v>142.62897686268033</v>
      </c>
      <c r="I1099" s="39"/>
    </row>
    <row r="1100" spans="4:9" x14ac:dyDescent="0.3">
      <c r="D1100" s="38">
        <v>37246</v>
      </c>
      <c r="E1100" s="46">
        <v>9.7799999999999995E-6</v>
      </c>
      <c r="F1100" s="8">
        <f t="shared" si="48"/>
        <v>2.4490605083080452</v>
      </c>
      <c r="I1100" s="39"/>
    </row>
    <row r="1101" spans="4:9" x14ac:dyDescent="0.3">
      <c r="D1101" s="38">
        <v>37247</v>
      </c>
      <c r="E1101" s="46">
        <v>9.6399999999999992E-6</v>
      </c>
      <c r="F1101" s="8">
        <f t="shared" si="48"/>
        <v>2.4140023824222454</v>
      </c>
      <c r="I1101" s="39"/>
    </row>
    <row r="1102" spans="4:9" x14ac:dyDescent="0.3">
      <c r="D1102" s="38">
        <v>37248</v>
      </c>
      <c r="E1102" s="46">
        <v>9.5000000000000005E-6</v>
      </c>
      <c r="F1102" s="8">
        <f t="shared" si="48"/>
        <v>2.3789442565364451</v>
      </c>
      <c r="I1102" s="39"/>
    </row>
    <row r="1103" spans="4:9" x14ac:dyDescent="0.3">
      <c r="D1103" s="38">
        <v>37249</v>
      </c>
      <c r="E1103" s="46">
        <v>9.3700000000000001E-6</v>
      </c>
      <c r="F1103" s="8">
        <f t="shared" ref="F1103:F1166" si="49">E1103*(24*60*60)*1000/$F$3</f>
        <v>2.3463902824996303</v>
      </c>
      <c r="I1103" s="39"/>
    </row>
    <row r="1104" spans="4:9" x14ac:dyDescent="0.3">
      <c r="D1104" s="38">
        <v>37250</v>
      </c>
      <c r="E1104" s="46">
        <v>9.2399999999999996E-6</v>
      </c>
      <c r="F1104" s="8">
        <f t="shared" si="49"/>
        <v>2.313836308462816</v>
      </c>
      <c r="I1104" s="39"/>
    </row>
    <row r="1105" spans="4:9" x14ac:dyDescent="0.3">
      <c r="D1105" s="38">
        <v>37251</v>
      </c>
      <c r="E1105" s="46">
        <v>9.1099999999999992E-6</v>
      </c>
      <c r="F1105" s="8">
        <f t="shared" si="49"/>
        <v>2.2812823344260011</v>
      </c>
      <c r="I1105" s="39"/>
    </row>
    <row r="1106" spans="4:9" x14ac:dyDescent="0.3">
      <c r="D1106" s="38">
        <v>37252</v>
      </c>
      <c r="E1106" s="46">
        <v>8.9800000000000004E-6</v>
      </c>
      <c r="F1106" s="8">
        <f t="shared" si="49"/>
        <v>2.2487283603891868</v>
      </c>
      <c r="I1106" s="39"/>
    </row>
    <row r="1107" spans="4:9" x14ac:dyDescent="0.3">
      <c r="D1107" s="38">
        <v>37253</v>
      </c>
      <c r="E1107" s="46">
        <v>8.8599999999999999E-6</v>
      </c>
      <c r="F1107" s="8">
        <f t="shared" si="49"/>
        <v>2.2186785382013579</v>
      </c>
      <c r="I1107" s="39"/>
    </row>
    <row r="1108" spans="4:9" x14ac:dyDescent="0.3">
      <c r="D1108" s="38">
        <v>37254</v>
      </c>
      <c r="E1108" s="46">
        <v>8.7299999999999994E-6</v>
      </c>
      <c r="F1108" s="8">
        <f t="shared" si="49"/>
        <v>2.1861245641645435</v>
      </c>
      <c r="I1108" s="39"/>
    </row>
    <row r="1109" spans="4:9" x14ac:dyDescent="0.3">
      <c r="D1109" s="38">
        <v>37255</v>
      </c>
      <c r="E1109" s="46">
        <v>8.6100000000000006E-6</v>
      </c>
      <c r="F1109" s="8">
        <f t="shared" si="49"/>
        <v>2.156074741976715</v>
      </c>
      <c r="I1109" s="39"/>
    </row>
    <row r="1110" spans="4:9" x14ac:dyDescent="0.3">
      <c r="D1110" s="38">
        <v>37256</v>
      </c>
      <c r="E1110" s="46">
        <v>8.49E-6</v>
      </c>
      <c r="F1110" s="8">
        <f t="shared" si="49"/>
        <v>2.1260249197888861</v>
      </c>
      <c r="I1110" s="39"/>
    </row>
    <row r="1111" spans="4:9" x14ac:dyDescent="0.3">
      <c r="D1111" s="38">
        <v>37257</v>
      </c>
      <c r="E1111" s="46">
        <v>8.3699999999999995E-6</v>
      </c>
      <c r="F1111" s="8">
        <f t="shared" si="49"/>
        <v>2.0959750976010572</v>
      </c>
      <c r="I1111" s="39"/>
    </row>
    <row r="1112" spans="4:9" x14ac:dyDescent="0.3">
      <c r="D1112" s="38">
        <v>37258</v>
      </c>
      <c r="E1112" s="46">
        <v>8.2500000000000006E-6</v>
      </c>
      <c r="F1112" s="8">
        <f t="shared" si="49"/>
        <v>2.0659252754132287</v>
      </c>
      <c r="I1112" s="39"/>
    </row>
    <row r="1113" spans="4:9" x14ac:dyDescent="0.3">
      <c r="D1113" s="38">
        <v>37259</v>
      </c>
      <c r="E1113" s="46">
        <v>8.14E-6</v>
      </c>
      <c r="F1113" s="8">
        <f t="shared" si="49"/>
        <v>2.0383796050743856</v>
      </c>
      <c r="I1113" s="39"/>
    </row>
    <row r="1114" spans="4:9" x14ac:dyDescent="0.3">
      <c r="D1114" s="38">
        <v>37260</v>
      </c>
      <c r="E1114" s="46">
        <v>8.0299999999999994E-6</v>
      </c>
      <c r="F1114" s="8">
        <f t="shared" si="49"/>
        <v>2.0108339347355422</v>
      </c>
      <c r="I1114" s="39"/>
    </row>
    <row r="1115" spans="4:9" x14ac:dyDescent="0.3">
      <c r="D1115" s="38">
        <v>37261</v>
      </c>
      <c r="E1115" s="46">
        <v>7.9100000000000005E-6</v>
      </c>
      <c r="F1115" s="8">
        <f t="shared" si="49"/>
        <v>1.9807841125477137</v>
      </c>
      <c r="I1115" s="39"/>
    </row>
    <row r="1116" spans="4:9" x14ac:dyDescent="0.3">
      <c r="D1116" s="38">
        <v>37262</v>
      </c>
      <c r="E1116" s="46">
        <v>7.4162300000000002E-3</v>
      </c>
      <c r="F1116" s="8">
        <f t="shared" si="49"/>
        <v>1857.1366067003453</v>
      </c>
      <c r="I1116" s="39"/>
    </row>
    <row r="1117" spans="4:9" x14ac:dyDescent="0.3">
      <c r="D1117" s="38">
        <v>37263</v>
      </c>
      <c r="E1117" s="46">
        <v>4.8038629999999999E-2</v>
      </c>
      <c r="F1117" s="8">
        <f t="shared" si="49"/>
        <v>12029.602413724144</v>
      </c>
      <c r="I1117" s="39"/>
    </row>
    <row r="1118" spans="4:9" x14ac:dyDescent="0.3">
      <c r="D1118" s="38">
        <v>37264</v>
      </c>
      <c r="E1118" s="46">
        <v>1.71105E-3</v>
      </c>
      <c r="F1118" s="8">
        <f t="shared" si="49"/>
        <v>428.47290212070362</v>
      </c>
      <c r="I1118" s="39"/>
    </row>
    <row r="1119" spans="4:9" x14ac:dyDescent="0.3">
      <c r="D1119" s="38">
        <v>37265</v>
      </c>
      <c r="E1119" s="46">
        <v>2.108E-4</v>
      </c>
      <c r="F1119" s="8">
        <f t="shared" si="49"/>
        <v>52.78752097661922</v>
      </c>
      <c r="I1119" s="39"/>
    </row>
    <row r="1120" spans="4:9" x14ac:dyDescent="0.3">
      <c r="D1120" s="38">
        <v>37266</v>
      </c>
      <c r="E1120" s="46">
        <v>7.3699999999999997E-6</v>
      </c>
      <c r="F1120" s="8">
        <f t="shared" si="49"/>
        <v>1.8455599127024842</v>
      </c>
      <c r="I1120" s="39"/>
    </row>
    <row r="1121" spans="4:9" x14ac:dyDescent="0.3">
      <c r="D1121" s="38">
        <v>37267</v>
      </c>
      <c r="E1121" s="46">
        <v>7.2699999999999999E-6</v>
      </c>
      <c r="F1121" s="8">
        <f t="shared" si="49"/>
        <v>1.8205183942126271</v>
      </c>
      <c r="I1121" s="39"/>
    </row>
    <row r="1122" spans="4:9" x14ac:dyDescent="0.3">
      <c r="D1122" s="38">
        <v>37268</v>
      </c>
      <c r="E1122" s="46">
        <v>7.17E-6</v>
      </c>
      <c r="F1122" s="8">
        <f t="shared" si="49"/>
        <v>1.7954768757227697</v>
      </c>
      <c r="I1122" s="39"/>
    </row>
    <row r="1123" spans="4:9" x14ac:dyDescent="0.3">
      <c r="D1123" s="38">
        <v>37269</v>
      </c>
      <c r="E1123" s="46">
        <v>7.0700000000000001E-6</v>
      </c>
      <c r="F1123" s="8">
        <f t="shared" si="49"/>
        <v>1.7704353572329126</v>
      </c>
      <c r="I1123" s="39"/>
    </row>
    <row r="1124" spans="4:9" x14ac:dyDescent="0.3">
      <c r="D1124" s="38">
        <v>37270</v>
      </c>
      <c r="E1124" s="46">
        <v>6.9700000000000002E-6</v>
      </c>
      <c r="F1124" s="8">
        <f t="shared" si="49"/>
        <v>1.745393838743055</v>
      </c>
      <c r="I1124" s="39"/>
    </row>
    <row r="1125" spans="4:9" x14ac:dyDescent="0.3">
      <c r="D1125" s="38">
        <v>37271</v>
      </c>
      <c r="E1125" s="46">
        <v>0.33255214999999999</v>
      </c>
      <c r="F1125" s="8">
        <f t="shared" si="49"/>
        <v>83276.108130668043</v>
      </c>
      <c r="I1125" s="39"/>
    </row>
    <row r="1126" spans="4:9" x14ac:dyDescent="0.3">
      <c r="D1126" s="38">
        <v>37272</v>
      </c>
      <c r="E1126" s="46">
        <v>5.1908299999999996E-3</v>
      </c>
      <c r="F1126" s="8">
        <f t="shared" si="49"/>
        <v>1299.8626542270606</v>
      </c>
      <c r="I1126" s="39"/>
    </row>
    <row r="1127" spans="4:9" x14ac:dyDescent="0.3">
      <c r="D1127" s="38">
        <v>37273</v>
      </c>
      <c r="E1127" s="46">
        <v>1.6230299999999999E-3</v>
      </c>
      <c r="F1127" s="8">
        <f t="shared" si="49"/>
        <v>406.43135754593123</v>
      </c>
      <c r="I1127" s="39"/>
    </row>
    <row r="1128" spans="4:9" x14ac:dyDescent="0.3">
      <c r="D1128" s="38">
        <v>37274</v>
      </c>
      <c r="E1128" s="46">
        <v>1.6314000000000001E-4</v>
      </c>
      <c r="F1128" s="8">
        <f t="shared" si="49"/>
        <v>40.852733264353226</v>
      </c>
      <c r="I1128" s="39"/>
    </row>
    <row r="1129" spans="4:9" x14ac:dyDescent="0.3">
      <c r="D1129" s="38">
        <v>37275</v>
      </c>
      <c r="E1129" s="46">
        <v>6.4999999999999996E-6</v>
      </c>
      <c r="F1129" s="8">
        <f t="shared" si="49"/>
        <v>1.6276987018407256</v>
      </c>
      <c r="I1129" s="39"/>
    </row>
    <row r="1130" spans="4:9" x14ac:dyDescent="0.3">
      <c r="D1130" s="38">
        <v>37276</v>
      </c>
      <c r="E1130" s="46">
        <v>6.3999999999999997E-6</v>
      </c>
      <c r="F1130" s="8">
        <f t="shared" si="49"/>
        <v>1.6026571833508683</v>
      </c>
      <c r="I1130" s="39"/>
    </row>
    <row r="1131" spans="4:9" x14ac:dyDescent="0.3">
      <c r="D1131" s="38">
        <v>37277</v>
      </c>
      <c r="E1131" s="46">
        <v>6.3099999999999997E-6</v>
      </c>
      <c r="F1131" s="8">
        <f t="shared" si="49"/>
        <v>1.5801198167099966</v>
      </c>
      <c r="I1131" s="39"/>
    </row>
    <row r="1132" spans="4:9" x14ac:dyDescent="0.3">
      <c r="D1132" s="38">
        <v>37278</v>
      </c>
      <c r="E1132" s="46">
        <v>6.2299999999999996E-6</v>
      </c>
      <c r="F1132" s="8">
        <f t="shared" si="49"/>
        <v>1.5600866019181105</v>
      </c>
      <c r="I1132" s="39"/>
    </row>
    <row r="1133" spans="4:9" x14ac:dyDescent="0.3">
      <c r="D1133" s="38">
        <v>37279</v>
      </c>
      <c r="E1133" s="46">
        <v>6.1399999999999997E-6</v>
      </c>
      <c r="F1133" s="8">
        <f t="shared" si="49"/>
        <v>1.5375492352772391</v>
      </c>
      <c r="I1133" s="39"/>
    </row>
    <row r="1134" spans="4:9" x14ac:dyDescent="0.3">
      <c r="D1134" s="38">
        <v>37280</v>
      </c>
      <c r="E1134" s="46">
        <v>6.0233300000000004E-3</v>
      </c>
      <c r="F1134" s="8">
        <f t="shared" si="49"/>
        <v>1508.3332956551228</v>
      </c>
      <c r="I1134" s="39"/>
    </row>
    <row r="1135" spans="4:9" x14ac:dyDescent="0.3">
      <c r="D1135" s="38">
        <v>37281</v>
      </c>
      <c r="E1135" s="46">
        <v>2.63788E-3</v>
      </c>
      <c r="F1135" s="8">
        <f t="shared" si="49"/>
        <v>660.56520794024811</v>
      </c>
      <c r="I1135" s="39"/>
    </row>
    <row r="1136" spans="4:9" x14ac:dyDescent="0.3">
      <c r="D1136" s="38">
        <v>37282</v>
      </c>
      <c r="E1136" s="46">
        <v>1.05042E-3</v>
      </c>
      <c r="F1136" s="8">
        <f t="shared" si="49"/>
        <v>263.04111852115921</v>
      </c>
      <c r="I1136" s="39"/>
    </row>
    <row r="1137" spans="4:9" x14ac:dyDescent="0.3">
      <c r="D1137" s="38">
        <v>37283</v>
      </c>
      <c r="E1137" s="46">
        <v>2.3940000000000001E-5</v>
      </c>
      <c r="F1137" s="8">
        <f t="shared" si="49"/>
        <v>5.9949395264718417</v>
      </c>
      <c r="I1137" s="39"/>
    </row>
    <row r="1138" spans="4:9" x14ac:dyDescent="0.3">
      <c r="D1138" s="38">
        <v>37284</v>
      </c>
      <c r="E1138" s="46">
        <v>5.7200000000000003E-6</v>
      </c>
      <c r="F1138" s="8">
        <f t="shared" si="49"/>
        <v>1.4323748576198385</v>
      </c>
      <c r="I1138" s="39"/>
    </row>
    <row r="1139" spans="4:9" x14ac:dyDescent="0.3">
      <c r="D1139" s="38">
        <v>37285</v>
      </c>
      <c r="E1139" s="46">
        <v>5.6400000000000002E-6</v>
      </c>
      <c r="F1139" s="8">
        <f t="shared" si="49"/>
        <v>1.4123416428279527</v>
      </c>
      <c r="I1139" s="39"/>
    </row>
    <row r="1140" spans="4:9" x14ac:dyDescent="0.3">
      <c r="D1140" s="38">
        <v>37286</v>
      </c>
      <c r="E1140" s="46">
        <v>1.22809E-3</v>
      </c>
      <c r="F1140" s="8">
        <f t="shared" si="49"/>
        <v>307.53238442208874</v>
      </c>
      <c r="I1140" s="39"/>
    </row>
    <row r="1141" spans="4:9" x14ac:dyDescent="0.3">
      <c r="D1141" s="38">
        <v>37287</v>
      </c>
      <c r="E1141" s="46">
        <v>5.7337000000000002E-4</v>
      </c>
      <c r="F1141" s="8">
        <f t="shared" si="49"/>
        <v>143.5805545652949</v>
      </c>
      <c r="I1141" s="39"/>
    </row>
    <row r="1142" spans="4:9" x14ac:dyDescent="0.3">
      <c r="D1142" s="38">
        <v>37288</v>
      </c>
      <c r="E1142" s="46">
        <v>5.8716879999999999E-2</v>
      </c>
      <c r="F1142" s="8">
        <f t="shared" si="49"/>
        <v>14703.598361867333</v>
      </c>
      <c r="I1142" s="39"/>
    </row>
    <row r="1143" spans="4:9" x14ac:dyDescent="0.3">
      <c r="D1143" s="38">
        <v>37289</v>
      </c>
      <c r="E1143" s="46">
        <v>1.7973340000000001E-2</v>
      </c>
      <c r="F1143" s="8">
        <f t="shared" si="49"/>
        <v>4500.7972593449213</v>
      </c>
      <c r="I1143" s="39"/>
    </row>
    <row r="1144" spans="4:9" x14ac:dyDescent="0.3">
      <c r="D1144" s="38">
        <v>37290</v>
      </c>
      <c r="E1144" s="46">
        <v>1.12988E-3</v>
      </c>
      <c r="F1144" s="8">
        <f t="shared" si="49"/>
        <v>282.93910911319989</v>
      </c>
      <c r="I1144" s="39"/>
    </row>
    <row r="1145" spans="4:9" x14ac:dyDescent="0.3">
      <c r="D1145" s="38">
        <v>37291</v>
      </c>
      <c r="E1145" s="46">
        <v>1.6073779699999999</v>
      </c>
      <c r="F1145" s="8">
        <f t="shared" si="49"/>
        <v>402511.85155944322</v>
      </c>
      <c r="I1145" s="39"/>
    </row>
    <row r="1146" spans="4:9" x14ac:dyDescent="0.3">
      <c r="D1146" s="38">
        <v>37292</v>
      </c>
      <c r="E1146" s="46">
        <v>1.7559214999999999</v>
      </c>
      <c r="F1146" s="8">
        <f t="shared" si="49"/>
        <v>439709.40708987991</v>
      </c>
      <c r="I1146" s="39"/>
    </row>
    <row r="1147" spans="4:9" x14ac:dyDescent="0.3">
      <c r="D1147" s="38">
        <v>37293</v>
      </c>
      <c r="E1147" s="46">
        <v>0.35104468</v>
      </c>
      <c r="F1147" s="8">
        <f t="shared" si="49"/>
        <v>87906.918449860459</v>
      </c>
      <c r="I1147" s="39"/>
    </row>
    <row r="1148" spans="4:9" x14ac:dyDescent="0.3">
      <c r="D1148" s="38">
        <v>37294</v>
      </c>
      <c r="E1148" s="46">
        <v>7.5367909999999996E-2</v>
      </c>
      <c r="F1148" s="8">
        <f t="shared" si="49"/>
        <v>18873.26911806902</v>
      </c>
      <c r="I1148" s="39"/>
    </row>
    <row r="1149" spans="4:9" x14ac:dyDescent="0.3">
      <c r="D1149" s="38">
        <v>37295</v>
      </c>
      <c r="E1149" s="46">
        <v>7.4348490000000003E-2</v>
      </c>
      <c r="F1149" s="8">
        <f t="shared" si="49"/>
        <v>18617.990870279718</v>
      </c>
      <c r="I1149" s="39"/>
    </row>
    <row r="1150" spans="4:9" x14ac:dyDescent="0.3">
      <c r="D1150" s="38">
        <v>37296</v>
      </c>
      <c r="E1150" s="46">
        <v>3.026237E-2</v>
      </c>
      <c r="F1150" s="8">
        <f t="shared" si="49"/>
        <v>7578.1569790190342</v>
      </c>
      <c r="I1150" s="39"/>
    </row>
    <row r="1151" spans="4:9" x14ac:dyDescent="0.3">
      <c r="D1151" s="38">
        <v>37297</v>
      </c>
      <c r="E1151" s="46">
        <v>2.9127300000000001E-3</v>
      </c>
      <c r="F1151" s="8">
        <f t="shared" si="49"/>
        <v>729.39182150962097</v>
      </c>
      <c r="I1151" s="39"/>
    </row>
    <row r="1152" spans="4:9" x14ac:dyDescent="0.3">
      <c r="D1152" s="38">
        <v>37298</v>
      </c>
      <c r="E1152" s="46">
        <v>2.5949100000000002E-3</v>
      </c>
      <c r="F1152" s="8">
        <f t="shared" si="49"/>
        <v>649.80486744515656</v>
      </c>
      <c r="I1152" s="39"/>
    </row>
    <row r="1153" spans="4:9" x14ac:dyDescent="0.3">
      <c r="D1153" s="38">
        <v>37299</v>
      </c>
      <c r="E1153" s="46">
        <v>2.19213E-3</v>
      </c>
      <c r="F1153" s="8">
        <f t="shared" si="49"/>
        <v>548.94263927170925</v>
      </c>
      <c r="I1153" s="39"/>
    </row>
    <row r="1154" spans="4:9" x14ac:dyDescent="0.3">
      <c r="D1154" s="38">
        <v>37300</v>
      </c>
      <c r="E1154" s="46">
        <v>3.1582930000000002E-2</v>
      </c>
      <c r="F1154" s="8">
        <f t="shared" si="49"/>
        <v>7908.8452555886943</v>
      </c>
      <c r="I1154" s="39"/>
    </row>
    <row r="1155" spans="4:9" x14ac:dyDescent="0.3">
      <c r="D1155" s="38">
        <v>37301</v>
      </c>
      <c r="E1155" s="46">
        <v>5.2688400000000003E-3</v>
      </c>
      <c r="F1155" s="8">
        <f t="shared" si="49"/>
        <v>1319.3975428009983</v>
      </c>
      <c r="I1155" s="39"/>
    </row>
    <row r="1156" spans="4:9" x14ac:dyDescent="0.3">
      <c r="D1156" s="38">
        <v>37302</v>
      </c>
      <c r="E1156" s="46">
        <v>5.10372E-3</v>
      </c>
      <c r="F1156" s="8">
        <f t="shared" si="49"/>
        <v>1278.0489874705459</v>
      </c>
      <c r="I1156" s="39"/>
    </row>
    <row r="1157" spans="4:9" x14ac:dyDescent="0.3">
      <c r="D1157" s="38">
        <v>37303</v>
      </c>
      <c r="E1157" s="46">
        <v>0.21006053999999999</v>
      </c>
      <c r="F1157" s="8">
        <f t="shared" si="49"/>
        <v>52602.348963994125</v>
      </c>
      <c r="I1157" s="39"/>
    </row>
    <row r="1158" spans="4:9" x14ac:dyDescent="0.3">
      <c r="D1158" s="38">
        <v>37304</v>
      </c>
      <c r="E1158" s="46">
        <v>0.10784684999999999</v>
      </c>
      <c r="F1158" s="8">
        <f t="shared" si="49"/>
        <v>27006.488883478683</v>
      </c>
      <c r="I1158" s="39"/>
    </row>
    <row r="1159" spans="4:9" x14ac:dyDescent="0.3">
      <c r="D1159" s="38">
        <v>37305</v>
      </c>
      <c r="E1159" s="46">
        <v>0.25635660999999998</v>
      </c>
      <c r="F1159" s="8">
        <f t="shared" si="49"/>
        <v>64195.587893121403</v>
      </c>
      <c r="I1159" s="39"/>
    </row>
    <row r="1160" spans="4:9" x14ac:dyDescent="0.3">
      <c r="D1160" s="38">
        <v>37306</v>
      </c>
      <c r="E1160" s="46">
        <v>3.9160100000000003E-2</v>
      </c>
      <c r="F1160" s="8">
        <f t="shared" si="49"/>
        <v>9806.2836821466171</v>
      </c>
      <c r="I1160" s="39"/>
    </row>
    <row r="1161" spans="4:9" x14ac:dyDescent="0.3">
      <c r="D1161" s="38">
        <v>37307</v>
      </c>
      <c r="E1161" s="46">
        <v>2.4802100000000001E-3</v>
      </c>
      <c r="F1161" s="8">
        <f t="shared" si="49"/>
        <v>621.08224573729012</v>
      </c>
      <c r="I1161" s="39"/>
    </row>
    <row r="1162" spans="4:9" x14ac:dyDescent="0.3">
      <c r="D1162" s="38">
        <v>37308</v>
      </c>
      <c r="E1162" s="46">
        <v>1.6694500000000001E-3</v>
      </c>
      <c r="F1162" s="8">
        <f t="shared" si="49"/>
        <v>418.05563042892294</v>
      </c>
      <c r="I1162" s="39"/>
    </row>
    <row r="1163" spans="4:9" x14ac:dyDescent="0.3">
      <c r="D1163" s="38">
        <v>37309</v>
      </c>
      <c r="E1163" s="46">
        <v>1.0616200000000001E-3</v>
      </c>
      <c r="F1163" s="8">
        <f t="shared" si="49"/>
        <v>265.84576859202326</v>
      </c>
      <c r="I1163" s="39"/>
    </row>
    <row r="1164" spans="4:9" x14ac:dyDescent="0.3">
      <c r="D1164" s="38">
        <v>37310</v>
      </c>
      <c r="E1164" s="46">
        <v>7.0788000000000003E-4</v>
      </c>
      <c r="F1164" s="8">
        <f t="shared" si="49"/>
        <v>177.26390108600199</v>
      </c>
      <c r="I1164" s="39"/>
    </row>
    <row r="1165" spans="4:9" x14ac:dyDescent="0.3">
      <c r="D1165" s="38">
        <v>37311</v>
      </c>
      <c r="E1165" s="46">
        <v>5.4308000000000004E-4</v>
      </c>
      <c r="F1165" s="8">
        <f t="shared" si="49"/>
        <v>135.99547861471714</v>
      </c>
      <c r="I1165" s="39"/>
    </row>
    <row r="1166" spans="4:9" x14ac:dyDescent="0.3">
      <c r="D1166" s="38">
        <v>37312</v>
      </c>
      <c r="E1166" s="46">
        <v>2.6484250000000001E-2</v>
      </c>
      <c r="F1166" s="8">
        <f t="shared" si="49"/>
        <v>6632.0583606500368</v>
      </c>
      <c r="I1166" s="39"/>
    </row>
    <row r="1167" spans="4:9" x14ac:dyDescent="0.3">
      <c r="D1167" s="38">
        <v>37313</v>
      </c>
      <c r="E1167" s="46">
        <v>0.30721168999999998</v>
      </c>
      <c r="F1167" s="8">
        <f t="shared" ref="F1167:F1230" si="50">E1167*(24*60*60)*1000/$F$3</f>
        <v>76930.472154353134</v>
      </c>
      <c r="I1167" s="39"/>
    </row>
    <row r="1168" spans="4:9" x14ac:dyDescent="0.3">
      <c r="D1168" s="38">
        <v>37314</v>
      </c>
      <c r="E1168" s="46">
        <v>1.4344519999999999E-2</v>
      </c>
      <c r="F1168" s="8">
        <f t="shared" si="50"/>
        <v>3592.0856280812804</v>
      </c>
      <c r="I1168" s="39"/>
    </row>
    <row r="1169" spans="4:9" x14ac:dyDescent="0.3">
      <c r="D1169" s="38">
        <v>37315</v>
      </c>
      <c r="E1169" s="46">
        <v>1.6238800000000001E-3</v>
      </c>
      <c r="F1169" s="8">
        <f t="shared" si="50"/>
        <v>406.64421045309507</v>
      </c>
      <c r="I1169" s="39"/>
    </row>
    <row r="1170" spans="4:9" x14ac:dyDescent="0.3">
      <c r="D1170" s="38">
        <v>37316</v>
      </c>
      <c r="E1170" s="46">
        <v>9.0629999999999997E-4</v>
      </c>
      <c r="F1170" s="8">
        <f t="shared" si="50"/>
        <v>226.95128207357689</v>
      </c>
      <c r="I1170" s="39"/>
    </row>
    <row r="1171" spans="4:9" x14ac:dyDescent="0.3">
      <c r="D1171" s="38">
        <v>37317</v>
      </c>
      <c r="E1171" s="46">
        <v>5.8600000000000004E-4</v>
      </c>
      <c r="F1171" s="8">
        <f t="shared" si="50"/>
        <v>146.74329835056389</v>
      </c>
      <c r="I1171" s="39"/>
    </row>
    <row r="1172" spans="4:9" x14ac:dyDescent="0.3">
      <c r="D1172" s="38">
        <v>37318</v>
      </c>
      <c r="E1172" s="46">
        <v>4.4972000000000002E-4</v>
      </c>
      <c r="F1172" s="8">
        <f t="shared" si="50"/>
        <v>112.61671695258633</v>
      </c>
      <c r="I1172" s="39"/>
    </row>
    <row r="1173" spans="4:9" x14ac:dyDescent="0.3">
      <c r="D1173" s="38">
        <v>37319</v>
      </c>
      <c r="E1173" s="46">
        <v>4.4004999999999999E-4</v>
      </c>
      <c r="F1173" s="8">
        <f t="shared" si="50"/>
        <v>110.19520211461712</v>
      </c>
      <c r="I1173" s="39"/>
    </row>
    <row r="1174" spans="4:9" x14ac:dyDescent="0.3">
      <c r="D1174" s="38">
        <v>37320</v>
      </c>
      <c r="E1174" s="46">
        <v>4.3388999999999998E-4</v>
      </c>
      <c r="F1174" s="8">
        <f t="shared" si="50"/>
        <v>108.6526445756419</v>
      </c>
      <c r="I1174" s="39"/>
    </row>
    <row r="1175" spans="4:9" x14ac:dyDescent="0.3">
      <c r="D1175" s="38">
        <v>37321</v>
      </c>
      <c r="E1175" s="46">
        <v>4.2780999999999998E-4</v>
      </c>
      <c r="F1175" s="8">
        <f t="shared" si="50"/>
        <v>107.13012025145858</v>
      </c>
      <c r="I1175" s="39"/>
    </row>
    <row r="1176" spans="4:9" x14ac:dyDescent="0.3">
      <c r="D1176" s="38">
        <v>37322</v>
      </c>
      <c r="E1176" s="46">
        <v>4.2182E-4</v>
      </c>
      <c r="F1176" s="8">
        <f t="shared" si="50"/>
        <v>105.63013329391613</v>
      </c>
      <c r="I1176" s="39"/>
    </row>
    <row r="1177" spans="4:9" x14ac:dyDescent="0.3">
      <c r="D1177" s="38">
        <v>37323</v>
      </c>
      <c r="E1177" s="46">
        <v>7.8084000000000001E-3</v>
      </c>
      <c r="F1177" s="8">
        <f t="shared" si="50"/>
        <v>1955.3419297620187</v>
      </c>
      <c r="I1177" s="39"/>
    </row>
    <row r="1178" spans="4:9" x14ac:dyDescent="0.3">
      <c r="D1178" s="38">
        <v>37324</v>
      </c>
      <c r="E1178" s="46">
        <v>2.95934E-3</v>
      </c>
      <c r="F1178" s="8">
        <f t="shared" si="50"/>
        <v>741.06367327774353</v>
      </c>
      <c r="I1178" s="39"/>
    </row>
    <row r="1179" spans="4:9" x14ac:dyDescent="0.3">
      <c r="D1179" s="38">
        <v>37325</v>
      </c>
      <c r="E1179" s="46">
        <v>2.1593799999999998E-3</v>
      </c>
      <c r="F1179" s="8">
        <f t="shared" si="50"/>
        <v>540.74154196628081</v>
      </c>
      <c r="I1179" s="39"/>
    </row>
    <row r="1180" spans="4:9" x14ac:dyDescent="0.3">
      <c r="D1180" s="38">
        <v>37326</v>
      </c>
      <c r="E1180" s="46">
        <v>1.1383400000000001E-3</v>
      </c>
      <c r="F1180" s="8">
        <f t="shared" si="50"/>
        <v>285.05762157744181</v>
      </c>
      <c r="I1180" s="39"/>
    </row>
    <row r="1181" spans="4:9" x14ac:dyDescent="0.3">
      <c r="D1181" s="38">
        <v>37327</v>
      </c>
      <c r="E1181" s="46">
        <v>3.4396399999999999E-3</v>
      </c>
      <c r="F1181" s="8">
        <f t="shared" si="50"/>
        <v>861.33808658452824</v>
      </c>
      <c r="I1181" s="39"/>
    </row>
    <row r="1182" spans="4:9" x14ac:dyDescent="0.3">
      <c r="D1182" s="38">
        <v>37328</v>
      </c>
      <c r="E1182" s="46">
        <v>3.0766999999999999E-3</v>
      </c>
      <c r="F1182" s="8">
        <f t="shared" si="50"/>
        <v>770.45239937744009</v>
      </c>
      <c r="I1182" s="39"/>
    </row>
    <row r="1183" spans="4:9" x14ac:dyDescent="0.3">
      <c r="D1183" s="38">
        <v>37329</v>
      </c>
      <c r="E1183" s="46">
        <v>2.16088E-3</v>
      </c>
      <c r="F1183" s="8">
        <f t="shared" si="50"/>
        <v>541.11716474362879</v>
      </c>
      <c r="I1183" s="39"/>
    </row>
    <row r="1184" spans="4:9" x14ac:dyDescent="0.3">
      <c r="D1184" s="38">
        <v>37330</v>
      </c>
      <c r="E1184" s="46">
        <v>1.0795399999999999E-3</v>
      </c>
      <c r="F1184" s="8">
        <f t="shared" si="50"/>
        <v>270.33320870540564</v>
      </c>
      <c r="I1184" s="39"/>
    </row>
    <row r="1185" spans="4:9" x14ac:dyDescent="0.3">
      <c r="D1185" s="38">
        <v>37331</v>
      </c>
      <c r="E1185" s="46">
        <v>4.5980000000000001E-4</v>
      </c>
      <c r="F1185" s="8">
        <f t="shared" si="50"/>
        <v>115.14090201636394</v>
      </c>
      <c r="I1185" s="39"/>
    </row>
    <row r="1186" spans="4:9" x14ac:dyDescent="0.3">
      <c r="D1186" s="38">
        <v>37332</v>
      </c>
      <c r="E1186" s="46">
        <v>3.6634999999999999E-4</v>
      </c>
      <c r="F1186" s="8">
        <f t="shared" si="50"/>
        <v>91.739602987592278</v>
      </c>
      <c r="I1186" s="39"/>
    </row>
    <row r="1187" spans="4:9" x14ac:dyDescent="0.3">
      <c r="D1187" s="38">
        <v>37333</v>
      </c>
      <c r="E1187" s="46">
        <v>3.6121999999999999E-4</v>
      </c>
      <c r="F1187" s="8">
        <f t="shared" si="50"/>
        <v>90.454973089062591</v>
      </c>
      <c r="I1187" s="39"/>
    </row>
    <row r="1188" spans="4:9" x14ac:dyDescent="0.3">
      <c r="D1188" s="38">
        <v>37334</v>
      </c>
      <c r="E1188" s="46">
        <v>3.5617E-4</v>
      </c>
      <c r="F1188" s="8">
        <f t="shared" si="50"/>
        <v>89.190376405324798</v>
      </c>
      <c r="I1188" s="39"/>
    </row>
    <row r="1189" spans="4:9" x14ac:dyDescent="0.3">
      <c r="D1189" s="38">
        <v>37335</v>
      </c>
      <c r="E1189" s="46">
        <v>3.5117999999999998E-4</v>
      </c>
      <c r="F1189" s="8">
        <f t="shared" si="50"/>
        <v>87.940804632680923</v>
      </c>
      <c r="I1189" s="39"/>
    </row>
    <row r="1190" spans="4:9" x14ac:dyDescent="0.3">
      <c r="D1190" s="38">
        <v>37336</v>
      </c>
      <c r="E1190" s="46">
        <v>2.90091E-3</v>
      </c>
      <c r="F1190" s="8">
        <f t="shared" si="50"/>
        <v>726.43191402411981</v>
      </c>
      <c r="I1190" s="39"/>
    </row>
    <row r="1191" spans="4:9" x14ac:dyDescent="0.3">
      <c r="D1191" s="38">
        <v>37337</v>
      </c>
      <c r="E1191" s="46">
        <v>2.7190999999999999E-3</v>
      </c>
      <c r="F1191" s="8">
        <f t="shared" si="50"/>
        <v>680.90392925771027</v>
      </c>
      <c r="I1191" s="39"/>
    </row>
    <row r="1192" spans="4:9" x14ac:dyDescent="0.3">
      <c r="D1192" s="38">
        <v>37338</v>
      </c>
      <c r="E1192" s="46">
        <v>1.7454700000000001E-3</v>
      </c>
      <c r="F1192" s="8">
        <f t="shared" si="50"/>
        <v>437.09219278491241</v>
      </c>
      <c r="I1192" s="39"/>
    </row>
    <row r="1193" spans="4:9" x14ac:dyDescent="0.3">
      <c r="D1193" s="38">
        <v>37339</v>
      </c>
      <c r="E1193" s="46">
        <v>6.8610000000000003E-4</v>
      </c>
      <c r="F1193" s="8">
        <f t="shared" si="50"/>
        <v>171.80985835891104</v>
      </c>
      <c r="I1193" s="39"/>
    </row>
    <row r="1194" spans="4:9" x14ac:dyDescent="0.3">
      <c r="D1194" s="38">
        <v>37340</v>
      </c>
      <c r="E1194" s="46">
        <v>3.3315999999999999E-4</v>
      </c>
      <c r="F1194" s="8">
        <f t="shared" si="50"/>
        <v>83.428323000808646</v>
      </c>
      <c r="I1194" s="39"/>
    </row>
    <row r="1195" spans="4:9" x14ac:dyDescent="0.3">
      <c r="D1195" s="38">
        <v>37341</v>
      </c>
      <c r="E1195" s="46">
        <v>7.2263040000000001E-2</v>
      </c>
      <c r="F1195" s="8">
        <f t="shared" si="50"/>
        <v>18095.76252293299</v>
      </c>
      <c r="I1195" s="39"/>
    </row>
    <row r="1196" spans="4:9" x14ac:dyDescent="0.3">
      <c r="D1196" s="38">
        <v>37342</v>
      </c>
      <c r="E1196" s="46">
        <v>7.0656640000000007E-2</v>
      </c>
      <c r="F1196" s="8">
        <f t="shared" si="50"/>
        <v>17693.495569911924</v>
      </c>
      <c r="I1196" s="39"/>
    </row>
    <row r="1197" spans="4:9" x14ac:dyDescent="0.3">
      <c r="D1197" s="38">
        <v>37343</v>
      </c>
      <c r="E1197" s="46">
        <v>0.24221790000000001</v>
      </c>
      <c r="F1197" s="8">
        <f t="shared" si="50"/>
        <v>60655.040214244109</v>
      </c>
      <c r="I1197" s="39"/>
    </row>
    <row r="1198" spans="4:9" x14ac:dyDescent="0.3">
      <c r="D1198" s="38">
        <v>37344</v>
      </c>
      <c r="E1198" s="46">
        <v>0.52348726999999995</v>
      </c>
      <c r="F1198" s="8">
        <f t="shared" si="50"/>
        <v>131089.1615090993</v>
      </c>
      <c r="I1198" s="39"/>
    </row>
    <row r="1199" spans="4:9" x14ac:dyDescent="0.3">
      <c r="D1199" s="38">
        <v>37345</v>
      </c>
      <c r="E1199" s="46">
        <v>0.25731978</v>
      </c>
      <c r="F1199" s="8">
        <f t="shared" si="50"/>
        <v>64436.780286760179</v>
      </c>
      <c r="I1199" s="39"/>
    </row>
    <row r="1200" spans="4:9" x14ac:dyDescent="0.3">
      <c r="D1200" s="38">
        <v>37346</v>
      </c>
      <c r="E1200" s="46">
        <v>1.616136E-2</v>
      </c>
      <c r="F1200" s="8">
        <f t="shared" si="50"/>
        <v>4047.0499526124045</v>
      </c>
      <c r="I1200" s="39"/>
    </row>
    <row r="1201" spans="4:9" x14ac:dyDescent="0.3">
      <c r="D1201" s="38">
        <v>37347</v>
      </c>
      <c r="E1201" s="46">
        <v>1.94374E-3</v>
      </c>
      <c r="F1201" s="8">
        <f t="shared" si="50"/>
        <v>486.7420114947526</v>
      </c>
      <c r="I1201" s="39"/>
    </row>
    <row r="1202" spans="4:9" x14ac:dyDescent="0.3">
      <c r="D1202" s="38">
        <v>37348</v>
      </c>
      <c r="E1202" s="46">
        <v>9.3979999999999997E-4</v>
      </c>
      <c r="F1202" s="8">
        <f t="shared" si="50"/>
        <v>235.34019076767908</v>
      </c>
      <c r="I1202" s="39"/>
    </row>
    <row r="1203" spans="4:9" x14ac:dyDescent="0.3">
      <c r="D1203" s="38">
        <v>37349</v>
      </c>
      <c r="E1203" s="46">
        <v>3.9426000000000001E-4</v>
      </c>
      <c r="F1203" s="8">
        <f t="shared" si="50"/>
        <v>98.728690798111458</v>
      </c>
      <c r="I1203" s="39"/>
    </row>
    <row r="1204" spans="4:9" x14ac:dyDescent="0.3">
      <c r="D1204" s="38">
        <v>37350</v>
      </c>
      <c r="E1204" s="46">
        <v>4.60087E-3</v>
      </c>
      <c r="F1204" s="8">
        <f t="shared" si="50"/>
        <v>1152.1277117442983</v>
      </c>
      <c r="I1204" s="39"/>
    </row>
    <row r="1205" spans="4:9" x14ac:dyDescent="0.3">
      <c r="D1205" s="38">
        <v>37351</v>
      </c>
      <c r="E1205" s="46">
        <v>2.7098500000000002E-3</v>
      </c>
      <c r="F1205" s="8">
        <f t="shared" si="50"/>
        <v>678.58758879739855</v>
      </c>
      <c r="I1205" s="39"/>
    </row>
    <row r="1206" spans="4:9" x14ac:dyDescent="0.3">
      <c r="D1206" s="38">
        <v>37352</v>
      </c>
      <c r="E1206" s="46">
        <v>1.8947199999999999E-3</v>
      </c>
      <c r="F1206" s="8">
        <f t="shared" si="50"/>
        <v>474.46665913102453</v>
      </c>
      <c r="I1206" s="39"/>
    </row>
    <row r="1207" spans="4:9" x14ac:dyDescent="0.3">
      <c r="D1207" s="38">
        <v>37353</v>
      </c>
      <c r="E1207" s="46">
        <v>8.7087999999999998E-4</v>
      </c>
      <c r="F1207" s="8">
        <f t="shared" si="50"/>
        <v>218.08157622446942</v>
      </c>
      <c r="I1207" s="39"/>
    </row>
    <row r="1208" spans="4:9" x14ac:dyDescent="0.3">
      <c r="D1208" s="38">
        <v>37354</v>
      </c>
      <c r="E1208" s="46">
        <v>3.4738999999999999E-4</v>
      </c>
      <c r="F1208" s="8">
        <f t="shared" si="50"/>
        <v>86.991731081915333</v>
      </c>
      <c r="I1208" s="39"/>
    </row>
    <row r="1209" spans="4:9" x14ac:dyDescent="0.3">
      <c r="D1209" s="38">
        <v>37355</v>
      </c>
      <c r="E1209" s="46">
        <v>2.6488999999999999E-4</v>
      </c>
      <c r="F1209" s="8">
        <f t="shared" si="50"/>
        <v>66.332478327783051</v>
      </c>
      <c r="I1209" s="39"/>
    </row>
    <row r="1210" spans="4:9" x14ac:dyDescent="0.3">
      <c r="D1210" s="38">
        <v>37356</v>
      </c>
      <c r="E1210" s="46">
        <v>2.6118000000000002E-4</v>
      </c>
      <c r="F1210" s="8">
        <f t="shared" si="50"/>
        <v>65.403437991809341</v>
      </c>
      <c r="I1210" s="39"/>
    </row>
    <row r="1211" spans="4:9" x14ac:dyDescent="0.3">
      <c r="D1211" s="38">
        <v>37357</v>
      </c>
      <c r="E1211" s="46">
        <v>2.5753000000000001E-4</v>
      </c>
      <c r="F1211" s="8">
        <f t="shared" si="50"/>
        <v>64.489422566929548</v>
      </c>
      <c r="I1211" s="39"/>
    </row>
    <row r="1212" spans="4:9" x14ac:dyDescent="0.3">
      <c r="D1212" s="38">
        <v>37358</v>
      </c>
      <c r="E1212" s="46">
        <v>2.5391999999999998E-4</v>
      </c>
      <c r="F1212" s="8">
        <f t="shared" si="50"/>
        <v>63.585423749445695</v>
      </c>
      <c r="I1212" s="39"/>
    </row>
    <row r="1213" spans="4:9" x14ac:dyDescent="0.3">
      <c r="D1213" s="38">
        <v>37359</v>
      </c>
      <c r="E1213" s="46">
        <v>2.5036999999999998E-4</v>
      </c>
      <c r="F1213" s="8">
        <f t="shared" si="50"/>
        <v>62.696449843055753</v>
      </c>
      <c r="I1213" s="39"/>
    </row>
    <row r="1214" spans="4:9" x14ac:dyDescent="0.3">
      <c r="D1214" s="38">
        <v>37360</v>
      </c>
      <c r="E1214" s="46">
        <v>9.3605000000000001E-4</v>
      </c>
      <c r="F1214" s="8">
        <f t="shared" si="50"/>
        <v>234.40113382430943</v>
      </c>
      <c r="I1214" s="39"/>
    </row>
    <row r="1215" spans="4:9" x14ac:dyDescent="0.3">
      <c r="D1215" s="38">
        <v>37361</v>
      </c>
      <c r="E1215" s="46">
        <v>1.6792700000000001E-3</v>
      </c>
      <c r="F1215" s="8">
        <f t="shared" si="50"/>
        <v>420.51470754462702</v>
      </c>
      <c r="I1215" s="39"/>
    </row>
    <row r="1216" spans="4:9" x14ac:dyDescent="0.3">
      <c r="D1216" s="38">
        <v>37362</v>
      </c>
      <c r="E1216" s="46">
        <v>8.0020999999999998E-4</v>
      </c>
      <c r="F1216" s="8">
        <f t="shared" si="50"/>
        <v>200.38473510768722</v>
      </c>
      <c r="I1216" s="39"/>
    </row>
    <row r="1217" spans="4:9" x14ac:dyDescent="0.3">
      <c r="D1217" s="38">
        <v>37363</v>
      </c>
      <c r="E1217" s="46">
        <v>2.6776640000000001E-2</v>
      </c>
      <c r="F1217" s="8">
        <f t="shared" si="50"/>
        <v>6705.2772565625319</v>
      </c>
      <c r="I1217" s="39"/>
    </row>
    <row r="1218" spans="4:9" x14ac:dyDescent="0.3">
      <c r="D1218" s="38">
        <v>37364</v>
      </c>
      <c r="E1218" s="46">
        <v>2.5135600000000002E-3</v>
      </c>
      <c r="F1218" s="8">
        <f t="shared" si="50"/>
        <v>629.43359215365763</v>
      </c>
      <c r="I1218" s="39"/>
    </row>
    <row r="1219" spans="4:9" x14ac:dyDescent="0.3">
      <c r="D1219" s="38">
        <v>37365</v>
      </c>
      <c r="E1219" s="46">
        <v>1.5449800000000001E-3</v>
      </c>
      <c r="F1219" s="8">
        <f t="shared" si="50"/>
        <v>386.88645236459763</v>
      </c>
      <c r="I1219" s="39"/>
    </row>
    <row r="1220" spans="4:9" x14ac:dyDescent="0.3">
      <c r="D1220" s="38">
        <v>37366</v>
      </c>
      <c r="E1220" s="46">
        <v>5.9278E-4</v>
      </c>
      <c r="F1220" s="8">
        <f t="shared" si="50"/>
        <v>148.44111330417621</v>
      </c>
      <c r="I1220" s="39"/>
    </row>
    <row r="1221" spans="4:9" x14ac:dyDescent="0.3">
      <c r="D1221" s="38">
        <v>37367</v>
      </c>
      <c r="E1221" s="46">
        <v>2.418E-4</v>
      </c>
      <c r="F1221" s="8">
        <f t="shared" si="50"/>
        <v>60.55039170847499</v>
      </c>
      <c r="I1221" s="39"/>
    </row>
    <row r="1222" spans="4:9" x14ac:dyDescent="0.3">
      <c r="D1222" s="38">
        <v>37368</v>
      </c>
      <c r="E1222" s="46">
        <v>2.8702900000000002E-3</v>
      </c>
      <c r="F1222" s="8">
        <f t="shared" si="50"/>
        <v>718.76420106252556</v>
      </c>
      <c r="I1222" s="39"/>
    </row>
    <row r="1223" spans="4:9" x14ac:dyDescent="0.3">
      <c r="D1223" s="38">
        <v>37369</v>
      </c>
      <c r="E1223" s="46">
        <v>2.3961500000000001E-3</v>
      </c>
      <c r="F1223" s="8">
        <f t="shared" si="50"/>
        <v>600.03234529471615</v>
      </c>
      <c r="I1223" s="39"/>
    </row>
    <row r="1224" spans="4:9" x14ac:dyDescent="0.3">
      <c r="D1224" s="38">
        <v>37370</v>
      </c>
      <c r="E1224" s="46">
        <v>1.3571900000000001E-3</v>
      </c>
      <c r="F1224" s="8">
        <f t="shared" si="50"/>
        <v>339.86098479249449</v>
      </c>
      <c r="I1224" s="39"/>
    </row>
    <row r="1225" spans="4:9" x14ac:dyDescent="0.3">
      <c r="D1225" s="38">
        <v>37371</v>
      </c>
      <c r="E1225" s="46">
        <v>4.7610000000000003E-4</v>
      </c>
      <c r="F1225" s="8">
        <f t="shared" si="50"/>
        <v>119.22266953021068</v>
      </c>
      <c r="I1225" s="39"/>
    </row>
    <row r="1226" spans="4:9" x14ac:dyDescent="0.3">
      <c r="D1226" s="38">
        <v>37372</v>
      </c>
      <c r="E1226" s="46">
        <v>2.1226E-4</v>
      </c>
      <c r="F1226" s="8">
        <f t="shared" si="50"/>
        <v>53.153127146571137</v>
      </c>
      <c r="I1226" s="39"/>
    </row>
    <row r="1227" spans="4:9" x14ac:dyDescent="0.3">
      <c r="D1227" s="38">
        <v>37373</v>
      </c>
      <c r="E1227" s="46">
        <v>2.0552E-4</v>
      </c>
      <c r="F1227" s="8">
        <f t="shared" si="50"/>
        <v>51.465328800354754</v>
      </c>
      <c r="I1227" s="39"/>
    </row>
    <row r="1228" spans="4:9" x14ac:dyDescent="0.3">
      <c r="D1228" s="38">
        <v>37374</v>
      </c>
      <c r="E1228" s="46">
        <v>2.0264E-4</v>
      </c>
      <c r="F1228" s="8">
        <f t="shared" si="50"/>
        <v>50.74413306784686</v>
      </c>
      <c r="I1228" s="39"/>
    </row>
    <row r="1229" spans="4:9" x14ac:dyDescent="0.3">
      <c r="D1229" s="38">
        <v>37375</v>
      </c>
      <c r="E1229" s="46">
        <v>1.9981E-4</v>
      </c>
      <c r="F1229" s="8">
        <f t="shared" si="50"/>
        <v>50.035458094583909</v>
      </c>
      <c r="I1229" s="39"/>
    </row>
    <row r="1230" spans="4:9" x14ac:dyDescent="0.3">
      <c r="D1230" s="38">
        <v>37376</v>
      </c>
      <c r="E1230" s="46">
        <v>1.9701000000000001E-4</v>
      </c>
      <c r="F1230" s="8">
        <f t="shared" si="50"/>
        <v>49.334295576867902</v>
      </c>
      <c r="I1230" s="39"/>
    </row>
    <row r="1231" spans="4:9" x14ac:dyDescent="0.3">
      <c r="D1231" s="38">
        <v>37377</v>
      </c>
      <c r="E1231" s="46">
        <v>1.9425000000000001E-4</v>
      </c>
      <c r="F1231" s="8">
        <f t="shared" ref="F1231:F1294" si="51">E1231*(24*60*60)*1000/$F$3</f>
        <v>48.643149666547842</v>
      </c>
      <c r="I1231" s="39"/>
    </row>
    <row r="1232" spans="4:9" x14ac:dyDescent="0.3">
      <c r="D1232" s="38">
        <v>37378</v>
      </c>
      <c r="E1232" s="46">
        <v>1.9153E-4</v>
      </c>
      <c r="F1232" s="8">
        <f t="shared" si="51"/>
        <v>47.962020363623715</v>
      </c>
      <c r="I1232" s="39"/>
    </row>
    <row r="1233" spans="4:9" x14ac:dyDescent="0.3">
      <c r="D1233" s="38">
        <v>37379</v>
      </c>
      <c r="E1233" s="46">
        <v>1.8885000000000001E-4</v>
      </c>
      <c r="F1233" s="8">
        <f t="shared" si="51"/>
        <v>47.290907668095542</v>
      </c>
      <c r="I1233" s="39"/>
    </row>
    <row r="1234" spans="4:9" x14ac:dyDescent="0.3">
      <c r="D1234" s="38">
        <v>37380</v>
      </c>
      <c r="E1234" s="46">
        <v>1.8620999999999999E-4</v>
      </c>
      <c r="F1234" s="8">
        <f t="shared" si="51"/>
        <v>46.629811579963302</v>
      </c>
      <c r="I1234" s="39"/>
    </row>
    <row r="1235" spans="4:9" x14ac:dyDescent="0.3">
      <c r="D1235" s="38">
        <v>37381</v>
      </c>
      <c r="E1235" s="46">
        <v>1.8359999999999999E-4</v>
      </c>
      <c r="F1235" s="8">
        <f t="shared" si="51"/>
        <v>45.976227947378028</v>
      </c>
      <c r="I1235" s="39"/>
    </row>
    <row r="1236" spans="4:9" x14ac:dyDescent="0.3">
      <c r="D1236" s="38">
        <v>37382</v>
      </c>
      <c r="E1236" s="46">
        <v>1.8102999999999999E-4</v>
      </c>
      <c r="F1236" s="8">
        <f t="shared" si="51"/>
        <v>45.332660922188694</v>
      </c>
      <c r="I1236" s="39"/>
    </row>
    <row r="1237" spans="4:9" x14ac:dyDescent="0.3">
      <c r="D1237" s="38">
        <v>37383</v>
      </c>
      <c r="E1237" s="46">
        <v>1.7849000000000001E-4</v>
      </c>
      <c r="F1237" s="8">
        <f t="shared" si="51"/>
        <v>44.696606352546333</v>
      </c>
      <c r="I1237" s="39"/>
    </row>
    <row r="1238" spans="4:9" x14ac:dyDescent="0.3">
      <c r="D1238" s="38">
        <v>37384</v>
      </c>
      <c r="E1238" s="46">
        <v>1.7599E-4</v>
      </c>
      <c r="F1238" s="8">
        <f t="shared" si="51"/>
        <v>44.07056839029989</v>
      </c>
      <c r="I1238" s="39"/>
    </row>
    <row r="1239" spans="4:9" x14ac:dyDescent="0.3">
      <c r="D1239" s="38">
        <v>37385</v>
      </c>
      <c r="E1239" s="46">
        <v>1.7353E-4</v>
      </c>
      <c r="F1239" s="8">
        <f t="shared" si="51"/>
        <v>43.454547035449394</v>
      </c>
      <c r="I1239" s="39"/>
    </row>
    <row r="1240" spans="4:9" x14ac:dyDescent="0.3">
      <c r="D1240" s="38">
        <v>37386</v>
      </c>
      <c r="E1240" s="46">
        <v>1.7110000000000001E-4</v>
      </c>
      <c r="F1240" s="8">
        <f t="shared" si="51"/>
        <v>42.846038136145872</v>
      </c>
      <c r="I1240" s="39"/>
    </row>
    <row r="1241" spans="4:9" x14ac:dyDescent="0.3">
      <c r="D1241" s="38">
        <v>37387</v>
      </c>
      <c r="E1241" s="46">
        <v>1.6871E-4</v>
      </c>
      <c r="F1241" s="8">
        <f t="shared" si="51"/>
        <v>42.247545844238282</v>
      </c>
      <c r="I1241" s="39"/>
    </row>
    <row r="1242" spans="4:9" x14ac:dyDescent="0.3">
      <c r="D1242" s="38">
        <v>37388</v>
      </c>
      <c r="E1242" s="46">
        <v>1.6634000000000001E-4</v>
      </c>
      <c r="F1242" s="8">
        <f t="shared" si="51"/>
        <v>41.654061856028662</v>
      </c>
      <c r="I1242" s="39"/>
    </row>
    <row r="1243" spans="4:9" x14ac:dyDescent="0.3">
      <c r="D1243" s="38">
        <v>37389</v>
      </c>
      <c r="E1243" s="46">
        <v>1.6401999999999999E-4</v>
      </c>
      <c r="F1243" s="8">
        <f t="shared" si="51"/>
        <v>41.07309862706397</v>
      </c>
      <c r="I1243" s="39"/>
    </row>
    <row r="1244" spans="4:9" x14ac:dyDescent="0.3">
      <c r="D1244" s="38">
        <v>37390</v>
      </c>
      <c r="E1244" s="46">
        <v>3.8118000000000001E-4</v>
      </c>
      <c r="F1244" s="8">
        <f t="shared" si="51"/>
        <v>95.453260179638107</v>
      </c>
      <c r="I1244" s="39"/>
    </row>
    <row r="1245" spans="4:9" x14ac:dyDescent="0.3">
      <c r="D1245" s="38">
        <v>37391</v>
      </c>
      <c r="E1245" s="46">
        <v>1.40457E-3</v>
      </c>
      <c r="F1245" s="8">
        <f t="shared" si="51"/>
        <v>351.72565625298887</v>
      </c>
      <c r="I1245" s="39"/>
    </row>
    <row r="1246" spans="4:9" x14ac:dyDescent="0.3">
      <c r="D1246" s="38">
        <v>37392</v>
      </c>
      <c r="E1246" s="46">
        <v>1.72554E-3</v>
      </c>
      <c r="F1246" s="8">
        <f t="shared" si="51"/>
        <v>432.10141814988401</v>
      </c>
      <c r="I1246" s="39"/>
    </row>
    <row r="1247" spans="4:9" x14ac:dyDescent="0.3">
      <c r="D1247" s="38">
        <v>37393</v>
      </c>
      <c r="E1247" s="46">
        <v>2.0909800000000001E-3</v>
      </c>
      <c r="F1247" s="8">
        <f t="shared" si="51"/>
        <v>523.61314331921847</v>
      </c>
      <c r="I1247" s="39"/>
    </row>
    <row r="1248" spans="4:9" x14ac:dyDescent="0.3">
      <c r="D1248" s="38">
        <v>37394</v>
      </c>
      <c r="E1248" s="46">
        <v>1.0766199999999999E-3</v>
      </c>
      <c r="F1248" s="8">
        <f t="shared" si="51"/>
        <v>269.6019963655018</v>
      </c>
      <c r="I1248" s="39"/>
    </row>
    <row r="1249" spans="4:9" x14ac:dyDescent="0.3">
      <c r="D1249" s="38">
        <v>37395</v>
      </c>
      <c r="E1249" s="46">
        <v>3.8495000000000001E-4</v>
      </c>
      <c r="F1249" s="8">
        <f t="shared" si="51"/>
        <v>96.397325426705734</v>
      </c>
      <c r="I1249" s="39"/>
    </row>
    <row r="1250" spans="4:9" x14ac:dyDescent="0.3">
      <c r="D1250" s="38">
        <v>37396</v>
      </c>
      <c r="E1250" s="46">
        <v>1.5354999999999999E-4</v>
      </c>
      <c r="F1250" s="8">
        <f t="shared" si="51"/>
        <v>38.451251641175908</v>
      </c>
      <c r="I1250" s="39"/>
    </row>
    <row r="1251" spans="4:9" x14ac:dyDescent="0.3">
      <c r="D1251" s="38">
        <v>37397</v>
      </c>
      <c r="E1251" s="46">
        <v>1.4652E-4</v>
      </c>
      <c r="F1251" s="8">
        <f t="shared" si="51"/>
        <v>36.690832891338935</v>
      </c>
      <c r="I1251" s="39"/>
    </row>
    <row r="1252" spans="4:9" x14ac:dyDescent="0.3">
      <c r="D1252" s="38">
        <v>37398</v>
      </c>
      <c r="E1252" s="46">
        <v>1.4447E-4</v>
      </c>
      <c r="F1252" s="8">
        <f t="shared" si="51"/>
        <v>36.177481762296864</v>
      </c>
      <c r="I1252" s="39"/>
    </row>
    <row r="1253" spans="4:9" x14ac:dyDescent="0.3">
      <c r="D1253" s="38">
        <v>37399</v>
      </c>
      <c r="E1253" s="46">
        <v>1.4244999999999999E-4</v>
      </c>
      <c r="F1253" s="8">
        <f t="shared" si="51"/>
        <v>35.671643088801751</v>
      </c>
      <c r="I1253" s="39"/>
    </row>
    <row r="1254" spans="4:9" x14ac:dyDescent="0.3">
      <c r="D1254" s="38">
        <v>37400</v>
      </c>
      <c r="E1254" s="46">
        <v>4.5207160000000003E-2</v>
      </c>
      <c r="F1254" s="8">
        <f t="shared" si="51"/>
        <v>11320.559330139382</v>
      </c>
      <c r="I1254" s="39"/>
    </row>
    <row r="1255" spans="4:9" x14ac:dyDescent="0.3">
      <c r="D1255" s="38">
        <v>37401</v>
      </c>
      <c r="E1255" s="46">
        <v>1.3710669999999999E-2</v>
      </c>
      <c r="F1255" s="8">
        <f t="shared" si="51"/>
        <v>3433.3599631333195</v>
      </c>
      <c r="I1255" s="39"/>
    </row>
    <row r="1256" spans="4:9" x14ac:dyDescent="0.3">
      <c r="D1256" s="38">
        <v>37402</v>
      </c>
      <c r="E1256" s="46">
        <v>3.0937600000000001E-3</v>
      </c>
      <c r="F1256" s="8">
        <f t="shared" si="51"/>
        <v>774.72448243180975</v>
      </c>
      <c r="I1256" s="39"/>
    </row>
    <row r="1257" spans="4:9" x14ac:dyDescent="0.3">
      <c r="D1257" s="38">
        <v>37403</v>
      </c>
      <c r="E1257" s="46">
        <v>2.0293799999999999E-3</v>
      </c>
      <c r="F1257" s="8">
        <f t="shared" si="51"/>
        <v>508.18756792946635</v>
      </c>
      <c r="I1257" s="39"/>
    </row>
    <row r="1258" spans="4:9" x14ac:dyDescent="0.3">
      <c r="D1258" s="38">
        <v>37404</v>
      </c>
      <c r="E1258" s="46">
        <v>9.8846200000000002E-3</v>
      </c>
      <c r="F1258" s="8">
        <f t="shared" si="51"/>
        <v>2475.2589449521342</v>
      </c>
      <c r="I1258" s="39"/>
    </row>
    <row r="1259" spans="4:9" x14ac:dyDescent="0.3">
      <c r="D1259" s="38">
        <v>37405</v>
      </c>
      <c r="E1259" s="46">
        <v>2.4710800000000001E-3</v>
      </c>
      <c r="F1259" s="8">
        <f t="shared" si="51"/>
        <v>618.79595509916624</v>
      </c>
      <c r="I1259" s="39"/>
    </row>
    <row r="1260" spans="4:9" x14ac:dyDescent="0.3">
      <c r="D1260" s="38">
        <v>37406</v>
      </c>
      <c r="E1260" s="46">
        <v>1.65138E-3</v>
      </c>
      <c r="F1260" s="8">
        <f t="shared" si="51"/>
        <v>413.5306280378058</v>
      </c>
      <c r="I1260" s="39"/>
    </row>
    <row r="1261" spans="4:9" x14ac:dyDescent="0.3">
      <c r="D1261" s="38">
        <v>37407</v>
      </c>
      <c r="E1261" s="46">
        <v>7.2648999999999999E-4</v>
      </c>
      <c r="F1261" s="8">
        <f t="shared" si="51"/>
        <v>181.92412767696442</v>
      </c>
      <c r="I1261" s="39"/>
    </row>
    <row r="1262" spans="4:9" x14ac:dyDescent="0.3">
      <c r="D1262" s="38">
        <v>37408</v>
      </c>
      <c r="E1262" s="46">
        <v>2.6487E-4</v>
      </c>
      <c r="F1262" s="8">
        <f t="shared" si="51"/>
        <v>66.327470024085073</v>
      </c>
      <c r="I1262" s="39"/>
    </row>
    <row r="1263" spans="4:9" x14ac:dyDescent="0.3">
      <c r="D1263" s="38">
        <v>37409</v>
      </c>
      <c r="E1263" s="46">
        <v>1.327E-4</v>
      </c>
      <c r="F1263" s="8">
        <f t="shared" si="51"/>
        <v>33.230095036040659</v>
      </c>
      <c r="I1263" s="39"/>
    </row>
    <row r="1264" spans="4:9" x14ac:dyDescent="0.3">
      <c r="D1264" s="38">
        <v>37410</v>
      </c>
      <c r="E1264" s="46">
        <v>1.2197999999999999E-4</v>
      </c>
      <c r="F1264" s="8">
        <f t="shared" si="51"/>
        <v>30.54564425392795</v>
      </c>
      <c r="I1264" s="39"/>
    </row>
    <row r="1265" spans="4:9" x14ac:dyDescent="0.3">
      <c r="D1265" s="38">
        <v>37411</v>
      </c>
      <c r="E1265" s="46">
        <v>1.2027999999999999E-4</v>
      </c>
      <c r="F1265" s="8">
        <f t="shared" si="51"/>
        <v>30.119938439600379</v>
      </c>
      <c r="I1265" s="39"/>
    </row>
    <row r="1266" spans="4:9" x14ac:dyDescent="0.3">
      <c r="D1266" s="38">
        <v>37412</v>
      </c>
      <c r="E1266" s="46">
        <v>1.1859E-4</v>
      </c>
      <c r="F1266" s="8">
        <f t="shared" si="51"/>
        <v>29.696736777121789</v>
      </c>
      <c r="I1266" s="39"/>
    </row>
    <row r="1267" spans="4:9" x14ac:dyDescent="0.3">
      <c r="D1267" s="38">
        <v>37413</v>
      </c>
      <c r="E1267" s="46">
        <v>1.1692999999999999E-4</v>
      </c>
      <c r="F1267" s="8">
        <f t="shared" si="51"/>
        <v>29.281047570190157</v>
      </c>
      <c r="I1267" s="39"/>
    </row>
    <row r="1268" spans="4:9" x14ac:dyDescent="0.3">
      <c r="D1268" s="38">
        <v>37414</v>
      </c>
      <c r="E1268" s="46">
        <v>1.1529E-4</v>
      </c>
      <c r="F1268" s="8">
        <f t="shared" si="51"/>
        <v>28.870366666956503</v>
      </c>
      <c r="I1268" s="39"/>
    </row>
    <row r="1269" spans="4:9" x14ac:dyDescent="0.3">
      <c r="D1269" s="38">
        <v>37415</v>
      </c>
      <c r="E1269" s="46">
        <v>1.108E-3</v>
      </c>
      <c r="F1269" s="8">
        <f t="shared" si="51"/>
        <v>277.46002486761904</v>
      </c>
      <c r="I1269" s="39"/>
    </row>
    <row r="1270" spans="4:9" x14ac:dyDescent="0.3">
      <c r="D1270" s="38">
        <v>37416</v>
      </c>
      <c r="E1270" s="46">
        <v>6.9256999999999999E-4</v>
      </c>
      <c r="F1270" s="8">
        <f t="shared" si="51"/>
        <v>173.43004460520481</v>
      </c>
      <c r="I1270" s="39"/>
    </row>
    <row r="1271" spans="4:9" x14ac:dyDescent="0.3">
      <c r="D1271" s="38">
        <v>37417</v>
      </c>
      <c r="E1271" s="46">
        <v>3.2050999999999998E-4</v>
      </c>
      <c r="F1271" s="8">
        <f t="shared" si="51"/>
        <v>80.260570911841683</v>
      </c>
      <c r="I1271" s="39"/>
    </row>
    <row r="1272" spans="4:9" x14ac:dyDescent="0.3">
      <c r="D1272" s="38">
        <v>37418</v>
      </c>
      <c r="E1272" s="46">
        <v>1.325E-4</v>
      </c>
      <c r="F1272" s="8">
        <f t="shared" si="51"/>
        <v>33.180011999060945</v>
      </c>
      <c r="I1272" s="39"/>
    </row>
    <row r="1273" spans="4:9" x14ac:dyDescent="0.3">
      <c r="D1273" s="38">
        <v>37419</v>
      </c>
      <c r="E1273" s="46">
        <v>1.0745E-4</v>
      </c>
      <c r="F1273" s="8">
        <f t="shared" si="51"/>
        <v>26.907111617351688</v>
      </c>
      <c r="I1273" s="39"/>
    </row>
    <row r="1274" spans="4:9" x14ac:dyDescent="0.3">
      <c r="D1274" s="38">
        <v>37420</v>
      </c>
      <c r="E1274" s="46">
        <v>1.0594000000000001E-4</v>
      </c>
      <c r="F1274" s="8">
        <f t="shared" si="51"/>
        <v>26.528984688154843</v>
      </c>
      <c r="I1274" s="39"/>
    </row>
    <row r="1275" spans="4:9" x14ac:dyDescent="0.3">
      <c r="D1275" s="38">
        <v>37421</v>
      </c>
      <c r="E1275" s="46">
        <v>1.0446E-4</v>
      </c>
      <c r="F1275" s="8">
        <f t="shared" si="51"/>
        <v>26.158370214504956</v>
      </c>
      <c r="I1275" s="39"/>
    </row>
    <row r="1276" spans="4:9" x14ac:dyDescent="0.3">
      <c r="D1276" s="38">
        <v>37422</v>
      </c>
      <c r="E1276" s="46">
        <v>1.03E-4</v>
      </c>
      <c r="F1276" s="8">
        <f t="shared" si="51"/>
        <v>25.792764044553039</v>
      </c>
      <c r="I1276" s="39"/>
    </row>
    <row r="1277" spans="4:9" x14ac:dyDescent="0.3">
      <c r="D1277" s="38">
        <v>37423</v>
      </c>
      <c r="E1277" s="46">
        <v>1.0155E-4</v>
      </c>
      <c r="F1277" s="8">
        <f t="shared" si="51"/>
        <v>25.429662026450107</v>
      </c>
      <c r="I1277" s="39"/>
    </row>
    <row r="1278" spans="4:9" x14ac:dyDescent="0.3">
      <c r="D1278" s="38">
        <v>37424</v>
      </c>
      <c r="E1278" s="46">
        <v>5.3992800000000002E-3</v>
      </c>
      <c r="F1278" s="8">
        <f t="shared" si="51"/>
        <v>1352.0616995191681</v>
      </c>
      <c r="I1278" s="39"/>
    </row>
    <row r="1279" spans="4:9" x14ac:dyDescent="0.3">
      <c r="D1279" s="38">
        <v>37425</v>
      </c>
      <c r="E1279" s="46">
        <v>1.3015799999999999E-2</v>
      </c>
      <c r="F1279" s="8">
        <f t="shared" si="51"/>
        <v>3259.3539636028481</v>
      </c>
      <c r="I1279" s="39"/>
    </row>
    <row r="1280" spans="4:9" x14ac:dyDescent="0.3">
      <c r="D1280" s="38">
        <v>37426</v>
      </c>
      <c r="E1280" s="46">
        <v>2.6962499999999999E-3</v>
      </c>
      <c r="F1280" s="8">
        <f t="shared" si="51"/>
        <v>675.18194228277787</v>
      </c>
      <c r="I1280" s="39"/>
    </row>
    <row r="1281" spans="4:9" x14ac:dyDescent="0.3">
      <c r="D1281" s="38">
        <v>37427</v>
      </c>
      <c r="E1281" s="46">
        <v>2.0202900000000001E-3</v>
      </c>
      <c r="F1281" s="8">
        <f t="shared" si="51"/>
        <v>505.91129389873839</v>
      </c>
      <c r="I1281" s="39"/>
    </row>
    <row r="1282" spans="4:9" x14ac:dyDescent="0.3">
      <c r="D1282" s="38">
        <v>37428</v>
      </c>
      <c r="E1282" s="46">
        <v>1.1155099999999999E-3</v>
      </c>
      <c r="F1282" s="8">
        <f t="shared" si="51"/>
        <v>279.34064290620728</v>
      </c>
      <c r="I1282" s="39"/>
    </row>
    <row r="1283" spans="4:9" x14ac:dyDescent="0.3">
      <c r="D1283" s="38">
        <v>37429</v>
      </c>
      <c r="E1283" s="46">
        <v>4.7542999999999999E-4</v>
      </c>
      <c r="F1283" s="8">
        <f t="shared" si="51"/>
        <v>119.05489135632862</v>
      </c>
      <c r="I1283" s="39"/>
    </row>
    <row r="1284" spans="4:9" x14ac:dyDescent="0.3">
      <c r="D1284" s="38">
        <v>37430</v>
      </c>
      <c r="E1284" s="46">
        <v>1.6171E-4</v>
      </c>
      <c r="F1284" s="8">
        <f t="shared" si="51"/>
        <v>40.494639549948261</v>
      </c>
      <c r="I1284" s="39"/>
    </row>
    <row r="1285" spans="4:9" x14ac:dyDescent="0.3">
      <c r="D1285" s="38">
        <v>37431</v>
      </c>
      <c r="E1285" s="46">
        <v>9.0719999999999999E-5</v>
      </c>
      <c r="F1285" s="8">
        <f t="shared" si="51"/>
        <v>22.717665573998556</v>
      </c>
      <c r="I1285" s="39"/>
    </row>
    <row r="1286" spans="4:9" x14ac:dyDescent="0.3">
      <c r="D1286" s="38">
        <v>37432</v>
      </c>
      <c r="E1286" s="46">
        <v>8.9450000000000006E-5</v>
      </c>
      <c r="F1286" s="8">
        <f t="shared" si="51"/>
        <v>22.399638289177371</v>
      </c>
      <c r="I1286" s="39"/>
    </row>
    <row r="1287" spans="4:9" x14ac:dyDescent="0.3">
      <c r="D1287" s="38">
        <v>37433</v>
      </c>
      <c r="E1287" s="46">
        <v>8.8200000000000003E-5</v>
      </c>
      <c r="F1287" s="8">
        <f t="shared" si="51"/>
        <v>22.086619308054154</v>
      </c>
      <c r="I1287" s="39"/>
    </row>
    <row r="1288" spans="4:9" x14ac:dyDescent="0.3">
      <c r="D1288" s="38">
        <v>37434</v>
      </c>
      <c r="E1288" s="46">
        <v>8.6970000000000002E-5</v>
      </c>
      <c r="F1288" s="8">
        <f t="shared" si="51"/>
        <v>21.778608630628906</v>
      </c>
      <c r="I1288" s="39"/>
    </row>
    <row r="1289" spans="4:9" x14ac:dyDescent="0.3">
      <c r="D1289" s="38">
        <v>37435</v>
      </c>
      <c r="E1289" s="46">
        <v>8.5749999999999997E-5</v>
      </c>
      <c r="F1289" s="8">
        <f t="shared" si="51"/>
        <v>21.473102105052646</v>
      </c>
      <c r="I1289" s="39"/>
    </row>
    <row r="1290" spans="4:9" x14ac:dyDescent="0.3">
      <c r="D1290" s="38">
        <v>37436</v>
      </c>
      <c r="E1290" s="46">
        <v>8.4549999999999995E-5</v>
      </c>
      <c r="F1290" s="8">
        <f t="shared" si="51"/>
        <v>21.172603883174361</v>
      </c>
      <c r="I1290" s="39"/>
    </row>
    <row r="1291" spans="4:9" x14ac:dyDescent="0.3">
      <c r="D1291" s="38">
        <v>37437</v>
      </c>
      <c r="E1291" s="46">
        <v>8.3360000000000001E-5</v>
      </c>
      <c r="F1291" s="8">
        <f t="shared" si="51"/>
        <v>20.87460981314506</v>
      </c>
      <c r="I1291" s="39"/>
    </row>
    <row r="1292" spans="4:9" x14ac:dyDescent="0.3">
      <c r="D1292" s="38">
        <v>37438</v>
      </c>
      <c r="E1292" s="46">
        <v>8.2200000000000006E-5</v>
      </c>
      <c r="F1292" s="8">
        <f t="shared" si="51"/>
        <v>20.584128198662718</v>
      </c>
      <c r="I1292" s="39"/>
    </row>
    <row r="1293" spans="4:9" x14ac:dyDescent="0.3">
      <c r="D1293" s="38">
        <v>37439</v>
      </c>
      <c r="E1293" s="46">
        <v>8.1050000000000005E-5</v>
      </c>
      <c r="F1293" s="8">
        <f t="shared" si="51"/>
        <v>20.296150736029357</v>
      </c>
      <c r="I1293" s="39"/>
    </row>
    <row r="1294" spans="4:9" x14ac:dyDescent="0.3">
      <c r="D1294" s="38">
        <v>37440</v>
      </c>
      <c r="E1294" s="46">
        <v>7.9909999999999999E-5</v>
      </c>
      <c r="F1294" s="8">
        <f t="shared" si="51"/>
        <v>20.010677425244982</v>
      </c>
      <c r="I1294" s="39"/>
    </row>
    <row r="1295" spans="4:9" x14ac:dyDescent="0.3">
      <c r="D1295" s="38">
        <v>37441</v>
      </c>
      <c r="E1295" s="46">
        <v>7.8789999999999996E-5</v>
      </c>
      <c r="F1295" s="8">
        <f t="shared" ref="F1295:F1358" si="52">E1295*(24*60*60)*1000/$F$3</f>
        <v>19.730212418158576</v>
      </c>
      <c r="I1295" s="39"/>
    </row>
    <row r="1296" spans="4:9" x14ac:dyDescent="0.3">
      <c r="D1296" s="38">
        <v>37442</v>
      </c>
      <c r="E1296" s="46">
        <v>7.7689999999999996E-5</v>
      </c>
      <c r="F1296" s="8">
        <f t="shared" si="52"/>
        <v>19.454755714770148</v>
      </c>
      <c r="I1296" s="39"/>
    </row>
    <row r="1297" spans="4:9" x14ac:dyDescent="0.3">
      <c r="D1297" s="38">
        <v>37443</v>
      </c>
      <c r="E1297" s="46">
        <v>7.6600000000000005E-5</v>
      </c>
      <c r="F1297" s="8">
        <f t="shared" si="52"/>
        <v>19.181803163230704</v>
      </c>
      <c r="I1297" s="39"/>
    </row>
    <row r="1298" spans="4:9" x14ac:dyDescent="0.3">
      <c r="D1298" s="38">
        <v>37444</v>
      </c>
      <c r="E1298" s="46">
        <v>7.5530000000000004E-5</v>
      </c>
      <c r="F1298" s="8">
        <f t="shared" si="52"/>
        <v>18.91385891538923</v>
      </c>
      <c r="I1298" s="39"/>
    </row>
    <row r="1299" spans="4:9" x14ac:dyDescent="0.3">
      <c r="D1299" s="38">
        <v>37445</v>
      </c>
      <c r="E1299" s="46">
        <v>7.4469999999999997E-5</v>
      </c>
      <c r="F1299" s="8">
        <f t="shared" si="52"/>
        <v>18.648418819396742</v>
      </c>
      <c r="I1299" s="39"/>
    </row>
    <row r="1300" spans="4:9" x14ac:dyDescent="0.3">
      <c r="D1300" s="38">
        <v>37446</v>
      </c>
      <c r="E1300" s="46">
        <v>7.3430000000000007E-5</v>
      </c>
      <c r="F1300" s="8">
        <f t="shared" si="52"/>
        <v>18.387987027102231</v>
      </c>
      <c r="I1300" s="39"/>
    </row>
    <row r="1301" spans="4:9" x14ac:dyDescent="0.3">
      <c r="D1301" s="38">
        <v>37447</v>
      </c>
      <c r="E1301" s="46">
        <v>7.2399999999999998E-5</v>
      </c>
      <c r="F1301" s="8">
        <f t="shared" si="52"/>
        <v>18.130059386656697</v>
      </c>
      <c r="I1301" s="39"/>
    </row>
    <row r="1302" spans="4:9" x14ac:dyDescent="0.3">
      <c r="D1302" s="38">
        <v>37448</v>
      </c>
      <c r="E1302" s="46">
        <v>7.1390000000000006E-5</v>
      </c>
      <c r="F1302" s="8">
        <f t="shared" si="52"/>
        <v>17.877140049909141</v>
      </c>
      <c r="I1302" s="39"/>
    </row>
    <row r="1303" spans="4:9" x14ac:dyDescent="0.3">
      <c r="D1303" s="38">
        <v>37449</v>
      </c>
      <c r="E1303" s="46">
        <v>7.0389999999999995E-5</v>
      </c>
      <c r="F1303" s="8">
        <f t="shared" si="52"/>
        <v>17.626724865010566</v>
      </c>
      <c r="I1303" s="39"/>
    </row>
    <row r="1304" spans="4:9" x14ac:dyDescent="0.3">
      <c r="D1304" s="38">
        <v>37450</v>
      </c>
      <c r="E1304" s="46">
        <v>6.9400000000000006E-5</v>
      </c>
      <c r="F1304" s="8">
        <f t="shared" si="52"/>
        <v>17.378813831960979</v>
      </c>
      <c r="I1304" s="39"/>
    </row>
    <row r="1305" spans="4:9" x14ac:dyDescent="0.3">
      <c r="D1305" s="38">
        <v>37451</v>
      </c>
      <c r="E1305" s="46">
        <v>6.8429999999999994E-5</v>
      </c>
      <c r="F1305" s="8">
        <f t="shared" si="52"/>
        <v>17.135911102609359</v>
      </c>
      <c r="I1305" s="39"/>
    </row>
    <row r="1306" spans="4:9" x14ac:dyDescent="0.3">
      <c r="D1306" s="38">
        <v>37452</v>
      </c>
      <c r="E1306" s="46">
        <v>6.7470000000000003E-5</v>
      </c>
      <c r="F1306" s="8">
        <f t="shared" si="52"/>
        <v>16.895512525106732</v>
      </c>
      <c r="I1306" s="39"/>
    </row>
    <row r="1307" spans="4:9" x14ac:dyDescent="0.3">
      <c r="D1307" s="38">
        <v>37453</v>
      </c>
      <c r="E1307" s="46">
        <v>6.6530000000000002E-5</v>
      </c>
      <c r="F1307" s="8">
        <f t="shared" si="52"/>
        <v>16.660122251302074</v>
      </c>
      <c r="I1307" s="39"/>
    </row>
    <row r="1308" spans="4:9" x14ac:dyDescent="0.3">
      <c r="D1308" s="38">
        <v>37454</v>
      </c>
      <c r="E1308" s="46">
        <v>6.5599999999999995E-5</v>
      </c>
      <c r="F1308" s="8">
        <f t="shared" si="52"/>
        <v>16.427236129346401</v>
      </c>
      <c r="I1308" s="39"/>
    </row>
    <row r="1309" spans="4:9" x14ac:dyDescent="0.3">
      <c r="D1309" s="38">
        <v>37455</v>
      </c>
      <c r="E1309" s="46">
        <v>6.4679999999999997E-5</v>
      </c>
      <c r="F1309" s="8">
        <f t="shared" si="52"/>
        <v>16.196854159239713</v>
      </c>
      <c r="I1309" s="39"/>
    </row>
    <row r="1310" spans="4:9" x14ac:dyDescent="0.3">
      <c r="D1310" s="38">
        <v>37456</v>
      </c>
      <c r="E1310" s="46">
        <v>6.3769999999999994E-5</v>
      </c>
      <c r="F1310" s="8">
        <f t="shared" si="52"/>
        <v>15.968976340982008</v>
      </c>
      <c r="I1310" s="39"/>
    </row>
    <row r="1311" spans="4:9" x14ac:dyDescent="0.3">
      <c r="D1311" s="38">
        <v>37457</v>
      </c>
      <c r="E1311" s="46">
        <v>6.2879999999999994E-5</v>
      </c>
      <c r="F1311" s="8">
        <f t="shared" si="52"/>
        <v>15.746106826422279</v>
      </c>
      <c r="I1311" s="39"/>
    </row>
    <row r="1312" spans="4:9" x14ac:dyDescent="0.3">
      <c r="D1312" s="38">
        <v>37458</v>
      </c>
      <c r="E1312" s="46">
        <v>6.2000000000000003E-5</v>
      </c>
      <c r="F1312" s="8">
        <f t="shared" si="52"/>
        <v>15.525741463711539</v>
      </c>
      <c r="I1312" s="39"/>
    </row>
    <row r="1313" spans="4:9" x14ac:dyDescent="0.3">
      <c r="D1313" s="38">
        <v>37459</v>
      </c>
      <c r="E1313" s="46">
        <v>6.1130000000000006E-5</v>
      </c>
      <c r="F1313" s="8">
        <f t="shared" si="52"/>
        <v>15.307880252849779</v>
      </c>
      <c r="I1313" s="39"/>
    </row>
    <row r="1314" spans="4:9" x14ac:dyDescent="0.3">
      <c r="D1314" s="38">
        <v>37460</v>
      </c>
      <c r="E1314" s="46">
        <v>6.0279999999999999E-5</v>
      </c>
      <c r="F1314" s="8">
        <f t="shared" si="52"/>
        <v>15.095027345685988</v>
      </c>
      <c r="I1314" s="39"/>
    </row>
    <row r="1315" spans="4:9" x14ac:dyDescent="0.3">
      <c r="D1315" s="38">
        <v>37461</v>
      </c>
      <c r="E1315" s="46">
        <v>8.7892999999999999E-4</v>
      </c>
      <c r="F1315" s="8">
        <f t="shared" si="52"/>
        <v>220.09741846290291</v>
      </c>
      <c r="I1315" s="39"/>
    </row>
    <row r="1316" spans="4:9" x14ac:dyDescent="0.3">
      <c r="D1316" s="38">
        <v>37462</v>
      </c>
      <c r="E1316" s="46">
        <v>2.2081000000000002E-3</v>
      </c>
      <c r="F1316" s="8">
        <f t="shared" si="52"/>
        <v>552.94176977453935</v>
      </c>
      <c r="I1316" s="39"/>
    </row>
    <row r="1317" spans="4:9" x14ac:dyDescent="0.3">
      <c r="D1317" s="38">
        <v>37463</v>
      </c>
      <c r="E1317" s="46">
        <v>1.24485E-3</v>
      </c>
      <c r="F1317" s="8">
        <f t="shared" si="52"/>
        <v>311.72934292098881</v>
      </c>
      <c r="I1317" s="39"/>
    </row>
    <row r="1318" spans="4:9" x14ac:dyDescent="0.3">
      <c r="D1318" s="38">
        <v>37464</v>
      </c>
      <c r="E1318" s="46">
        <v>4.5881999999999997E-4</v>
      </c>
      <c r="F1318" s="8">
        <f t="shared" si="52"/>
        <v>114.89549513516333</v>
      </c>
      <c r="I1318" s="39"/>
    </row>
    <row r="1319" spans="4:9" x14ac:dyDescent="0.3">
      <c r="D1319" s="38">
        <v>37465</v>
      </c>
      <c r="E1319" s="46">
        <v>9.145E-5</v>
      </c>
      <c r="F1319" s="8">
        <f t="shared" si="52"/>
        <v>22.900468658974514</v>
      </c>
      <c r="I1319" s="39"/>
    </row>
    <row r="1320" spans="4:9" x14ac:dyDescent="0.3">
      <c r="D1320" s="38">
        <v>37466</v>
      </c>
      <c r="E1320" s="46">
        <v>7.1719999999999998E-4</v>
      </c>
      <c r="F1320" s="8">
        <f t="shared" si="52"/>
        <v>179.59777060925666</v>
      </c>
      <c r="I1320" s="39"/>
    </row>
    <row r="1321" spans="4:9" x14ac:dyDescent="0.3">
      <c r="D1321" s="38">
        <v>37467</v>
      </c>
      <c r="E1321" s="46">
        <v>6.3000499999999997E-3</v>
      </c>
      <c r="F1321" s="8">
        <f t="shared" si="52"/>
        <v>1577.6281856202556</v>
      </c>
      <c r="I1321" s="39"/>
    </row>
    <row r="1322" spans="4:9" x14ac:dyDescent="0.3">
      <c r="D1322" s="38">
        <v>37468</v>
      </c>
      <c r="E1322" s="46">
        <v>2.0832300000000002E-3</v>
      </c>
      <c r="F1322" s="8">
        <f t="shared" si="52"/>
        <v>521.67242563625462</v>
      </c>
      <c r="I1322" s="39"/>
    </row>
    <row r="1323" spans="4:9" x14ac:dyDescent="0.3">
      <c r="D1323" s="38">
        <v>37469</v>
      </c>
      <c r="E1323" s="46">
        <v>1.07299E-3</v>
      </c>
      <c r="F1323" s="8">
        <f t="shared" si="52"/>
        <v>268.69298924432007</v>
      </c>
      <c r="I1323" s="39"/>
    </row>
    <row r="1324" spans="4:9" x14ac:dyDescent="0.3">
      <c r="D1324" s="38">
        <v>37470</v>
      </c>
      <c r="E1324" s="46">
        <v>2.6584999999999998E-4</v>
      </c>
      <c r="F1324" s="8">
        <f t="shared" si="52"/>
        <v>66.572876905285668</v>
      </c>
      <c r="I1324" s="39"/>
    </row>
    <row r="1325" spans="4:9" x14ac:dyDescent="0.3">
      <c r="D1325" s="38">
        <v>37471</v>
      </c>
      <c r="E1325" s="46">
        <v>5.1780000000000002E-5</v>
      </c>
      <c r="F1325" s="8">
        <f t="shared" si="52"/>
        <v>12.966498274048119</v>
      </c>
      <c r="I1325" s="39"/>
    </row>
    <row r="1326" spans="4:9" x14ac:dyDescent="0.3">
      <c r="D1326" s="38">
        <v>37472</v>
      </c>
      <c r="E1326" s="46">
        <v>5.0890000000000002E-5</v>
      </c>
      <c r="F1326" s="8">
        <f t="shared" si="52"/>
        <v>12.743628759488388</v>
      </c>
      <c r="I1326" s="39"/>
    </row>
    <row r="1327" spans="4:9" x14ac:dyDescent="0.3">
      <c r="D1327" s="38">
        <v>37473</v>
      </c>
      <c r="E1327" s="46">
        <v>5.0179999999999997E-5</v>
      </c>
      <c r="F1327" s="8">
        <f t="shared" si="52"/>
        <v>12.565833978210401</v>
      </c>
      <c r="I1327" s="39"/>
    </row>
    <row r="1328" spans="4:9" x14ac:dyDescent="0.3">
      <c r="D1328" s="38">
        <v>37474</v>
      </c>
      <c r="E1328" s="46">
        <v>4.9480000000000001E-5</v>
      </c>
      <c r="F1328" s="8">
        <f t="shared" si="52"/>
        <v>12.390543348781401</v>
      </c>
      <c r="I1328" s="39"/>
    </row>
    <row r="1329" spans="4:9" x14ac:dyDescent="0.3">
      <c r="D1329" s="38">
        <v>37475</v>
      </c>
      <c r="E1329" s="46">
        <v>4.8789999999999999E-5</v>
      </c>
      <c r="F1329" s="8">
        <f t="shared" si="52"/>
        <v>12.217756871201383</v>
      </c>
      <c r="I1329" s="39"/>
    </row>
    <row r="1330" spans="4:9" x14ac:dyDescent="0.3">
      <c r="D1330" s="38">
        <v>37476</v>
      </c>
      <c r="E1330" s="46">
        <v>4.8099999999999997E-5</v>
      </c>
      <c r="F1330" s="8">
        <f t="shared" si="52"/>
        <v>12.044970393621368</v>
      </c>
      <c r="I1330" s="39"/>
    </row>
    <row r="1331" spans="4:9" x14ac:dyDescent="0.3">
      <c r="D1331" s="38">
        <v>37477</v>
      </c>
      <c r="E1331" s="46">
        <v>4.7429999999999998E-5</v>
      </c>
      <c r="F1331" s="8">
        <f t="shared" si="52"/>
        <v>11.877192219739326</v>
      </c>
      <c r="I1331" s="39"/>
    </row>
    <row r="1332" spans="4:9" x14ac:dyDescent="0.3">
      <c r="D1332" s="38">
        <v>37478</v>
      </c>
      <c r="E1332" s="46">
        <v>4.6770000000000001E-5</v>
      </c>
      <c r="F1332" s="8">
        <f t="shared" si="52"/>
        <v>11.711918197706266</v>
      </c>
      <c r="I1332" s="39"/>
    </row>
    <row r="1333" spans="4:9" x14ac:dyDescent="0.3">
      <c r="D1333" s="38">
        <v>37479</v>
      </c>
      <c r="E1333" s="46">
        <v>4.6109999999999997E-5</v>
      </c>
      <c r="F1333" s="8">
        <f t="shared" si="52"/>
        <v>11.546644175673208</v>
      </c>
      <c r="I1333" s="39"/>
    </row>
    <row r="1334" spans="4:9" x14ac:dyDescent="0.3">
      <c r="D1334" s="38">
        <v>37480</v>
      </c>
      <c r="E1334" s="46">
        <v>4.5469999999999997E-5</v>
      </c>
      <c r="F1334" s="8">
        <f t="shared" si="52"/>
        <v>11.386378457338122</v>
      </c>
      <c r="I1334" s="39"/>
    </row>
    <row r="1335" spans="4:9" x14ac:dyDescent="0.3">
      <c r="D1335" s="38">
        <v>37481</v>
      </c>
      <c r="E1335" s="46">
        <v>4.4830000000000003E-5</v>
      </c>
      <c r="F1335" s="8">
        <f t="shared" si="52"/>
        <v>11.226112739003035</v>
      </c>
      <c r="I1335" s="39"/>
    </row>
    <row r="1336" spans="4:9" x14ac:dyDescent="0.3">
      <c r="D1336" s="38">
        <v>37482</v>
      </c>
      <c r="E1336" s="46">
        <v>4.4199999999999997E-5</v>
      </c>
      <c r="F1336" s="8">
        <f t="shared" si="52"/>
        <v>11.068351172516932</v>
      </c>
      <c r="I1336" s="39"/>
    </row>
    <row r="1337" spans="4:9" x14ac:dyDescent="0.3">
      <c r="D1337" s="38">
        <v>37483</v>
      </c>
      <c r="E1337" s="46">
        <v>4.3579999999999999E-5</v>
      </c>
      <c r="F1337" s="8">
        <f t="shared" si="52"/>
        <v>10.913093757879818</v>
      </c>
      <c r="I1337" s="39"/>
    </row>
    <row r="1338" spans="4:9" x14ac:dyDescent="0.3">
      <c r="D1338" s="38">
        <v>37484</v>
      </c>
      <c r="E1338" s="46">
        <v>4.2969999999999997E-5</v>
      </c>
      <c r="F1338" s="8">
        <f t="shared" si="52"/>
        <v>10.760340495091688</v>
      </c>
      <c r="I1338" s="39"/>
    </row>
    <row r="1339" spans="4:9" x14ac:dyDescent="0.3">
      <c r="D1339" s="38">
        <v>37485</v>
      </c>
      <c r="E1339" s="46">
        <v>1.1737E-4</v>
      </c>
      <c r="F1339" s="8">
        <f t="shared" si="52"/>
        <v>29.391230251545533</v>
      </c>
      <c r="I1339" s="39"/>
    </row>
    <row r="1340" spans="4:9" x14ac:dyDescent="0.3">
      <c r="D1340" s="38">
        <v>37486</v>
      </c>
      <c r="E1340" s="46">
        <v>1.35129E-3</v>
      </c>
      <c r="F1340" s="8">
        <f t="shared" si="52"/>
        <v>338.38353520159296</v>
      </c>
      <c r="I1340" s="39"/>
    </row>
    <row r="1341" spans="4:9" x14ac:dyDescent="0.3">
      <c r="D1341" s="38">
        <v>37487</v>
      </c>
      <c r="E1341" s="46">
        <v>7.2948000000000002E-4</v>
      </c>
      <c r="F1341" s="8">
        <f t="shared" si="52"/>
        <v>182.67286907981116</v>
      </c>
      <c r="I1341" s="39"/>
    </row>
    <row r="1342" spans="4:9" x14ac:dyDescent="0.3">
      <c r="D1342" s="38">
        <v>37488</v>
      </c>
      <c r="E1342" s="46">
        <v>1.8918E-4</v>
      </c>
      <c r="F1342" s="8">
        <f t="shared" si="52"/>
        <v>47.373544679112065</v>
      </c>
      <c r="I1342" s="39"/>
    </row>
    <row r="1343" spans="4:9" x14ac:dyDescent="0.3">
      <c r="D1343" s="38">
        <v>37489</v>
      </c>
      <c r="E1343" s="46">
        <v>4.0049999999999998E-5</v>
      </c>
      <c r="F1343" s="8">
        <f t="shared" si="52"/>
        <v>10.029128155187854</v>
      </c>
      <c r="I1343" s="39"/>
    </row>
    <row r="1344" spans="4:9" x14ac:dyDescent="0.3">
      <c r="D1344" s="38">
        <v>37490</v>
      </c>
      <c r="E1344" s="46">
        <v>3.9490000000000003E-5</v>
      </c>
      <c r="F1344" s="8">
        <f t="shared" si="52"/>
        <v>9.8888956516446544</v>
      </c>
      <c r="I1344" s="39"/>
    </row>
    <row r="1345" spans="4:9" x14ac:dyDescent="0.3">
      <c r="D1345" s="38">
        <v>37491</v>
      </c>
      <c r="E1345" s="46">
        <v>3.8930000000000002E-5</v>
      </c>
      <c r="F1345" s="8">
        <f t="shared" si="52"/>
        <v>9.7486631481014534</v>
      </c>
      <c r="I1345" s="39"/>
    </row>
    <row r="1346" spans="4:9" x14ac:dyDescent="0.3">
      <c r="D1346" s="38">
        <v>37492</v>
      </c>
      <c r="E1346" s="46">
        <v>3.8389999999999997E-5</v>
      </c>
      <c r="F1346" s="8">
        <f t="shared" si="52"/>
        <v>9.6134389482562224</v>
      </c>
      <c r="I1346" s="39"/>
    </row>
    <row r="1347" spans="4:9" x14ac:dyDescent="0.3">
      <c r="D1347" s="38">
        <v>37493</v>
      </c>
      <c r="E1347" s="46">
        <v>4.7250999999999999E-4</v>
      </c>
      <c r="F1347" s="8">
        <f t="shared" si="52"/>
        <v>118.3236790164248</v>
      </c>
      <c r="I1347" s="39"/>
    </row>
    <row r="1348" spans="4:9" x14ac:dyDescent="0.3">
      <c r="D1348" s="38">
        <v>37494</v>
      </c>
      <c r="E1348" s="46">
        <v>1.1824400000000001E-3</v>
      </c>
      <c r="F1348" s="8">
        <f t="shared" si="52"/>
        <v>296.10093123146885</v>
      </c>
      <c r="I1348" s="39"/>
    </row>
    <row r="1349" spans="4:9" x14ac:dyDescent="0.3">
      <c r="D1349" s="38">
        <v>37495</v>
      </c>
      <c r="E1349" s="46">
        <v>5.3242999999999997E-4</v>
      </c>
      <c r="F1349" s="8">
        <f t="shared" si="52"/>
        <v>133.32855689554731</v>
      </c>
      <c r="I1349" s="39"/>
    </row>
    <row r="1350" spans="4:9" x14ac:dyDescent="0.3">
      <c r="D1350" s="38">
        <v>37496</v>
      </c>
      <c r="E1350" s="46">
        <v>1.0012E-4</v>
      </c>
      <c r="F1350" s="8">
        <f t="shared" si="52"/>
        <v>25.071568312045148</v>
      </c>
      <c r="I1350" s="39"/>
    </row>
    <row r="1351" spans="4:9" x14ac:dyDescent="0.3">
      <c r="D1351" s="38">
        <v>37497</v>
      </c>
      <c r="E1351" s="46">
        <v>1.36301E-3</v>
      </c>
      <c r="F1351" s="8">
        <f t="shared" si="52"/>
        <v>341.31840116860423</v>
      </c>
      <c r="I1351" s="39"/>
    </row>
    <row r="1352" spans="4:9" x14ac:dyDescent="0.3">
      <c r="D1352" s="38">
        <v>37498</v>
      </c>
      <c r="E1352" s="46">
        <v>2.31767E-3</v>
      </c>
      <c r="F1352" s="8">
        <f t="shared" si="52"/>
        <v>580.37976158387607</v>
      </c>
      <c r="I1352" s="39"/>
    </row>
    <row r="1353" spans="4:9" x14ac:dyDescent="0.3">
      <c r="D1353" s="38">
        <v>37499</v>
      </c>
      <c r="E1353" s="46">
        <v>1.2436299999999999E-3</v>
      </c>
      <c r="F1353" s="8">
        <f t="shared" si="52"/>
        <v>311.42383639541254</v>
      </c>
      <c r="I1353" s="39"/>
    </row>
    <row r="1354" spans="4:9" x14ac:dyDescent="0.3">
      <c r="D1354" s="38">
        <v>37500</v>
      </c>
      <c r="E1354" s="46">
        <v>2.2508000000000001E-4</v>
      </c>
      <c r="F1354" s="8">
        <f t="shared" si="52"/>
        <v>56.363449816970849</v>
      </c>
      <c r="I1354" s="39"/>
    </row>
    <row r="1355" spans="4:9" x14ac:dyDescent="0.3">
      <c r="D1355" s="38">
        <v>37501</v>
      </c>
      <c r="E1355" s="46">
        <v>3.3810000000000003E-5</v>
      </c>
      <c r="F1355" s="8">
        <f t="shared" si="52"/>
        <v>8.4665374014207586</v>
      </c>
      <c r="I1355" s="39"/>
    </row>
    <row r="1356" spans="4:9" x14ac:dyDescent="0.3">
      <c r="D1356" s="38">
        <v>37502</v>
      </c>
      <c r="E1356" s="46">
        <v>3.3340000000000003E-5</v>
      </c>
      <c r="F1356" s="8">
        <f t="shared" si="52"/>
        <v>8.3488422645184297</v>
      </c>
      <c r="I1356" s="39"/>
    </row>
    <row r="1357" spans="4:9" x14ac:dyDescent="0.3">
      <c r="D1357" s="38">
        <v>37503</v>
      </c>
      <c r="E1357" s="46">
        <v>3.2870000000000002E-5</v>
      </c>
      <c r="F1357" s="8">
        <f t="shared" si="52"/>
        <v>8.2311471276161008</v>
      </c>
      <c r="I1357" s="39"/>
    </row>
    <row r="1358" spans="4:9" x14ac:dyDescent="0.3">
      <c r="D1358" s="38">
        <v>37504</v>
      </c>
      <c r="E1358" s="46">
        <v>3.2410000000000003E-5</v>
      </c>
      <c r="F1358" s="8">
        <f t="shared" si="52"/>
        <v>8.1159561425627569</v>
      </c>
      <c r="I1358" s="39"/>
    </row>
    <row r="1359" spans="4:9" x14ac:dyDescent="0.3">
      <c r="D1359" s="38">
        <v>37505</v>
      </c>
      <c r="E1359" s="46">
        <v>3.1959999999999999E-5</v>
      </c>
      <c r="F1359" s="8">
        <f t="shared" ref="F1359:F1422" si="53">E1359*(24*60*60)*1000/$F$3</f>
        <v>8.003269309358398</v>
      </c>
      <c r="I1359" s="39"/>
    </row>
    <row r="1360" spans="4:9" x14ac:dyDescent="0.3">
      <c r="D1360" s="38">
        <v>37506</v>
      </c>
      <c r="E1360" s="46">
        <v>3.1510000000000002E-5</v>
      </c>
      <c r="F1360" s="8">
        <f t="shared" si="53"/>
        <v>7.89058247615404</v>
      </c>
      <c r="I1360" s="39"/>
    </row>
    <row r="1361" spans="4:9" x14ac:dyDescent="0.3">
      <c r="D1361" s="38">
        <v>37507</v>
      </c>
      <c r="E1361" s="46">
        <v>3.1069999999999999E-5</v>
      </c>
      <c r="F1361" s="8">
        <f t="shared" si="53"/>
        <v>7.7803997947986678</v>
      </c>
      <c r="I1361" s="39"/>
    </row>
    <row r="1362" spans="4:9" x14ac:dyDescent="0.3">
      <c r="D1362" s="38">
        <v>37508</v>
      </c>
      <c r="E1362" s="46">
        <v>3.0639999999999998E-5</v>
      </c>
      <c r="F1362" s="8">
        <f t="shared" si="53"/>
        <v>7.6727212652922816</v>
      </c>
      <c r="I1362" s="39"/>
    </row>
    <row r="1363" spans="4:9" x14ac:dyDescent="0.3">
      <c r="D1363" s="38">
        <v>37509</v>
      </c>
      <c r="E1363" s="46">
        <v>3.021E-5</v>
      </c>
      <c r="F1363" s="8">
        <f t="shared" si="53"/>
        <v>7.5650427357858963</v>
      </c>
      <c r="I1363" s="39"/>
    </row>
    <row r="1364" spans="4:9" x14ac:dyDescent="0.3">
      <c r="D1364" s="38">
        <v>37510</v>
      </c>
      <c r="E1364" s="46">
        <v>2.9779999999999999E-5</v>
      </c>
      <c r="F1364" s="8">
        <f t="shared" si="53"/>
        <v>7.4573642062795091</v>
      </c>
      <c r="I1364" s="39"/>
    </row>
    <row r="1365" spans="4:9" x14ac:dyDescent="0.3">
      <c r="D1365" s="38">
        <v>37511</v>
      </c>
      <c r="E1365" s="46">
        <v>2.9369999999999998E-5</v>
      </c>
      <c r="F1365" s="8">
        <f t="shared" si="53"/>
        <v>7.3546939804710929</v>
      </c>
      <c r="I1365" s="39"/>
    </row>
    <row r="1366" spans="4:9" x14ac:dyDescent="0.3">
      <c r="D1366" s="38">
        <v>37512</v>
      </c>
      <c r="E1366" s="46">
        <v>2.8960000000000001E-5</v>
      </c>
      <c r="F1366" s="8">
        <f t="shared" si="53"/>
        <v>7.2520237546626785</v>
      </c>
      <c r="I1366" s="39"/>
    </row>
    <row r="1367" spans="4:9" x14ac:dyDescent="0.3">
      <c r="D1367" s="38">
        <v>37513</v>
      </c>
      <c r="E1367" s="46">
        <v>2.8549999999999999E-5</v>
      </c>
      <c r="F1367" s="8">
        <f t="shared" si="53"/>
        <v>7.1493535288542631</v>
      </c>
      <c r="I1367" s="39"/>
    </row>
    <row r="1368" spans="4:9" x14ac:dyDescent="0.3">
      <c r="D1368" s="38">
        <v>37514</v>
      </c>
      <c r="E1368" s="46">
        <v>2.815E-5</v>
      </c>
      <c r="F1368" s="8">
        <f t="shared" si="53"/>
        <v>7.0491874548948354</v>
      </c>
      <c r="I1368" s="39"/>
    </row>
    <row r="1369" spans="4:9" x14ac:dyDescent="0.3">
      <c r="D1369" s="38">
        <v>37515</v>
      </c>
      <c r="E1369" s="46">
        <v>2.7759999999999998E-5</v>
      </c>
      <c r="F1369" s="8">
        <f t="shared" si="53"/>
        <v>6.9515255327843892</v>
      </c>
      <c r="I1369" s="39"/>
    </row>
    <row r="1370" spans="4:9" x14ac:dyDescent="0.3">
      <c r="D1370" s="38">
        <v>37516</v>
      </c>
      <c r="E1370" s="46">
        <v>2.7370000000000001E-5</v>
      </c>
      <c r="F1370" s="8">
        <f t="shared" si="53"/>
        <v>6.8538636106739474</v>
      </c>
      <c r="I1370" s="39"/>
    </row>
    <row r="1371" spans="4:9" x14ac:dyDescent="0.3">
      <c r="D1371" s="38">
        <v>37517</v>
      </c>
      <c r="E1371" s="46">
        <v>2.6990000000000001E-5</v>
      </c>
      <c r="F1371" s="8">
        <f t="shared" si="53"/>
        <v>6.7587058404124898</v>
      </c>
      <c r="I1371" s="39"/>
    </row>
    <row r="1372" spans="4:9" x14ac:dyDescent="0.3">
      <c r="D1372" s="38">
        <v>37518</v>
      </c>
      <c r="E1372" s="46">
        <v>2.6610000000000001E-5</v>
      </c>
      <c r="F1372" s="8">
        <f t="shared" si="53"/>
        <v>6.663548070151033</v>
      </c>
      <c r="I1372" s="39"/>
    </row>
    <row r="1373" spans="4:9" x14ac:dyDescent="0.3">
      <c r="D1373" s="38">
        <v>37519</v>
      </c>
      <c r="E1373" s="46">
        <v>2.6239999999999999E-5</v>
      </c>
      <c r="F1373" s="8">
        <f t="shared" si="53"/>
        <v>6.5708944517385595</v>
      </c>
      <c r="I1373" s="39"/>
    </row>
    <row r="1374" spans="4:9" x14ac:dyDescent="0.3">
      <c r="D1374" s="38">
        <v>37520</v>
      </c>
      <c r="E1374" s="46">
        <v>2.5870000000000001E-5</v>
      </c>
      <c r="F1374" s="8">
        <f t="shared" si="53"/>
        <v>6.4782408333260877</v>
      </c>
      <c r="I1374" s="39"/>
    </row>
    <row r="1375" spans="4:9" x14ac:dyDescent="0.3">
      <c r="D1375" s="38">
        <v>37521</v>
      </c>
      <c r="E1375" s="46">
        <v>2.5510000000000001E-5</v>
      </c>
      <c r="F1375" s="8">
        <f t="shared" si="53"/>
        <v>6.3880913667626027</v>
      </c>
      <c r="I1375" s="39"/>
    </row>
    <row r="1376" spans="4:9" x14ac:dyDescent="0.3">
      <c r="D1376" s="38">
        <v>37522</v>
      </c>
      <c r="E1376" s="46">
        <v>2.5150000000000001E-5</v>
      </c>
      <c r="F1376" s="8">
        <f t="shared" si="53"/>
        <v>6.297941900199115</v>
      </c>
      <c r="I1376" s="39"/>
    </row>
    <row r="1377" spans="4:9" x14ac:dyDescent="0.3">
      <c r="D1377" s="38">
        <v>37523</v>
      </c>
      <c r="E1377" s="46">
        <v>2.48E-5</v>
      </c>
      <c r="F1377" s="8">
        <f t="shared" si="53"/>
        <v>6.2102965854846151</v>
      </c>
      <c r="I1377" s="39"/>
    </row>
    <row r="1378" spans="4:9" x14ac:dyDescent="0.3">
      <c r="D1378" s="38">
        <v>37524</v>
      </c>
      <c r="E1378" s="46">
        <v>2.4450000000000001E-5</v>
      </c>
      <c r="F1378" s="8">
        <f t="shared" si="53"/>
        <v>6.1226512707701142</v>
      </c>
      <c r="I1378" s="39"/>
    </row>
    <row r="1379" spans="4:9" x14ac:dyDescent="0.3">
      <c r="D1379" s="38">
        <v>37525</v>
      </c>
      <c r="E1379" s="46">
        <v>2.4110000000000001E-5</v>
      </c>
      <c r="F1379" s="8">
        <f t="shared" si="53"/>
        <v>6.0375101079046001</v>
      </c>
      <c r="I1379" s="39"/>
    </row>
    <row r="1380" spans="4:9" x14ac:dyDescent="0.3">
      <c r="D1380" s="38">
        <v>37526</v>
      </c>
      <c r="E1380" s="46">
        <v>2.3770000000000001E-5</v>
      </c>
      <c r="F1380" s="8">
        <f t="shared" si="53"/>
        <v>5.9523689450390842</v>
      </c>
      <c r="I1380" s="39"/>
    </row>
    <row r="1381" spans="4:9" x14ac:dyDescent="0.3">
      <c r="D1381" s="38">
        <v>37527</v>
      </c>
      <c r="E1381" s="46">
        <v>2.3439999999999999E-5</v>
      </c>
      <c r="F1381" s="8">
        <f t="shared" si="53"/>
        <v>5.8697319340225551</v>
      </c>
      <c r="I1381" s="39"/>
    </row>
    <row r="1382" spans="4:9" x14ac:dyDescent="0.3">
      <c r="D1382" s="38">
        <v>37528</v>
      </c>
      <c r="E1382" s="46">
        <v>2.3110000000000001E-5</v>
      </c>
      <c r="F1382" s="8">
        <f t="shared" si="53"/>
        <v>5.787094923006026</v>
      </c>
      <c r="I1382" s="39"/>
    </row>
    <row r="1383" spans="4:9" x14ac:dyDescent="0.3">
      <c r="D1383" s="38">
        <v>37529</v>
      </c>
      <c r="E1383" s="46">
        <v>2.279E-5</v>
      </c>
      <c r="F1383" s="8">
        <f t="shared" si="53"/>
        <v>5.7069620638384828</v>
      </c>
      <c r="I1383" s="39"/>
    </row>
    <row r="1384" spans="4:9" x14ac:dyDescent="0.3">
      <c r="D1384" s="38">
        <v>37530</v>
      </c>
      <c r="E1384" s="46">
        <v>2.247E-5</v>
      </c>
      <c r="F1384" s="8">
        <f t="shared" si="53"/>
        <v>5.6268292046709396</v>
      </c>
      <c r="I1384" s="39"/>
    </row>
    <row r="1385" spans="4:9" x14ac:dyDescent="0.3">
      <c r="D1385" s="38">
        <v>37531</v>
      </c>
      <c r="E1385" s="46">
        <v>2.215E-5</v>
      </c>
      <c r="F1385" s="8">
        <f t="shared" si="53"/>
        <v>5.5466963455033955</v>
      </c>
      <c r="I1385" s="39"/>
    </row>
    <row r="1386" spans="4:9" x14ac:dyDescent="0.3">
      <c r="D1386" s="38">
        <v>37532</v>
      </c>
      <c r="E1386" s="46">
        <v>2.1840000000000001E-5</v>
      </c>
      <c r="F1386" s="8">
        <f t="shared" si="53"/>
        <v>5.4690676381848373</v>
      </c>
      <c r="I1386" s="39"/>
    </row>
    <row r="1387" spans="4:9" x14ac:dyDescent="0.3">
      <c r="D1387" s="38">
        <v>37533</v>
      </c>
      <c r="E1387" s="46">
        <v>2.154E-5</v>
      </c>
      <c r="F1387" s="8">
        <f t="shared" si="53"/>
        <v>5.3939430827152659</v>
      </c>
      <c r="I1387" s="39"/>
    </row>
    <row r="1388" spans="4:9" x14ac:dyDescent="0.3">
      <c r="D1388" s="38">
        <v>37534</v>
      </c>
      <c r="E1388" s="46">
        <v>2.1229999999999998E-5</v>
      </c>
      <c r="F1388" s="8">
        <f t="shared" si="53"/>
        <v>5.3163143753967077</v>
      </c>
      <c r="I1388" s="39"/>
    </row>
    <row r="1389" spans="4:9" x14ac:dyDescent="0.3">
      <c r="D1389" s="38">
        <v>37535</v>
      </c>
      <c r="E1389" s="46">
        <v>2.0939999999999999E-5</v>
      </c>
      <c r="F1389" s="8">
        <f t="shared" si="53"/>
        <v>5.2436939717761222</v>
      </c>
      <c r="I1389" s="39"/>
    </row>
    <row r="1390" spans="4:9" x14ac:dyDescent="0.3">
      <c r="D1390" s="38">
        <v>37536</v>
      </c>
      <c r="E1390" s="46">
        <v>2.0639999999999999E-5</v>
      </c>
      <c r="F1390" s="8">
        <f t="shared" si="53"/>
        <v>5.1685694163065499</v>
      </c>
      <c r="I1390" s="39"/>
    </row>
    <row r="1391" spans="4:9" x14ac:dyDescent="0.3">
      <c r="D1391" s="38">
        <v>37537</v>
      </c>
      <c r="E1391" s="46">
        <v>2.035E-5</v>
      </c>
      <c r="F1391" s="8">
        <f t="shared" si="53"/>
        <v>5.0959490126859643</v>
      </c>
      <c r="I1391" s="39"/>
    </row>
    <row r="1392" spans="4:9" x14ac:dyDescent="0.3">
      <c r="D1392" s="38">
        <v>37538</v>
      </c>
      <c r="E1392" s="46">
        <v>3.3478000000000002E-4</v>
      </c>
      <c r="F1392" s="8">
        <f t="shared" si="53"/>
        <v>83.833995600344323</v>
      </c>
      <c r="I1392" s="39"/>
    </row>
    <row r="1393" spans="4:9" x14ac:dyDescent="0.3">
      <c r="D1393" s="38">
        <v>37539</v>
      </c>
      <c r="E1393" s="46">
        <v>1.2011999999999999E-3</v>
      </c>
      <c r="F1393" s="8">
        <f t="shared" si="53"/>
        <v>300.79872010016607</v>
      </c>
      <c r="I1393" s="39"/>
    </row>
    <row r="1394" spans="4:9" x14ac:dyDescent="0.3">
      <c r="D1394" s="38">
        <v>37540</v>
      </c>
      <c r="E1394" s="46">
        <v>3.7262999999999999E-4</v>
      </c>
      <c r="F1394" s="8">
        <f t="shared" si="53"/>
        <v>93.312210348755315</v>
      </c>
      <c r="I1394" s="39"/>
    </row>
    <row r="1395" spans="4:9" x14ac:dyDescent="0.3">
      <c r="D1395" s="38">
        <v>37541</v>
      </c>
      <c r="E1395" s="46">
        <v>1.9239999999999999E-5</v>
      </c>
      <c r="F1395" s="8">
        <f t="shared" si="53"/>
        <v>4.8179881574485472</v>
      </c>
      <c r="I1395" s="39"/>
    </row>
    <row r="1396" spans="4:9" x14ac:dyDescent="0.3">
      <c r="D1396" s="38">
        <v>37542</v>
      </c>
      <c r="E1396" s="46">
        <v>1.897E-5</v>
      </c>
      <c r="F1396" s="8">
        <f t="shared" si="53"/>
        <v>4.7503760575259326</v>
      </c>
      <c r="I1396" s="39"/>
    </row>
    <row r="1397" spans="4:9" x14ac:dyDescent="0.3">
      <c r="D1397" s="38">
        <v>37543</v>
      </c>
      <c r="E1397" s="46">
        <v>1.8700000000000001E-5</v>
      </c>
      <c r="F1397" s="8">
        <f t="shared" si="53"/>
        <v>4.682763957603318</v>
      </c>
      <c r="I1397" s="39"/>
    </row>
    <row r="1398" spans="4:9" x14ac:dyDescent="0.3">
      <c r="D1398" s="38">
        <v>37544</v>
      </c>
      <c r="E1398" s="46">
        <v>1.844E-5</v>
      </c>
      <c r="F1398" s="8">
        <f t="shared" si="53"/>
        <v>4.6176560095296892</v>
      </c>
      <c r="I1398" s="39"/>
    </row>
    <row r="1399" spans="4:9" x14ac:dyDescent="0.3">
      <c r="D1399" s="38">
        <v>37545</v>
      </c>
      <c r="E1399" s="46">
        <v>1.8179999999999999E-5</v>
      </c>
      <c r="F1399" s="8">
        <f t="shared" si="53"/>
        <v>4.5525480614560596</v>
      </c>
      <c r="I1399" s="39"/>
    </row>
    <row r="1400" spans="4:9" x14ac:dyDescent="0.3">
      <c r="D1400" s="38">
        <v>37546</v>
      </c>
      <c r="E1400" s="46">
        <v>1.7929999999999999E-5</v>
      </c>
      <c r="F1400" s="8">
        <f t="shared" si="53"/>
        <v>4.4899442652314159</v>
      </c>
      <c r="I1400" s="39"/>
    </row>
    <row r="1401" spans="4:9" x14ac:dyDescent="0.3">
      <c r="D1401" s="38">
        <v>37547</v>
      </c>
      <c r="E1401" s="46">
        <v>1.768E-5</v>
      </c>
      <c r="F1401" s="8">
        <f t="shared" si="53"/>
        <v>4.4273404690067739</v>
      </c>
      <c r="I1401" s="39"/>
    </row>
    <row r="1402" spans="4:9" x14ac:dyDescent="0.3">
      <c r="D1402" s="38">
        <v>37548</v>
      </c>
      <c r="E1402" s="46">
        <v>1.7430000000000001E-5</v>
      </c>
      <c r="F1402" s="8">
        <f t="shared" si="53"/>
        <v>4.3647366727821311</v>
      </c>
      <c r="I1402" s="39"/>
    </row>
    <row r="1403" spans="4:9" x14ac:dyDescent="0.3">
      <c r="D1403" s="38">
        <v>37549</v>
      </c>
      <c r="E1403" s="46">
        <v>1.719E-5</v>
      </c>
      <c r="F1403" s="8">
        <f t="shared" si="53"/>
        <v>4.3046370284064723</v>
      </c>
      <c r="I1403" s="39"/>
    </row>
    <row r="1404" spans="4:9" x14ac:dyDescent="0.3">
      <c r="D1404" s="38">
        <v>37550</v>
      </c>
      <c r="E1404" s="46">
        <v>1.6949999999999999E-5</v>
      </c>
      <c r="F1404" s="8">
        <f t="shared" si="53"/>
        <v>4.2445373840308145</v>
      </c>
      <c r="I1404" s="39"/>
    </row>
    <row r="1405" spans="4:9" x14ac:dyDescent="0.3">
      <c r="D1405" s="38">
        <v>37551</v>
      </c>
      <c r="E1405" s="46">
        <v>1.6710000000000001E-5</v>
      </c>
      <c r="F1405" s="8">
        <f t="shared" si="53"/>
        <v>4.1844377396551584</v>
      </c>
      <c r="I1405" s="39"/>
    </row>
    <row r="1406" spans="4:9" x14ac:dyDescent="0.3">
      <c r="D1406" s="38">
        <v>37552</v>
      </c>
      <c r="E1406" s="46">
        <v>1.647E-5</v>
      </c>
      <c r="F1406" s="8">
        <f t="shared" si="53"/>
        <v>4.1243380952795006</v>
      </c>
      <c r="I1406" s="39"/>
    </row>
    <row r="1407" spans="4:9" x14ac:dyDescent="0.3">
      <c r="D1407" s="38">
        <v>37553</v>
      </c>
      <c r="E1407" s="46">
        <v>1.624E-5</v>
      </c>
      <c r="F1407" s="8">
        <f t="shared" si="53"/>
        <v>4.0667426027528277</v>
      </c>
      <c r="I1407" s="39"/>
    </row>
    <row r="1408" spans="4:9" x14ac:dyDescent="0.3">
      <c r="D1408" s="38">
        <v>37554</v>
      </c>
      <c r="E1408" s="46">
        <v>1.6019999999999999E-5</v>
      </c>
      <c r="F1408" s="8">
        <f t="shared" si="53"/>
        <v>4.0116512620751417</v>
      </c>
      <c r="I1408" s="39"/>
    </row>
    <row r="1409" spans="4:9" x14ac:dyDescent="0.3">
      <c r="D1409" s="38">
        <v>37555</v>
      </c>
      <c r="E1409" s="46">
        <v>1.579E-5</v>
      </c>
      <c r="F1409" s="8">
        <f t="shared" si="53"/>
        <v>3.9540557695484697</v>
      </c>
      <c r="I1409" s="39"/>
    </row>
    <row r="1410" spans="4:9" x14ac:dyDescent="0.3">
      <c r="D1410" s="38">
        <v>37556</v>
      </c>
      <c r="E1410" s="46">
        <v>1.5569999999999998E-5</v>
      </c>
      <c r="F1410" s="8">
        <f t="shared" si="53"/>
        <v>3.8989644288707836</v>
      </c>
      <c r="I1410" s="39"/>
    </row>
    <row r="1411" spans="4:9" x14ac:dyDescent="0.3">
      <c r="D1411" s="38">
        <v>37557</v>
      </c>
      <c r="E1411" s="46">
        <v>1.535E-5</v>
      </c>
      <c r="F1411" s="8">
        <f t="shared" si="53"/>
        <v>3.843873088193098</v>
      </c>
      <c r="I1411" s="39"/>
    </row>
    <row r="1412" spans="4:9" x14ac:dyDescent="0.3">
      <c r="D1412" s="38">
        <v>37558</v>
      </c>
      <c r="E1412" s="46">
        <v>1.5140000000000001E-5</v>
      </c>
      <c r="F1412" s="8">
        <f t="shared" si="53"/>
        <v>3.7912858993643983</v>
      </c>
      <c r="I1412" s="39"/>
    </row>
    <row r="1413" spans="4:9" x14ac:dyDescent="0.3">
      <c r="D1413" s="38">
        <v>37559</v>
      </c>
      <c r="E1413" s="46">
        <v>1.4929999999999999E-5</v>
      </c>
      <c r="F1413" s="8">
        <f t="shared" si="53"/>
        <v>3.7386987105356972</v>
      </c>
      <c r="I1413" s="39"/>
    </row>
    <row r="1414" spans="4:9" x14ac:dyDescent="0.3">
      <c r="D1414" s="38">
        <v>37560</v>
      </c>
      <c r="E1414" s="46">
        <v>1.472E-5</v>
      </c>
      <c r="F1414" s="8">
        <f t="shared" si="53"/>
        <v>3.6861115217069971</v>
      </c>
      <c r="I1414" s="39"/>
    </row>
    <row r="1415" spans="4:9" x14ac:dyDescent="0.3">
      <c r="D1415" s="38">
        <v>37561</v>
      </c>
      <c r="E1415" s="46">
        <v>1.451E-5</v>
      </c>
      <c r="F1415" s="8">
        <f t="shared" si="53"/>
        <v>3.6335243328782965</v>
      </c>
      <c r="I1415" s="39"/>
    </row>
    <row r="1416" spans="4:9" x14ac:dyDescent="0.3">
      <c r="D1416" s="38">
        <v>37562</v>
      </c>
      <c r="E1416" s="46">
        <v>1.431E-5</v>
      </c>
      <c r="F1416" s="8">
        <f t="shared" si="53"/>
        <v>3.5834412958985822</v>
      </c>
      <c r="I1416" s="39"/>
    </row>
    <row r="1417" spans="4:9" x14ac:dyDescent="0.3">
      <c r="D1417" s="38">
        <v>37563</v>
      </c>
      <c r="E1417" s="46">
        <v>1.411E-5</v>
      </c>
      <c r="F1417" s="8">
        <f t="shared" si="53"/>
        <v>3.5333582589188675</v>
      </c>
      <c r="I1417" s="39"/>
    </row>
    <row r="1418" spans="4:9" x14ac:dyDescent="0.3">
      <c r="D1418" s="38">
        <v>37564</v>
      </c>
      <c r="E1418" s="46">
        <v>1.3910000000000001E-5</v>
      </c>
      <c r="F1418" s="8">
        <f t="shared" si="53"/>
        <v>3.4832752219391527</v>
      </c>
      <c r="I1418" s="39"/>
    </row>
    <row r="1419" spans="4:9" x14ac:dyDescent="0.3">
      <c r="D1419" s="38">
        <v>37565</v>
      </c>
      <c r="E1419" s="46">
        <v>1.3720000000000001E-5</v>
      </c>
      <c r="F1419" s="8">
        <f t="shared" si="53"/>
        <v>3.4356963368084243</v>
      </c>
      <c r="I1419" s="39"/>
    </row>
    <row r="1420" spans="4:9" x14ac:dyDescent="0.3">
      <c r="D1420" s="38">
        <v>37566</v>
      </c>
      <c r="E1420" s="46">
        <v>1.3519999999999999E-5</v>
      </c>
      <c r="F1420" s="8">
        <f t="shared" si="53"/>
        <v>3.3856132998287092</v>
      </c>
      <c r="I1420" s="39"/>
    </row>
    <row r="1421" spans="4:9" x14ac:dyDescent="0.3">
      <c r="D1421" s="38">
        <v>37567</v>
      </c>
      <c r="E1421" s="46">
        <v>1.3329999999999999E-5</v>
      </c>
      <c r="F1421" s="8">
        <f t="shared" si="53"/>
        <v>3.3380344146979795</v>
      </c>
      <c r="I1421" s="39"/>
    </row>
    <row r="1422" spans="4:9" x14ac:dyDescent="0.3">
      <c r="D1422" s="38">
        <v>37568</v>
      </c>
      <c r="E1422" s="46">
        <v>1.3149999999999999E-5</v>
      </c>
      <c r="F1422" s="8">
        <f t="shared" si="53"/>
        <v>3.2929596814162374</v>
      </c>
      <c r="I1422" s="39"/>
    </row>
    <row r="1423" spans="4:9" x14ac:dyDescent="0.3">
      <c r="D1423" s="38">
        <v>37569</v>
      </c>
      <c r="E1423" s="46">
        <v>1.296E-5</v>
      </c>
      <c r="F1423" s="8">
        <f t="shared" ref="F1423:F1486" si="54">E1423*(24*60*60)*1000/$F$3</f>
        <v>3.2453807962855086</v>
      </c>
      <c r="I1423" s="39"/>
    </row>
    <row r="1424" spans="4:9" x14ac:dyDescent="0.3">
      <c r="D1424" s="38">
        <v>37570</v>
      </c>
      <c r="E1424" s="46">
        <v>1.278E-5</v>
      </c>
      <c r="F1424" s="8">
        <f t="shared" si="54"/>
        <v>3.2003060630037652</v>
      </c>
      <c r="I1424" s="39"/>
    </row>
    <row r="1425" spans="4:9" x14ac:dyDescent="0.3">
      <c r="D1425" s="38">
        <v>37571</v>
      </c>
      <c r="E1425" s="46">
        <v>1.26E-5</v>
      </c>
      <c r="F1425" s="8">
        <f t="shared" si="54"/>
        <v>3.1552313297220222</v>
      </c>
      <c r="I1425" s="39"/>
    </row>
    <row r="1426" spans="4:9" x14ac:dyDescent="0.3">
      <c r="D1426" s="38">
        <v>37572</v>
      </c>
      <c r="E1426" s="46">
        <v>1.243E-5</v>
      </c>
      <c r="F1426" s="8">
        <f t="shared" si="54"/>
        <v>3.1126607482892643</v>
      </c>
      <c r="I1426" s="39"/>
    </row>
    <row r="1427" spans="4:9" x14ac:dyDescent="0.3">
      <c r="D1427" s="38">
        <v>37573</v>
      </c>
      <c r="E1427" s="46">
        <v>1.225E-5</v>
      </c>
      <c r="F1427" s="8">
        <f t="shared" si="54"/>
        <v>3.0675860150075214</v>
      </c>
      <c r="I1427" s="39"/>
    </row>
    <row r="1428" spans="4:9" x14ac:dyDescent="0.3">
      <c r="D1428" s="38">
        <v>37574</v>
      </c>
      <c r="E1428" s="46">
        <v>1.208E-5</v>
      </c>
      <c r="F1428" s="8">
        <f t="shared" si="54"/>
        <v>3.0250154335747639</v>
      </c>
      <c r="I1428" s="39"/>
    </row>
    <row r="1429" spans="4:9" x14ac:dyDescent="0.3">
      <c r="D1429" s="38">
        <v>37575</v>
      </c>
      <c r="E1429" s="46">
        <v>1.1909999999999999E-5</v>
      </c>
      <c r="F1429" s="8">
        <f t="shared" si="54"/>
        <v>2.9824448521420059</v>
      </c>
      <c r="I1429" s="39"/>
    </row>
    <row r="1430" spans="4:9" x14ac:dyDescent="0.3">
      <c r="D1430" s="38">
        <v>37576</v>
      </c>
      <c r="E1430" s="46">
        <v>1.1749999999999999E-5</v>
      </c>
      <c r="F1430" s="8">
        <f t="shared" si="54"/>
        <v>2.9423784225582343</v>
      </c>
      <c r="I1430" s="39"/>
    </row>
    <row r="1431" spans="4:9" x14ac:dyDescent="0.3">
      <c r="D1431" s="38">
        <v>37577</v>
      </c>
      <c r="E1431" s="46">
        <v>1.1579999999999999E-5</v>
      </c>
      <c r="F1431" s="8">
        <f t="shared" si="54"/>
        <v>2.8998078411254768</v>
      </c>
      <c r="I1431" s="39"/>
    </row>
    <row r="1432" spans="4:9" x14ac:dyDescent="0.3">
      <c r="D1432" s="38">
        <v>37578</v>
      </c>
      <c r="E1432" s="46">
        <v>1.1420000000000001E-5</v>
      </c>
      <c r="F1432" s="8">
        <f t="shared" si="54"/>
        <v>2.8597414115417057</v>
      </c>
      <c r="I1432" s="39"/>
    </row>
    <row r="1433" spans="4:9" x14ac:dyDescent="0.3">
      <c r="D1433" s="38">
        <v>37579</v>
      </c>
      <c r="E1433" s="46">
        <v>1.1260000000000001E-5</v>
      </c>
      <c r="F1433" s="8">
        <f t="shared" si="54"/>
        <v>2.8196749819579341</v>
      </c>
      <c r="I1433" s="39"/>
    </row>
    <row r="1434" spans="4:9" x14ac:dyDescent="0.3">
      <c r="D1434" s="38">
        <v>37580</v>
      </c>
      <c r="E1434" s="46">
        <v>1.11E-5</v>
      </c>
      <c r="F1434" s="8">
        <f t="shared" si="54"/>
        <v>2.779608552374162</v>
      </c>
      <c r="I1434" s="39"/>
    </row>
    <row r="1435" spans="4:9" x14ac:dyDescent="0.3">
      <c r="D1435" s="38">
        <v>37581</v>
      </c>
      <c r="E1435" s="46">
        <v>1.095E-5</v>
      </c>
      <c r="F1435" s="8">
        <f t="shared" si="54"/>
        <v>2.7420462746393763</v>
      </c>
      <c r="I1435" s="39"/>
    </row>
    <row r="1436" spans="4:9" x14ac:dyDescent="0.3">
      <c r="D1436" s="38">
        <v>37582</v>
      </c>
      <c r="E1436" s="46">
        <v>1.079E-5</v>
      </c>
      <c r="F1436" s="8">
        <f t="shared" si="54"/>
        <v>2.7019798450556043</v>
      </c>
      <c r="I1436" s="39"/>
    </row>
    <row r="1437" spans="4:9" x14ac:dyDescent="0.3">
      <c r="D1437" s="38">
        <v>37583</v>
      </c>
      <c r="E1437" s="46">
        <v>1.064E-5</v>
      </c>
      <c r="F1437" s="8">
        <f t="shared" si="54"/>
        <v>2.6644175673208186</v>
      </c>
      <c r="I1437" s="39"/>
    </row>
    <row r="1438" spans="4:9" x14ac:dyDescent="0.3">
      <c r="D1438" s="38">
        <v>37584</v>
      </c>
      <c r="E1438" s="46">
        <v>1.049E-5</v>
      </c>
      <c r="F1438" s="8">
        <f t="shared" si="54"/>
        <v>2.6268552895860324</v>
      </c>
      <c r="I1438" s="39"/>
    </row>
    <row r="1439" spans="4:9" x14ac:dyDescent="0.3">
      <c r="D1439" s="38">
        <v>37585</v>
      </c>
      <c r="E1439" s="46">
        <v>1.0349999999999999E-5</v>
      </c>
      <c r="F1439" s="8">
        <f t="shared" si="54"/>
        <v>2.5917971637002322</v>
      </c>
      <c r="I1439" s="39"/>
    </row>
    <row r="1440" spans="4:9" x14ac:dyDescent="0.3">
      <c r="D1440" s="38">
        <v>37586</v>
      </c>
      <c r="E1440" s="46">
        <v>1.0200000000000001E-5</v>
      </c>
      <c r="F1440" s="8">
        <f t="shared" si="54"/>
        <v>2.5542348859654465</v>
      </c>
      <c r="I1440" s="39"/>
    </row>
    <row r="1441" spans="4:9" x14ac:dyDescent="0.3">
      <c r="D1441" s="38">
        <v>37587</v>
      </c>
      <c r="E1441" s="46">
        <v>1.006E-5</v>
      </c>
      <c r="F1441" s="8">
        <f t="shared" si="54"/>
        <v>2.5191767600796462</v>
      </c>
      <c r="I1441" s="39"/>
    </row>
    <row r="1442" spans="4:9" x14ac:dyDescent="0.3">
      <c r="D1442" s="38">
        <v>37588</v>
      </c>
      <c r="E1442" s="46">
        <v>9.9199999999999999E-6</v>
      </c>
      <c r="F1442" s="8">
        <f t="shared" si="54"/>
        <v>2.4841186341938455</v>
      </c>
      <c r="I1442" s="39"/>
    </row>
    <row r="1443" spans="4:9" x14ac:dyDescent="0.3">
      <c r="D1443" s="38">
        <v>37589</v>
      </c>
      <c r="E1443" s="46">
        <v>3.4644099999999998E-3</v>
      </c>
      <c r="F1443" s="8">
        <f t="shared" si="54"/>
        <v>867.54087071446577</v>
      </c>
      <c r="I1443" s="39"/>
    </row>
    <row r="1444" spans="4:9" x14ac:dyDescent="0.3">
      <c r="D1444" s="38">
        <v>37590</v>
      </c>
      <c r="E1444" s="46">
        <v>9.7628030000000005E-2</v>
      </c>
      <c r="F1444" s="8">
        <f t="shared" si="54"/>
        <v>24447.54118373345</v>
      </c>
      <c r="I1444" s="39"/>
    </row>
    <row r="1445" spans="4:9" x14ac:dyDescent="0.3">
      <c r="D1445" s="38">
        <v>37591</v>
      </c>
      <c r="E1445" s="46">
        <v>1.8099800000000001E-3</v>
      </c>
      <c r="F1445" s="8">
        <f t="shared" si="54"/>
        <v>453.24647636271942</v>
      </c>
      <c r="I1445" s="39"/>
    </row>
    <row r="1446" spans="4:9" x14ac:dyDescent="0.3">
      <c r="D1446" s="38">
        <v>37592</v>
      </c>
      <c r="E1446" s="46">
        <v>3.7762000000000001E-4</v>
      </c>
      <c r="F1446" s="8">
        <f t="shared" si="54"/>
        <v>94.56178212139919</v>
      </c>
      <c r="I1446" s="39"/>
    </row>
    <row r="1447" spans="4:9" x14ac:dyDescent="0.3">
      <c r="D1447" s="38">
        <v>37593</v>
      </c>
      <c r="E1447" s="46">
        <v>9.2399999999999996E-6</v>
      </c>
      <c r="F1447" s="8">
        <f t="shared" si="54"/>
        <v>2.313836308462816</v>
      </c>
      <c r="I1447" s="39"/>
    </row>
    <row r="1448" spans="4:9" x14ac:dyDescent="0.3">
      <c r="D1448" s="38">
        <v>37594</v>
      </c>
      <c r="E1448" s="46">
        <v>9.1099999999999992E-6</v>
      </c>
      <c r="F1448" s="8">
        <f t="shared" si="54"/>
        <v>2.2812823344260011</v>
      </c>
      <c r="I1448" s="39"/>
    </row>
    <row r="1449" spans="4:9" x14ac:dyDescent="0.3">
      <c r="D1449" s="38">
        <v>37595</v>
      </c>
      <c r="E1449" s="46">
        <v>8.9900000000000003E-6</v>
      </c>
      <c r="F1449" s="8">
        <f t="shared" si="54"/>
        <v>2.2512325122381727</v>
      </c>
      <c r="I1449" s="39"/>
    </row>
    <row r="1450" spans="4:9" x14ac:dyDescent="0.3">
      <c r="D1450" s="38">
        <v>37596</v>
      </c>
      <c r="E1450" s="46">
        <v>8.8599999999999999E-6</v>
      </c>
      <c r="F1450" s="8">
        <f t="shared" si="54"/>
        <v>2.2186785382013579</v>
      </c>
      <c r="I1450" s="39"/>
    </row>
    <row r="1451" spans="4:9" x14ac:dyDescent="0.3">
      <c r="D1451" s="38">
        <v>37597</v>
      </c>
      <c r="E1451" s="46">
        <v>8.7399999999999993E-6</v>
      </c>
      <c r="F1451" s="8">
        <f t="shared" si="54"/>
        <v>2.1886287160135294</v>
      </c>
      <c r="I1451" s="39"/>
    </row>
    <row r="1452" spans="4:9" x14ac:dyDescent="0.3">
      <c r="D1452" s="38">
        <v>37598</v>
      </c>
      <c r="E1452" s="46">
        <v>8.6100000000000006E-6</v>
      </c>
      <c r="F1452" s="8">
        <f t="shared" si="54"/>
        <v>2.156074741976715</v>
      </c>
      <c r="I1452" s="39"/>
    </row>
    <row r="1453" spans="4:9" x14ac:dyDescent="0.3">
      <c r="D1453" s="38">
        <v>37599</v>
      </c>
      <c r="E1453" s="46">
        <v>8.49E-6</v>
      </c>
      <c r="F1453" s="8">
        <f t="shared" si="54"/>
        <v>2.1260249197888861</v>
      </c>
      <c r="I1453" s="39"/>
    </row>
    <row r="1454" spans="4:9" x14ac:dyDescent="0.3">
      <c r="D1454" s="38">
        <v>37600</v>
      </c>
      <c r="E1454" s="46">
        <v>2.8853719999999999E-2</v>
      </c>
      <c r="F1454" s="8">
        <f t="shared" si="54"/>
        <v>7225.4096288116589</v>
      </c>
      <c r="I1454" s="39"/>
    </row>
    <row r="1455" spans="4:9" x14ac:dyDescent="0.3">
      <c r="D1455" s="38">
        <v>37601</v>
      </c>
      <c r="E1455" s="46">
        <v>3.6315399999999999E-3</v>
      </c>
      <c r="F1455" s="8">
        <f t="shared" si="54"/>
        <v>909.39276056656456</v>
      </c>
      <c r="I1455" s="39"/>
    </row>
    <row r="1456" spans="4:9" x14ac:dyDescent="0.3">
      <c r="D1456" s="38">
        <v>37602</v>
      </c>
      <c r="E1456" s="46">
        <v>1.33559E-3</v>
      </c>
      <c r="F1456" s="8">
        <f t="shared" si="54"/>
        <v>334.45201679868529</v>
      </c>
      <c r="I1456" s="39"/>
    </row>
    <row r="1457" spans="4:9" x14ac:dyDescent="0.3">
      <c r="D1457" s="38">
        <v>37603</v>
      </c>
      <c r="E1457" s="46">
        <v>7.6769999999999999E-5</v>
      </c>
      <c r="F1457" s="8">
        <f t="shared" si="54"/>
        <v>19.224373744663463</v>
      </c>
      <c r="I1457" s="39"/>
    </row>
    <row r="1458" spans="4:9" x14ac:dyDescent="0.3">
      <c r="D1458" s="38">
        <v>37604</v>
      </c>
      <c r="E1458" s="46">
        <v>7.9100000000000005E-6</v>
      </c>
      <c r="F1458" s="8">
        <f t="shared" si="54"/>
        <v>1.9807841125477137</v>
      </c>
      <c r="I1458" s="39"/>
    </row>
    <row r="1459" spans="4:9" x14ac:dyDescent="0.3">
      <c r="D1459" s="38">
        <v>37605</v>
      </c>
      <c r="E1459" s="46">
        <v>7.7999999999999999E-6</v>
      </c>
      <c r="F1459" s="8">
        <f t="shared" si="54"/>
        <v>1.9532384422088707</v>
      </c>
      <c r="I1459" s="39"/>
    </row>
    <row r="1460" spans="4:9" x14ac:dyDescent="0.3">
      <c r="D1460" s="38">
        <v>37606</v>
      </c>
      <c r="E1460" s="46">
        <v>7.6899999999999992E-6</v>
      </c>
      <c r="F1460" s="8">
        <f t="shared" si="54"/>
        <v>1.9256927718700274</v>
      </c>
      <c r="I1460" s="39"/>
    </row>
    <row r="1461" spans="4:9" x14ac:dyDescent="0.3">
      <c r="D1461" s="38">
        <v>37607</v>
      </c>
      <c r="E1461" s="46">
        <v>7.5900000000000002E-6</v>
      </c>
      <c r="F1461" s="8">
        <f t="shared" si="54"/>
        <v>1.9006512533801705</v>
      </c>
      <c r="I1461" s="39"/>
    </row>
    <row r="1462" spans="4:9" x14ac:dyDescent="0.3">
      <c r="D1462" s="38">
        <v>37608</v>
      </c>
      <c r="E1462" s="46">
        <v>7.4800000000000004E-6</v>
      </c>
      <c r="F1462" s="8">
        <f t="shared" si="54"/>
        <v>1.8731055830413275</v>
      </c>
      <c r="I1462" s="39"/>
    </row>
    <row r="1463" spans="4:9" x14ac:dyDescent="0.3">
      <c r="D1463" s="38">
        <v>37609</v>
      </c>
      <c r="E1463" s="46">
        <v>7.3799999999999996E-6</v>
      </c>
      <c r="F1463" s="8">
        <f t="shared" si="54"/>
        <v>1.8480640645514699</v>
      </c>
      <c r="I1463" s="39"/>
    </row>
    <row r="1464" spans="4:9" x14ac:dyDescent="0.3">
      <c r="D1464" s="38">
        <v>37610</v>
      </c>
      <c r="E1464" s="46">
        <v>7.2699999999999999E-6</v>
      </c>
      <c r="F1464" s="8">
        <f t="shared" si="54"/>
        <v>1.8205183942126271</v>
      </c>
      <c r="I1464" s="39"/>
    </row>
    <row r="1465" spans="4:9" x14ac:dyDescent="0.3">
      <c r="D1465" s="38">
        <v>37611</v>
      </c>
      <c r="E1465" s="46">
        <v>7.17E-6</v>
      </c>
      <c r="F1465" s="8">
        <f t="shared" si="54"/>
        <v>1.7954768757227697</v>
      </c>
      <c r="I1465" s="39"/>
    </row>
    <row r="1466" spans="4:9" x14ac:dyDescent="0.3">
      <c r="D1466" s="38">
        <v>37612</v>
      </c>
      <c r="E1466" s="46">
        <v>1.5191499999999999E-3</v>
      </c>
      <c r="F1466" s="8">
        <f t="shared" si="54"/>
        <v>380.41822813866742</v>
      </c>
      <c r="I1466" s="39"/>
    </row>
    <row r="1467" spans="4:9" x14ac:dyDescent="0.3">
      <c r="D1467" s="38">
        <v>37613</v>
      </c>
      <c r="E1467" s="46">
        <v>1.9631800000000001E-3</v>
      </c>
      <c r="F1467" s="8">
        <f t="shared" si="54"/>
        <v>491.6100826891809</v>
      </c>
      <c r="I1467" s="39"/>
    </row>
    <row r="1468" spans="4:9" x14ac:dyDescent="0.3">
      <c r="D1468" s="38">
        <v>37614</v>
      </c>
      <c r="E1468" s="46">
        <v>4.7600100000000003E-3</v>
      </c>
      <c r="F1468" s="8">
        <f t="shared" si="54"/>
        <v>1191.9787842690573</v>
      </c>
      <c r="I1468" s="39"/>
    </row>
    <row r="1469" spans="4:9" x14ac:dyDescent="0.3">
      <c r="D1469" s="38">
        <v>37615</v>
      </c>
      <c r="E1469" s="46">
        <v>2.5775400000000001E-3</v>
      </c>
      <c r="F1469" s="8">
        <f t="shared" si="54"/>
        <v>645.45515568346832</v>
      </c>
      <c r="I1469" s="39"/>
    </row>
    <row r="1470" spans="4:9" x14ac:dyDescent="0.3">
      <c r="D1470" s="38">
        <v>37616</v>
      </c>
      <c r="E1470" s="46">
        <v>2.1791060000000001E-2</v>
      </c>
      <c r="F1470" s="8">
        <f t="shared" si="54"/>
        <v>5456.8123190359029</v>
      </c>
      <c r="I1470" s="39"/>
    </row>
    <row r="1471" spans="4:9" x14ac:dyDescent="0.3">
      <c r="D1471" s="38">
        <v>37617</v>
      </c>
      <c r="E1471" s="46">
        <v>2.3330999999999998E-3</v>
      </c>
      <c r="F1471" s="8">
        <f t="shared" si="54"/>
        <v>584.24366788686109</v>
      </c>
      <c r="I1471" s="39"/>
    </row>
    <row r="1472" spans="4:9" x14ac:dyDescent="0.3">
      <c r="D1472" s="38">
        <v>37618</v>
      </c>
      <c r="E1472" s="46">
        <v>8.4279999999999999E-4</v>
      </c>
      <c r="F1472" s="8">
        <f t="shared" si="54"/>
        <v>211.04991783251745</v>
      </c>
      <c r="I1472" s="39"/>
    </row>
    <row r="1473" spans="4:9" x14ac:dyDescent="0.3">
      <c r="D1473" s="38">
        <v>37619</v>
      </c>
      <c r="E1473" s="46">
        <v>1.1770000000000001E-5</v>
      </c>
      <c r="F1473" s="8">
        <f t="shared" si="54"/>
        <v>2.9473867262562066</v>
      </c>
      <c r="I1473" s="39"/>
    </row>
    <row r="1474" spans="4:9" x14ac:dyDescent="0.3">
      <c r="D1474" s="38">
        <v>37620</v>
      </c>
      <c r="E1474" s="46">
        <v>6.3199999999999996E-6</v>
      </c>
      <c r="F1474" s="8">
        <f t="shared" si="54"/>
        <v>1.5826239685589825</v>
      </c>
      <c r="I1474" s="39"/>
    </row>
    <row r="1475" spans="4:9" x14ac:dyDescent="0.3">
      <c r="D1475" s="38">
        <v>37621</v>
      </c>
      <c r="E1475" s="46">
        <v>6.2299999999999996E-6</v>
      </c>
      <c r="F1475" s="8">
        <f t="shared" si="54"/>
        <v>1.5600866019181105</v>
      </c>
      <c r="I1475" s="39"/>
    </row>
    <row r="1476" spans="4:9" x14ac:dyDescent="0.3">
      <c r="D1476" s="38">
        <v>37622</v>
      </c>
      <c r="E1476" s="46">
        <v>2.3116749999999998E-2</v>
      </c>
      <c r="F1476" s="8">
        <f t="shared" si="54"/>
        <v>5788.7852255040907</v>
      </c>
      <c r="I1476" s="39"/>
    </row>
    <row r="1477" spans="4:9" x14ac:dyDescent="0.3">
      <c r="D1477" s="38">
        <v>37623</v>
      </c>
      <c r="E1477" s="46">
        <v>1.9739800000000002E-3</v>
      </c>
      <c r="F1477" s="8">
        <f t="shared" si="54"/>
        <v>494.31456668608547</v>
      </c>
      <c r="I1477" s="39"/>
    </row>
    <row r="1478" spans="4:9" x14ac:dyDescent="0.3">
      <c r="D1478" s="38">
        <v>37624</v>
      </c>
      <c r="E1478" s="46">
        <v>3.8043000000000002E-4</v>
      </c>
      <c r="F1478" s="8">
        <f t="shared" si="54"/>
        <v>95.2654487909642</v>
      </c>
      <c r="I1478" s="39"/>
    </row>
    <row r="1479" spans="4:9" x14ac:dyDescent="0.3">
      <c r="D1479" s="38">
        <v>37625</v>
      </c>
      <c r="E1479" s="46">
        <v>5.8900000000000004E-6</v>
      </c>
      <c r="F1479" s="8">
        <f t="shared" si="54"/>
        <v>1.474945439052596</v>
      </c>
      <c r="I1479" s="39"/>
    </row>
    <row r="1480" spans="4:9" x14ac:dyDescent="0.3">
      <c r="D1480" s="38">
        <v>37626</v>
      </c>
      <c r="E1480" s="46">
        <v>5.8000000000000004E-6</v>
      </c>
      <c r="F1480" s="8">
        <f t="shared" si="54"/>
        <v>1.4524080724117243</v>
      </c>
      <c r="I1480" s="39"/>
    </row>
    <row r="1481" spans="4:9" x14ac:dyDescent="0.3">
      <c r="D1481" s="38">
        <v>37627</v>
      </c>
      <c r="E1481" s="46">
        <v>5.7200000000000003E-6</v>
      </c>
      <c r="F1481" s="8">
        <f t="shared" si="54"/>
        <v>1.4323748576198385</v>
      </c>
      <c r="I1481" s="39"/>
    </row>
    <row r="1482" spans="4:9" x14ac:dyDescent="0.3">
      <c r="D1482" s="38">
        <v>37628</v>
      </c>
      <c r="E1482" s="46">
        <v>5.6400000000000002E-6</v>
      </c>
      <c r="F1482" s="8">
        <f t="shared" si="54"/>
        <v>1.4123416428279527</v>
      </c>
      <c r="I1482" s="39"/>
    </row>
    <row r="1483" spans="4:9" x14ac:dyDescent="0.3">
      <c r="D1483" s="38">
        <v>37629</v>
      </c>
      <c r="E1483" s="46">
        <v>5.5600000000000001E-6</v>
      </c>
      <c r="F1483" s="8">
        <f t="shared" si="54"/>
        <v>1.3923084280360669</v>
      </c>
      <c r="I1483" s="39"/>
    </row>
    <row r="1484" spans="4:9" x14ac:dyDescent="0.3">
      <c r="D1484" s="38">
        <v>37630</v>
      </c>
      <c r="E1484" s="46">
        <v>5.49E-6</v>
      </c>
      <c r="F1484" s="8">
        <f t="shared" si="54"/>
        <v>1.3747793650931666</v>
      </c>
      <c r="I1484" s="39"/>
    </row>
    <row r="1485" spans="4:9" x14ac:dyDescent="0.3">
      <c r="D1485" s="38">
        <v>37631</v>
      </c>
      <c r="E1485" s="46">
        <v>5.4099999999999999E-6</v>
      </c>
      <c r="F1485" s="8">
        <f t="shared" si="54"/>
        <v>1.3547461503012808</v>
      </c>
      <c r="I1485" s="39"/>
    </row>
    <row r="1486" spans="4:9" x14ac:dyDescent="0.3">
      <c r="D1486" s="38">
        <v>37632</v>
      </c>
      <c r="E1486" s="46">
        <v>1.6511399999999999E-3</v>
      </c>
      <c r="F1486" s="8">
        <f t="shared" si="54"/>
        <v>413.47052839343007</v>
      </c>
      <c r="I1486" s="39"/>
    </row>
    <row r="1487" spans="4:9" x14ac:dyDescent="0.3">
      <c r="D1487" s="38">
        <v>37633</v>
      </c>
      <c r="E1487" s="46">
        <v>9.0877999999999998E-4</v>
      </c>
      <c r="F1487" s="8">
        <f t="shared" ref="F1487:F1550" si="55">E1487*(24*60*60)*1000/$F$3</f>
        <v>227.57231173212534</v>
      </c>
      <c r="I1487" s="39"/>
    </row>
    <row r="1488" spans="4:9" x14ac:dyDescent="0.3">
      <c r="D1488" s="38">
        <v>37634</v>
      </c>
      <c r="E1488" s="46">
        <v>4.087E-5</v>
      </c>
      <c r="F1488" s="8">
        <f t="shared" si="55"/>
        <v>10.234468606804686</v>
      </c>
      <c r="I1488" s="39"/>
    </row>
    <row r="1489" spans="4:9" x14ac:dyDescent="0.3">
      <c r="D1489" s="38">
        <v>37635</v>
      </c>
      <c r="E1489" s="46">
        <v>5.1100000000000002E-6</v>
      </c>
      <c r="F1489" s="8">
        <f t="shared" si="55"/>
        <v>1.2796215948317089</v>
      </c>
      <c r="I1489" s="39"/>
    </row>
    <row r="1490" spans="4:9" x14ac:dyDescent="0.3">
      <c r="D1490" s="38">
        <v>37636</v>
      </c>
      <c r="E1490" s="46">
        <v>5.04E-6</v>
      </c>
      <c r="F1490" s="8">
        <f t="shared" si="55"/>
        <v>1.2620925318888088</v>
      </c>
      <c r="I1490" s="39"/>
    </row>
    <row r="1491" spans="4:9" x14ac:dyDescent="0.3">
      <c r="D1491" s="38">
        <v>37637</v>
      </c>
      <c r="E1491" s="46">
        <v>4.9699999999999998E-6</v>
      </c>
      <c r="F1491" s="8">
        <f t="shared" si="55"/>
        <v>1.2445634689459086</v>
      </c>
      <c r="I1491" s="39"/>
    </row>
    <row r="1492" spans="4:9" x14ac:dyDescent="0.3">
      <c r="D1492" s="38">
        <v>37638</v>
      </c>
      <c r="E1492" s="46">
        <v>4.8999999999999997E-6</v>
      </c>
      <c r="F1492" s="8">
        <f t="shared" si="55"/>
        <v>1.2270344060030083</v>
      </c>
      <c r="I1492" s="39"/>
    </row>
    <row r="1493" spans="4:9" x14ac:dyDescent="0.3">
      <c r="D1493" s="38">
        <v>37639</v>
      </c>
      <c r="E1493" s="46">
        <v>4.8300000000000003E-6</v>
      </c>
      <c r="F1493" s="8">
        <f t="shared" si="55"/>
        <v>1.2095053430601084</v>
      </c>
      <c r="I1493" s="39"/>
    </row>
    <row r="1494" spans="4:9" x14ac:dyDescent="0.3">
      <c r="D1494" s="38">
        <v>37640</v>
      </c>
      <c r="E1494" s="46">
        <v>4.7600000000000002E-6</v>
      </c>
      <c r="F1494" s="8">
        <f t="shared" si="55"/>
        <v>1.1919762801172082</v>
      </c>
      <c r="I1494" s="39"/>
    </row>
    <row r="1495" spans="4:9" x14ac:dyDescent="0.3">
      <c r="D1495" s="38">
        <v>37641</v>
      </c>
      <c r="E1495" s="46">
        <v>4.6999999999999999E-6</v>
      </c>
      <c r="F1495" s="8">
        <f t="shared" si="55"/>
        <v>1.1769513690232938</v>
      </c>
      <c r="I1495" s="39"/>
    </row>
    <row r="1496" spans="4:9" x14ac:dyDescent="0.3">
      <c r="D1496" s="38">
        <v>37642</v>
      </c>
      <c r="E1496" s="46">
        <v>4.6299999999999997E-6</v>
      </c>
      <c r="F1496" s="8">
        <f t="shared" si="55"/>
        <v>1.1594223060803936</v>
      </c>
      <c r="I1496" s="39"/>
    </row>
    <row r="1497" spans="4:9" x14ac:dyDescent="0.3">
      <c r="D1497" s="38">
        <v>37643</v>
      </c>
      <c r="E1497" s="46">
        <v>4.5700000000000003E-6</v>
      </c>
      <c r="F1497" s="8">
        <f t="shared" si="55"/>
        <v>1.1443973949864794</v>
      </c>
      <c r="I1497" s="39"/>
    </row>
    <row r="1498" spans="4:9" x14ac:dyDescent="0.3">
      <c r="D1498" s="38">
        <v>37644</v>
      </c>
      <c r="E1498" s="46">
        <v>4.5000000000000001E-6</v>
      </c>
      <c r="F1498" s="8">
        <f t="shared" si="55"/>
        <v>1.1268683320435793</v>
      </c>
      <c r="I1498" s="39"/>
    </row>
    <row r="1499" spans="4:9" x14ac:dyDescent="0.3">
      <c r="D1499" s="38">
        <v>37645</v>
      </c>
      <c r="E1499" s="46">
        <v>4.4399999999999998E-6</v>
      </c>
      <c r="F1499" s="8">
        <f t="shared" si="55"/>
        <v>1.1118434209496648</v>
      </c>
      <c r="I1499" s="39"/>
    </row>
    <row r="1500" spans="4:9" x14ac:dyDescent="0.3">
      <c r="D1500" s="38">
        <v>37646</v>
      </c>
      <c r="E1500" s="46">
        <v>4.3800000000000004E-6</v>
      </c>
      <c r="F1500" s="8">
        <f t="shared" si="55"/>
        <v>1.0968185098557506</v>
      </c>
      <c r="I1500" s="39"/>
    </row>
    <row r="1501" spans="4:9" x14ac:dyDescent="0.3">
      <c r="D1501" s="38">
        <v>37647</v>
      </c>
      <c r="E1501" s="46">
        <v>4.3200000000000001E-6</v>
      </c>
      <c r="F1501" s="8">
        <f t="shared" si="55"/>
        <v>1.0817935987618361</v>
      </c>
      <c r="I1501" s="39"/>
    </row>
    <row r="1502" spans="4:9" x14ac:dyDescent="0.3">
      <c r="D1502" s="38">
        <v>37648</v>
      </c>
      <c r="E1502" s="46">
        <v>4.2599999999999999E-6</v>
      </c>
      <c r="F1502" s="8">
        <f t="shared" si="55"/>
        <v>1.0667686876679217</v>
      </c>
      <c r="I1502" s="39"/>
    </row>
    <row r="1503" spans="4:9" x14ac:dyDescent="0.3">
      <c r="D1503" s="38">
        <v>37649</v>
      </c>
      <c r="E1503" s="46">
        <v>4.1999999999999996E-6</v>
      </c>
      <c r="F1503" s="8">
        <f t="shared" si="55"/>
        <v>1.0517437765740072</v>
      </c>
      <c r="I1503" s="39"/>
    </row>
    <row r="1504" spans="4:9" x14ac:dyDescent="0.3">
      <c r="D1504" s="38">
        <v>37650</v>
      </c>
      <c r="E1504" s="46">
        <v>4.1400000000000002E-6</v>
      </c>
      <c r="F1504" s="8">
        <f t="shared" si="55"/>
        <v>1.036718865480093</v>
      </c>
      <c r="I1504" s="39"/>
    </row>
    <row r="1505" spans="4:9" x14ac:dyDescent="0.3">
      <c r="D1505" s="38">
        <v>37651</v>
      </c>
      <c r="E1505" s="46">
        <v>4.0799999999999999E-6</v>
      </c>
      <c r="F1505" s="8">
        <f t="shared" si="55"/>
        <v>1.0216939543861785</v>
      </c>
      <c r="I1505" s="39"/>
    </row>
    <row r="1506" spans="4:9" x14ac:dyDescent="0.3">
      <c r="D1506" s="38">
        <v>37652</v>
      </c>
      <c r="E1506" s="46">
        <v>4.0199999999999996E-6</v>
      </c>
      <c r="F1506" s="8">
        <f t="shared" si="55"/>
        <v>1.006669043292264</v>
      </c>
      <c r="I1506" s="39"/>
    </row>
    <row r="1507" spans="4:9" x14ac:dyDescent="0.3">
      <c r="D1507" s="38">
        <v>37653</v>
      </c>
      <c r="E1507" s="46">
        <v>3.9700000000000001E-6</v>
      </c>
      <c r="F1507" s="8">
        <f t="shared" si="55"/>
        <v>0.99414828404733557</v>
      </c>
      <c r="I1507" s="39"/>
    </row>
    <row r="1508" spans="4:9" x14ac:dyDescent="0.3">
      <c r="D1508" s="38">
        <v>37654</v>
      </c>
      <c r="E1508" s="46">
        <v>3.9099999999999998E-6</v>
      </c>
      <c r="F1508" s="8">
        <f t="shared" si="55"/>
        <v>0.97912337295342111</v>
      </c>
      <c r="I1508" s="39"/>
    </row>
    <row r="1509" spans="4:9" x14ac:dyDescent="0.3">
      <c r="D1509" s="38">
        <v>37655</v>
      </c>
      <c r="E1509" s="46">
        <v>3.8600000000000003E-6</v>
      </c>
      <c r="F1509" s="8">
        <f t="shared" si="55"/>
        <v>0.96660261370849243</v>
      </c>
      <c r="I1509" s="39"/>
    </row>
    <row r="1510" spans="4:9" x14ac:dyDescent="0.3">
      <c r="D1510" s="38">
        <v>37656</v>
      </c>
      <c r="E1510" s="46">
        <v>3.8E-6</v>
      </c>
      <c r="F1510" s="8">
        <f t="shared" si="55"/>
        <v>0.95157770261457797</v>
      </c>
      <c r="I1510" s="39"/>
    </row>
    <row r="1511" spans="4:9" x14ac:dyDescent="0.3">
      <c r="D1511" s="38">
        <v>37657</v>
      </c>
      <c r="E1511" s="46">
        <v>3.7500000000000001E-6</v>
      </c>
      <c r="F1511" s="8">
        <f t="shared" si="55"/>
        <v>0.9390569433696494</v>
      </c>
      <c r="I1511" s="39"/>
    </row>
    <row r="1512" spans="4:9" x14ac:dyDescent="0.3">
      <c r="D1512" s="38">
        <v>37658</v>
      </c>
      <c r="E1512" s="46">
        <v>3.7000000000000002E-6</v>
      </c>
      <c r="F1512" s="8">
        <f t="shared" si="55"/>
        <v>0.92653618412472072</v>
      </c>
      <c r="I1512" s="39"/>
    </row>
    <row r="1513" spans="4:9" x14ac:dyDescent="0.3">
      <c r="D1513" s="38">
        <v>37659</v>
      </c>
      <c r="E1513" s="46">
        <v>3.6399999999999999E-6</v>
      </c>
      <c r="F1513" s="8">
        <f t="shared" si="55"/>
        <v>0.91151127303080626</v>
      </c>
      <c r="I1513" s="39"/>
    </row>
    <row r="1514" spans="4:9" x14ac:dyDescent="0.3">
      <c r="D1514" s="38">
        <v>37660</v>
      </c>
      <c r="E1514" s="46">
        <v>3.5899999999999999E-6</v>
      </c>
      <c r="F1514" s="8">
        <f t="shared" si="55"/>
        <v>0.89899051378587758</v>
      </c>
      <c r="I1514" s="39"/>
    </row>
    <row r="1515" spans="4:9" x14ac:dyDescent="0.3">
      <c r="D1515" s="38">
        <v>37661</v>
      </c>
      <c r="E1515" s="46">
        <v>3.54E-6</v>
      </c>
      <c r="F1515" s="8">
        <f t="shared" si="55"/>
        <v>0.88646975454094901</v>
      </c>
      <c r="I1515" s="39"/>
    </row>
    <row r="1516" spans="4:9" x14ac:dyDescent="0.3">
      <c r="D1516" s="38">
        <v>37662</v>
      </c>
      <c r="E1516" s="46">
        <v>4.6784000000000002E-4</v>
      </c>
      <c r="F1516" s="8">
        <f t="shared" si="55"/>
        <v>117.15424010294848</v>
      </c>
      <c r="I1516" s="39"/>
    </row>
    <row r="1517" spans="4:9" x14ac:dyDescent="0.3">
      <c r="D1517" s="38">
        <v>37663</v>
      </c>
      <c r="E1517" s="46">
        <v>1.0264300000000001E-3</v>
      </c>
      <c r="F1517" s="8">
        <f t="shared" si="55"/>
        <v>257.03365823544249</v>
      </c>
      <c r="I1517" s="39"/>
    </row>
    <row r="1518" spans="4:9" x14ac:dyDescent="0.3">
      <c r="D1518" s="38">
        <v>37664</v>
      </c>
      <c r="E1518" s="46">
        <v>7.5728999999999998E-4</v>
      </c>
      <c r="F1518" s="8">
        <f t="shared" si="55"/>
        <v>189.63691537184047</v>
      </c>
      <c r="I1518" s="39"/>
    </row>
    <row r="1519" spans="4:9" x14ac:dyDescent="0.3">
      <c r="D1519" s="38">
        <v>37665</v>
      </c>
      <c r="E1519" s="46">
        <v>9.0684999999999995E-4</v>
      </c>
      <c r="F1519" s="8">
        <f t="shared" si="55"/>
        <v>227.08901042527106</v>
      </c>
      <c r="I1519" s="39"/>
    </row>
    <row r="1520" spans="4:9" x14ac:dyDescent="0.3">
      <c r="D1520" s="38">
        <v>37666</v>
      </c>
      <c r="E1520" s="46">
        <v>1.0323E-4</v>
      </c>
      <c r="F1520" s="8">
        <f t="shared" si="55"/>
        <v>25.850359537079708</v>
      </c>
      <c r="I1520" s="39"/>
    </row>
    <row r="1521" spans="4:9" x14ac:dyDescent="0.3">
      <c r="D1521" s="38">
        <v>37667</v>
      </c>
      <c r="E1521" s="46">
        <v>3.2600000000000001E-6</v>
      </c>
      <c r="F1521" s="8">
        <f t="shared" si="55"/>
        <v>0.81635350276934859</v>
      </c>
      <c r="I1521" s="39"/>
    </row>
    <row r="1522" spans="4:9" x14ac:dyDescent="0.3">
      <c r="D1522" s="38">
        <v>37668</v>
      </c>
      <c r="E1522" s="46">
        <v>3.2100000000000002E-6</v>
      </c>
      <c r="F1522" s="8">
        <f t="shared" si="55"/>
        <v>0.80383274352442002</v>
      </c>
      <c r="I1522" s="39"/>
    </row>
    <row r="1523" spans="4:9" x14ac:dyDescent="0.3">
      <c r="D1523" s="38">
        <v>37669</v>
      </c>
      <c r="E1523" s="46">
        <v>0.18381148999999999</v>
      </c>
      <c r="F1523" s="8">
        <f t="shared" si="55"/>
        <v>46029.188254832232</v>
      </c>
      <c r="I1523" s="39"/>
    </row>
    <row r="1524" spans="4:9" x14ac:dyDescent="0.3">
      <c r="D1524" s="38">
        <v>37670</v>
      </c>
      <c r="E1524" s="46">
        <v>2.2758100000000001E-3</v>
      </c>
      <c r="F1524" s="8">
        <f t="shared" si="55"/>
        <v>569.89738194402173</v>
      </c>
      <c r="I1524" s="39"/>
    </row>
    <row r="1525" spans="4:9" x14ac:dyDescent="0.3">
      <c r="D1525" s="38">
        <v>37671</v>
      </c>
      <c r="E1525" s="46">
        <v>8.3155999999999996E-4</v>
      </c>
      <c r="F1525" s="8">
        <f t="shared" si="55"/>
        <v>208.2352511542575</v>
      </c>
      <c r="I1525" s="39"/>
    </row>
    <row r="1526" spans="4:9" x14ac:dyDescent="0.3">
      <c r="D1526" s="38">
        <v>37672</v>
      </c>
      <c r="E1526" s="46">
        <v>1.241E-5</v>
      </c>
      <c r="F1526" s="8">
        <f t="shared" si="55"/>
        <v>3.1076524445912934</v>
      </c>
      <c r="I1526" s="39"/>
    </row>
    <row r="1527" spans="4:9" x14ac:dyDescent="0.3">
      <c r="D1527" s="38">
        <v>37673</v>
      </c>
      <c r="E1527" s="46">
        <v>6.4738959999999998E-2</v>
      </c>
      <c r="F1527" s="8">
        <f t="shared" si="55"/>
        <v>16211.618638541331</v>
      </c>
      <c r="I1527" s="39"/>
    </row>
    <row r="1528" spans="4:9" x14ac:dyDescent="0.3">
      <c r="D1528" s="38">
        <v>37674</v>
      </c>
      <c r="E1528" s="46">
        <v>8.6599599999999995E-3</v>
      </c>
      <c r="F1528" s="8">
        <f t="shared" si="55"/>
        <v>2168.5854846142474</v>
      </c>
      <c r="I1528" s="39"/>
    </row>
    <row r="1529" spans="4:9" x14ac:dyDescent="0.3">
      <c r="D1529" s="38">
        <v>37675</v>
      </c>
      <c r="E1529" s="46">
        <v>0.21808606</v>
      </c>
      <c r="F1529" s="8">
        <f t="shared" si="55"/>
        <v>54612.061038701315</v>
      </c>
      <c r="I1529" s="39"/>
    </row>
    <row r="1530" spans="4:9" x14ac:dyDescent="0.3">
      <c r="D1530" s="38">
        <v>37676</v>
      </c>
      <c r="E1530" s="46">
        <v>9.3985330000000006E-2</v>
      </c>
      <c r="F1530" s="8">
        <f t="shared" si="55"/>
        <v>23535.353789703418</v>
      </c>
      <c r="I1530" s="39"/>
    </row>
    <row r="1531" spans="4:9" x14ac:dyDescent="0.3">
      <c r="D1531" s="38">
        <v>37677</v>
      </c>
      <c r="E1531" s="46">
        <v>1.1024100000000001E-3</v>
      </c>
      <c r="F1531" s="8">
        <f t="shared" si="55"/>
        <v>276.06020398403604</v>
      </c>
      <c r="I1531" s="39"/>
    </row>
    <row r="1532" spans="4:9" x14ac:dyDescent="0.3">
      <c r="D1532" s="38">
        <v>37678</v>
      </c>
      <c r="E1532" s="46">
        <v>3.1043899999999998E-3</v>
      </c>
      <c r="F1532" s="8">
        <f t="shared" si="55"/>
        <v>777.38639584728151</v>
      </c>
      <c r="I1532" s="39"/>
    </row>
    <row r="1533" spans="4:9" x14ac:dyDescent="0.3">
      <c r="D1533" s="38">
        <v>37679</v>
      </c>
      <c r="E1533" s="46">
        <v>1.2865299999999999E-3</v>
      </c>
      <c r="F1533" s="8">
        <f t="shared" si="55"/>
        <v>322.16664782756135</v>
      </c>
      <c r="I1533" s="39"/>
    </row>
    <row r="1534" spans="4:9" x14ac:dyDescent="0.3">
      <c r="D1534" s="38">
        <v>37680</v>
      </c>
      <c r="E1534" s="46">
        <v>8.3389999999999999E-5</v>
      </c>
      <c r="F1534" s="8">
        <f t="shared" si="55"/>
        <v>20.882122268692015</v>
      </c>
      <c r="I1534" s="39"/>
    </row>
    <row r="1535" spans="4:9" x14ac:dyDescent="0.3">
      <c r="D1535" s="38">
        <v>37681</v>
      </c>
      <c r="E1535" s="46">
        <v>2.6699999999999998E-6</v>
      </c>
      <c r="F1535" s="8">
        <f t="shared" si="55"/>
        <v>0.66860854367919031</v>
      </c>
      <c r="I1535" s="39"/>
    </row>
    <row r="1536" spans="4:9" x14ac:dyDescent="0.3">
      <c r="D1536" s="38">
        <v>37682</v>
      </c>
      <c r="E1536" s="46">
        <v>2.6400000000000001E-6</v>
      </c>
      <c r="F1536" s="8">
        <f t="shared" si="55"/>
        <v>0.6610960881322332</v>
      </c>
      <c r="I1536" s="39"/>
    </row>
    <row r="1537" spans="4:9" x14ac:dyDescent="0.3">
      <c r="D1537" s="38">
        <v>37683</v>
      </c>
      <c r="E1537" s="46">
        <v>2.6000000000000001E-6</v>
      </c>
      <c r="F1537" s="8">
        <f t="shared" si="55"/>
        <v>0.65107948073629029</v>
      </c>
      <c r="I1537" s="39"/>
    </row>
    <row r="1538" spans="4:9" x14ac:dyDescent="0.3">
      <c r="D1538" s="38">
        <v>37684</v>
      </c>
      <c r="E1538" s="46">
        <v>2.5600000000000001E-6</v>
      </c>
      <c r="F1538" s="8">
        <f t="shared" si="55"/>
        <v>0.64106287334034728</v>
      </c>
      <c r="I1538" s="39"/>
    </row>
    <row r="1539" spans="4:9" x14ac:dyDescent="0.3">
      <c r="D1539" s="38">
        <v>37685</v>
      </c>
      <c r="E1539" s="46">
        <v>0.13449699000000001</v>
      </c>
      <c r="F1539" s="8">
        <f t="shared" si="55"/>
        <v>33680.088619151546</v>
      </c>
      <c r="I1539" s="39"/>
    </row>
    <row r="1540" spans="4:9" x14ac:dyDescent="0.3">
      <c r="D1540" s="38">
        <v>37686</v>
      </c>
      <c r="E1540" s="46">
        <v>6.9679190000000002E-2</v>
      </c>
      <c r="F1540" s="8">
        <f t="shared" si="55"/>
        <v>17448.727247432809</v>
      </c>
      <c r="I1540" s="39"/>
    </row>
    <row r="1541" spans="4:9" x14ac:dyDescent="0.3">
      <c r="D1541" s="38">
        <v>37687</v>
      </c>
      <c r="E1541" s="46">
        <v>0.10494143</v>
      </c>
      <c r="F1541" s="8">
        <f t="shared" si="55"/>
        <v>26278.927596970672</v>
      </c>
      <c r="I1541" s="39"/>
    </row>
    <row r="1542" spans="4:9" x14ac:dyDescent="0.3">
      <c r="D1542" s="38">
        <v>37688</v>
      </c>
      <c r="E1542" s="46">
        <v>5.5297300000000001E-3</v>
      </c>
      <c r="F1542" s="8">
        <f t="shared" si="55"/>
        <v>1384.7283603891869</v>
      </c>
      <c r="I1542" s="39"/>
    </row>
    <row r="1543" spans="4:9" x14ac:dyDescent="0.3">
      <c r="D1543" s="38">
        <v>37689</v>
      </c>
      <c r="E1543" s="46">
        <v>0.85265316000000002</v>
      </c>
      <c r="F1543" s="8">
        <f t="shared" si="55"/>
        <v>213517.29871575269</v>
      </c>
      <c r="I1543" s="39"/>
    </row>
    <row r="1544" spans="4:9" x14ac:dyDescent="0.3">
      <c r="D1544" s="38">
        <v>37690</v>
      </c>
      <c r="E1544" s="46">
        <v>0.18660873</v>
      </c>
      <c r="F1544" s="8">
        <f t="shared" si="55"/>
        <v>46729.65962663792</v>
      </c>
      <c r="I1544" s="39"/>
    </row>
    <row r="1545" spans="4:9" x14ac:dyDescent="0.3">
      <c r="D1545" s="38">
        <v>37691</v>
      </c>
      <c r="E1545" s="46">
        <v>0.60901717</v>
      </c>
      <c r="F1545" s="8">
        <f t="shared" si="55"/>
        <v>152507.14723195575</v>
      </c>
      <c r="I1545" s="39"/>
    </row>
    <row r="1546" spans="4:9" x14ac:dyDescent="0.3">
      <c r="D1546" s="38">
        <v>37692</v>
      </c>
      <c r="E1546" s="46">
        <v>1.23723004</v>
      </c>
      <c r="F1546" s="8">
        <f t="shared" si="55"/>
        <v>309821.1892286691</v>
      </c>
      <c r="I1546" s="39"/>
    </row>
    <row r="1547" spans="4:9" x14ac:dyDescent="0.3">
      <c r="D1547" s="38">
        <v>37693</v>
      </c>
      <c r="E1547" s="46">
        <v>4.3933529999999998E-2</v>
      </c>
      <c r="F1547" s="8">
        <f t="shared" si="55"/>
        <v>11001.623038197011</v>
      </c>
      <c r="I1547" s="39"/>
    </row>
    <row r="1548" spans="4:9" x14ac:dyDescent="0.3">
      <c r="D1548" s="38">
        <v>37694</v>
      </c>
      <c r="E1548" s="46">
        <v>2.2090399999999998E-3</v>
      </c>
      <c r="F1548" s="8">
        <f t="shared" si="55"/>
        <v>553.17716004834404</v>
      </c>
      <c r="I1548" s="39"/>
    </row>
    <row r="1549" spans="4:9" x14ac:dyDescent="0.3">
      <c r="D1549" s="38">
        <v>37695</v>
      </c>
      <c r="E1549" s="46">
        <v>2.5574099999999999E-2</v>
      </c>
      <c r="F1549" s="8">
        <f t="shared" si="55"/>
        <v>6404.1429801145996</v>
      </c>
      <c r="I1549" s="39"/>
    </row>
    <row r="1550" spans="4:9" x14ac:dyDescent="0.3">
      <c r="D1550" s="38">
        <v>37696</v>
      </c>
      <c r="E1550" s="46">
        <v>2.912874E-2</v>
      </c>
      <c r="F1550" s="8">
        <f t="shared" si="55"/>
        <v>7294.2788129624641</v>
      </c>
      <c r="I1550" s="39"/>
    </row>
    <row r="1551" spans="4:9" x14ac:dyDescent="0.3">
      <c r="D1551" s="38">
        <v>37697</v>
      </c>
      <c r="E1551" s="46">
        <v>2.72033E-3</v>
      </c>
      <c r="F1551" s="8">
        <f t="shared" ref="F1551:F1614" si="56">E1551*(24*60*60)*1000/$F$3</f>
        <v>681.21193993513555</v>
      </c>
      <c r="I1551" s="39"/>
    </row>
    <row r="1552" spans="4:9" x14ac:dyDescent="0.3">
      <c r="D1552" s="38">
        <v>37698</v>
      </c>
      <c r="E1552" s="46">
        <v>2.3636099999999999E-3</v>
      </c>
      <c r="F1552" s="8">
        <f t="shared" si="56"/>
        <v>591.88383517811644</v>
      </c>
      <c r="I1552" s="39"/>
    </row>
    <row r="1553" spans="4:9" x14ac:dyDescent="0.3">
      <c r="D1553" s="38">
        <v>37699</v>
      </c>
      <c r="E1553" s="46">
        <v>1.89518E-3</v>
      </c>
      <c r="F1553" s="8">
        <f t="shared" si="56"/>
        <v>474.58185011607787</v>
      </c>
      <c r="I1553" s="39"/>
    </row>
    <row r="1554" spans="4:9" x14ac:dyDescent="0.3">
      <c r="D1554" s="38">
        <v>37700</v>
      </c>
      <c r="E1554" s="46">
        <v>1.3751099999999999E-3</v>
      </c>
      <c r="F1554" s="8">
        <f t="shared" si="56"/>
        <v>344.34842490587693</v>
      </c>
      <c r="I1554" s="39"/>
    </row>
    <row r="1555" spans="4:9" x14ac:dyDescent="0.3">
      <c r="D1555" s="38">
        <v>37701</v>
      </c>
      <c r="E1555" s="46">
        <v>9.9401000000000003E-4</v>
      </c>
      <c r="F1555" s="8">
        <f t="shared" si="56"/>
        <v>248.9151979410307</v>
      </c>
      <c r="I1555" s="39"/>
    </row>
    <row r="1556" spans="4:9" x14ac:dyDescent="0.3">
      <c r="D1556" s="38">
        <v>37702</v>
      </c>
      <c r="E1556" s="46">
        <v>7.3238000000000003E-4</v>
      </c>
      <c r="F1556" s="8">
        <f t="shared" si="56"/>
        <v>183.39907311601704</v>
      </c>
      <c r="I1556" s="39"/>
    </row>
    <row r="1557" spans="4:9" x14ac:dyDescent="0.3">
      <c r="D1557" s="38">
        <v>37703</v>
      </c>
      <c r="E1557" s="46">
        <v>5.4832000000000004E-4</v>
      </c>
      <c r="F1557" s="8">
        <f t="shared" si="56"/>
        <v>137.30765418358564</v>
      </c>
      <c r="I1557" s="39"/>
    </row>
    <row r="1558" spans="4:9" x14ac:dyDescent="0.3">
      <c r="D1558" s="38">
        <v>37704</v>
      </c>
      <c r="E1558" s="46">
        <v>4.1361000000000002E-4</v>
      </c>
      <c r="F1558" s="8">
        <f t="shared" si="56"/>
        <v>103.57422462589885</v>
      </c>
      <c r="I1558" s="39"/>
    </row>
    <row r="1559" spans="4:9" x14ac:dyDescent="0.3">
      <c r="D1559" s="38">
        <v>37705</v>
      </c>
      <c r="E1559" s="46">
        <v>3.4321999999999998E-4</v>
      </c>
      <c r="F1559" s="8">
        <f t="shared" si="56"/>
        <v>85.947499760888277</v>
      </c>
      <c r="I1559" s="39"/>
    </row>
    <row r="1560" spans="4:9" x14ac:dyDescent="0.3">
      <c r="D1560" s="38">
        <v>37706</v>
      </c>
      <c r="E1560" s="46">
        <v>2.9813000000000002E-4</v>
      </c>
      <c r="F1560" s="8">
        <f t="shared" si="56"/>
        <v>74.656279073811632</v>
      </c>
      <c r="I1560" s="39"/>
    </row>
    <row r="1561" spans="4:9" x14ac:dyDescent="0.3">
      <c r="D1561" s="38">
        <v>37707</v>
      </c>
      <c r="E1561" s="46">
        <v>2.5999999999999998E-4</v>
      </c>
      <c r="F1561" s="8">
        <f t="shared" si="56"/>
        <v>65.107948073629018</v>
      </c>
      <c r="I1561" s="39"/>
    </row>
    <row r="1562" spans="4:9" x14ac:dyDescent="0.3">
      <c r="D1562" s="38">
        <v>37708</v>
      </c>
      <c r="E1562" s="46">
        <v>2.2472E-4</v>
      </c>
      <c r="F1562" s="8">
        <f t="shared" si="56"/>
        <v>56.273300350407361</v>
      </c>
      <c r="I1562" s="39"/>
    </row>
    <row r="1563" spans="4:9" x14ac:dyDescent="0.3">
      <c r="D1563" s="38">
        <v>37709</v>
      </c>
      <c r="E1563" s="46">
        <v>1.42253E-3</v>
      </c>
      <c r="F1563" s="8">
        <f t="shared" si="56"/>
        <v>356.22311297376729</v>
      </c>
      <c r="I1563" s="39"/>
    </row>
    <row r="1564" spans="4:9" x14ac:dyDescent="0.3">
      <c r="D1564" s="38">
        <v>37710</v>
      </c>
      <c r="E1564" s="46">
        <v>2.4260800000000002E-3</v>
      </c>
      <c r="F1564" s="8">
        <f t="shared" si="56"/>
        <v>607.52727177873044</v>
      </c>
      <c r="I1564" s="39"/>
    </row>
    <row r="1565" spans="4:9" x14ac:dyDescent="0.3">
      <c r="D1565" s="38">
        <v>37711</v>
      </c>
      <c r="E1565" s="46">
        <v>8.3554400000000004E-3</v>
      </c>
      <c r="F1565" s="8">
        <f t="shared" si="56"/>
        <v>2092.3290525089342</v>
      </c>
      <c r="I1565" s="39"/>
    </row>
    <row r="1566" spans="4:9" x14ac:dyDescent="0.3">
      <c r="D1566" s="38">
        <v>37712</v>
      </c>
      <c r="E1566" s="46">
        <v>2.65095E-3</v>
      </c>
      <c r="F1566" s="8">
        <f t="shared" si="56"/>
        <v>663.83813440687254</v>
      </c>
      <c r="I1566" s="39"/>
    </row>
    <row r="1567" spans="4:9" x14ac:dyDescent="0.3">
      <c r="D1567" s="38">
        <v>37713</v>
      </c>
      <c r="E1567" s="46">
        <v>2.1584E-3</v>
      </c>
      <c r="F1567" s="8">
        <f t="shared" si="56"/>
        <v>540.49613508508037</v>
      </c>
      <c r="I1567" s="39"/>
    </row>
    <row r="1568" spans="4:9" x14ac:dyDescent="0.3">
      <c r="D1568" s="38">
        <v>37714</v>
      </c>
      <c r="E1568" s="46">
        <v>1.37933E-3</v>
      </c>
      <c r="F1568" s="8">
        <f t="shared" si="56"/>
        <v>345.40517698614889</v>
      </c>
      <c r="I1568" s="39"/>
    </row>
    <row r="1569" spans="4:9" x14ac:dyDescent="0.3">
      <c r="D1569" s="38">
        <v>37715</v>
      </c>
      <c r="E1569" s="46">
        <v>7.4817000000000004E-4</v>
      </c>
      <c r="F1569" s="8">
        <f t="shared" si="56"/>
        <v>187.3531288855655</v>
      </c>
      <c r="I1569" s="39"/>
    </row>
    <row r="1570" spans="4:9" x14ac:dyDescent="0.3">
      <c r="D1570" s="38">
        <v>37716</v>
      </c>
      <c r="E1570" s="46">
        <v>3.7734999999999998E-4</v>
      </c>
      <c r="F1570" s="8">
        <f t="shared" si="56"/>
        <v>94.494170021476592</v>
      </c>
      <c r="I1570" s="39"/>
    </row>
    <row r="1571" spans="4:9" x14ac:dyDescent="0.3">
      <c r="D1571" s="38">
        <v>37717</v>
      </c>
      <c r="E1571" s="46">
        <v>1.8979000000000001E-4</v>
      </c>
      <c r="F1571" s="8">
        <f t="shared" si="56"/>
        <v>47.526297941900204</v>
      </c>
      <c r="I1571" s="39"/>
    </row>
    <row r="1572" spans="4:9" x14ac:dyDescent="0.3">
      <c r="D1572" s="38">
        <v>37718</v>
      </c>
      <c r="E1572" s="46">
        <v>1.3803E-4</v>
      </c>
      <c r="F1572" s="8">
        <f t="shared" si="56"/>
        <v>34.56480797155006</v>
      </c>
      <c r="I1572" s="39"/>
    </row>
    <row r="1573" spans="4:9" x14ac:dyDescent="0.3">
      <c r="D1573" s="38">
        <v>37719</v>
      </c>
      <c r="E1573" s="46">
        <v>1.0967999999999999E-4</v>
      </c>
      <c r="F1573" s="8">
        <f t="shared" si="56"/>
        <v>27.465537479675501</v>
      </c>
      <c r="I1573" s="39"/>
    </row>
    <row r="1574" spans="4:9" x14ac:dyDescent="0.3">
      <c r="D1574" s="38">
        <v>37720</v>
      </c>
      <c r="E1574" s="46">
        <v>1.0412999999999999E-4</v>
      </c>
      <c r="F1574" s="8">
        <f t="shared" si="56"/>
        <v>26.075733203488426</v>
      </c>
      <c r="I1574" s="39"/>
    </row>
    <row r="1575" spans="4:9" x14ac:dyDescent="0.3">
      <c r="D1575" s="38">
        <v>37721</v>
      </c>
      <c r="E1575" s="46">
        <v>1.0267E-4</v>
      </c>
      <c r="F1575" s="8">
        <f t="shared" si="56"/>
        <v>25.710127033536512</v>
      </c>
      <c r="I1575" s="39"/>
    </row>
    <row r="1576" spans="4:9" x14ac:dyDescent="0.3">
      <c r="D1576" s="38">
        <v>37722</v>
      </c>
      <c r="E1576" s="46">
        <v>1.0123E-4</v>
      </c>
      <c r="F1576" s="8">
        <f t="shared" si="56"/>
        <v>25.349529167282565</v>
      </c>
      <c r="I1576" s="39"/>
    </row>
    <row r="1577" spans="4:9" x14ac:dyDescent="0.3">
      <c r="D1577" s="38">
        <v>37723</v>
      </c>
      <c r="E1577" s="46">
        <v>9.9820000000000003E-5</v>
      </c>
      <c r="F1577" s="8">
        <f t="shared" si="56"/>
        <v>24.996443756575573</v>
      </c>
      <c r="I1577" s="39"/>
    </row>
    <row r="1578" spans="4:9" x14ac:dyDescent="0.3">
      <c r="D1578" s="38">
        <v>37724</v>
      </c>
      <c r="E1578" s="46">
        <v>9.8419999999999996E-5</v>
      </c>
      <c r="F1578" s="8">
        <f t="shared" si="56"/>
        <v>24.64586249771757</v>
      </c>
      <c r="I1578" s="39"/>
    </row>
    <row r="1579" spans="4:9" x14ac:dyDescent="0.3">
      <c r="D1579" s="38">
        <v>37725</v>
      </c>
      <c r="E1579" s="46">
        <v>6.09028E-3</v>
      </c>
      <c r="F1579" s="8">
        <f t="shared" si="56"/>
        <v>1525.0985922840823</v>
      </c>
      <c r="I1579" s="39"/>
    </row>
    <row r="1580" spans="4:9" x14ac:dyDescent="0.3">
      <c r="D1580" s="38">
        <v>37726</v>
      </c>
      <c r="E1580" s="46">
        <v>2.32255E-3</v>
      </c>
      <c r="F1580" s="8">
        <f t="shared" si="56"/>
        <v>581.60178768618107</v>
      </c>
      <c r="I1580" s="39"/>
    </row>
    <row r="1581" spans="4:9" x14ac:dyDescent="0.3">
      <c r="D1581" s="38">
        <v>37727</v>
      </c>
      <c r="E1581" s="46">
        <v>1.44432E-3</v>
      </c>
      <c r="F1581" s="8">
        <f t="shared" si="56"/>
        <v>361.67965985270723</v>
      </c>
      <c r="I1581" s="39"/>
    </row>
    <row r="1582" spans="4:9" x14ac:dyDescent="0.3">
      <c r="D1582" s="38">
        <v>37728</v>
      </c>
      <c r="E1582" s="46">
        <v>1.6098799999999999E-3</v>
      </c>
      <c r="F1582" s="8">
        <f t="shared" si="56"/>
        <v>403.1383978645149</v>
      </c>
      <c r="I1582" s="39"/>
    </row>
    <row r="1583" spans="4:9" x14ac:dyDescent="0.3">
      <c r="D1583" s="38">
        <v>37729</v>
      </c>
      <c r="E1583" s="46">
        <v>2.0947399999999999E-3</v>
      </c>
      <c r="F1583" s="8">
        <f t="shared" si="56"/>
        <v>524.55470441443708</v>
      </c>
      <c r="I1583" s="39"/>
    </row>
    <row r="1584" spans="4:9" x14ac:dyDescent="0.3">
      <c r="D1584" s="38">
        <v>37730</v>
      </c>
      <c r="E1584" s="46">
        <v>1.0825100000000001E-3</v>
      </c>
      <c r="F1584" s="8">
        <f t="shared" si="56"/>
        <v>271.07694180455451</v>
      </c>
      <c r="I1584" s="39"/>
    </row>
    <row r="1585" spans="4:9" x14ac:dyDescent="0.3">
      <c r="D1585" s="38">
        <v>37731</v>
      </c>
      <c r="E1585" s="46">
        <v>3.4304000000000002E-4</v>
      </c>
      <c r="F1585" s="8">
        <f t="shared" si="56"/>
        <v>85.90242502760654</v>
      </c>
      <c r="I1585" s="39"/>
    </row>
    <row r="1586" spans="4:9" x14ac:dyDescent="0.3">
      <c r="D1586" s="38">
        <v>37732</v>
      </c>
      <c r="E1586" s="46">
        <v>8.9099999999999997E-5</v>
      </c>
      <c r="F1586" s="8">
        <f t="shared" si="56"/>
        <v>22.311992974462868</v>
      </c>
      <c r="I1586" s="39"/>
    </row>
    <row r="1587" spans="4:9" x14ac:dyDescent="0.3">
      <c r="D1587" s="38">
        <v>37733</v>
      </c>
      <c r="E1587" s="46">
        <v>8.6689999999999998E-5</v>
      </c>
      <c r="F1587" s="8">
        <f t="shared" si="56"/>
        <v>21.708492378857308</v>
      </c>
      <c r="I1587" s="39"/>
    </row>
    <row r="1588" spans="4:9" x14ac:dyDescent="0.3">
      <c r="D1588" s="38">
        <v>37734</v>
      </c>
      <c r="E1588" s="46">
        <v>8.5480000000000002E-5</v>
      </c>
      <c r="F1588" s="8">
        <f t="shared" si="56"/>
        <v>21.405490005130034</v>
      </c>
      <c r="I1588" s="39"/>
    </row>
    <row r="1589" spans="4:9" x14ac:dyDescent="0.3">
      <c r="D1589" s="38">
        <v>37735</v>
      </c>
      <c r="E1589" s="46">
        <v>8.4279999999999999E-5</v>
      </c>
      <c r="F1589" s="8">
        <f t="shared" si="56"/>
        <v>21.104991783251748</v>
      </c>
      <c r="I1589" s="39"/>
    </row>
    <row r="1590" spans="4:9" x14ac:dyDescent="0.3">
      <c r="D1590" s="38">
        <v>37736</v>
      </c>
      <c r="E1590" s="46">
        <v>1.95251E-3</v>
      </c>
      <c r="F1590" s="8">
        <f t="shared" si="56"/>
        <v>488.9381526663131</v>
      </c>
      <c r="I1590" s="39"/>
    </row>
    <row r="1591" spans="4:9" x14ac:dyDescent="0.3">
      <c r="D1591" s="38">
        <v>37737</v>
      </c>
      <c r="E1591" s="46">
        <v>9.5187629999999995E-2</v>
      </c>
      <c r="F1591" s="8">
        <f t="shared" si="56"/>
        <v>23836.42796650697</v>
      </c>
      <c r="I1591" s="39"/>
    </row>
    <row r="1592" spans="4:9" x14ac:dyDescent="0.3">
      <c r="D1592" s="38">
        <v>37738</v>
      </c>
      <c r="E1592" s="46">
        <v>2.8166750000000001E-2</v>
      </c>
      <c r="F1592" s="8">
        <f t="shared" si="56"/>
        <v>7053.3819092418853</v>
      </c>
      <c r="I1592" s="39"/>
    </row>
    <row r="1593" spans="4:9" x14ac:dyDescent="0.3">
      <c r="D1593" s="38">
        <v>37739</v>
      </c>
      <c r="E1593" s="46">
        <v>1.269928E-2</v>
      </c>
      <c r="F1593" s="8">
        <f t="shared" si="56"/>
        <v>3180.0925492787519</v>
      </c>
      <c r="I1593" s="39"/>
    </row>
    <row r="1594" spans="4:9" x14ac:dyDescent="0.3">
      <c r="D1594" s="38">
        <v>37740</v>
      </c>
      <c r="E1594" s="46">
        <v>2.0604400000000002E-3</v>
      </c>
      <c r="F1594" s="8">
        <f t="shared" si="56"/>
        <v>515.96546357241607</v>
      </c>
      <c r="I1594" s="39"/>
    </row>
    <row r="1595" spans="4:9" x14ac:dyDescent="0.3">
      <c r="D1595" s="38">
        <v>37741</v>
      </c>
      <c r="E1595" s="46">
        <v>9.8303999999999991E-4</v>
      </c>
      <c r="F1595" s="8">
        <f t="shared" si="56"/>
        <v>246.16814336269334</v>
      </c>
      <c r="I1595" s="39"/>
    </row>
    <row r="1596" spans="4:9" x14ac:dyDescent="0.3">
      <c r="D1596" s="38">
        <v>37742</v>
      </c>
      <c r="E1596" s="46">
        <v>3.0427999999999998E-4</v>
      </c>
      <c r="F1596" s="8">
        <f t="shared" si="56"/>
        <v>76.196332460937839</v>
      </c>
      <c r="I1596" s="39"/>
    </row>
    <row r="1597" spans="4:9" x14ac:dyDescent="0.3">
      <c r="D1597" s="38">
        <v>37743</v>
      </c>
      <c r="E1597" s="46">
        <v>8.5240000000000004E-5</v>
      </c>
      <c r="F1597" s="8">
        <f t="shared" si="56"/>
        <v>21.345390360754379</v>
      </c>
      <c r="I1597" s="39"/>
    </row>
    <row r="1598" spans="4:9" x14ac:dyDescent="0.3">
      <c r="D1598" s="38">
        <v>37744</v>
      </c>
      <c r="E1598" s="46">
        <v>7.4239999999999994E-5</v>
      </c>
      <c r="F1598" s="8">
        <f t="shared" si="56"/>
        <v>18.590823326870069</v>
      </c>
      <c r="I1598" s="39"/>
    </row>
    <row r="1599" spans="4:9" x14ac:dyDescent="0.3">
      <c r="D1599" s="38">
        <v>37745</v>
      </c>
      <c r="E1599" s="46">
        <v>7.3200000000000004E-5</v>
      </c>
      <c r="F1599" s="8">
        <f t="shared" si="56"/>
        <v>18.330391534575558</v>
      </c>
      <c r="I1599" s="39"/>
    </row>
    <row r="1600" spans="4:9" x14ac:dyDescent="0.3">
      <c r="D1600" s="38">
        <v>37746</v>
      </c>
      <c r="E1600" s="46">
        <v>7.2169999999999995E-5</v>
      </c>
      <c r="F1600" s="8">
        <f t="shared" si="56"/>
        <v>18.072463894130024</v>
      </c>
      <c r="I1600" s="39"/>
    </row>
    <row r="1601" spans="4:9" x14ac:dyDescent="0.3">
      <c r="D1601" s="38">
        <v>37747</v>
      </c>
      <c r="E1601" s="46">
        <v>7.1160000000000003E-5</v>
      </c>
      <c r="F1601" s="8">
        <f t="shared" si="56"/>
        <v>17.819544557382468</v>
      </c>
      <c r="I1601" s="39"/>
    </row>
    <row r="1602" spans="4:9" x14ac:dyDescent="0.3">
      <c r="D1602" s="38">
        <v>37748</v>
      </c>
      <c r="E1602" s="46">
        <v>7.0170000000000001E-5</v>
      </c>
      <c r="F1602" s="8">
        <f t="shared" si="56"/>
        <v>17.571633524332878</v>
      </c>
      <c r="I1602" s="39"/>
    </row>
    <row r="1603" spans="4:9" x14ac:dyDescent="0.3">
      <c r="D1603" s="38">
        <v>37749</v>
      </c>
      <c r="E1603" s="46">
        <v>6.9179999999999998E-5</v>
      </c>
      <c r="F1603" s="8">
        <f t="shared" si="56"/>
        <v>17.323722491283291</v>
      </c>
      <c r="I1603" s="39"/>
    </row>
    <row r="1604" spans="4:9" x14ac:dyDescent="0.3">
      <c r="D1604" s="38">
        <v>37750</v>
      </c>
      <c r="E1604" s="46">
        <v>6.8209999999999999E-5</v>
      </c>
      <c r="F1604" s="8">
        <f t="shared" si="56"/>
        <v>17.080819761931675</v>
      </c>
      <c r="I1604" s="39"/>
    </row>
    <row r="1605" spans="4:9" x14ac:dyDescent="0.3">
      <c r="D1605" s="38">
        <v>37751</v>
      </c>
      <c r="E1605" s="46">
        <v>6.7260000000000003E-5</v>
      </c>
      <c r="F1605" s="8">
        <f t="shared" si="56"/>
        <v>16.842925336278032</v>
      </c>
      <c r="I1605" s="39"/>
    </row>
    <row r="1606" spans="4:9" x14ac:dyDescent="0.3">
      <c r="D1606" s="38">
        <v>37752</v>
      </c>
      <c r="E1606" s="46">
        <v>6.6320000000000002E-5</v>
      </c>
      <c r="F1606" s="8">
        <f t="shared" si="56"/>
        <v>16.607535062473371</v>
      </c>
      <c r="I1606" s="39"/>
    </row>
    <row r="1607" spans="4:9" x14ac:dyDescent="0.3">
      <c r="D1607" s="38">
        <v>37753</v>
      </c>
      <c r="E1607" s="46">
        <v>1.17716E-3</v>
      </c>
      <c r="F1607" s="8">
        <f t="shared" si="56"/>
        <v>294.77873905520443</v>
      </c>
      <c r="I1607" s="39"/>
    </row>
    <row r="1608" spans="4:9" x14ac:dyDescent="0.3">
      <c r="D1608" s="38">
        <v>37754</v>
      </c>
      <c r="E1608" s="46">
        <v>3.0108329999999999E-2</v>
      </c>
      <c r="F1608" s="8">
        <f t="shared" si="56"/>
        <v>7539.5830239372572</v>
      </c>
      <c r="I1608" s="39"/>
    </row>
    <row r="1609" spans="4:9" x14ac:dyDescent="0.3">
      <c r="D1609" s="38">
        <v>37755</v>
      </c>
      <c r="E1609" s="46">
        <v>0.18906033999999999</v>
      </c>
      <c r="F1609" s="8">
        <f t="shared" si="56"/>
        <v>47343.579998087109</v>
      </c>
      <c r="I1609" s="39"/>
    </row>
    <row r="1610" spans="4:9" x14ac:dyDescent="0.3">
      <c r="D1610" s="38">
        <v>37756</v>
      </c>
      <c r="E1610" s="46">
        <v>0.61973922999999997</v>
      </c>
      <c r="F1610" s="8">
        <f t="shared" si="56"/>
        <v>155192.11386934936</v>
      </c>
      <c r="I1610" s="39"/>
    </row>
    <row r="1611" spans="4:9" x14ac:dyDescent="0.3">
      <c r="D1611" s="38">
        <v>37757</v>
      </c>
      <c r="E1611" s="46">
        <v>0.58726252000000001</v>
      </c>
      <c r="F1611" s="8">
        <f t="shared" si="56"/>
        <v>147059.45252980202</v>
      </c>
      <c r="I1611" s="39"/>
    </row>
    <row r="1612" spans="4:9" x14ac:dyDescent="0.3">
      <c r="D1612" s="38">
        <v>37758</v>
      </c>
      <c r="E1612" s="46">
        <v>8.3643780000000001E-2</v>
      </c>
      <c r="F1612" s="8">
        <f t="shared" si="56"/>
        <v>20945.672634315575</v>
      </c>
      <c r="I1612" s="39"/>
    </row>
    <row r="1613" spans="4:9" x14ac:dyDescent="0.3">
      <c r="D1613" s="38">
        <v>37759</v>
      </c>
      <c r="E1613" s="46">
        <v>1.9101400000000001E-3</v>
      </c>
      <c r="F1613" s="8">
        <f t="shared" si="56"/>
        <v>478.3280612821606</v>
      </c>
      <c r="I1613" s="39"/>
    </row>
    <row r="1614" spans="4:9" x14ac:dyDescent="0.3">
      <c r="D1614" s="38">
        <v>37760</v>
      </c>
      <c r="E1614" s="46">
        <v>8.8396999999999998E-4</v>
      </c>
      <c r="F1614" s="8">
        <f t="shared" si="56"/>
        <v>221.35951099479169</v>
      </c>
      <c r="I1614" s="39"/>
    </row>
    <row r="1615" spans="4:9" x14ac:dyDescent="0.3">
      <c r="D1615" s="38">
        <v>37761</v>
      </c>
      <c r="E1615" s="46">
        <v>2.6198999999999998E-4</v>
      </c>
      <c r="F1615" s="8">
        <f t="shared" ref="F1615:F1678" si="57">E1615*(24*60*60)*1000/$F$3</f>
        <v>65.606274291577179</v>
      </c>
      <c r="I1615" s="39"/>
    </row>
    <row r="1616" spans="4:9" x14ac:dyDescent="0.3">
      <c r="D1616" s="38">
        <v>37762</v>
      </c>
      <c r="E1616" s="46">
        <v>6.0449999999999999E-5</v>
      </c>
      <c r="F1616" s="8">
        <f t="shared" si="57"/>
        <v>15.137597927118748</v>
      </c>
      <c r="I1616" s="39"/>
    </row>
    <row r="1617" spans="4:9" x14ac:dyDescent="0.3">
      <c r="D1617" s="38">
        <v>37763</v>
      </c>
      <c r="E1617" s="46">
        <v>5.6789999999999997E-5</v>
      </c>
      <c r="F1617" s="8">
        <f t="shared" si="57"/>
        <v>14.22107835038997</v>
      </c>
      <c r="I1617" s="39"/>
    </row>
    <row r="1618" spans="4:9" x14ac:dyDescent="0.3">
      <c r="D1618" s="38">
        <v>37764</v>
      </c>
      <c r="E1618" s="46">
        <v>5.5999999999999999E-5</v>
      </c>
      <c r="F1618" s="8">
        <f t="shared" si="57"/>
        <v>14.023250354320096</v>
      </c>
      <c r="I1618" s="39"/>
    </row>
    <row r="1619" spans="4:9" x14ac:dyDescent="0.3">
      <c r="D1619" s="38">
        <v>37765</v>
      </c>
      <c r="E1619" s="46">
        <v>5.5210000000000002E-5</v>
      </c>
      <c r="F1619" s="8">
        <f t="shared" si="57"/>
        <v>13.825422358250226</v>
      </c>
      <c r="I1619" s="39"/>
    </row>
    <row r="1620" spans="4:9" x14ac:dyDescent="0.3">
      <c r="D1620" s="38">
        <v>37766</v>
      </c>
      <c r="E1620" s="46">
        <v>1.6107679999999999E-2</v>
      </c>
      <c r="F1620" s="8">
        <f t="shared" si="57"/>
        <v>4033.6076654870485</v>
      </c>
      <c r="I1620" s="39"/>
    </row>
    <row r="1621" spans="4:9" x14ac:dyDescent="0.3">
      <c r="D1621" s="38">
        <v>37767</v>
      </c>
      <c r="E1621" s="46">
        <v>3.9842950000000002E-2</v>
      </c>
      <c r="F1621" s="8">
        <f t="shared" si="57"/>
        <v>9977.2796911546066</v>
      </c>
      <c r="I1621" s="39"/>
    </row>
    <row r="1622" spans="4:9" x14ac:dyDescent="0.3">
      <c r="D1622" s="38">
        <v>37768</v>
      </c>
      <c r="E1622" s="46">
        <v>2.4916199999999999E-3</v>
      </c>
      <c r="F1622" s="8">
        <f t="shared" si="57"/>
        <v>623.93948299698286</v>
      </c>
      <c r="I1622" s="39"/>
    </row>
    <row r="1623" spans="4:9" x14ac:dyDescent="0.3">
      <c r="D1623" s="38">
        <v>37769</v>
      </c>
      <c r="E1623" s="46">
        <v>2.1851100000000001E-3</v>
      </c>
      <c r="F1623" s="8">
        <f t="shared" si="57"/>
        <v>547.18472467372123</v>
      </c>
      <c r="I1623" s="39"/>
    </row>
    <row r="1624" spans="4:9" x14ac:dyDescent="0.3">
      <c r="D1624" s="38">
        <v>37770</v>
      </c>
      <c r="E1624" s="46">
        <v>1.2284799999999999E-3</v>
      </c>
      <c r="F1624" s="8">
        <f t="shared" si="57"/>
        <v>307.63004634419912</v>
      </c>
      <c r="I1624" s="39"/>
    </row>
    <row r="1625" spans="4:9" x14ac:dyDescent="0.3">
      <c r="D1625" s="38">
        <v>37771</v>
      </c>
      <c r="E1625" s="46">
        <v>4.2399000000000001E-4</v>
      </c>
      <c r="F1625" s="8">
        <f t="shared" si="57"/>
        <v>106.17353424514604</v>
      </c>
      <c r="I1625" s="39"/>
    </row>
    <row r="1626" spans="4:9" x14ac:dyDescent="0.3">
      <c r="D1626" s="38">
        <v>37772</v>
      </c>
      <c r="E1626" s="46">
        <v>7.2180000000000003E-5</v>
      </c>
      <c r="F1626" s="8">
        <f t="shared" si="57"/>
        <v>18.074968045979009</v>
      </c>
      <c r="I1626" s="39"/>
    </row>
    <row r="1627" spans="4:9" x14ac:dyDescent="0.3">
      <c r="D1627" s="38">
        <v>37773</v>
      </c>
      <c r="E1627" s="46">
        <v>4.9320000000000002E-5</v>
      </c>
      <c r="F1627" s="8">
        <f t="shared" si="57"/>
        <v>12.35047691919763</v>
      </c>
      <c r="I1627" s="39"/>
    </row>
    <row r="1628" spans="4:9" x14ac:dyDescent="0.3">
      <c r="D1628" s="38">
        <v>37774</v>
      </c>
      <c r="E1628" s="46">
        <v>0.11889023999999999</v>
      </c>
      <c r="F1628" s="8">
        <f t="shared" si="57"/>
        <v>29771.921432235737</v>
      </c>
      <c r="I1628" s="39"/>
    </row>
    <row r="1629" spans="4:9" x14ac:dyDescent="0.3">
      <c r="D1629" s="38">
        <v>37775</v>
      </c>
      <c r="E1629" s="46">
        <v>2.173837E-2</v>
      </c>
      <c r="F1629" s="8">
        <f t="shared" si="57"/>
        <v>5443.6179429435961</v>
      </c>
      <c r="I1629" s="39"/>
    </row>
    <row r="1630" spans="4:9" x14ac:dyDescent="0.3">
      <c r="D1630" s="38">
        <v>37776</v>
      </c>
      <c r="E1630" s="46">
        <v>2.7870999999999998E-3</v>
      </c>
      <c r="F1630" s="8">
        <f t="shared" si="57"/>
        <v>697.93216183081324</v>
      </c>
      <c r="I1630" s="39"/>
    </row>
    <row r="1631" spans="4:9" x14ac:dyDescent="0.3">
      <c r="D1631" s="38">
        <v>37777</v>
      </c>
      <c r="E1631" s="46">
        <v>2.4119200000000001E-3</v>
      </c>
      <c r="F1631" s="8">
        <f t="shared" si="57"/>
        <v>603.98139276056656</v>
      </c>
      <c r="I1631" s="39"/>
    </row>
    <row r="1632" spans="4:9" x14ac:dyDescent="0.3">
      <c r="D1632" s="38">
        <v>37778</v>
      </c>
      <c r="E1632" s="46">
        <v>1.69279E-3</v>
      </c>
      <c r="F1632" s="8">
        <f t="shared" si="57"/>
        <v>423.90032084445568</v>
      </c>
      <c r="I1632" s="39"/>
    </row>
    <row r="1633" spans="4:9" x14ac:dyDescent="0.3">
      <c r="D1633" s="38">
        <v>37779</v>
      </c>
      <c r="E1633" s="46">
        <v>8.2072000000000004E-4</v>
      </c>
      <c r="F1633" s="8">
        <f t="shared" si="57"/>
        <v>205.52075054995697</v>
      </c>
      <c r="I1633" s="39"/>
    </row>
    <row r="1634" spans="4:9" x14ac:dyDescent="0.3">
      <c r="D1634" s="38">
        <v>37780</v>
      </c>
      <c r="E1634" s="46">
        <v>2.9007000000000002E-4</v>
      </c>
      <c r="F1634" s="8">
        <f t="shared" si="57"/>
        <v>72.637932683529129</v>
      </c>
      <c r="I1634" s="39"/>
    </row>
    <row r="1635" spans="4:9" x14ac:dyDescent="0.3">
      <c r="D1635" s="38">
        <v>37781</v>
      </c>
      <c r="E1635" s="46">
        <v>6.6719999999999998E-5</v>
      </c>
      <c r="F1635" s="8">
        <f t="shared" si="57"/>
        <v>16.707701136432803</v>
      </c>
      <c r="I1635" s="39"/>
    </row>
    <row r="1636" spans="4:9" x14ac:dyDescent="0.3">
      <c r="D1636" s="38">
        <v>37782</v>
      </c>
      <c r="E1636" s="46">
        <v>4.3439999999999997E-5</v>
      </c>
      <c r="F1636" s="8">
        <f t="shared" si="57"/>
        <v>10.878035631994017</v>
      </c>
      <c r="I1636" s="39"/>
    </row>
    <row r="1637" spans="4:9" x14ac:dyDescent="0.3">
      <c r="D1637" s="38">
        <v>37783</v>
      </c>
      <c r="E1637" s="46">
        <v>4.2840000000000003E-5</v>
      </c>
      <c r="F1637" s="8">
        <f t="shared" si="57"/>
        <v>10.727786521054876</v>
      </c>
      <c r="I1637" s="39"/>
    </row>
    <row r="1638" spans="4:9" x14ac:dyDescent="0.3">
      <c r="D1638" s="38">
        <v>37784</v>
      </c>
      <c r="E1638" s="46">
        <v>4.2240000000000002E-5</v>
      </c>
      <c r="F1638" s="8">
        <f t="shared" si="57"/>
        <v>10.577537410115731</v>
      </c>
      <c r="I1638" s="39"/>
    </row>
    <row r="1639" spans="4:9" x14ac:dyDescent="0.3">
      <c r="D1639" s="38">
        <v>37785</v>
      </c>
      <c r="E1639" s="46">
        <v>4.1650000000000003E-5</v>
      </c>
      <c r="F1639" s="8">
        <f t="shared" si="57"/>
        <v>10.429792451025573</v>
      </c>
      <c r="I1639" s="39"/>
    </row>
    <row r="1640" spans="4:9" x14ac:dyDescent="0.3">
      <c r="D1640" s="38">
        <v>37786</v>
      </c>
      <c r="E1640" s="46">
        <v>4.1060000000000003E-5</v>
      </c>
      <c r="F1640" s="8">
        <f t="shared" si="57"/>
        <v>10.282047491935415</v>
      </c>
      <c r="I1640" s="39"/>
    </row>
    <row r="1641" spans="4:9" x14ac:dyDescent="0.3">
      <c r="D1641" s="38">
        <v>37787</v>
      </c>
      <c r="E1641" s="46">
        <v>4.049E-5</v>
      </c>
      <c r="F1641" s="8">
        <f t="shared" si="57"/>
        <v>10.139310836543228</v>
      </c>
      <c r="I1641" s="39"/>
    </row>
    <row r="1642" spans="4:9" x14ac:dyDescent="0.3">
      <c r="D1642" s="38">
        <v>37788</v>
      </c>
      <c r="E1642" s="46">
        <v>3.9919999999999997E-5</v>
      </c>
      <c r="F1642" s="8">
        <f t="shared" si="57"/>
        <v>9.9965741811510398</v>
      </c>
      <c r="I1642" s="39"/>
    </row>
    <row r="1643" spans="4:9" x14ac:dyDescent="0.3">
      <c r="D1643" s="38">
        <v>37789</v>
      </c>
      <c r="E1643" s="46">
        <v>3.9360000000000003E-5</v>
      </c>
      <c r="F1643" s="8">
        <f t="shared" si="57"/>
        <v>9.8563416776078405</v>
      </c>
      <c r="I1643" s="39"/>
    </row>
    <row r="1644" spans="4:9" x14ac:dyDescent="0.3">
      <c r="D1644" s="38">
        <v>37790</v>
      </c>
      <c r="E1644" s="46">
        <v>3.8810000000000003E-5</v>
      </c>
      <c r="F1644" s="8">
        <f t="shared" si="57"/>
        <v>9.7186133259136245</v>
      </c>
      <c r="I1644" s="39"/>
    </row>
    <row r="1645" spans="4:9" x14ac:dyDescent="0.3">
      <c r="D1645" s="38">
        <v>37791</v>
      </c>
      <c r="E1645" s="46">
        <v>3.8269999999999998E-5</v>
      </c>
      <c r="F1645" s="8">
        <f t="shared" si="57"/>
        <v>9.5833891260683952</v>
      </c>
      <c r="I1645" s="39"/>
    </row>
    <row r="1646" spans="4:9" x14ac:dyDescent="0.3">
      <c r="D1646" s="38">
        <v>37792</v>
      </c>
      <c r="E1646" s="46">
        <v>3.773E-5</v>
      </c>
      <c r="F1646" s="8">
        <f t="shared" si="57"/>
        <v>9.4481649262231659</v>
      </c>
      <c r="I1646" s="39"/>
    </row>
    <row r="1647" spans="4:9" x14ac:dyDescent="0.3">
      <c r="D1647" s="38">
        <v>37793</v>
      </c>
      <c r="E1647" s="46">
        <v>6.0021500000000004E-3</v>
      </c>
      <c r="F1647" s="8">
        <f t="shared" si="57"/>
        <v>1503.029502038971</v>
      </c>
      <c r="I1647" s="39"/>
    </row>
    <row r="1648" spans="4:9" x14ac:dyDescent="0.3">
      <c r="D1648" s="38">
        <v>37794</v>
      </c>
      <c r="E1648" s="46">
        <v>2.1478399999999998E-3</v>
      </c>
      <c r="F1648" s="8">
        <f t="shared" si="57"/>
        <v>537.85175073255141</v>
      </c>
      <c r="I1648" s="39"/>
    </row>
    <row r="1649" spans="4:9" x14ac:dyDescent="0.3">
      <c r="D1649" s="38">
        <v>37795</v>
      </c>
      <c r="E1649" s="46">
        <v>1.28239E-3</v>
      </c>
      <c r="F1649" s="8">
        <f t="shared" si="57"/>
        <v>321.12992896208124</v>
      </c>
      <c r="I1649" s="39"/>
    </row>
    <row r="1650" spans="4:9" x14ac:dyDescent="0.3">
      <c r="D1650" s="38">
        <v>37796</v>
      </c>
      <c r="E1650" s="46">
        <v>5.3443000000000002E-4</v>
      </c>
      <c r="F1650" s="8">
        <f t="shared" si="57"/>
        <v>133.82938726534445</v>
      </c>
      <c r="I1650" s="39"/>
    </row>
    <row r="1651" spans="4:9" x14ac:dyDescent="0.3">
      <c r="D1651" s="38">
        <v>37797</v>
      </c>
      <c r="E1651" s="46">
        <v>1.3763E-4</v>
      </c>
      <c r="F1651" s="8">
        <f t="shared" si="57"/>
        <v>34.464641897590624</v>
      </c>
      <c r="I1651" s="39"/>
    </row>
    <row r="1652" spans="4:9" x14ac:dyDescent="0.3">
      <c r="D1652" s="38">
        <v>37798</v>
      </c>
      <c r="E1652" s="46">
        <v>3.0148800000000002E-3</v>
      </c>
      <c r="F1652" s="8">
        <f t="shared" si="57"/>
        <v>754.9717326470103</v>
      </c>
      <c r="I1652" s="39"/>
    </row>
    <row r="1653" spans="4:9" x14ac:dyDescent="0.3">
      <c r="D1653" s="38">
        <v>37799</v>
      </c>
      <c r="E1653" s="46">
        <v>2.4111599999999999E-3</v>
      </c>
      <c r="F1653" s="8">
        <f t="shared" si="57"/>
        <v>603.79107722004369</v>
      </c>
      <c r="I1653" s="39"/>
    </row>
    <row r="1654" spans="4:9" x14ac:dyDescent="0.3">
      <c r="D1654" s="38">
        <v>37800</v>
      </c>
      <c r="E1654" s="46">
        <v>1.68881E-3</v>
      </c>
      <c r="F1654" s="8">
        <f t="shared" si="57"/>
        <v>422.90366840855938</v>
      </c>
      <c r="I1654" s="39"/>
    </row>
    <row r="1655" spans="4:9" x14ac:dyDescent="0.3">
      <c r="D1655" s="38">
        <v>37801</v>
      </c>
      <c r="E1655" s="46">
        <v>8.0135999999999998E-4</v>
      </c>
      <c r="F1655" s="8">
        <f t="shared" si="57"/>
        <v>200.67271257032058</v>
      </c>
      <c r="I1655" s="39"/>
    </row>
    <row r="1656" spans="4:9" x14ac:dyDescent="0.3">
      <c r="D1656" s="38">
        <v>37802</v>
      </c>
      <c r="E1656" s="46">
        <v>2.6266000000000001E-4</v>
      </c>
      <c r="F1656" s="8">
        <f t="shared" si="57"/>
        <v>65.774052465459235</v>
      </c>
      <c r="I1656" s="39"/>
    </row>
    <row r="1657" spans="4:9" x14ac:dyDescent="0.3">
      <c r="D1657" s="38">
        <v>37803</v>
      </c>
      <c r="E1657" s="46">
        <v>1.136555E-2</v>
      </c>
      <c r="F1657" s="8">
        <f t="shared" si="57"/>
        <v>2846.1063047239782</v>
      </c>
      <c r="I1657" s="39"/>
    </row>
    <row r="1658" spans="4:9" x14ac:dyDescent="0.3">
      <c r="D1658" s="38">
        <v>37804</v>
      </c>
      <c r="E1658" s="46">
        <v>0.19430443</v>
      </c>
      <c r="F1658" s="8">
        <f t="shared" si="57"/>
        <v>48656.779765061867</v>
      </c>
      <c r="I1658" s="39"/>
    </row>
    <row r="1659" spans="4:9" x14ac:dyDescent="0.3">
      <c r="D1659" s="38">
        <v>37805</v>
      </c>
      <c r="E1659" s="46">
        <v>8.4282469999999998E-2</v>
      </c>
      <c r="F1659" s="8">
        <f t="shared" si="57"/>
        <v>21105.610308758445</v>
      </c>
      <c r="I1659" s="39"/>
    </row>
    <row r="1660" spans="4:9" x14ac:dyDescent="0.3">
      <c r="D1660" s="38">
        <v>37806</v>
      </c>
      <c r="E1660" s="46">
        <v>1.7403399999999999E-3</v>
      </c>
      <c r="F1660" s="8">
        <f t="shared" si="57"/>
        <v>435.80756288638281</v>
      </c>
      <c r="I1660" s="39"/>
    </row>
    <row r="1661" spans="4:9" x14ac:dyDescent="0.3">
      <c r="D1661" s="38">
        <v>37807</v>
      </c>
      <c r="E1661" s="46">
        <v>7.7366999999999996E-4</v>
      </c>
      <c r="F1661" s="8">
        <f t="shared" si="57"/>
        <v>193.73871610047908</v>
      </c>
      <c r="I1661" s="39"/>
    </row>
    <row r="1662" spans="4:9" x14ac:dyDescent="0.3">
      <c r="D1662" s="38">
        <v>37808</v>
      </c>
      <c r="E1662" s="46">
        <v>2.1745999999999999E-4</v>
      </c>
      <c r="F1662" s="8">
        <f t="shared" si="57"/>
        <v>54.455286108043715</v>
      </c>
      <c r="I1662" s="39"/>
    </row>
    <row r="1663" spans="4:9" x14ac:dyDescent="0.3">
      <c r="D1663" s="38">
        <v>37809</v>
      </c>
      <c r="E1663" s="46">
        <v>3.396E-5</v>
      </c>
      <c r="F1663" s="8">
        <f t="shared" si="57"/>
        <v>8.5040996791555443</v>
      </c>
      <c r="I1663" s="39"/>
    </row>
    <row r="1664" spans="4:9" x14ac:dyDescent="0.3">
      <c r="D1664" s="38">
        <v>37810</v>
      </c>
      <c r="E1664" s="46">
        <v>2.9269999999999999E-5</v>
      </c>
      <c r="F1664" s="8">
        <f t="shared" si="57"/>
        <v>7.3296524619812358</v>
      </c>
      <c r="I1664" s="39"/>
    </row>
    <row r="1665" spans="4:9" x14ac:dyDescent="0.3">
      <c r="D1665" s="38">
        <v>37811</v>
      </c>
      <c r="E1665" s="46">
        <v>2.8860000000000002E-5</v>
      </c>
      <c r="F1665" s="8">
        <f t="shared" si="57"/>
        <v>7.2269822361728222</v>
      </c>
      <c r="I1665" s="39"/>
    </row>
    <row r="1666" spans="4:9" x14ac:dyDescent="0.3">
      <c r="D1666" s="38">
        <v>37812</v>
      </c>
      <c r="E1666" s="46">
        <v>2.8459999999999999E-5</v>
      </c>
      <c r="F1666" s="8">
        <f t="shared" si="57"/>
        <v>7.1268161622133919</v>
      </c>
      <c r="I1666" s="39"/>
    </row>
    <row r="1667" spans="4:9" x14ac:dyDescent="0.3">
      <c r="D1667" s="38">
        <v>37813</v>
      </c>
      <c r="E1667" s="46">
        <v>2.8059999999999999E-5</v>
      </c>
      <c r="F1667" s="8">
        <f t="shared" si="57"/>
        <v>7.0266500882539633</v>
      </c>
      <c r="I1667" s="39"/>
    </row>
    <row r="1668" spans="4:9" x14ac:dyDescent="0.3">
      <c r="D1668" s="38">
        <v>37814</v>
      </c>
      <c r="E1668" s="46">
        <v>2.7670000000000001E-5</v>
      </c>
      <c r="F1668" s="8">
        <f t="shared" si="57"/>
        <v>6.9289881661435198</v>
      </c>
      <c r="I1668" s="39"/>
    </row>
    <row r="1669" spans="4:9" x14ac:dyDescent="0.3">
      <c r="D1669" s="38">
        <v>37815</v>
      </c>
      <c r="E1669" s="46">
        <v>2.728E-5</v>
      </c>
      <c r="F1669" s="8">
        <f t="shared" si="57"/>
        <v>6.8313262440330762</v>
      </c>
      <c r="I1669" s="39"/>
    </row>
    <row r="1670" spans="4:9" x14ac:dyDescent="0.3">
      <c r="D1670" s="38">
        <v>37816</v>
      </c>
      <c r="E1670" s="46">
        <v>2.69E-5</v>
      </c>
      <c r="F1670" s="8">
        <f t="shared" si="57"/>
        <v>6.7361684737716176</v>
      </c>
      <c r="I1670" s="39"/>
    </row>
    <row r="1671" spans="4:9" x14ac:dyDescent="0.3">
      <c r="D1671" s="38">
        <v>37817</v>
      </c>
      <c r="E1671" s="46">
        <v>2.652E-5</v>
      </c>
      <c r="F1671" s="8">
        <f t="shared" si="57"/>
        <v>6.64101070351016</v>
      </c>
      <c r="I1671" s="39"/>
    </row>
    <row r="1672" spans="4:9" x14ac:dyDescent="0.3">
      <c r="D1672" s="38">
        <v>37818</v>
      </c>
      <c r="E1672" s="46">
        <v>2.6149999999999999E-5</v>
      </c>
      <c r="F1672" s="8">
        <f t="shared" si="57"/>
        <v>6.5483570850976882</v>
      </c>
      <c r="I1672" s="39"/>
    </row>
    <row r="1673" spans="4:9" x14ac:dyDescent="0.3">
      <c r="D1673" s="38">
        <v>37819</v>
      </c>
      <c r="E1673" s="46">
        <v>2.5789999999999999E-5</v>
      </c>
      <c r="F1673" s="8">
        <f t="shared" si="57"/>
        <v>6.4582076185342014</v>
      </c>
      <c r="I1673" s="39"/>
    </row>
    <row r="1674" spans="4:9" x14ac:dyDescent="0.3">
      <c r="D1674" s="38">
        <v>37820</v>
      </c>
      <c r="E1674" s="46">
        <v>2.5429999999999999E-5</v>
      </c>
      <c r="F1674" s="8">
        <f t="shared" si="57"/>
        <v>6.3680581519707156</v>
      </c>
      <c r="I1674" s="39"/>
    </row>
    <row r="1675" spans="4:9" x14ac:dyDescent="0.3">
      <c r="D1675" s="38">
        <v>37821</v>
      </c>
      <c r="E1675" s="46">
        <v>2.5069999999999999E-5</v>
      </c>
      <c r="F1675" s="8">
        <f t="shared" si="57"/>
        <v>6.2779086854072288</v>
      </c>
      <c r="I1675" s="39"/>
    </row>
    <row r="1676" spans="4:9" x14ac:dyDescent="0.3">
      <c r="D1676" s="38">
        <v>37822</v>
      </c>
      <c r="E1676" s="46">
        <v>2.472E-5</v>
      </c>
      <c r="F1676" s="8">
        <f t="shared" si="57"/>
        <v>6.1902633706927288</v>
      </c>
      <c r="I1676" s="39"/>
    </row>
    <row r="1677" spans="4:9" x14ac:dyDescent="0.3">
      <c r="D1677" s="38">
        <v>37823</v>
      </c>
      <c r="E1677" s="46">
        <v>2.4369999999999999E-5</v>
      </c>
      <c r="F1677" s="8">
        <f t="shared" si="57"/>
        <v>6.102618055978227</v>
      </c>
      <c r="I1677" s="39"/>
    </row>
    <row r="1678" spans="4:9" x14ac:dyDescent="0.3">
      <c r="D1678" s="38">
        <v>37824</v>
      </c>
      <c r="E1678" s="46">
        <v>2.4029999999999999E-5</v>
      </c>
      <c r="F1678" s="8">
        <f t="shared" si="57"/>
        <v>6.0174768931127129</v>
      </c>
      <c r="I1678" s="39"/>
    </row>
    <row r="1679" spans="4:9" x14ac:dyDescent="0.3">
      <c r="D1679" s="38">
        <v>37825</v>
      </c>
      <c r="E1679" s="46">
        <v>2.3689999999999998E-5</v>
      </c>
      <c r="F1679" s="8">
        <f t="shared" ref="F1679:F1742" si="58">E1679*(24*60*60)*1000/$F$3</f>
        <v>5.932335730247198</v>
      </c>
      <c r="I1679" s="39"/>
    </row>
    <row r="1680" spans="4:9" x14ac:dyDescent="0.3">
      <c r="D1680" s="38">
        <v>37826</v>
      </c>
      <c r="E1680" s="46">
        <v>2.336E-5</v>
      </c>
      <c r="F1680" s="8">
        <f t="shared" si="58"/>
        <v>5.8496987192306698</v>
      </c>
      <c r="I1680" s="39"/>
    </row>
    <row r="1681" spans="4:9" x14ac:dyDescent="0.3">
      <c r="D1681" s="38">
        <v>37827</v>
      </c>
      <c r="E1681" s="46">
        <v>2.304E-5</v>
      </c>
      <c r="F1681" s="8">
        <f t="shared" si="58"/>
        <v>5.7695658600631257</v>
      </c>
      <c r="I1681" s="39"/>
    </row>
    <row r="1682" spans="4:9" x14ac:dyDescent="0.3">
      <c r="D1682" s="38">
        <v>37828</v>
      </c>
      <c r="E1682" s="46">
        <v>2.2710000000000001E-5</v>
      </c>
      <c r="F1682" s="8">
        <f t="shared" si="58"/>
        <v>5.6869288490465966</v>
      </c>
      <c r="I1682" s="39"/>
    </row>
    <row r="1683" spans="4:9" x14ac:dyDescent="0.3">
      <c r="D1683" s="38">
        <v>37829</v>
      </c>
      <c r="E1683" s="46">
        <v>2.2399999999999999E-5</v>
      </c>
      <c r="F1683" s="8">
        <f t="shared" si="58"/>
        <v>5.6093001417280384</v>
      </c>
      <c r="I1683" s="39"/>
    </row>
    <row r="1684" spans="4:9" x14ac:dyDescent="0.3">
      <c r="D1684" s="38">
        <v>37830</v>
      </c>
      <c r="E1684" s="46">
        <v>2.2079999999999999E-5</v>
      </c>
      <c r="F1684" s="8">
        <f t="shared" si="58"/>
        <v>5.5291672825604952</v>
      </c>
      <c r="I1684" s="39"/>
    </row>
    <row r="1685" spans="4:9" x14ac:dyDescent="0.3">
      <c r="D1685" s="38">
        <v>37831</v>
      </c>
      <c r="E1685" s="46">
        <v>2.177E-5</v>
      </c>
      <c r="F1685" s="8">
        <f t="shared" si="58"/>
        <v>5.4515385752419379</v>
      </c>
      <c r="I1685" s="39"/>
    </row>
    <row r="1686" spans="4:9" x14ac:dyDescent="0.3">
      <c r="D1686" s="38">
        <v>37832</v>
      </c>
      <c r="E1686" s="46">
        <v>2.1469999999999999E-5</v>
      </c>
      <c r="F1686" s="8">
        <f t="shared" si="58"/>
        <v>5.3764140197723655</v>
      </c>
      <c r="I1686" s="39"/>
    </row>
    <row r="1687" spans="4:9" x14ac:dyDescent="0.3">
      <c r="D1687" s="38">
        <v>37833</v>
      </c>
      <c r="E1687" s="46">
        <v>2.1169999999999999E-5</v>
      </c>
      <c r="F1687" s="8">
        <f t="shared" si="58"/>
        <v>5.3012894643027932</v>
      </c>
      <c r="I1687" s="39"/>
    </row>
    <row r="1688" spans="4:9" x14ac:dyDescent="0.3">
      <c r="D1688" s="38">
        <v>37834</v>
      </c>
      <c r="E1688" s="46">
        <v>2.0869999999999998E-5</v>
      </c>
      <c r="F1688" s="8">
        <f t="shared" si="58"/>
        <v>5.2261649088332218</v>
      </c>
      <c r="I1688" s="39"/>
    </row>
    <row r="1689" spans="4:9" x14ac:dyDescent="0.3">
      <c r="D1689" s="38">
        <v>37835</v>
      </c>
      <c r="E1689" s="46">
        <v>2.0579999999999999E-5</v>
      </c>
      <c r="F1689" s="8">
        <f t="shared" si="58"/>
        <v>5.1535445052126354</v>
      </c>
      <c r="I1689" s="39"/>
    </row>
    <row r="1690" spans="4:9" x14ac:dyDescent="0.3">
      <c r="D1690" s="38">
        <v>37836</v>
      </c>
      <c r="E1690" s="46">
        <v>2.0290000000000001E-5</v>
      </c>
      <c r="F1690" s="8">
        <f t="shared" si="58"/>
        <v>5.0809241015920499</v>
      </c>
      <c r="I1690" s="39"/>
    </row>
    <row r="1691" spans="4:9" x14ac:dyDescent="0.3">
      <c r="D1691" s="38">
        <v>37837</v>
      </c>
      <c r="E1691" s="46">
        <v>2.001E-5</v>
      </c>
      <c r="F1691" s="8">
        <f t="shared" si="58"/>
        <v>5.0108078498204494</v>
      </c>
      <c r="I1691" s="39"/>
    </row>
    <row r="1692" spans="4:9" x14ac:dyDescent="0.3">
      <c r="D1692" s="38">
        <v>37838</v>
      </c>
      <c r="E1692" s="46">
        <v>1.9729999999999999E-5</v>
      </c>
      <c r="F1692" s="8">
        <f t="shared" si="58"/>
        <v>4.9406915980488488</v>
      </c>
      <c r="I1692" s="39"/>
    </row>
    <row r="1693" spans="4:9" x14ac:dyDescent="0.3">
      <c r="D1693" s="38">
        <v>37839</v>
      </c>
      <c r="E1693" s="46">
        <v>1.9449999999999998E-5</v>
      </c>
      <c r="F1693" s="8">
        <f t="shared" si="58"/>
        <v>4.8705753462772483</v>
      </c>
      <c r="I1693" s="39"/>
    </row>
    <row r="1694" spans="4:9" x14ac:dyDescent="0.3">
      <c r="D1694" s="38">
        <v>37840</v>
      </c>
      <c r="E1694" s="46">
        <v>1.9179999999999999E-5</v>
      </c>
      <c r="F1694" s="8">
        <f t="shared" si="58"/>
        <v>4.8029632463546337</v>
      </c>
      <c r="I1694" s="39"/>
    </row>
    <row r="1695" spans="4:9" x14ac:dyDescent="0.3">
      <c r="D1695" s="38">
        <v>37841</v>
      </c>
      <c r="E1695" s="46">
        <v>1.891E-5</v>
      </c>
      <c r="F1695" s="8">
        <f t="shared" si="58"/>
        <v>4.7353511464320182</v>
      </c>
      <c r="I1695" s="39"/>
    </row>
    <row r="1696" spans="4:9" x14ac:dyDescent="0.3">
      <c r="D1696" s="38">
        <v>37842</v>
      </c>
      <c r="E1696" s="46">
        <v>1.8640000000000001E-5</v>
      </c>
      <c r="F1696" s="8">
        <f t="shared" si="58"/>
        <v>4.6677390465094044</v>
      </c>
      <c r="I1696" s="39"/>
    </row>
    <row r="1697" spans="4:9" x14ac:dyDescent="0.3">
      <c r="D1697" s="38">
        <v>37843</v>
      </c>
      <c r="E1697" s="46">
        <v>1.838E-5</v>
      </c>
      <c r="F1697" s="8">
        <f t="shared" si="58"/>
        <v>4.6026310984357748</v>
      </c>
      <c r="I1697" s="39"/>
    </row>
    <row r="1698" spans="4:9" x14ac:dyDescent="0.3">
      <c r="D1698" s="38">
        <v>37844</v>
      </c>
      <c r="E1698" s="46">
        <v>1.8130000000000001E-5</v>
      </c>
      <c r="F1698" s="8">
        <f t="shared" si="58"/>
        <v>4.5400273022111319</v>
      </c>
      <c r="I1698" s="39"/>
    </row>
    <row r="1699" spans="4:9" x14ac:dyDescent="0.3">
      <c r="D1699" s="38">
        <v>37845</v>
      </c>
      <c r="E1699" s="46">
        <v>1.787E-5</v>
      </c>
      <c r="F1699" s="8">
        <f t="shared" si="58"/>
        <v>4.4749193541375023</v>
      </c>
      <c r="I1699" s="39"/>
    </row>
    <row r="1700" spans="4:9" x14ac:dyDescent="0.3">
      <c r="D1700" s="38">
        <v>37846</v>
      </c>
      <c r="E1700" s="46">
        <v>1.7620000000000001E-5</v>
      </c>
      <c r="F1700" s="8">
        <f t="shared" si="58"/>
        <v>4.4123155579128595</v>
      </c>
      <c r="I1700" s="39"/>
    </row>
    <row r="1701" spans="4:9" x14ac:dyDescent="0.3">
      <c r="D1701" s="38">
        <v>37847</v>
      </c>
      <c r="E1701" s="46">
        <v>1.738E-5</v>
      </c>
      <c r="F1701" s="8">
        <f t="shared" si="58"/>
        <v>4.3522159135372007</v>
      </c>
      <c r="I1701" s="39"/>
    </row>
    <row r="1702" spans="4:9" x14ac:dyDescent="0.3">
      <c r="D1702" s="38">
        <v>37848</v>
      </c>
      <c r="E1702" s="46">
        <v>1.713E-5</v>
      </c>
      <c r="F1702" s="8">
        <f t="shared" si="58"/>
        <v>4.2896121173125579</v>
      </c>
      <c r="I1702" s="39"/>
    </row>
    <row r="1703" spans="4:9" x14ac:dyDescent="0.3">
      <c r="D1703" s="38">
        <v>37849</v>
      </c>
      <c r="E1703" s="46">
        <v>1.6889999999999999E-5</v>
      </c>
      <c r="F1703" s="8">
        <f t="shared" si="58"/>
        <v>4.2295124729369</v>
      </c>
      <c r="I1703" s="39"/>
    </row>
    <row r="1704" spans="4:9" x14ac:dyDescent="0.3">
      <c r="D1704" s="38">
        <v>37850</v>
      </c>
      <c r="E1704" s="46">
        <v>1.666E-5</v>
      </c>
      <c r="F1704" s="8">
        <f t="shared" si="58"/>
        <v>4.171916980410229</v>
      </c>
      <c r="I1704" s="39"/>
    </row>
    <row r="1705" spans="4:9" x14ac:dyDescent="0.3">
      <c r="D1705" s="38">
        <v>37851</v>
      </c>
      <c r="E1705" s="46">
        <v>1.6419999999999999E-5</v>
      </c>
      <c r="F1705" s="8">
        <f t="shared" si="58"/>
        <v>4.1118173360345711</v>
      </c>
      <c r="I1705" s="39"/>
    </row>
    <row r="1706" spans="4:9" x14ac:dyDescent="0.3">
      <c r="D1706" s="38">
        <v>37852</v>
      </c>
      <c r="E1706" s="46">
        <v>1.6189999999999999E-5</v>
      </c>
      <c r="F1706" s="8">
        <f t="shared" si="58"/>
        <v>4.0542218435078992</v>
      </c>
      <c r="I1706" s="39"/>
    </row>
    <row r="1707" spans="4:9" x14ac:dyDescent="0.3">
      <c r="D1707" s="38">
        <v>37853</v>
      </c>
      <c r="E1707" s="46">
        <v>1.5970000000000001E-5</v>
      </c>
      <c r="F1707" s="8">
        <f t="shared" si="58"/>
        <v>3.999130502830214</v>
      </c>
      <c r="I1707" s="39"/>
    </row>
    <row r="1708" spans="4:9" x14ac:dyDescent="0.3">
      <c r="D1708" s="38">
        <v>37854</v>
      </c>
      <c r="E1708" s="46">
        <v>1.5739999999999998E-5</v>
      </c>
      <c r="F1708" s="8">
        <f t="shared" si="58"/>
        <v>3.9415350103035416</v>
      </c>
      <c r="I1708" s="39"/>
    </row>
    <row r="1709" spans="4:9" x14ac:dyDescent="0.3">
      <c r="D1709" s="38">
        <v>37855</v>
      </c>
      <c r="E1709" s="46">
        <v>1.552E-5</v>
      </c>
      <c r="F1709" s="8">
        <f t="shared" si="58"/>
        <v>3.886443669625856</v>
      </c>
      <c r="I1709" s="39"/>
    </row>
    <row r="1710" spans="4:9" x14ac:dyDescent="0.3">
      <c r="D1710" s="38">
        <v>37856</v>
      </c>
      <c r="E1710" s="46">
        <v>1.246705E-2</v>
      </c>
      <c r="F1710" s="8">
        <f t="shared" si="58"/>
        <v>3121.938630889756</v>
      </c>
      <c r="I1710" s="39"/>
    </row>
    <row r="1711" spans="4:9" x14ac:dyDescent="0.3">
      <c r="D1711" s="38">
        <v>37857</v>
      </c>
      <c r="E1711" s="46">
        <v>4.9199859999999998E-2</v>
      </c>
      <c r="F1711" s="8">
        <f t="shared" si="58"/>
        <v>12320.392038883914</v>
      </c>
      <c r="I1711" s="39"/>
    </row>
    <row r="1712" spans="4:9" x14ac:dyDescent="0.3">
      <c r="D1712" s="38">
        <v>37858</v>
      </c>
      <c r="E1712" s="46">
        <v>1.9163699999999999E-3</v>
      </c>
      <c r="F1712" s="8">
        <f t="shared" si="58"/>
        <v>479.88814788407859</v>
      </c>
      <c r="I1712" s="39"/>
    </row>
    <row r="1713" spans="4:9" x14ac:dyDescent="0.3">
      <c r="D1713" s="38">
        <v>37859</v>
      </c>
      <c r="E1713" s="46">
        <v>8.2227000000000005E-4</v>
      </c>
      <c r="F1713" s="8">
        <f t="shared" si="58"/>
        <v>205.90889408654974</v>
      </c>
      <c r="I1713" s="39"/>
    </row>
    <row r="1714" spans="4:9" x14ac:dyDescent="0.3">
      <c r="D1714" s="38">
        <v>37860</v>
      </c>
      <c r="E1714" s="46">
        <v>1.2674999999999999E-4</v>
      </c>
      <c r="F1714" s="8">
        <f t="shared" si="58"/>
        <v>31.740124685894152</v>
      </c>
      <c r="I1714" s="39"/>
    </row>
    <row r="1715" spans="4:9" x14ac:dyDescent="0.3">
      <c r="D1715" s="38">
        <v>37861</v>
      </c>
      <c r="E1715" s="46">
        <v>1.4260000000000001E-5</v>
      </c>
      <c r="F1715" s="8">
        <f t="shared" si="58"/>
        <v>3.5709205366536536</v>
      </c>
      <c r="I1715" s="39"/>
    </row>
    <row r="1716" spans="4:9" x14ac:dyDescent="0.3">
      <c r="D1716" s="38">
        <v>37862</v>
      </c>
      <c r="E1716" s="46">
        <v>1.4059999999999999E-5</v>
      </c>
      <c r="F1716" s="8">
        <f t="shared" si="58"/>
        <v>3.5208374996739384</v>
      </c>
      <c r="I1716" s="39"/>
    </row>
    <row r="1717" spans="4:9" x14ac:dyDescent="0.3">
      <c r="D1717" s="38">
        <v>37863</v>
      </c>
      <c r="E1717" s="46">
        <v>1.3869999999999999E-5</v>
      </c>
      <c r="F1717" s="8">
        <f t="shared" si="58"/>
        <v>3.4732586145432096</v>
      </c>
      <c r="I1717" s="39"/>
    </row>
    <row r="1718" spans="4:9" x14ac:dyDescent="0.3">
      <c r="D1718" s="38">
        <v>37864</v>
      </c>
      <c r="E1718" s="46">
        <v>1.367E-5</v>
      </c>
      <c r="F1718" s="8">
        <f t="shared" si="58"/>
        <v>3.4231755775634949</v>
      </c>
      <c r="I1718" s="39"/>
    </row>
    <row r="1719" spans="4:9" x14ac:dyDescent="0.3">
      <c r="D1719" s="38">
        <v>37865</v>
      </c>
      <c r="E1719" s="46">
        <v>1.348E-5</v>
      </c>
      <c r="F1719" s="8">
        <f t="shared" si="58"/>
        <v>3.3755966924327665</v>
      </c>
      <c r="I1719" s="39"/>
    </row>
    <row r="1720" spans="4:9" x14ac:dyDescent="0.3">
      <c r="D1720" s="38">
        <v>37866</v>
      </c>
      <c r="E1720" s="46">
        <v>1.329E-5</v>
      </c>
      <c r="F1720" s="8">
        <f t="shared" si="58"/>
        <v>3.3280178073020368</v>
      </c>
      <c r="I1720" s="39"/>
    </row>
    <row r="1721" spans="4:9" x14ac:dyDescent="0.3">
      <c r="D1721" s="38">
        <v>37867</v>
      </c>
      <c r="E1721" s="46">
        <v>1.311E-5</v>
      </c>
      <c r="F1721" s="8">
        <f t="shared" si="58"/>
        <v>3.2829430740202938</v>
      </c>
      <c r="I1721" s="39"/>
    </row>
    <row r="1722" spans="4:9" x14ac:dyDescent="0.3">
      <c r="D1722" s="38">
        <v>37868</v>
      </c>
      <c r="E1722" s="46">
        <v>1.292E-5</v>
      </c>
      <c r="F1722" s="8">
        <f t="shared" si="58"/>
        <v>3.2353641888895655</v>
      </c>
      <c r="I1722" s="39"/>
    </row>
    <row r="1723" spans="4:9" x14ac:dyDescent="0.3">
      <c r="D1723" s="38">
        <v>37869</v>
      </c>
      <c r="E1723" s="46">
        <v>1.274E-5</v>
      </c>
      <c r="F1723" s="8">
        <f t="shared" si="58"/>
        <v>3.1902894556078216</v>
      </c>
      <c r="I1723" s="39"/>
    </row>
    <row r="1724" spans="4:9" x14ac:dyDescent="0.3">
      <c r="D1724" s="38">
        <v>37870</v>
      </c>
      <c r="E1724" s="46">
        <v>1.256E-5</v>
      </c>
      <c r="F1724" s="8">
        <f t="shared" si="58"/>
        <v>3.1452147223260787</v>
      </c>
      <c r="I1724" s="39"/>
    </row>
    <row r="1725" spans="4:9" x14ac:dyDescent="0.3">
      <c r="D1725" s="38">
        <v>37871</v>
      </c>
      <c r="E1725" s="46">
        <v>1.239E-5</v>
      </c>
      <c r="F1725" s="8">
        <f t="shared" si="58"/>
        <v>3.1026441408933212</v>
      </c>
      <c r="I1725" s="39"/>
    </row>
    <row r="1726" spans="4:9" x14ac:dyDescent="0.3">
      <c r="D1726" s="38">
        <v>37872</v>
      </c>
      <c r="E1726" s="46">
        <v>1.221E-5</v>
      </c>
      <c r="F1726" s="8">
        <f t="shared" si="58"/>
        <v>3.0575694076115787</v>
      </c>
      <c r="I1726" s="39"/>
    </row>
    <row r="1727" spans="4:9" x14ac:dyDescent="0.3">
      <c r="D1727" s="38">
        <v>37873</v>
      </c>
      <c r="E1727" s="46">
        <v>1.204E-5</v>
      </c>
      <c r="F1727" s="8">
        <f t="shared" si="58"/>
        <v>3.0149988261788212</v>
      </c>
      <c r="I1727" s="39"/>
    </row>
    <row r="1728" spans="4:9" x14ac:dyDescent="0.3">
      <c r="D1728" s="38">
        <v>37874</v>
      </c>
      <c r="E1728" s="46">
        <v>1.187E-5</v>
      </c>
      <c r="F1728" s="8">
        <f t="shared" si="58"/>
        <v>2.9724282447460633</v>
      </c>
      <c r="I1728" s="39"/>
    </row>
    <row r="1729" spans="4:9" x14ac:dyDescent="0.3">
      <c r="D1729" s="38">
        <v>37875</v>
      </c>
      <c r="E1729" s="46">
        <v>1.171E-5</v>
      </c>
      <c r="F1729" s="8">
        <f t="shared" si="58"/>
        <v>2.9323618151622917</v>
      </c>
      <c r="I1729" s="39"/>
    </row>
    <row r="1730" spans="4:9" x14ac:dyDescent="0.3">
      <c r="D1730" s="38">
        <v>37876</v>
      </c>
      <c r="E1730" s="46">
        <v>3.3831400000000002E-3</v>
      </c>
      <c r="F1730" s="8">
        <f t="shared" si="58"/>
        <v>847.18962863775869</v>
      </c>
      <c r="I1730" s="39"/>
    </row>
    <row r="1731" spans="4:9" x14ac:dyDescent="0.3">
      <c r="D1731" s="38">
        <v>37877</v>
      </c>
      <c r="E1731" s="46">
        <v>1.3403099999999999E-3</v>
      </c>
      <c r="F1731" s="8">
        <f t="shared" si="58"/>
        <v>335.63397647140653</v>
      </c>
      <c r="I1731" s="39"/>
    </row>
    <row r="1732" spans="4:9" x14ac:dyDescent="0.3">
      <c r="D1732" s="38">
        <v>37878</v>
      </c>
      <c r="E1732" s="46">
        <v>1.7431E-4</v>
      </c>
      <c r="F1732" s="8">
        <f t="shared" si="58"/>
        <v>43.649870879670289</v>
      </c>
      <c r="I1732" s="39"/>
    </row>
    <row r="1733" spans="4:9" x14ac:dyDescent="0.3">
      <c r="D1733" s="38">
        <v>37879</v>
      </c>
      <c r="E1733" s="46">
        <v>1.1070000000000001E-5</v>
      </c>
      <c r="F1733" s="8">
        <f t="shared" si="58"/>
        <v>2.7720960968272053</v>
      </c>
      <c r="I1733" s="39"/>
    </row>
    <row r="1734" spans="4:9" x14ac:dyDescent="0.3">
      <c r="D1734" s="38">
        <v>37880</v>
      </c>
      <c r="E1734" s="46">
        <v>1.0910000000000001E-5</v>
      </c>
      <c r="F1734" s="8">
        <f t="shared" si="58"/>
        <v>2.7320296672434332</v>
      </c>
      <c r="I1734" s="39"/>
    </row>
    <row r="1735" spans="4:9" x14ac:dyDescent="0.3">
      <c r="D1735" s="38">
        <v>37881</v>
      </c>
      <c r="E1735" s="46">
        <v>1.076E-5</v>
      </c>
      <c r="F1735" s="8">
        <f t="shared" si="58"/>
        <v>2.6944673895086475</v>
      </c>
      <c r="I1735" s="39"/>
    </row>
    <row r="1736" spans="4:9" x14ac:dyDescent="0.3">
      <c r="D1736" s="38">
        <v>37882</v>
      </c>
      <c r="E1736" s="46">
        <v>1.061E-5</v>
      </c>
      <c r="F1736" s="8">
        <f t="shared" si="58"/>
        <v>2.6569051117738613</v>
      </c>
      <c r="I1736" s="39"/>
    </row>
    <row r="1737" spans="4:9" x14ac:dyDescent="0.3">
      <c r="D1737" s="38">
        <v>37883</v>
      </c>
      <c r="E1737" s="46">
        <v>1.046E-5</v>
      </c>
      <c r="F1737" s="8">
        <f t="shared" si="58"/>
        <v>2.6193428340390752</v>
      </c>
      <c r="I1737" s="39"/>
    </row>
    <row r="1738" spans="4:9" x14ac:dyDescent="0.3">
      <c r="D1738" s="38">
        <v>37884</v>
      </c>
      <c r="E1738" s="46">
        <v>1.031E-5</v>
      </c>
      <c r="F1738" s="8">
        <f t="shared" si="58"/>
        <v>2.581780556304289</v>
      </c>
      <c r="I1738" s="39"/>
    </row>
    <row r="1739" spans="4:9" x14ac:dyDescent="0.3">
      <c r="D1739" s="38">
        <v>37885</v>
      </c>
      <c r="E1739" s="46">
        <v>1.0169999999999999E-5</v>
      </c>
      <c r="F1739" s="8">
        <f t="shared" si="58"/>
        <v>2.5467224304184888</v>
      </c>
      <c r="I1739" s="39"/>
    </row>
    <row r="1740" spans="4:9" x14ac:dyDescent="0.3">
      <c r="D1740" s="38">
        <v>37886</v>
      </c>
      <c r="E1740" s="46">
        <v>1.0030000000000001E-5</v>
      </c>
      <c r="F1740" s="8">
        <f t="shared" si="58"/>
        <v>2.511664304532689</v>
      </c>
      <c r="I1740" s="39"/>
    </row>
    <row r="1741" spans="4:9" x14ac:dyDescent="0.3">
      <c r="D1741" s="38">
        <v>37887</v>
      </c>
      <c r="E1741" s="46">
        <v>9.8900000000000002E-6</v>
      </c>
      <c r="F1741" s="8">
        <f t="shared" si="58"/>
        <v>2.4766061786468887</v>
      </c>
      <c r="I1741" s="39"/>
    </row>
    <row r="1742" spans="4:9" x14ac:dyDescent="0.3">
      <c r="D1742" s="38">
        <v>37888</v>
      </c>
      <c r="E1742" s="46">
        <v>9.7499999999999998E-6</v>
      </c>
      <c r="F1742" s="8">
        <f t="shared" si="58"/>
        <v>2.4415480527610884</v>
      </c>
      <c r="I1742" s="39"/>
    </row>
    <row r="1743" spans="4:9" x14ac:dyDescent="0.3">
      <c r="D1743" s="38">
        <v>37889</v>
      </c>
      <c r="E1743" s="46">
        <v>9.6099999999999995E-6</v>
      </c>
      <c r="F1743" s="8">
        <f t="shared" ref="F1743:F1806" si="59">E1743*(24*60*60)*1000/$F$3</f>
        <v>2.4064899268752882</v>
      </c>
      <c r="I1743" s="39"/>
    </row>
    <row r="1744" spans="4:9" x14ac:dyDescent="0.3">
      <c r="D1744" s="38">
        <v>37890</v>
      </c>
      <c r="E1744" s="46">
        <v>9.4800000000000007E-6</v>
      </c>
      <c r="F1744" s="8">
        <f t="shared" si="59"/>
        <v>2.3739359528384738</v>
      </c>
      <c r="I1744" s="39"/>
    </row>
    <row r="1745" spans="4:9" x14ac:dyDescent="0.3">
      <c r="D1745" s="38">
        <v>37891</v>
      </c>
      <c r="E1745" s="46">
        <v>9.3400000000000004E-6</v>
      </c>
      <c r="F1745" s="8">
        <f t="shared" si="59"/>
        <v>2.3388778269526735</v>
      </c>
      <c r="I1745" s="39"/>
    </row>
    <row r="1746" spans="4:9" x14ac:dyDescent="0.3">
      <c r="D1746" s="38">
        <v>37892</v>
      </c>
      <c r="E1746" s="46">
        <v>9.2099999999999999E-6</v>
      </c>
      <c r="F1746" s="8">
        <f t="shared" si="59"/>
        <v>2.3063238529158587</v>
      </c>
      <c r="I1746" s="39"/>
    </row>
    <row r="1747" spans="4:9" x14ac:dyDescent="0.3">
      <c r="D1747" s="38">
        <v>37893</v>
      </c>
      <c r="E1747" s="46">
        <v>9.0799999999999995E-6</v>
      </c>
      <c r="F1747" s="8">
        <f t="shared" si="59"/>
        <v>2.2737698788790444</v>
      </c>
      <c r="I1747" s="39"/>
    </row>
    <row r="1748" spans="4:9" x14ac:dyDescent="0.3">
      <c r="D1748" s="38">
        <v>37894</v>
      </c>
      <c r="E1748" s="46">
        <v>8.9600000000000006E-6</v>
      </c>
      <c r="F1748" s="8">
        <f t="shared" si="59"/>
        <v>2.2437200566912154</v>
      </c>
      <c r="I1748" s="39"/>
    </row>
    <row r="1749" spans="4:9" x14ac:dyDescent="0.3">
      <c r="D1749" s="38">
        <v>37895</v>
      </c>
      <c r="E1749" s="46">
        <v>4.81833E-3</v>
      </c>
      <c r="F1749" s="8">
        <f t="shared" si="59"/>
        <v>1206.582997852342</v>
      </c>
      <c r="I1749" s="39"/>
    </row>
    <row r="1750" spans="4:9" x14ac:dyDescent="0.3">
      <c r="D1750" s="38">
        <v>37896</v>
      </c>
      <c r="E1750" s="46">
        <v>7.0119400000000004E-3</v>
      </c>
      <c r="F1750" s="8">
        <f t="shared" si="59"/>
        <v>1755.8962515977012</v>
      </c>
      <c r="I1750" s="39"/>
    </row>
    <row r="1751" spans="4:9" x14ac:dyDescent="0.3">
      <c r="D1751" s="38">
        <v>37897</v>
      </c>
      <c r="E1751" s="46">
        <v>6.8208799999999997E-3</v>
      </c>
      <c r="F1751" s="8">
        <f t="shared" si="59"/>
        <v>1708.0519263709798</v>
      </c>
      <c r="I1751" s="39"/>
    </row>
    <row r="1752" spans="4:9" x14ac:dyDescent="0.3">
      <c r="D1752" s="38">
        <v>37898</v>
      </c>
      <c r="E1752" s="46">
        <v>1.58544E-3</v>
      </c>
      <c r="F1752" s="8">
        <f t="shared" si="59"/>
        <v>397.01825074559383</v>
      </c>
      <c r="I1752" s="39"/>
    </row>
    <row r="1753" spans="4:9" x14ac:dyDescent="0.3">
      <c r="D1753" s="38">
        <v>37899</v>
      </c>
      <c r="E1753" s="46">
        <v>9.2495600000000004E-3</v>
      </c>
      <c r="F1753" s="8">
        <f t="shared" si="59"/>
        <v>2316.2302776304464</v>
      </c>
      <c r="I1753" s="39"/>
    </row>
    <row r="1754" spans="4:9" x14ac:dyDescent="0.3">
      <c r="D1754" s="38">
        <v>37900</v>
      </c>
      <c r="E1754" s="46">
        <v>4.9780299999999996E-3</v>
      </c>
      <c r="F1754" s="8">
        <f t="shared" si="59"/>
        <v>1246.5743028806442</v>
      </c>
      <c r="I1754" s="39"/>
    </row>
    <row r="1755" spans="4:9" x14ac:dyDescent="0.3">
      <c r="D1755" s="38">
        <v>37901</v>
      </c>
      <c r="E1755" s="46">
        <v>2.2097200000000001E-3</v>
      </c>
      <c r="F1755" s="8">
        <f t="shared" si="59"/>
        <v>553.34744237407517</v>
      </c>
      <c r="I1755" s="39"/>
    </row>
    <row r="1756" spans="4:9" x14ac:dyDescent="0.3">
      <c r="D1756" s="38">
        <v>37902</v>
      </c>
      <c r="E1756" s="46">
        <v>8.3584999999999996E-4</v>
      </c>
      <c r="F1756" s="8">
        <f t="shared" si="59"/>
        <v>209.30953229747237</v>
      </c>
      <c r="I1756" s="39"/>
    </row>
    <row r="1757" spans="4:9" x14ac:dyDescent="0.3">
      <c r="D1757" s="38">
        <v>37903</v>
      </c>
      <c r="E1757" s="46">
        <v>2.6959999999999999E-5</v>
      </c>
      <c r="F1757" s="8">
        <f t="shared" si="59"/>
        <v>6.751193384865533</v>
      </c>
      <c r="I1757" s="39"/>
    </row>
    <row r="1758" spans="4:9" x14ac:dyDescent="0.3">
      <c r="D1758" s="38">
        <v>37904</v>
      </c>
      <c r="E1758" s="46">
        <v>7.7800000000000001E-6</v>
      </c>
      <c r="F1758" s="8">
        <f t="shared" si="59"/>
        <v>1.9482301385108993</v>
      </c>
      <c r="I1758" s="39"/>
    </row>
    <row r="1759" spans="4:9" x14ac:dyDescent="0.3">
      <c r="D1759" s="38">
        <v>37905</v>
      </c>
      <c r="E1759" s="46">
        <v>7.6699999999999994E-6</v>
      </c>
      <c r="F1759" s="8">
        <f t="shared" si="59"/>
        <v>1.9206844681720561</v>
      </c>
      <c r="I1759" s="39"/>
    </row>
    <row r="1760" spans="4:9" x14ac:dyDescent="0.3">
      <c r="D1760" s="38">
        <v>37906</v>
      </c>
      <c r="E1760" s="46">
        <v>7.5599999999999996E-6</v>
      </c>
      <c r="F1760" s="8">
        <f t="shared" si="59"/>
        <v>1.893138797833213</v>
      </c>
      <c r="I1760" s="39"/>
    </row>
    <row r="1761" spans="4:9" x14ac:dyDescent="0.3">
      <c r="D1761" s="38">
        <v>37907</v>
      </c>
      <c r="E1761" s="46">
        <v>7.4599999999999997E-6</v>
      </c>
      <c r="F1761" s="8">
        <f t="shared" si="59"/>
        <v>1.8680972793433557</v>
      </c>
      <c r="I1761" s="39"/>
    </row>
    <row r="1762" spans="4:9" x14ac:dyDescent="0.3">
      <c r="D1762" s="38">
        <v>37908</v>
      </c>
      <c r="E1762" s="46">
        <v>7.3499999999999999E-6</v>
      </c>
      <c r="F1762" s="8">
        <f t="shared" si="59"/>
        <v>1.8405516090045131</v>
      </c>
      <c r="I1762" s="39"/>
    </row>
    <row r="1763" spans="4:9" x14ac:dyDescent="0.3">
      <c r="D1763" s="38">
        <v>37909</v>
      </c>
      <c r="E1763" s="46">
        <v>7.25E-6</v>
      </c>
      <c r="F1763" s="8">
        <f t="shared" si="59"/>
        <v>1.8155100905146553</v>
      </c>
      <c r="I1763" s="39"/>
    </row>
    <row r="1764" spans="4:9" x14ac:dyDescent="0.3">
      <c r="D1764" s="38">
        <v>37910</v>
      </c>
      <c r="E1764" s="46">
        <v>1.6767E-4</v>
      </c>
      <c r="F1764" s="8">
        <f t="shared" si="59"/>
        <v>41.987114051943756</v>
      </c>
      <c r="I1764" s="39"/>
    </row>
    <row r="1765" spans="4:9" x14ac:dyDescent="0.3">
      <c r="D1765" s="38">
        <v>37911</v>
      </c>
      <c r="E1765" s="46">
        <v>1.2313999999999999E-3</v>
      </c>
      <c r="F1765" s="8">
        <f t="shared" si="59"/>
        <v>308.36125868410295</v>
      </c>
      <c r="I1765" s="39"/>
    </row>
    <row r="1766" spans="4:9" x14ac:dyDescent="0.3">
      <c r="D1766" s="38">
        <v>37912</v>
      </c>
      <c r="E1766" s="46">
        <v>3.9437000000000001E-4</v>
      </c>
      <c r="F1766" s="8">
        <f t="shared" si="59"/>
        <v>98.756236468450297</v>
      </c>
      <c r="I1766" s="39"/>
    </row>
    <row r="1767" spans="4:9" x14ac:dyDescent="0.3">
      <c r="D1767" s="38">
        <v>37913</v>
      </c>
      <c r="E1767" s="46">
        <v>6.2407900000000004E-3</v>
      </c>
      <c r="F1767" s="8">
        <f t="shared" si="59"/>
        <v>1562.7885817631661</v>
      </c>
      <c r="I1767" s="39"/>
    </row>
    <row r="1768" spans="4:9" x14ac:dyDescent="0.3">
      <c r="D1768" s="38">
        <v>37914</v>
      </c>
      <c r="E1768" s="46">
        <v>2.45401E-3</v>
      </c>
      <c r="F1768" s="8">
        <f t="shared" si="59"/>
        <v>614.52136789294752</v>
      </c>
      <c r="I1768" s="39"/>
    </row>
    <row r="1769" spans="4:9" x14ac:dyDescent="0.3">
      <c r="D1769" s="38">
        <v>37915</v>
      </c>
      <c r="E1769" s="46">
        <v>1.19702E-3</v>
      </c>
      <c r="F1769" s="8">
        <f t="shared" si="59"/>
        <v>299.75198462729008</v>
      </c>
      <c r="I1769" s="39"/>
    </row>
    <row r="1770" spans="4:9" x14ac:dyDescent="0.3">
      <c r="D1770" s="38">
        <v>37916</v>
      </c>
      <c r="E1770" s="46">
        <v>9.9779999999999997E-5</v>
      </c>
      <c r="F1770" s="8">
        <f t="shared" si="59"/>
        <v>24.986427149179629</v>
      </c>
      <c r="I1770" s="39"/>
    </row>
    <row r="1771" spans="4:9" x14ac:dyDescent="0.3">
      <c r="D1771" s="38">
        <v>37917</v>
      </c>
      <c r="E1771" s="46">
        <v>6.4799999999999998E-6</v>
      </c>
      <c r="F1771" s="8">
        <f t="shared" si="59"/>
        <v>1.6226903981427543</v>
      </c>
      <c r="I1771" s="39"/>
    </row>
    <row r="1772" spans="4:9" x14ac:dyDescent="0.3">
      <c r="D1772" s="38">
        <v>37918</v>
      </c>
      <c r="E1772" s="46">
        <v>0.12091428999999999</v>
      </c>
      <c r="F1772" s="8">
        <f t="shared" si="59"/>
        <v>30278.774287229695</v>
      </c>
      <c r="I1772" s="39"/>
    </row>
    <row r="1773" spans="4:9" x14ac:dyDescent="0.3">
      <c r="D1773" s="38">
        <v>37919</v>
      </c>
      <c r="E1773" s="46">
        <v>0.20385718999999999</v>
      </c>
      <c r="F1773" s="8">
        <f t="shared" si="59"/>
        <v>51048.935926753555</v>
      </c>
      <c r="I1773" s="39"/>
    </row>
    <row r="1774" spans="4:9" x14ac:dyDescent="0.3">
      <c r="D1774" s="38">
        <v>37920</v>
      </c>
      <c r="E1774" s="46">
        <v>2.1946000000000001E-3</v>
      </c>
      <c r="F1774" s="8">
        <f t="shared" si="59"/>
        <v>549.56116477840862</v>
      </c>
      <c r="I1774" s="39"/>
    </row>
    <row r="1775" spans="4:9" x14ac:dyDescent="0.3">
      <c r="D1775" s="38">
        <v>37921</v>
      </c>
      <c r="E1775" s="46">
        <v>8.2297000000000002E-4</v>
      </c>
      <c r="F1775" s="8">
        <f t="shared" si="59"/>
        <v>206.08418471597875</v>
      </c>
      <c r="I1775" s="39"/>
    </row>
    <row r="1776" spans="4:9" x14ac:dyDescent="0.3">
      <c r="D1776" s="38">
        <v>37922</v>
      </c>
      <c r="E1776" s="46">
        <v>2.6970000000000001E-5</v>
      </c>
      <c r="F1776" s="8">
        <f t="shared" si="59"/>
        <v>6.7536975367145189</v>
      </c>
      <c r="I1776" s="39"/>
    </row>
    <row r="1777" spans="4:9" x14ac:dyDescent="0.3">
      <c r="D1777" s="38">
        <v>37923</v>
      </c>
      <c r="E1777" s="46">
        <v>5.9499999999999998E-6</v>
      </c>
      <c r="F1777" s="8">
        <f t="shared" si="59"/>
        <v>1.48997035014651</v>
      </c>
      <c r="I1777" s="39"/>
    </row>
    <row r="1778" spans="4:9" x14ac:dyDescent="0.3">
      <c r="D1778" s="38">
        <v>37924</v>
      </c>
      <c r="E1778" s="46">
        <v>5.8699999999999997E-6</v>
      </c>
      <c r="F1778" s="8">
        <f t="shared" si="59"/>
        <v>1.4699371353546242</v>
      </c>
      <c r="I1778" s="39"/>
    </row>
    <row r="1779" spans="4:9" x14ac:dyDescent="0.3">
      <c r="D1779" s="38">
        <v>37925</v>
      </c>
      <c r="E1779" s="46">
        <v>7.2223000000000003E-4</v>
      </c>
      <c r="F1779" s="8">
        <f t="shared" si="59"/>
        <v>180.8573589892965</v>
      </c>
      <c r="I1779" s="39"/>
    </row>
    <row r="1780" spans="4:9" x14ac:dyDescent="0.3">
      <c r="D1780" s="38">
        <v>37926</v>
      </c>
      <c r="E1780" s="46">
        <v>1.0664400000000001E-3</v>
      </c>
      <c r="F1780" s="8">
        <f t="shared" si="59"/>
        <v>267.05276978323434</v>
      </c>
      <c r="I1780" s="39"/>
    </row>
    <row r="1781" spans="4:9" x14ac:dyDescent="0.3">
      <c r="D1781" s="38">
        <v>37927</v>
      </c>
      <c r="E1781" s="46">
        <v>6.1936000000000001E-4</v>
      </c>
      <c r="F1781" s="8">
        <f t="shared" si="59"/>
        <v>155.09714891878028</v>
      </c>
      <c r="I1781" s="39"/>
    </row>
    <row r="1782" spans="4:9" x14ac:dyDescent="0.3">
      <c r="D1782" s="38">
        <v>37928</v>
      </c>
      <c r="E1782" s="46">
        <v>7.1754999999999996E-4</v>
      </c>
      <c r="F1782" s="8">
        <f t="shared" si="59"/>
        <v>179.68541592397116</v>
      </c>
      <c r="I1782" s="39"/>
    </row>
    <row r="1783" spans="4:9" x14ac:dyDescent="0.3">
      <c r="D1783" s="38">
        <v>37929</v>
      </c>
      <c r="E1783" s="46">
        <v>4.1019999999999997E-5</v>
      </c>
      <c r="F1783" s="8">
        <f t="shared" si="59"/>
        <v>10.27203088453947</v>
      </c>
      <c r="I1783" s="39"/>
    </row>
    <row r="1784" spans="4:9" x14ac:dyDescent="0.3">
      <c r="D1784" s="38">
        <v>37930</v>
      </c>
      <c r="E1784" s="46">
        <v>5.3900000000000001E-6</v>
      </c>
      <c r="F1784" s="8">
        <f t="shared" si="59"/>
        <v>1.3497378466033094</v>
      </c>
      <c r="I1784" s="39"/>
    </row>
    <row r="1785" spans="4:9" x14ac:dyDescent="0.3">
      <c r="D1785" s="38">
        <v>37931</v>
      </c>
      <c r="E1785" s="46">
        <v>5.3199999999999999E-6</v>
      </c>
      <c r="F1785" s="8">
        <f t="shared" si="59"/>
        <v>1.3322087836604093</v>
      </c>
      <c r="I1785" s="39"/>
    </row>
    <row r="1786" spans="4:9" x14ac:dyDescent="0.3">
      <c r="D1786" s="38">
        <v>37932</v>
      </c>
      <c r="E1786" s="46">
        <v>5.2399999999999998E-6</v>
      </c>
      <c r="F1786" s="8">
        <f t="shared" si="59"/>
        <v>1.3121755688685233</v>
      </c>
      <c r="I1786" s="39"/>
    </row>
    <row r="1787" spans="4:9" x14ac:dyDescent="0.3">
      <c r="D1787" s="38">
        <v>37933</v>
      </c>
      <c r="E1787" s="46">
        <v>5.1699999999999996E-6</v>
      </c>
      <c r="F1787" s="8">
        <f t="shared" si="59"/>
        <v>1.2946465059256231</v>
      </c>
      <c r="I1787" s="39"/>
    </row>
    <row r="1788" spans="4:9" x14ac:dyDescent="0.3">
      <c r="D1788" s="38">
        <v>37934</v>
      </c>
      <c r="E1788" s="46">
        <v>5.1000000000000003E-6</v>
      </c>
      <c r="F1788" s="8">
        <f t="shared" si="59"/>
        <v>1.2771174429827232</v>
      </c>
      <c r="I1788" s="39"/>
    </row>
    <row r="1789" spans="4:9" x14ac:dyDescent="0.3">
      <c r="D1789" s="38">
        <v>37935</v>
      </c>
      <c r="E1789" s="46">
        <v>5.0200000000000002E-6</v>
      </c>
      <c r="F1789" s="8">
        <f t="shared" si="59"/>
        <v>1.2570842281908372</v>
      </c>
      <c r="I1789" s="39"/>
    </row>
    <row r="1790" spans="4:9" x14ac:dyDescent="0.3">
      <c r="D1790" s="38">
        <v>37936</v>
      </c>
      <c r="E1790" s="46">
        <v>4.95E-6</v>
      </c>
      <c r="F1790" s="8">
        <f t="shared" si="59"/>
        <v>1.2395551652479373</v>
      </c>
      <c r="I1790" s="39"/>
    </row>
    <row r="1791" spans="4:9" x14ac:dyDescent="0.3">
      <c r="D1791" s="38">
        <v>37937</v>
      </c>
      <c r="E1791" s="46">
        <v>4.8799999999999999E-6</v>
      </c>
      <c r="F1791" s="8">
        <f t="shared" si="59"/>
        <v>1.2220261023050372</v>
      </c>
      <c r="I1791" s="39"/>
    </row>
    <row r="1792" spans="4:9" x14ac:dyDescent="0.3">
      <c r="D1792" s="38">
        <v>37938</v>
      </c>
      <c r="E1792" s="46">
        <v>4.8199999999999996E-6</v>
      </c>
      <c r="F1792" s="8">
        <f t="shared" si="59"/>
        <v>1.2070011912111227</v>
      </c>
      <c r="I1792" s="39"/>
    </row>
    <row r="1793" spans="4:9" x14ac:dyDescent="0.3">
      <c r="D1793" s="38">
        <v>37939</v>
      </c>
      <c r="E1793" s="46">
        <v>4.7500000000000003E-6</v>
      </c>
      <c r="F1793" s="8">
        <f t="shared" si="59"/>
        <v>1.1894721282682226</v>
      </c>
      <c r="I1793" s="39"/>
    </row>
    <row r="1794" spans="4:9" x14ac:dyDescent="0.3">
      <c r="D1794" s="38">
        <v>37940</v>
      </c>
      <c r="E1794" s="46">
        <v>4.6800000000000001E-6</v>
      </c>
      <c r="F1794" s="8">
        <f t="shared" si="59"/>
        <v>1.1719430653253224</v>
      </c>
      <c r="I1794" s="39"/>
    </row>
    <row r="1795" spans="4:9" x14ac:dyDescent="0.3">
      <c r="D1795" s="38">
        <v>37941</v>
      </c>
      <c r="E1795" s="46">
        <v>4.9130900000000002E-3</v>
      </c>
      <c r="F1795" s="8">
        <f t="shared" si="59"/>
        <v>1230.3123407733308</v>
      </c>
      <c r="I1795" s="39"/>
    </row>
    <row r="1796" spans="4:9" x14ac:dyDescent="0.3">
      <c r="D1796" s="38">
        <v>37942</v>
      </c>
      <c r="E1796" s="46">
        <v>2.4736099999999998E-3</v>
      </c>
      <c r="F1796" s="8">
        <f t="shared" si="59"/>
        <v>619.42950551695947</v>
      </c>
      <c r="I1796" s="39"/>
    </row>
    <row r="1797" spans="4:9" x14ac:dyDescent="0.3">
      <c r="D1797" s="38">
        <v>37943</v>
      </c>
      <c r="E1797" s="46">
        <v>1.1118300000000001E-3</v>
      </c>
      <c r="F1797" s="8">
        <f t="shared" si="59"/>
        <v>278.41911502578057</v>
      </c>
      <c r="I1797" s="39"/>
    </row>
    <row r="1798" spans="4:9" x14ac:dyDescent="0.3">
      <c r="D1798" s="38">
        <v>37944</v>
      </c>
      <c r="E1798" s="46">
        <v>5.168E-5</v>
      </c>
      <c r="F1798" s="8">
        <f t="shared" si="59"/>
        <v>12.941456755558262</v>
      </c>
      <c r="I1798" s="39"/>
    </row>
    <row r="1799" spans="4:9" x14ac:dyDescent="0.3">
      <c r="D1799" s="38">
        <v>37945</v>
      </c>
      <c r="E1799" s="46">
        <v>6.1754899999999996E-3</v>
      </c>
      <c r="F1799" s="8">
        <f t="shared" si="59"/>
        <v>1546.4364701892896</v>
      </c>
      <c r="I1799" s="39"/>
    </row>
    <row r="1800" spans="4:9" x14ac:dyDescent="0.3">
      <c r="D1800" s="38">
        <v>37946</v>
      </c>
      <c r="E1800" s="46">
        <v>6.011648E-2</v>
      </c>
      <c r="F1800" s="8">
        <f t="shared" si="59"/>
        <v>15054.079454651373</v>
      </c>
      <c r="I1800" s="39"/>
    </row>
    <row r="1801" spans="4:9" x14ac:dyDescent="0.3">
      <c r="D1801" s="38">
        <v>37947</v>
      </c>
      <c r="E1801" s="46">
        <v>1.8181800000000001E-2</v>
      </c>
      <c r="F1801" s="8">
        <f t="shared" si="59"/>
        <v>4552.9988087888787</v>
      </c>
      <c r="I1801" s="39"/>
    </row>
    <row r="1802" spans="4:9" x14ac:dyDescent="0.3">
      <c r="D1802" s="38">
        <v>37948</v>
      </c>
      <c r="E1802" s="46">
        <v>2.3800930000000001E-2</v>
      </c>
      <c r="F1802" s="8">
        <f t="shared" si="59"/>
        <v>5960.114286707998</v>
      </c>
      <c r="I1802" s="39"/>
    </row>
    <row r="1803" spans="4:9" x14ac:dyDescent="0.3">
      <c r="D1803" s="38">
        <v>37949</v>
      </c>
      <c r="E1803" s="46">
        <v>2.833076E-2</v>
      </c>
      <c r="F1803" s="8">
        <f t="shared" si="59"/>
        <v>7094.4525037171015</v>
      </c>
      <c r="I1803" s="39"/>
    </row>
    <row r="1804" spans="4:9" x14ac:dyDescent="0.3">
      <c r="D1804" s="38">
        <v>37950</v>
      </c>
      <c r="E1804" s="46">
        <v>2.9122100000000001E-3</v>
      </c>
      <c r="F1804" s="8">
        <f t="shared" si="59"/>
        <v>729.26160561347376</v>
      </c>
      <c r="I1804" s="39"/>
    </row>
    <row r="1805" spans="4:9" x14ac:dyDescent="0.3">
      <c r="D1805" s="38">
        <v>37951</v>
      </c>
      <c r="E1805" s="46">
        <v>1.81095E-3</v>
      </c>
      <c r="F1805" s="8">
        <f t="shared" si="59"/>
        <v>453.48937909207115</v>
      </c>
      <c r="I1805" s="39"/>
    </row>
    <row r="1806" spans="4:9" x14ac:dyDescent="0.3">
      <c r="D1806" s="38">
        <v>37952</v>
      </c>
      <c r="E1806" s="46">
        <v>3.9366999999999999E-4</v>
      </c>
      <c r="F1806" s="8">
        <f t="shared" si="59"/>
        <v>98.580945839021282</v>
      </c>
      <c r="I1806" s="39"/>
    </row>
    <row r="1807" spans="4:9" x14ac:dyDescent="0.3">
      <c r="D1807" s="38">
        <v>37953</v>
      </c>
      <c r="E1807" s="46">
        <v>3.8999999999999999E-6</v>
      </c>
      <c r="F1807" s="8">
        <f t="shared" ref="F1807:F1870" si="60">E1807*(24*60*60)*1000/$F$3</f>
        <v>0.97661922110443533</v>
      </c>
      <c r="I1807" s="39"/>
    </row>
    <row r="1808" spans="4:9" x14ac:dyDescent="0.3">
      <c r="D1808" s="38">
        <v>37954</v>
      </c>
      <c r="E1808" s="46">
        <v>3.8399999999999997E-6</v>
      </c>
      <c r="F1808" s="8">
        <f t="shared" si="60"/>
        <v>0.96159431001052087</v>
      </c>
      <c r="I1808" s="39"/>
    </row>
    <row r="1809" spans="4:9" x14ac:dyDescent="0.3">
      <c r="D1809" s="38">
        <v>37955</v>
      </c>
      <c r="E1809" s="46">
        <v>3.7900000000000001E-6</v>
      </c>
      <c r="F1809" s="8">
        <f t="shared" si="60"/>
        <v>0.9490735507655923</v>
      </c>
      <c r="I1809" s="39"/>
    </row>
    <row r="1810" spans="4:9" x14ac:dyDescent="0.3">
      <c r="D1810" s="38">
        <v>37956</v>
      </c>
      <c r="E1810" s="46">
        <v>3.1204100000000001E-3</v>
      </c>
      <c r="F1810" s="8">
        <f t="shared" si="60"/>
        <v>781.39804710935664</v>
      </c>
      <c r="I1810" s="39"/>
    </row>
    <row r="1811" spans="4:9" x14ac:dyDescent="0.3">
      <c r="D1811" s="38">
        <v>37957</v>
      </c>
      <c r="E1811" s="46">
        <v>6.4409000000000003E-3</v>
      </c>
      <c r="F1811" s="8">
        <f t="shared" si="60"/>
        <v>1612.89916441322</v>
      </c>
      <c r="I1811" s="39"/>
    </row>
    <row r="1812" spans="4:9" x14ac:dyDescent="0.3">
      <c r="D1812" s="38">
        <v>37958</v>
      </c>
      <c r="E1812" s="46">
        <v>0.1620046</v>
      </c>
      <c r="F1812" s="8">
        <f t="shared" si="60"/>
        <v>40568.411863419387</v>
      </c>
      <c r="I1812" s="39"/>
    </row>
    <row r="1813" spans="4:9" x14ac:dyDescent="0.3">
      <c r="D1813" s="38">
        <v>37959</v>
      </c>
      <c r="E1813" s="46">
        <v>4.0021920000000002E-2</v>
      </c>
      <c r="F1813" s="8">
        <f t="shared" si="60"/>
        <v>10022.096496795904</v>
      </c>
      <c r="I1813" s="39"/>
    </row>
    <row r="1814" spans="4:9" x14ac:dyDescent="0.3">
      <c r="D1814" s="38">
        <v>37960</v>
      </c>
      <c r="E1814" s="46">
        <v>0.24979446</v>
      </c>
      <c r="F1814" s="8">
        <f t="shared" si="60"/>
        <v>62552.325887539228</v>
      </c>
      <c r="I1814" s="39"/>
    </row>
    <row r="1815" spans="4:9" x14ac:dyDescent="0.3">
      <c r="D1815" s="38">
        <v>37961</v>
      </c>
      <c r="E1815" s="46">
        <v>8.9905029999999997E-2</v>
      </c>
      <c r="F1815" s="8">
        <f t="shared" si="60"/>
        <v>22513.584710761766</v>
      </c>
      <c r="I1815" s="39"/>
    </row>
    <row r="1816" spans="4:9" x14ac:dyDescent="0.3">
      <c r="D1816" s="38">
        <v>37962</v>
      </c>
      <c r="E1816" s="46">
        <v>8.6454000000000001E-4</v>
      </c>
      <c r="F1816" s="8">
        <f t="shared" si="60"/>
        <v>216.49394395221248</v>
      </c>
      <c r="I1816" s="39"/>
    </row>
    <row r="1817" spans="4:9" x14ac:dyDescent="0.3">
      <c r="D1817" s="38">
        <v>37963</v>
      </c>
      <c r="E1817" s="46">
        <v>8.6999999999999997E-6</v>
      </c>
      <c r="F1817" s="8">
        <f t="shared" si="60"/>
        <v>2.1786121086175867</v>
      </c>
      <c r="I1817" s="39"/>
    </row>
    <row r="1818" spans="4:9" x14ac:dyDescent="0.3">
      <c r="D1818" s="38">
        <v>37964</v>
      </c>
      <c r="E1818" s="46">
        <v>3.3400000000000002E-6</v>
      </c>
      <c r="F1818" s="8">
        <f t="shared" si="60"/>
        <v>0.83638671756123439</v>
      </c>
      <c r="I1818" s="39"/>
    </row>
    <row r="1819" spans="4:9" x14ac:dyDescent="0.3">
      <c r="D1819" s="38">
        <v>37965</v>
      </c>
      <c r="E1819" s="46">
        <v>3.2899999999999998E-6</v>
      </c>
      <c r="F1819" s="8">
        <f t="shared" si="60"/>
        <v>0.82386595831630582</v>
      </c>
      <c r="I1819" s="39"/>
    </row>
    <row r="1820" spans="4:9" x14ac:dyDescent="0.3">
      <c r="D1820" s="38">
        <v>37966</v>
      </c>
      <c r="E1820" s="46">
        <v>3.2499999999999998E-6</v>
      </c>
      <c r="F1820" s="8">
        <f t="shared" si="60"/>
        <v>0.81384935092036281</v>
      </c>
      <c r="I1820" s="39"/>
    </row>
    <row r="1821" spans="4:9" x14ac:dyDescent="0.3">
      <c r="D1821" s="38">
        <v>37967</v>
      </c>
      <c r="E1821" s="46">
        <v>0.34063818000000001</v>
      </c>
      <c r="F1821" s="8">
        <f t="shared" si="60"/>
        <v>85300.97282821346</v>
      </c>
      <c r="I1821" s="39"/>
    </row>
    <row r="1822" spans="4:9" x14ac:dyDescent="0.3">
      <c r="D1822" s="38">
        <v>37968</v>
      </c>
      <c r="E1822" s="46">
        <v>6.5588649999999998E-2</v>
      </c>
      <c r="F1822" s="8">
        <f t="shared" si="60"/>
        <v>16424.3939169978</v>
      </c>
      <c r="I1822" s="39"/>
    </row>
    <row r="1823" spans="4:9" x14ac:dyDescent="0.3">
      <c r="D1823" s="38">
        <v>37969</v>
      </c>
      <c r="E1823" s="46">
        <v>4.2930000000000003E-4</v>
      </c>
      <c r="F1823" s="8">
        <f t="shared" si="60"/>
        <v>107.50323887695747</v>
      </c>
      <c r="I1823" s="39"/>
    </row>
    <row r="1824" spans="4:9" x14ac:dyDescent="0.3">
      <c r="D1824" s="38">
        <v>37970</v>
      </c>
      <c r="E1824" s="46">
        <v>3.0699999999999998E-6</v>
      </c>
      <c r="F1824" s="8">
        <f t="shared" si="60"/>
        <v>0.76877461763861954</v>
      </c>
      <c r="I1824" s="39"/>
    </row>
    <row r="1825" spans="4:9" x14ac:dyDescent="0.3">
      <c r="D1825" s="38">
        <v>37971</v>
      </c>
      <c r="E1825" s="46">
        <v>3.0199999999999999E-6</v>
      </c>
      <c r="F1825" s="8">
        <f t="shared" si="60"/>
        <v>0.75625385839369097</v>
      </c>
      <c r="I1825" s="39"/>
    </row>
    <row r="1826" spans="4:9" x14ac:dyDescent="0.3">
      <c r="D1826" s="38">
        <v>37972</v>
      </c>
      <c r="E1826" s="46">
        <v>2.9799999999999998E-6</v>
      </c>
      <c r="F1826" s="8">
        <f t="shared" si="60"/>
        <v>0.74623725099774796</v>
      </c>
      <c r="I1826" s="39"/>
    </row>
    <row r="1827" spans="4:9" x14ac:dyDescent="0.3">
      <c r="D1827" s="38">
        <v>37973</v>
      </c>
      <c r="E1827" s="46">
        <v>2.9399999999999998E-6</v>
      </c>
      <c r="F1827" s="8">
        <f t="shared" si="60"/>
        <v>0.73622064360180495</v>
      </c>
      <c r="I1827" s="39"/>
    </row>
    <row r="1828" spans="4:9" x14ac:dyDescent="0.3">
      <c r="D1828" s="38">
        <v>37974</v>
      </c>
      <c r="E1828" s="46">
        <v>2.9000000000000002E-6</v>
      </c>
      <c r="F1828" s="8">
        <f t="shared" si="60"/>
        <v>0.72620403620586216</v>
      </c>
      <c r="I1828" s="39"/>
    </row>
    <row r="1829" spans="4:9" x14ac:dyDescent="0.3">
      <c r="D1829" s="38">
        <v>37975</v>
      </c>
      <c r="E1829" s="46">
        <v>2.8600000000000001E-6</v>
      </c>
      <c r="F1829" s="8">
        <f t="shared" si="60"/>
        <v>0.71618742880991926</v>
      </c>
      <c r="I1829" s="39"/>
    </row>
    <row r="1830" spans="4:9" x14ac:dyDescent="0.3">
      <c r="D1830" s="38">
        <v>37976</v>
      </c>
      <c r="E1830" s="46">
        <v>1.35125E-3</v>
      </c>
      <c r="F1830" s="8">
        <f t="shared" si="60"/>
        <v>338.37351859419698</v>
      </c>
      <c r="I1830" s="39"/>
    </row>
    <row r="1831" spans="4:9" x14ac:dyDescent="0.3">
      <c r="D1831" s="38">
        <v>37977</v>
      </c>
      <c r="E1831" s="46">
        <v>2.1416500000000002E-3</v>
      </c>
      <c r="F1831" s="8">
        <f t="shared" si="60"/>
        <v>536.30168073802929</v>
      </c>
      <c r="I1831" s="39"/>
    </row>
    <row r="1832" spans="4:9" x14ac:dyDescent="0.3">
      <c r="D1832" s="38">
        <v>37978</v>
      </c>
      <c r="E1832" s="46">
        <v>4.6603999999999998E-4</v>
      </c>
      <c r="F1832" s="8">
        <f t="shared" si="60"/>
        <v>116.70349277013104</v>
      </c>
      <c r="I1832" s="39"/>
    </row>
    <row r="1833" spans="4:9" x14ac:dyDescent="0.3">
      <c r="D1833" s="38">
        <v>37979</v>
      </c>
      <c r="E1833" s="46">
        <v>2.7E-6</v>
      </c>
      <c r="F1833" s="8">
        <f t="shared" si="60"/>
        <v>0.67612099922614755</v>
      </c>
      <c r="I1833" s="39"/>
    </row>
    <row r="1834" spans="4:9" x14ac:dyDescent="0.3">
      <c r="D1834" s="38">
        <v>37980</v>
      </c>
      <c r="E1834" s="46">
        <v>2.6599999999999999E-6</v>
      </c>
      <c r="F1834" s="8">
        <f t="shared" si="60"/>
        <v>0.66610439183020465</v>
      </c>
      <c r="I1834" s="39"/>
    </row>
    <row r="1835" spans="4:9" x14ac:dyDescent="0.3">
      <c r="D1835" s="38">
        <v>37981</v>
      </c>
      <c r="E1835" s="46">
        <v>2.6299999999999998E-6</v>
      </c>
      <c r="F1835" s="8">
        <f t="shared" si="60"/>
        <v>0.65859193628324741</v>
      </c>
      <c r="I1835" s="39"/>
    </row>
    <row r="1836" spans="4:9" x14ac:dyDescent="0.3">
      <c r="D1836" s="38">
        <v>37982</v>
      </c>
      <c r="E1836" s="46">
        <v>2.5900000000000002E-6</v>
      </c>
      <c r="F1836" s="8">
        <f t="shared" si="60"/>
        <v>0.64857532888730451</v>
      </c>
      <c r="I1836" s="39"/>
    </row>
    <row r="1837" spans="4:9" x14ac:dyDescent="0.3">
      <c r="D1837" s="38">
        <v>37983</v>
      </c>
      <c r="E1837" s="46">
        <v>2.5500000000000001E-6</v>
      </c>
      <c r="F1837" s="8">
        <f t="shared" si="60"/>
        <v>0.63855872149136161</v>
      </c>
      <c r="I1837" s="39"/>
    </row>
    <row r="1838" spans="4:9" x14ac:dyDescent="0.3">
      <c r="D1838" s="38">
        <v>37984</v>
      </c>
      <c r="E1838" s="46">
        <v>2.52E-6</v>
      </c>
      <c r="F1838" s="8">
        <f t="shared" si="60"/>
        <v>0.63104626594440438</v>
      </c>
      <c r="I1838" s="39"/>
    </row>
    <row r="1839" spans="4:9" x14ac:dyDescent="0.3">
      <c r="D1839" s="38">
        <v>37985</v>
      </c>
      <c r="E1839" s="46">
        <v>2.48E-6</v>
      </c>
      <c r="F1839" s="8">
        <f t="shared" si="60"/>
        <v>0.62102965854846137</v>
      </c>
      <c r="I1839" s="39"/>
    </row>
    <row r="1840" spans="4:9" x14ac:dyDescent="0.3">
      <c r="D1840" s="38">
        <v>37986</v>
      </c>
      <c r="E1840" s="46">
        <v>2.4499999999999998E-6</v>
      </c>
      <c r="F1840" s="8">
        <f t="shared" si="60"/>
        <v>0.61351720300150414</v>
      </c>
      <c r="I1840" s="39"/>
    </row>
    <row r="1841" spans="4:9" x14ac:dyDescent="0.3">
      <c r="D1841" s="38">
        <v>37987</v>
      </c>
      <c r="E1841" s="46">
        <v>2.4099999999999998E-6</v>
      </c>
      <c r="F1841" s="8">
        <f t="shared" si="60"/>
        <v>0.60350059560556135</v>
      </c>
      <c r="I1841" s="39"/>
    </row>
    <row r="1842" spans="4:9" x14ac:dyDescent="0.3">
      <c r="D1842" s="38">
        <v>37988</v>
      </c>
      <c r="E1842" s="46">
        <v>2.3800000000000001E-6</v>
      </c>
      <c r="F1842" s="8">
        <f t="shared" si="60"/>
        <v>0.59598814005860412</v>
      </c>
      <c r="I1842" s="39"/>
    </row>
    <row r="1843" spans="4:9" x14ac:dyDescent="0.3">
      <c r="D1843" s="38">
        <v>37989</v>
      </c>
      <c r="E1843" s="46">
        <v>2.3499999999999999E-6</v>
      </c>
      <c r="F1843" s="8">
        <f t="shared" si="60"/>
        <v>0.58847568451164689</v>
      </c>
      <c r="I1843" s="39"/>
    </row>
    <row r="1844" spans="4:9" x14ac:dyDescent="0.3">
      <c r="D1844" s="38">
        <v>37990</v>
      </c>
      <c r="E1844" s="46">
        <v>2.3099999999999999E-6</v>
      </c>
      <c r="F1844" s="8">
        <f t="shared" si="60"/>
        <v>0.57845907711570399</v>
      </c>
      <c r="I1844" s="39"/>
    </row>
    <row r="1845" spans="4:9" x14ac:dyDescent="0.3">
      <c r="D1845" s="38">
        <v>37991</v>
      </c>
      <c r="E1845" s="46">
        <v>2.2800000000000002E-6</v>
      </c>
      <c r="F1845" s="8">
        <f t="shared" si="60"/>
        <v>0.57094662156874687</v>
      </c>
      <c r="I1845" s="39"/>
    </row>
    <row r="1846" spans="4:9" x14ac:dyDescent="0.3">
      <c r="D1846" s="38">
        <v>37992</v>
      </c>
      <c r="E1846" s="46">
        <v>2.2500000000000001E-6</v>
      </c>
      <c r="F1846" s="8">
        <f t="shared" si="60"/>
        <v>0.56343416602178964</v>
      </c>
      <c r="I1846" s="39"/>
    </row>
    <row r="1847" spans="4:9" x14ac:dyDescent="0.3">
      <c r="D1847" s="38">
        <v>37993</v>
      </c>
      <c r="E1847" s="46">
        <v>2.2199999999999999E-6</v>
      </c>
      <c r="F1847" s="8">
        <f t="shared" si="60"/>
        <v>0.55592171047483241</v>
      </c>
      <c r="I1847" s="39"/>
    </row>
    <row r="1848" spans="4:9" x14ac:dyDescent="0.3">
      <c r="D1848" s="38">
        <v>37994</v>
      </c>
      <c r="E1848" s="46">
        <v>2.1900000000000002E-6</v>
      </c>
      <c r="F1848" s="8">
        <f t="shared" si="60"/>
        <v>0.54840925492787529</v>
      </c>
      <c r="I1848" s="39"/>
    </row>
    <row r="1849" spans="4:9" x14ac:dyDescent="0.3">
      <c r="D1849" s="38">
        <v>37995</v>
      </c>
      <c r="E1849" s="46">
        <v>2.1600000000000001E-6</v>
      </c>
      <c r="F1849" s="8">
        <f t="shared" si="60"/>
        <v>0.54089679938091806</v>
      </c>
      <c r="I1849" s="39"/>
    </row>
    <row r="1850" spans="4:9" x14ac:dyDescent="0.3">
      <c r="D1850" s="38">
        <v>37996</v>
      </c>
      <c r="E1850" s="46">
        <v>2.1299999999999999E-6</v>
      </c>
      <c r="F1850" s="8">
        <f t="shared" si="60"/>
        <v>0.53338434383396083</v>
      </c>
      <c r="I1850" s="39"/>
    </row>
    <row r="1851" spans="4:9" x14ac:dyDescent="0.3">
      <c r="D1851" s="38">
        <v>37997</v>
      </c>
      <c r="E1851" s="46">
        <v>2.0999999999999998E-6</v>
      </c>
      <c r="F1851" s="8">
        <f t="shared" si="60"/>
        <v>0.5258718882870036</v>
      </c>
      <c r="I1851" s="39"/>
    </row>
    <row r="1852" spans="4:9" x14ac:dyDescent="0.3">
      <c r="D1852" s="38">
        <v>37998</v>
      </c>
      <c r="E1852" s="46">
        <v>2.0700000000000001E-6</v>
      </c>
      <c r="F1852" s="8">
        <f t="shared" si="60"/>
        <v>0.51835943274004648</v>
      </c>
      <c r="I1852" s="39"/>
    </row>
    <row r="1853" spans="4:9" x14ac:dyDescent="0.3">
      <c r="D1853" s="38">
        <v>37999</v>
      </c>
      <c r="E1853" s="46">
        <v>2.04E-6</v>
      </c>
      <c r="F1853" s="8">
        <f t="shared" si="60"/>
        <v>0.51084697719308925</v>
      </c>
      <c r="I1853" s="39"/>
    </row>
    <row r="1854" spans="4:9" x14ac:dyDescent="0.3">
      <c r="D1854" s="38">
        <v>38000</v>
      </c>
      <c r="E1854" s="46">
        <v>2.0099999999999998E-6</v>
      </c>
      <c r="F1854" s="8">
        <f t="shared" si="60"/>
        <v>0.50333452164613202</v>
      </c>
      <c r="I1854" s="39"/>
    </row>
    <row r="1855" spans="4:9" x14ac:dyDescent="0.3">
      <c r="D1855" s="38">
        <v>38001</v>
      </c>
      <c r="E1855" s="46">
        <v>1.9800000000000001E-6</v>
      </c>
      <c r="F1855" s="8">
        <f t="shared" si="60"/>
        <v>0.4958220660991749</v>
      </c>
      <c r="I1855" s="39"/>
    </row>
    <row r="1856" spans="4:9" x14ac:dyDescent="0.3">
      <c r="D1856" s="38">
        <v>38002</v>
      </c>
      <c r="E1856" s="46">
        <v>1.08658E-3</v>
      </c>
      <c r="F1856" s="8">
        <f t="shared" si="60"/>
        <v>272.09613160709165</v>
      </c>
      <c r="I1856" s="39"/>
    </row>
    <row r="1857" spans="4:9" x14ac:dyDescent="0.3">
      <c r="D1857" s="38">
        <v>38003</v>
      </c>
      <c r="E1857" s="46">
        <v>2.1271599999999999E-3</v>
      </c>
      <c r="F1857" s="8">
        <f t="shared" si="60"/>
        <v>532.67316470884884</v>
      </c>
      <c r="I1857" s="39"/>
    </row>
    <row r="1858" spans="4:9" x14ac:dyDescent="0.3">
      <c r="D1858" s="38">
        <v>38004</v>
      </c>
      <c r="E1858" s="46">
        <v>7.7234999999999999E-4</v>
      </c>
      <c r="F1858" s="8">
        <f t="shared" si="60"/>
        <v>193.40816805641296</v>
      </c>
      <c r="I1858" s="39"/>
    </row>
    <row r="1859" spans="4:9" x14ac:dyDescent="0.3">
      <c r="D1859" s="38">
        <v>38005</v>
      </c>
      <c r="E1859" s="46">
        <v>6.8800000000000002E-6</v>
      </c>
      <c r="F1859" s="8">
        <f t="shared" si="60"/>
        <v>1.7228564721021835</v>
      </c>
      <c r="I1859" s="39"/>
    </row>
    <row r="1860" spans="4:9" x14ac:dyDescent="0.3">
      <c r="D1860" s="38">
        <v>38006</v>
      </c>
      <c r="E1860" s="46">
        <v>1.8500000000000001E-6</v>
      </c>
      <c r="F1860" s="8">
        <f t="shared" si="60"/>
        <v>0.46326809206236036</v>
      </c>
      <c r="I1860" s="39"/>
    </row>
    <row r="1861" spans="4:9" x14ac:dyDescent="0.3">
      <c r="D1861" s="38">
        <v>38007</v>
      </c>
      <c r="E1861" s="46">
        <v>1.8199999999999999E-6</v>
      </c>
      <c r="F1861" s="8">
        <f t="shared" si="60"/>
        <v>0.45575563651540313</v>
      </c>
      <c r="I1861" s="39"/>
    </row>
    <row r="1862" spans="4:9" x14ac:dyDescent="0.3">
      <c r="D1862" s="38">
        <v>38008</v>
      </c>
      <c r="E1862" s="46">
        <v>1.7999999999999999E-6</v>
      </c>
      <c r="F1862" s="8">
        <f t="shared" si="60"/>
        <v>0.45074733281743162</v>
      </c>
      <c r="I1862" s="39"/>
    </row>
    <row r="1863" spans="4:9" x14ac:dyDescent="0.3">
      <c r="D1863" s="38">
        <v>38009</v>
      </c>
      <c r="E1863" s="46">
        <v>7.9113099999999995E-3</v>
      </c>
      <c r="F1863" s="8">
        <f t="shared" si="60"/>
        <v>1981.1121564399305</v>
      </c>
      <c r="I1863" s="39"/>
    </row>
    <row r="1864" spans="4:9" x14ac:dyDescent="0.3">
      <c r="D1864" s="38">
        <v>38010</v>
      </c>
      <c r="E1864" s="46">
        <v>4.8263100000000003E-3</v>
      </c>
      <c r="F1864" s="8">
        <f t="shared" si="60"/>
        <v>1208.581311027833</v>
      </c>
      <c r="I1864" s="39"/>
    </row>
    <row r="1865" spans="4:9" x14ac:dyDescent="0.3">
      <c r="D1865" s="38">
        <v>38011</v>
      </c>
      <c r="E1865" s="46">
        <v>3.20842E-3</v>
      </c>
      <c r="F1865" s="8">
        <f t="shared" si="60"/>
        <v>803.4370875322802</v>
      </c>
      <c r="I1865" s="39"/>
    </row>
    <row r="1866" spans="4:9" x14ac:dyDescent="0.3">
      <c r="D1866" s="38">
        <v>38012</v>
      </c>
      <c r="E1866" s="46">
        <v>2.1152499999999999E-3</v>
      </c>
      <c r="F1866" s="8">
        <f t="shared" si="60"/>
        <v>529.69071985670689</v>
      </c>
      <c r="I1866" s="39"/>
    </row>
    <row r="1867" spans="4:9" x14ac:dyDescent="0.3">
      <c r="D1867" s="38">
        <v>38013</v>
      </c>
      <c r="E1867" s="46">
        <v>5.0319000000000004E-4</v>
      </c>
      <c r="F1867" s="8">
        <f t="shared" si="60"/>
        <v>126.00641688911304</v>
      </c>
      <c r="I1867" s="39"/>
    </row>
    <row r="1868" spans="4:9" x14ac:dyDescent="0.3">
      <c r="D1868" s="38">
        <v>38014</v>
      </c>
      <c r="E1868" s="46">
        <v>1.6500000000000001E-6</v>
      </c>
      <c r="F1868" s="8">
        <f t="shared" si="60"/>
        <v>0.4131850550826458</v>
      </c>
      <c r="I1868" s="39"/>
    </row>
    <row r="1869" spans="4:9" x14ac:dyDescent="0.3">
      <c r="D1869" s="38">
        <v>38015</v>
      </c>
      <c r="E1869" s="46">
        <v>1.6300000000000001E-6</v>
      </c>
      <c r="F1869" s="8">
        <f t="shared" si="60"/>
        <v>0.4081767513846743</v>
      </c>
      <c r="I1869" s="39"/>
    </row>
    <row r="1870" spans="4:9" x14ac:dyDescent="0.3">
      <c r="D1870" s="38">
        <v>38016</v>
      </c>
      <c r="E1870" s="46">
        <v>1.5999999999999999E-6</v>
      </c>
      <c r="F1870" s="8">
        <f t="shared" si="60"/>
        <v>0.40066429583771707</v>
      </c>
      <c r="I1870" s="39"/>
    </row>
    <row r="1871" spans="4:9" x14ac:dyDescent="0.3">
      <c r="D1871" s="38">
        <v>38017</v>
      </c>
      <c r="E1871" s="46">
        <v>1.5799999999999999E-6</v>
      </c>
      <c r="F1871" s="8">
        <f t="shared" ref="F1871:F1934" si="61">E1871*(24*60*60)*1000/$F$3</f>
        <v>0.39565599213974562</v>
      </c>
      <c r="I1871" s="39"/>
    </row>
    <row r="1872" spans="4:9" x14ac:dyDescent="0.3">
      <c r="D1872" s="38">
        <v>38018</v>
      </c>
      <c r="E1872" s="46">
        <v>1.5600000000000001E-6</v>
      </c>
      <c r="F1872" s="8">
        <f t="shared" si="61"/>
        <v>0.39064768844177422</v>
      </c>
      <c r="I1872" s="39"/>
    </row>
    <row r="1873" spans="4:9" x14ac:dyDescent="0.3">
      <c r="D1873" s="38">
        <v>38019</v>
      </c>
      <c r="E1873" s="46">
        <v>1.5400000000000001E-6</v>
      </c>
      <c r="F1873" s="8">
        <f t="shared" si="61"/>
        <v>0.38563938474380272</v>
      </c>
      <c r="I1873" s="39"/>
    </row>
    <row r="1874" spans="4:9" x14ac:dyDescent="0.3">
      <c r="D1874" s="38">
        <v>38020</v>
      </c>
      <c r="E1874" s="46">
        <v>1.5200000000000001E-6</v>
      </c>
      <c r="F1874" s="8">
        <f t="shared" si="61"/>
        <v>0.38063108104583121</v>
      </c>
      <c r="I1874" s="39"/>
    </row>
    <row r="1875" spans="4:9" x14ac:dyDescent="0.3">
      <c r="D1875" s="38">
        <v>38021</v>
      </c>
      <c r="E1875" s="46">
        <v>1.4899999999999999E-6</v>
      </c>
      <c r="F1875" s="8">
        <f t="shared" si="61"/>
        <v>0.37311862549887398</v>
      </c>
      <c r="I1875" s="39"/>
    </row>
    <row r="1876" spans="4:9" x14ac:dyDescent="0.3">
      <c r="D1876" s="38">
        <v>38022</v>
      </c>
      <c r="E1876" s="46">
        <v>1.4699999999999999E-6</v>
      </c>
      <c r="F1876" s="8">
        <f t="shared" si="61"/>
        <v>0.36811032180090247</v>
      </c>
      <c r="I1876" s="39"/>
    </row>
    <row r="1877" spans="4:9" x14ac:dyDescent="0.3">
      <c r="D1877" s="38">
        <v>38023</v>
      </c>
      <c r="E1877" s="46">
        <v>1.4500000000000001E-6</v>
      </c>
      <c r="F1877" s="8">
        <f t="shared" si="61"/>
        <v>0.36310201810293108</v>
      </c>
      <c r="I1877" s="39"/>
    </row>
    <row r="1878" spans="4:9" x14ac:dyDescent="0.3">
      <c r="D1878" s="38">
        <v>38024</v>
      </c>
      <c r="E1878" s="46">
        <v>1.4300000000000001E-6</v>
      </c>
      <c r="F1878" s="8">
        <f t="shared" si="61"/>
        <v>0.35809371440495963</v>
      </c>
      <c r="I1878" s="39"/>
    </row>
    <row r="1879" spans="4:9" x14ac:dyDescent="0.3">
      <c r="D1879" s="38">
        <v>38025</v>
      </c>
      <c r="E1879" s="46">
        <v>1.4100000000000001E-6</v>
      </c>
      <c r="F1879" s="8">
        <f t="shared" si="61"/>
        <v>0.35308541070698818</v>
      </c>
      <c r="I1879" s="39"/>
    </row>
    <row r="1880" spans="4:9" x14ac:dyDescent="0.3">
      <c r="D1880" s="38">
        <v>38026</v>
      </c>
      <c r="E1880" s="46">
        <v>1.39E-6</v>
      </c>
      <c r="F1880" s="8">
        <f t="shared" si="61"/>
        <v>0.34807710700901673</v>
      </c>
      <c r="I1880" s="39"/>
    </row>
    <row r="1881" spans="4:9" x14ac:dyDescent="0.3">
      <c r="D1881" s="38">
        <v>38027</v>
      </c>
      <c r="E1881" s="46">
        <v>1.37E-6</v>
      </c>
      <c r="F1881" s="8">
        <f t="shared" si="61"/>
        <v>0.34306880331104522</v>
      </c>
      <c r="I1881" s="39"/>
    </row>
    <row r="1882" spans="4:9" x14ac:dyDescent="0.3">
      <c r="D1882" s="38">
        <v>38028</v>
      </c>
      <c r="E1882" s="46">
        <v>1.50066E-3</v>
      </c>
      <c r="F1882" s="8">
        <f t="shared" si="61"/>
        <v>375.7880513698928</v>
      </c>
      <c r="I1882" s="39"/>
    </row>
    <row r="1883" spans="4:9" x14ac:dyDescent="0.3">
      <c r="D1883" s="38">
        <v>38029</v>
      </c>
      <c r="E1883" s="46">
        <v>7.8536330000000001E-2</v>
      </c>
      <c r="F1883" s="8">
        <f t="shared" si="61"/>
        <v>19666.689598205357</v>
      </c>
      <c r="I1883" s="39"/>
    </row>
    <row r="1884" spans="4:9" x14ac:dyDescent="0.3">
      <c r="D1884" s="38">
        <v>38030</v>
      </c>
      <c r="E1884" s="46">
        <v>2.0030600000000001E-3</v>
      </c>
      <c r="F1884" s="8">
        <f t="shared" si="61"/>
        <v>501.59664026293603</v>
      </c>
      <c r="I1884" s="39"/>
    </row>
    <row r="1885" spans="4:9" x14ac:dyDescent="0.3">
      <c r="D1885" s="38">
        <v>38031</v>
      </c>
      <c r="E1885" s="46">
        <v>5.0339000000000004E-4</v>
      </c>
      <c r="F1885" s="8">
        <f t="shared" si="61"/>
        <v>126.05649992609274</v>
      </c>
      <c r="I1885" s="39"/>
    </row>
    <row r="1886" spans="4:9" x14ac:dyDescent="0.3">
      <c r="D1886" s="38">
        <v>38032</v>
      </c>
      <c r="E1886" s="46">
        <v>1.28E-6</v>
      </c>
      <c r="F1886" s="8">
        <f t="shared" si="61"/>
        <v>0.32053143667017364</v>
      </c>
      <c r="I1886" s="39"/>
    </row>
    <row r="1887" spans="4:9" x14ac:dyDescent="0.3">
      <c r="D1887" s="38">
        <v>38033</v>
      </c>
      <c r="E1887" s="46">
        <v>1.26E-6</v>
      </c>
      <c r="F1887" s="8">
        <f t="shared" si="61"/>
        <v>0.31552313297220219</v>
      </c>
      <c r="I1887" s="39"/>
    </row>
    <row r="1888" spans="4:9" x14ac:dyDescent="0.3">
      <c r="D1888" s="38">
        <v>38034</v>
      </c>
      <c r="E1888" s="46">
        <v>1.24E-6</v>
      </c>
      <c r="F1888" s="8">
        <f t="shared" si="61"/>
        <v>0.31051482927423069</v>
      </c>
      <c r="I1888" s="39"/>
    </row>
    <row r="1889" spans="4:9" x14ac:dyDescent="0.3">
      <c r="D1889" s="38">
        <v>38035</v>
      </c>
      <c r="E1889" s="46">
        <v>1.2300000000000001E-6</v>
      </c>
      <c r="F1889" s="8">
        <f t="shared" si="61"/>
        <v>0.30801067742524502</v>
      </c>
      <c r="I1889" s="39"/>
    </row>
    <row r="1890" spans="4:9" x14ac:dyDescent="0.3">
      <c r="D1890" s="38">
        <v>38036</v>
      </c>
      <c r="E1890" s="46">
        <v>1.2100000000000001E-6</v>
      </c>
      <c r="F1890" s="8">
        <f t="shared" si="61"/>
        <v>0.30300237372727357</v>
      </c>
      <c r="I1890" s="39"/>
    </row>
    <row r="1891" spans="4:9" x14ac:dyDescent="0.3">
      <c r="D1891" s="38">
        <v>38037</v>
      </c>
      <c r="E1891" s="46">
        <v>1.19E-6</v>
      </c>
      <c r="F1891" s="8">
        <f t="shared" si="61"/>
        <v>0.29799407002930206</v>
      </c>
      <c r="I1891" s="39"/>
    </row>
    <row r="1892" spans="4:9" x14ac:dyDescent="0.3">
      <c r="D1892" s="38">
        <v>38038</v>
      </c>
      <c r="E1892" s="46">
        <v>1.1799999999999999E-6</v>
      </c>
      <c r="F1892" s="8">
        <f t="shared" si="61"/>
        <v>0.29548991818031628</v>
      </c>
      <c r="I1892" s="39"/>
    </row>
    <row r="1893" spans="4:9" x14ac:dyDescent="0.3">
      <c r="D1893" s="38">
        <v>38039</v>
      </c>
      <c r="E1893" s="46">
        <v>4.8799999999999999E-4</v>
      </c>
      <c r="F1893" s="8">
        <f t="shared" si="61"/>
        <v>122.20261023050369</v>
      </c>
      <c r="I1893" s="39"/>
    </row>
    <row r="1894" spans="4:9" x14ac:dyDescent="0.3">
      <c r="D1894" s="38">
        <v>38040</v>
      </c>
      <c r="E1894" s="46">
        <v>2.57252E-3</v>
      </c>
      <c r="F1894" s="8">
        <f t="shared" si="61"/>
        <v>644.1980714552775</v>
      </c>
      <c r="I1894" s="39"/>
    </row>
    <row r="1895" spans="4:9" x14ac:dyDescent="0.3">
      <c r="D1895" s="38">
        <v>38041</v>
      </c>
      <c r="E1895" s="46">
        <v>3.3470649999999998E-2</v>
      </c>
      <c r="F1895" s="8">
        <f t="shared" si="61"/>
        <v>8381.5590084254272</v>
      </c>
      <c r="I1895" s="39"/>
    </row>
    <row r="1896" spans="4:9" x14ac:dyDescent="0.3">
      <c r="D1896" s="38">
        <v>38042</v>
      </c>
      <c r="E1896" s="46">
        <v>5.8123950000000001E-2</v>
      </c>
      <c r="F1896" s="8">
        <f t="shared" si="61"/>
        <v>14555.119686285423</v>
      </c>
      <c r="I1896" s="39"/>
    </row>
    <row r="1897" spans="4:9" x14ac:dyDescent="0.3">
      <c r="D1897" s="38">
        <v>38043</v>
      </c>
      <c r="E1897" s="46">
        <v>2.4801799999999998E-3</v>
      </c>
      <c r="F1897" s="8">
        <f t="shared" si="61"/>
        <v>621.07473328174308</v>
      </c>
      <c r="I1897" s="39"/>
    </row>
    <row r="1898" spans="4:9" x14ac:dyDescent="0.3">
      <c r="D1898" s="38">
        <v>38044</v>
      </c>
      <c r="E1898" s="46">
        <v>1.04476E-3</v>
      </c>
      <c r="F1898" s="8">
        <f t="shared" si="61"/>
        <v>261.62376857463329</v>
      </c>
      <c r="I1898" s="39"/>
    </row>
    <row r="1899" spans="4:9" x14ac:dyDescent="0.3">
      <c r="D1899" s="38">
        <v>38045</v>
      </c>
      <c r="E1899" s="46">
        <v>2.864E-5</v>
      </c>
      <c r="F1899" s="8">
        <f t="shared" si="61"/>
        <v>7.1718908954951344</v>
      </c>
      <c r="I1899" s="39"/>
    </row>
    <row r="1900" spans="4:9" x14ac:dyDescent="0.3">
      <c r="D1900" s="38">
        <v>38046</v>
      </c>
      <c r="E1900" s="46">
        <v>1.0499999999999999E-6</v>
      </c>
      <c r="F1900" s="8">
        <f t="shared" si="61"/>
        <v>0.2629359441435018</v>
      </c>
      <c r="I1900" s="39"/>
    </row>
    <row r="1901" spans="4:9" x14ac:dyDescent="0.3">
      <c r="D1901" s="38">
        <v>38047</v>
      </c>
      <c r="E1901" s="46">
        <v>1.04E-6</v>
      </c>
      <c r="F1901" s="8">
        <f t="shared" si="61"/>
        <v>0.26043179229451613</v>
      </c>
      <c r="I1901" s="39"/>
    </row>
    <row r="1902" spans="4:9" x14ac:dyDescent="0.3">
      <c r="D1902" s="38">
        <v>38048</v>
      </c>
      <c r="E1902" s="46">
        <v>1.02E-6</v>
      </c>
      <c r="F1902" s="8">
        <f t="shared" si="61"/>
        <v>0.25542348859654462</v>
      </c>
      <c r="I1902" s="39"/>
    </row>
    <row r="1903" spans="4:9" x14ac:dyDescent="0.3">
      <c r="D1903" s="38">
        <v>38049</v>
      </c>
      <c r="E1903" s="46">
        <v>1.0100000000000001E-6</v>
      </c>
      <c r="F1903" s="8">
        <f t="shared" si="61"/>
        <v>0.2529193367475589</v>
      </c>
      <c r="I1903" s="39"/>
    </row>
    <row r="1904" spans="4:9" x14ac:dyDescent="0.3">
      <c r="D1904" s="38">
        <v>38050</v>
      </c>
      <c r="E1904" s="46">
        <v>9.9000000000000005E-7</v>
      </c>
      <c r="F1904" s="8">
        <f t="shared" si="61"/>
        <v>0.24791103304958745</v>
      </c>
      <c r="I1904" s="39"/>
    </row>
    <row r="1905" spans="4:9" x14ac:dyDescent="0.3">
      <c r="D1905" s="38">
        <v>38051</v>
      </c>
      <c r="E1905" s="46">
        <v>9.7999999999999993E-7</v>
      </c>
      <c r="F1905" s="8">
        <f t="shared" si="61"/>
        <v>0.2454068812006017</v>
      </c>
      <c r="I1905" s="39"/>
    </row>
    <row r="1906" spans="4:9" x14ac:dyDescent="0.3">
      <c r="D1906" s="38">
        <v>38052</v>
      </c>
      <c r="E1906" s="46">
        <v>6.3091739999999993E-2</v>
      </c>
      <c r="F1906" s="8">
        <f t="shared" si="61"/>
        <v>15799.129737672702</v>
      </c>
      <c r="I1906" s="39"/>
    </row>
    <row r="1907" spans="4:9" x14ac:dyDescent="0.3">
      <c r="D1907" s="38">
        <v>38053</v>
      </c>
      <c r="E1907" s="46">
        <v>9.5760219999999993E-2</v>
      </c>
      <c r="F1907" s="8">
        <f t="shared" si="61"/>
        <v>23979.813197228046</v>
      </c>
      <c r="I1907" s="39"/>
    </row>
    <row r="1908" spans="4:9" x14ac:dyDescent="0.3">
      <c r="D1908" s="38">
        <v>38054</v>
      </c>
      <c r="E1908" s="46">
        <v>2.2180500000000001E-3</v>
      </c>
      <c r="F1908" s="8">
        <f t="shared" si="61"/>
        <v>555.43340086428032</v>
      </c>
      <c r="I1908" s="39"/>
    </row>
    <row r="1909" spans="4:9" x14ac:dyDescent="0.3">
      <c r="D1909" s="38">
        <v>38055</v>
      </c>
      <c r="E1909" s="46">
        <v>5.9531000000000004E-4</v>
      </c>
      <c r="F1909" s="8">
        <f t="shared" si="61"/>
        <v>149.07466372196959</v>
      </c>
      <c r="I1909" s="39"/>
    </row>
    <row r="1910" spans="4:9" x14ac:dyDescent="0.3">
      <c r="D1910" s="38">
        <v>38056</v>
      </c>
      <c r="E1910" s="46">
        <v>4.4599999999999996E-6</v>
      </c>
      <c r="F1910" s="8">
        <f t="shared" si="61"/>
        <v>1.1168517246476362</v>
      </c>
      <c r="I1910" s="39"/>
    </row>
    <row r="1911" spans="4:9" x14ac:dyDescent="0.3">
      <c r="D1911" s="38">
        <v>38057</v>
      </c>
      <c r="E1911" s="46">
        <v>8.9999999999999996E-7</v>
      </c>
      <c r="F1911" s="8">
        <f t="shared" si="61"/>
        <v>0.22537366640871581</v>
      </c>
      <c r="I1911" s="39"/>
    </row>
    <row r="1912" spans="4:9" x14ac:dyDescent="0.3">
      <c r="D1912" s="38">
        <v>38058</v>
      </c>
      <c r="E1912" s="46">
        <v>2.2889500000000001E-3</v>
      </c>
      <c r="F1912" s="8">
        <f t="shared" si="61"/>
        <v>573.18783747358907</v>
      </c>
      <c r="I1912" s="39"/>
    </row>
    <row r="1913" spans="4:9" x14ac:dyDescent="0.3">
      <c r="D1913" s="38">
        <v>38059</v>
      </c>
      <c r="E1913" s="46">
        <v>2.1086899999999999E-3</v>
      </c>
      <c r="F1913" s="8">
        <f t="shared" si="61"/>
        <v>528.04799624377222</v>
      </c>
      <c r="I1913" s="39"/>
    </row>
    <row r="1914" spans="4:9" x14ac:dyDescent="0.3">
      <c r="D1914" s="38">
        <v>38060</v>
      </c>
      <c r="E1914" s="46">
        <v>7.4169999999999998E-4</v>
      </c>
      <c r="F1914" s="8">
        <f t="shared" si="61"/>
        <v>185.73294263927173</v>
      </c>
      <c r="I1914" s="39"/>
    </row>
    <row r="1915" spans="4:9" x14ac:dyDescent="0.3">
      <c r="D1915" s="38">
        <v>38061</v>
      </c>
      <c r="E1915" s="46">
        <v>1.384E-5</v>
      </c>
      <c r="F1915" s="8">
        <f t="shared" si="61"/>
        <v>3.4657461589962519</v>
      </c>
      <c r="I1915" s="39"/>
    </row>
    <row r="1916" spans="4:9" x14ac:dyDescent="0.3">
      <c r="D1916" s="38">
        <v>38062</v>
      </c>
      <c r="E1916" s="46">
        <v>8.4E-7</v>
      </c>
      <c r="F1916" s="8">
        <f t="shared" si="61"/>
        <v>0.21034875531480149</v>
      </c>
      <c r="I1916" s="39"/>
    </row>
    <row r="1917" spans="4:9" x14ac:dyDescent="0.3">
      <c r="D1917" s="38">
        <v>38063</v>
      </c>
      <c r="E1917" s="46">
        <v>8.2999999999999999E-7</v>
      </c>
      <c r="F1917" s="8">
        <f t="shared" si="61"/>
        <v>0.20784460346581574</v>
      </c>
      <c r="I1917" s="39"/>
    </row>
    <row r="1918" spans="4:9" x14ac:dyDescent="0.3">
      <c r="D1918" s="38">
        <v>38064</v>
      </c>
      <c r="E1918" s="46">
        <v>8.1999999999999998E-7</v>
      </c>
      <c r="F1918" s="8">
        <f t="shared" si="61"/>
        <v>0.20534045161682998</v>
      </c>
      <c r="I1918" s="39"/>
    </row>
    <row r="1919" spans="4:9" x14ac:dyDescent="0.3">
      <c r="D1919" s="38">
        <v>38065</v>
      </c>
      <c r="E1919" s="46">
        <v>7.9999999999999996E-7</v>
      </c>
      <c r="F1919" s="8">
        <f t="shared" si="61"/>
        <v>0.20033214791885853</v>
      </c>
      <c r="I1919" s="39"/>
    </row>
    <row r="1920" spans="4:9" x14ac:dyDescent="0.3">
      <c r="D1920" s="38">
        <v>38066</v>
      </c>
      <c r="E1920" s="46">
        <v>7.8999999999999995E-7</v>
      </c>
      <c r="F1920" s="8">
        <f t="shared" si="61"/>
        <v>0.19782799606987281</v>
      </c>
      <c r="I1920" s="39"/>
    </row>
    <row r="1921" spans="4:9" x14ac:dyDescent="0.3">
      <c r="D1921" s="38">
        <v>38067</v>
      </c>
      <c r="E1921" s="46">
        <v>0.28462446000000002</v>
      </c>
      <c r="F1921" s="8">
        <f t="shared" si="61"/>
        <v>71274.286777556554</v>
      </c>
      <c r="I1921" s="39"/>
    </row>
    <row r="1922" spans="4:9" x14ac:dyDescent="0.3">
      <c r="D1922" s="38">
        <v>38068</v>
      </c>
      <c r="E1922" s="46">
        <v>0.12310093</v>
      </c>
      <c r="F1922" s="8">
        <f t="shared" si="61"/>
        <v>30826.342147136311</v>
      </c>
      <c r="I1922" s="39"/>
    </row>
    <row r="1923" spans="4:9" x14ac:dyDescent="0.3">
      <c r="D1923" s="38">
        <v>38069</v>
      </c>
      <c r="E1923" s="46">
        <v>1.36706E-3</v>
      </c>
      <c r="F1923" s="8">
        <f t="shared" si="61"/>
        <v>342.33258266744343</v>
      </c>
      <c r="I1923" s="39"/>
    </row>
    <row r="1924" spans="4:9" x14ac:dyDescent="0.3">
      <c r="D1924" s="38">
        <v>38070</v>
      </c>
      <c r="E1924" s="46">
        <v>1.5767999999999999E-4</v>
      </c>
      <c r="F1924" s="8">
        <f t="shared" si="61"/>
        <v>39.485466354807016</v>
      </c>
      <c r="I1924" s="39"/>
    </row>
    <row r="1925" spans="4:9" x14ac:dyDescent="0.3">
      <c r="D1925" s="38">
        <v>38071</v>
      </c>
      <c r="E1925" s="46">
        <v>7.4000000000000001E-7</v>
      </c>
      <c r="F1925" s="8">
        <f t="shared" si="61"/>
        <v>0.18530723682494415</v>
      </c>
      <c r="I1925" s="39"/>
    </row>
    <row r="1926" spans="4:9" x14ac:dyDescent="0.3">
      <c r="D1926" s="38">
        <v>38072</v>
      </c>
      <c r="E1926" s="46">
        <v>7.3E-7</v>
      </c>
      <c r="F1926" s="8">
        <f t="shared" si="61"/>
        <v>0.18280308497595843</v>
      </c>
      <c r="I1926" s="39"/>
    </row>
    <row r="1927" spans="4:9" x14ac:dyDescent="0.3">
      <c r="D1927" s="38">
        <v>38073</v>
      </c>
      <c r="E1927" s="46">
        <v>7.1999999999999999E-7</v>
      </c>
      <c r="F1927" s="8">
        <f t="shared" si="61"/>
        <v>0.18029893312697268</v>
      </c>
      <c r="I1927" s="39"/>
    </row>
    <row r="1928" spans="4:9" x14ac:dyDescent="0.3">
      <c r="D1928" s="38">
        <v>38074</v>
      </c>
      <c r="E1928" s="46">
        <v>7.0999999999999998E-7</v>
      </c>
      <c r="F1928" s="8">
        <f t="shared" si="61"/>
        <v>0.17779478127798692</v>
      </c>
      <c r="I1928" s="39"/>
    </row>
    <row r="1929" spans="4:9" x14ac:dyDescent="0.3">
      <c r="D1929" s="38">
        <v>38075</v>
      </c>
      <c r="E1929" s="46">
        <v>6.9999999999999997E-7</v>
      </c>
      <c r="F1929" s="8">
        <f t="shared" si="61"/>
        <v>0.1752906294290012</v>
      </c>
      <c r="I1929" s="39"/>
    </row>
    <row r="1930" spans="4:9" x14ac:dyDescent="0.3">
      <c r="D1930" s="38">
        <v>38076</v>
      </c>
      <c r="E1930" s="46">
        <v>6.8999999999999996E-7</v>
      </c>
      <c r="F1930" s="8">
        <f t="shared" si="61"/>
        <v>0.17278647758001547</v>
      </c>
      <c r="I1930" s="39"/>
    </row>
    <row r="1931" spans="4:9" x14ac:dyDescent="0.3">
      <c r="D1931" s="38">
        <v>38077</v>
      </c>
      <c r="E1931" s="46">
        <v>6.7999999999999995E-7</v>
      </c>
      <c r="F1931" s="8">
        <f t="shared" si="61"/>
        <v>0.17028232573102975</v>
      </c>
      <c r="I1931" s="39"/>
    </row>
    <row r="1932" spans="4:9" x14ac:dyDescent="0.3">
      <c r="D1932" s="38">
        <v>38078</v>
      </c>
      <c r="E1932" s="46">
        <v>6.7000000000000004E-7</v>
      </c>
      <c r="F1932" s="8">
        <f t="shared" si="61"/>
        <v>0.16777817388204402</v>
      </c>
      <c r="I1932" s="39"/>
    </row>
    <row r="1933" spans="4:9" x14ac:dyDescent="0.3">
      <c r="D1933" s="38">
        <v>38079</v>
      </c>
      <c r="E1933" s="46">
        <v>6.6000000000000003E-7</v>
      </c>
      <c r="F1933" s="8">
        <f t="shared" si="61"/>
        <v>0.1652740220330583</v>
      </c>
      <c r="I1933" s="39"/>
    </row>
    <row r="1934" spans="4:9" x14ac:dyDescent="0.3">
      <c r="D1934" s="38">
        <v>38080</v>
      </c>
      <c r="E1934" s="46">
        <v>6.5000000000000002E-7</v>
      </c>
      <c r="F1934" s="8">
        <f t="shared" si="61"/>
        <v>0.16276987018407257</v>
      </c>
      <c r="I1934" s="39"/>
    </row>
    <row r="1935" spans="4:9" x14ac:dyDescent="0.3">
      <c r="D1935" s="38">
        <v>38081</v>
      </c>
      <c r="E1935" s="46">
        <v>1.3067870000000001E-2</v>
      </c>
      <c r="F1935" s="8">
        <f t="shared" ref="F1935:F1998" si="62">E1935*(24*60*60)*1000/$F$3</f>
        <v>3272.3930822805178</v>
      </c>
      <c r="I1935" s="39"/>
    </row>
    <row r="1936" spans="4:9" x14ac:dyDescent="0.3">
      <c r="D1936" s="38">
        <v>38082</v>
      </c>
      <c r="E1936" s="46">
        <v>3.0279500000000002E-3</v>
      </c>
      <c r="F1936" s="8">
        <f t="shared" si="62"/>
        <v>758.24465911363473</v>
      </c>
      <c r="I1936" s="39"/>
    </row>
    <row r="1937" spans="4:9" x14ac:dyDescent="0.3">
      <c r="D1937" s="38">
        <v>38083</v>
      </c>
      <c r="E1937" s="46">
        <v>2.4743899999999999E-3</v>
      </c>
      <c r="F1937" s="8">
        <f t="shared" si="62"/>
        <v>619.62482936118045</v>
      </c>
      <c r="I1937" s="39"/>
    </row>
    <row r="1938" spans="4:9" x14ac:dyDescent="0.3">
      <c r="D1938" s="38">
        <v>38084</v>
      </c>
      <c r="E1938" s="46">
        <v>1.5290499999999999E-3</v>
      </c>
      <c r="F1938" s="8">
        <f t="shared" si="62"/>
        <v>382.89733846916323</v>
      </c>
      <c r="I1938" s="39"/>
    </row>
    <row r="1939" spans="4:9" x14ac:dyDescent="0.3">
      <c r="D1939" s="38">
        <v>38085</v>
      </c>
      <c r="E1939" s="46">
        <v>3.9615000000000001E-4</v>
      </c>
      <c r="F1939" s="8">
        <f t="shared" si="62"/>
        <v>99.201975497569762</v>
      </c>
      <c r="I1939" s="39"/>
    </row>
    <row r="1940" spans="4:9" x14ac:dyDescent="0.3">
      <c r="D1940" s="38">
        <v>38086</v>
      </c>
      <c r="E1940" s="46">
        <v>3.7299999999999999E-6</v>
      </c>
      <c r="F1940" s="8">
        <f t="shared" si="62"/>
        <v>0.93404863967167784</v>
      </c>
      <c r="I1940" s="39"/>
    </row>
    <row r="1941" spans="4:9" x14ac:dyDescent="0.3">
      <c r="D1941" s="38">
        <v>38087</v>
      </c>
      <c r="E1941" s="46">
        <v>5.8999999999999996E-7</v>
      </c>
      <c r="F1941" s="8">
        <f t="shared" si="62"/>
        <v>0.14774495909015814</v>
      </c>
      <c r="I1941" s="39"/>
    </row>
    <row r="1942" spans="4:9" x14ac:dyDescent="0.3">
      <c r="D1942" s="38">
        <v>38088</v>
      </c>
      <c r="E1942" s="46">
        <v>5.7999999999999995E-7</v>
      </c>
      <c r="F1942" s="8">
        <f t="shared" si="62"/>
        <v>0.14524080724117241</v>
      </c>
      <c r="I1942" s="39"/>
    </row>
    <row r="1943" spans="4:9" x14ac:dyDescent="0.3">
      <c r="D1943" s="38">
        <v>38089</v>
      </c>
      <c r="E1943" s="46">
        <v>5.7000000000000005E-7</v>
      </c>
      <c r="F1943" s="8">
        <f t="shared" si="62"/>
        <v>0.14273665539218672</v>
      </c>
      <c r="I1943" s="39"/>
    </row>
    <row r="1944" spans="4:9" x14ac:dyDescent="0.3">
      <c r="D1944" s="38">
        <v>38090</v>
      </c>
      <c r="E1944" s="46">
        <v>5.6000000000000004E-7</v>
      </c>
      <c r="F1944" s="8">
        <f t="shared" si="62"/>
        <v>0.14023250354320096</v>
      </c>
      <c r="I1944" s="39"/>
    </row>
    <row r="1945" spans="4:9" x14ac:dyDescent="0.3">
      <c r="D1945" s="38">
        <v>38091</v>
      </c>
      <c r="E1945" s="46">
        <v>5.6000000000000004E-7</v>
      </c>
      <c r="F1945" s="8">
        <f t="shared" si="62"/>
        <v>0.14023250354320096</v>
      </c>
      <c r="I1945" s="39"/>
    </row>
    <row r="1946" spans="4:9" x14ac:dyDescent="0.3">
      <c r="D1946" s="38">
        <v>38092</v>
      </c>
      <c r="E1946" s="46">
        <v>5.5000000000000003E-7</v>
      </c>
      <c r="F1946" s="8">
        <f t="shared" si="62"/>
        <v>0.13772835169421524</v>
      </c>
      <c r="I1946" s="39"/>
    </row>
    <row r="1947" spans="4:9" x14ac:dyDescent="0.3">
      <c r="D1947" s="38">
        <v>38093</v>
      </c>
      <c r="E1947" s="46">
        <v>5.4000000000000002E-7</v>
      </c>
      <c r="F1947" s="8">
        <f t="shared" si="62"/>
        <v>0.13522419984522951</v>
      </c>
      <c r="I1947" s="39"/>
    </row>
    <row r="1948" spans="4:9" x14ac:dyDescent="0.3">
      <c r="D1948" s="38">
        <v>38094</v>
      </c>
      <c r="E1948" s="46">
        <v>5.3000000000000001E-7</v>
      </c>
      <c r="F1948" s="8">
        <f t="shared" si="62"/>
        <v>0.13272004799624379</v>
      </c>
      <c r="I1948" s="39"/>
    </row>
    <row r="1949" spans="4:9" x14ac:dyDescent="0.3">
      <c r="D1949" s="38">
        <v>38095</v>
      </c>
      <c r="E1949" s="46">
        <v>5.3000000000000001E-7</v>
      </c>
      <c r="F1949" s="8">
        <f t="shared" si="62"/>
        <v>0.13272004799624379</v>
      </c>
      <c r="I1949" s="39"/>
    </row>
    <row r="1950" spans="4:9" x14ac:dyDescent="0.3">
      <c r="D1950" s="38">
        <v>38096</v>
      </c>
      <c r="E1950" s="46">
        <v>5.2E-7</v>
      </c>
      <c r="F1950" s="8">
        <f t="shared" si="62"/>
        <v>0.13021589614725806</v>
      </c>
      <c r="I1950" s="39"/>
    </row>
    <row r="1951" spans="4:9" x14ac:dyDescent="0.3">
      <c r="D1951" s="38">
        <v>38097</v>
      </c>
      <c r="E1951" s="46">
        <v>5.0999999999999999E-7</v>
      </c>
      <c r="F1951" s="8">
        <f t="shared" si="62"/>
        <v>0.12771174429827231</v>
      </c>
      <c r="I1951" s="39"/>
    </row>
    <row r="1952" spans="4:9" x14ac:dyDescent="0.3">
      <c r="D1952" s="38">
        <v>38098</v>
      </c>
      <c r="E1952" s="46">
        <v>4.9999999999999998E-7</v>
      </c>
      <c r="F1952" s="8">
        <f t="shared" si="62"/>
        <v>0.12520759244928656</v>
      </c>
      <c r="I1952" s="39"/>
    </row>
    <row r="1953" spans="4:9" x14ac:dyDescent="0.3">
      <c r="D1953" s="38">
        <v>38099</v>
      </c>
      <c r="E1953" s="46">
        <v>4.9999999999999998E-7</v>
      </c>
      <c r="F1953" s="8">
        <f t="shared" si="62"/>
        <v>0.12520759244928656</v>
      </c>
      <c r="I1953" s="39"/>
    </row>
    <row r="1954" spans="4:9" x14ac:dyDescent="0.3">
      <c r="D1954" s="38">
        <v>38100</v>
      </c>
      <c r="E1954" s="46">
        <v>4.8999999999999997E-7</v>
      </c>
      <c r="F1954" s="8">
        <f t="shared" si="62"/>
        <v>0.12270344060030085</v>
      </c>
      <c r="I1954" s="39"/>
    </row>
    <row r="1955" spans="4:9" x14ac:dyDescent="0.3">
      <c r="D1955" s="38">
        <v>38101</v>
      </c>
      <c r="E1955" s="46">
        <v>4.7999999999999996E-7</v>
      </c>
      <c r="F1955" s="8">
        <f t="shared" si="62"/>
        <v>0.12019928875131511</v>
      </c>
      <c r="I1955" s="39"/>
    </row>
    <row r="1956" spans="4:9" x14ac:dyDescent="0.3">
      <c r="D1956" s="38">
        <v>38102</v>
      </c>
      <c r="E1956" s="46">
        <v>4.7999999999999996E-7</v>
      </c>
      <c r="F1956" s="8">
        <f t="shared" si="62"/>
        <v>0.12019928875131511</v>
      </c>
      <c r="I1956" s="39"/>
    </row>
    <row r="1957" spans="4:9" x14ac:dyDescent="0.3">
      <c r="D1957" s="38">
        <v>38103</v>
      </c>
      <c r="E1957" s="46">
        <v>4.7E-7</v>
      </c>
      <c r="F1957" s="8">
        <f t="shared" si="62"/>
        <v>0.11769513690232938</v>
      </c>
      <c r="I1957" s="39"/>
    </row>
    <row r="1958" spans="4:9" x14ac:dyDescent="0.3">
      <c r="D1958" s="38">
        <v>38104</v>
      </c>
      <c r="E1958" s="46">
        <v>4.5999999999999999E-7</v>
      </c>
      <c r="F1958" s="8">
        <f t="shared" si="62"/>
        <v>0.11519098505334366</v>
      </c>
      <c r="I1958" s="39"/>
    </row>
    <row r="1959" spans="4:9" x14ac:dyDescent="0.3">
      <c r="D1959" s="38">
        <v>38105</v>
      </c>
      <c r="E1959" s="46">
        <v>4.5999999999999999E-7</v>
      </c>
      <c r="F1959" s="8">
        <f t="shared" si="62"/>
        <v>0.11519098505334366</v>
      </c>
      <c r="I1959" s="39"/>
    </row>
    <row r="1960" spans="4:9" x14ac:dyDescent="0.3">
      <c r="D1960" s="38">
        <v>38106</v>
      </c>
      <c r="E1960" s="46">
        <v>4.4999999999999998E-7</v>
      </c>
      <c r="F1960" s="8">
        <f t="shared" si="62"/>
        <v>0.11268683320435791</v>
      </c>
      <c r="I1960" s="39"/>
    </row>
    <row r="1961" spans="4:9" x14ac:dyDescent="0.3">
      <c r="D1961" s="38">
        <v>38107</v>
      </c>
      <c r="E1961" s="46">
        <v>4.4000000000000002E-7</v>
      </c>
      <c r="F1961" s="8">
        <f t="shared" si="62"/>
        <v>0.11018268135537218</v>
      </c>
      <c r="I1961" s="39"/>
    </row>
    <row r="1962" spans="4:9" x14ac:dyDescent="0.3">
      <c r="D1962" s="38">
        <v>38108</v>
      </c>
      <c r="E1962" s="46">
        <v>4.4000000000000002E-7</v>
      </c>
      <c r="F1962" s="8">
        <f t="shared" si="62"/>
        <v>0.11018268135537218</v>
      </c>
      <c r="I1962" s="39"/>
    </row>
    <row r="1963" spans="4:9" x14ac:dyDescent="0.3">
      <c r="D1963" s="38">
        <v>38109</v>
      </c>
      <c r="E1963" s="46">
        <v>4.3000000000000001E-7</v>
      </c>
      <c r="F1963" s="8">
        <f t="shared" si="62"/>
        <v>0.10767852950638647</v>
      </c>
      <c r="I1963" s="39"/>
    </row>
    <row r="1964" spans="4:9" x14ac:dyDescent="0.3">
      <c r="D1964" s="38">
        <v>38110</v>
      </c>
      <c r="E1964" s="46">
        <v>4.3000000000000001E-7</v>
      </c>
      <c r="F1964" s="8">
        <f t="shared" si="62"/>
        <v>0.10767852950638647</v>
      </c>
      <c r="I1964" s="39"/>
    </row>
    <row r="1965" spans="4:9" x14ac:dyDescent="0.3">
      <c r="D1965" s="38">
        <v>38111</v>
      </c>
      <c r="E1965" s="46">
        <v>4.2E-7</v>
      </c>
      <c r="F1965" s="8">
        <f t="shared" si="62"/>
        <v>0.10517437765740074</v>
      </c>
      <c r="I1965" s="39"/>
    </row>
    <row r="1966" spans="4:9" x14ac:dyDescent="0.3">
      <c r="D1966" s="38">
        <v>38112</v>
      </c>
      <c r="E1966" s="46">
        <v>4.0999999999999999E-7</v>
      </c>
      <c r="F1966" s="8">
        <f t="shared" si="62"/>
        <v>0.10267022580841499</v>
      </c>
      <c r="I1966" s="39"/>
    </row>
    <row r="1967" spans="4:9" x14ac:dyDescent="0.3">
      <c r="D1967" s="38">
        <v>38113</v>
      </c>
      <c r="E1967" s="46">
        <v>4.0999999999999999E-7</v>
      </c>
      <c r="F1967" s="8">
        <f t="shared" si="62"/>
        <v>0.10267022580841499</v>
      </c>
      <c r="I1967" s="39"/>
    </row>
    <row r="1968" spans="4:9" x14ac:dyDescent="0.3">
      <c r="D1968" s="38">
        <v>38114</v>
      </c>
      <c r="E1968" s="46">
        <v>3.9999999999999998E-7</v>
      </c>
      <c r="F1968" s="8">
        <f t="shared" si="62"/>
        <v>0.10016607395942927</v>
      </c>
      <c r="I1968" s="39"/>
    </row>
    <row r="1969" spans="4:9" x14ac:dyDescent="0.3">
      <c r="D1969" s="38">
        <v>38115</v>
      </c>
      <c r="E1969" s="46">
        <v>3.9999999999999998E-7</v>
      </c>
      <c r="F1969" s="8">
        <f t="shared" si="62"/>
        <v>0.10016607395942927</v>
      </c>
      <c r="I1969" s="39"/>
    </row>
    <row r="1970" spans="4:9" x14ac:dyDescent="0.3">
      <c r="D1970" s="38">
        <v>38116</v>
      </c>
      <c r="E1970" s="46">
        <v>3.9000000000000002E-7</v>
      </c>
      <c r="F1970" s="8">
        <f t="shared" si="62"/>
        <v>9.7661922110443555E-2</v>
      </c>
      <c r="I1970" s="39"/>
    </row>
    <row r="1971" spans="4:9" x14ac:dyDescent="0.3">
      <c r="D1971" s="38">
        <v>38117</v>
      </c>
      <c r="E1971" s="46">
        <v>3.9000000000000002E-7</v>
      </c>
      <c r="F1971" s="8">
        <f t="shared" si="62"/>
        <v>9.7661922110443555E-2</v>
      </c>
      <c r="I1971" s="39"/>
    </row>
    <row r="1972" spans="4:9" x14ac:dyDescent="0.3">
      <c r="D1972" s="38">
        <v>38118</v>
      </c>
      <c r="E1972" s="46">
        <v>3.8000000000000001E-7</v>
      </c>
      <c r="F1972" s="8">
        <f t="shared" si="62"/>
        <v>9.5157770261457802E-2</v>
      </c>
      <c r="I1972" s="39"/>
    </row>
    <row r="1973" spans="4:9" x14ac:dyDescent="0.3">
      <c r="D1973" s="38">
        <v>38119</v>
      </c>
      <c r="E1973" s="46">
        <v>3.8000000000000001E-7</v>
      </c>
      <c r="F1973" s="8">
        <f t="shared" si="62"/>
        <v>9.5157770261457802E-2</v>
      </c>
      <c r="I1973" s="39"/>
    </row>
    <row r="1974" spans="4:9" x14ac:dyDescent="0.3">
      <c r="D1974" s="38">
        <v>38120</v>
      </c>
      <c r="E1974" s="46">
        <v>3.7E-7</v>
      </c>
      <c r="F1974" s="8">
        <f t="shared" si="62"/>
        <v>9.2653618412472077E-2</v>
      </c>
      <c r="I1974" s="39"/>
    </row>
    <row r="1975" spans="4:9" x14ac:dyDescent="0.3">
      <c r="D1975" s="38">
        <v>38121</v>
      </c>
      <c r="E1975" s="46">
        <v>3.5999999999999999E-7</v>
      </c>
      <c r="F1975" s="8">
        <f t="shared" si="62"/>
        <v>9.0149466563486338E-2</v>
      </c>
      <c r="I1975" s="39"/>
    </row>
    <row r="1976" spans="4:9" x14ac:dyDescent="0.3">
      <c r="D1976" s="38">
        <v>38122</v>
      </c>
      <c r="E1976" s="46">
        <v>3.5999999999999999E-7</v>
      </c>
      <c r="F1976" s="8">
        <f t="shared" si="62"/>
        <v>9.0149466563486338E-2</v>
      </c>
      <c r="I1976" s="39"/>
    </row>
    <row r="1977" spans="4:9" x14ac:dyDescent="0.3">
      <c r="D1977" s="38">
        <v>38123</v>
      </c>
      <c r="E1977" s="46">
        <v>3.4999999999999998E-7</v>
      </c>
      <c r="F1977" s="8">
        <f t="shared" si="62"/>
        <v>8.76453147145006E-2</v>
      </c>
      <c r="I1977" s="39"/>
    </row>
    <row r="1978" spans="4:9" x14ac:dyDescent="0.3">
      <c r="D1978" s="38">
        <v>38124</v>
      </c>
      <c r="E1978" s="46">
        <v>3.4999999999999998E-7</v>
      </c>
      <c r="F1978" s="8">
        <f t="shared" si="62"/>
        <v>8.76453147145006E-2</v>
      </c>
      <c r="I1978" s="39"/>
    </row>
    <row r="1979" spans="4:9" x14ac:dyDescent="0.3">
      <c r="D1979" s="38">
        <v>38125</v>
      </c>
      <c r="E1979" s="46">
        <v>3.3999999999999997E-7</v>
      </c>
      <c r="F1979" s="8">
        <f t="shared" si="62"/>
        <v>8.5141162865514874E-2</v>
      </c>
      <c r="I1979" s="39"/>
    </row>
    <row r="1980" spans="4:9" x14ac:dyDescent="0.3">
      <c r="D1980" s="38">
        <v>38126</v>
      </c>
      <c r="E1980" s="46">
        <v>3.3999999999999997E-7</v>
      </c>
      <c r="F1980" s="8">
        <f t="shared" si="62"/>
        <v>8.5141162865514874E-2</v>
      </c>
      <c r="I1980" s="39"/>
    </row>
    <row r="1981" spans="4:9" x14ac:dyDescent="0.3">
      <c r="D1981" s="38">
        <v>38127</v>
      </c>
      <c r="E1981" s="46">
        <v>3.3999999999999997E-7</v>
      </c>
      <c r="F1981" s="8">
        <f t="shared" si="62"/>
        <v>8.5141162865514874E-2</v>
      </c>
      <c r="I1981" s="39"/>
    </row>
    <row r="1982" spans="4:9" x14ac:dyDescent="0.3">
      <c r="D1982" s="38">
        <v>38128</v>
      </c>
      <c r="E1982" s="46">
        <v>3.3000000000000002E-7</v>
      </c>
      <c r="F1982" s="8">
        <f t="shared" si="62"/>
        <v>8.2637011016529149E-2</v>
      </c>
      <c r="I1982" s="39"/>
    </row>
    <row r="1983" spans="4:9" x14ac:dyDescent="0.3">
      <c r="D1983" s="38">
        <v>38129</v>
      </c>
      <c r="E1983" s="46">
        <v>3.3000000000000002E-7</v>
      </c>
      <c r="F1983" s="8">
        <f t="shared" si="62"/>
        <v>8.2637011016529149E-2</v>
      </c>
      <c r="I1983" s="39"/>
    </row>
    <row r="1984" spans="4:9" x14ac:dyDescent="0.3">
      <c r="D1984" s="38">
        <v>38130</v>
      </c>
      <c r="E1984" s="46">
        <v>3.2000000000000001E-7</v>
      </c>
      <c r="F1984" s="8">
        <f t="shared" si="62"/>
        <v>8.013285916754341E-2</v>
      </c>
      <c r="I1984" s="39"/>
    </row>
    <row r="1985" spans="4:9" x14ac:dyDescent="0.3">
      <c r="D1985" s="38">
        <v>38131</v>
      </c>
      <c r="E1985" s="46">
        <v>3.2000000000000001E-7</v>
      </c>
      <c r="F1985" s="8">
        <f t="shared" si="62"/>
        <v>8.013285916754341E-2</v>
      </c>
      <c r="I1985" s="39"/>
    </row>
    <row r="1986" spans="4:9" x14ac:dyDescent="0.3">
      <c r="D1986" s="38">
        <v>38132</v>
      </c>
      <c r="E1986" s="46">
        <v>1.383535E-2</v>
      </c>
      <c r="F1986" s="8">
        <f t="shared" si="62"/>
        <v>3464.5817283864735</v>
      </c>
      <c r="I1986" s="39"/>
    </row>
    <row r="1987" spans="4:9" x14ac:dyDescent="0.3">
      <c r="D1987" s="38">
        <v>38133</v>
      </c>
      <c r="E1987" s="46">
        <v>2.5850500000000002E-3</v>
      </c>
      <c r="F1987" s="8">
        <f t="shared" si="62"/>
        <v>647.33577372205662</v>
      </c>
      <c r="I1987" s="39"/>
    </row>
    <row r="1988" spans="4:9" x14ac:dyDescent="0.3">
      <c r="D1988" s="38">
        <v>38134</v>
      </c>
      <c r="E1988" s="46">
        <v>1.8134E-3</v>
      </c>
      <c r="F1988" s="8">
        <f t="shared" si="62"/>
        <v>454.10289629507258</v>
      </c>
      <c r="I1988" s="39"/>
    </row>
    <row r="1989" spans="4:9" x14ac:dyDescent="0.3">
      <c r="D1989" s="38">
        <v>38135</v>
      </c>
      <c r="E1989" s="46">
        <v>7.8872999999999996E-4</v>
      </c>
      <c r="F1989" s="8">
        <f t="shared" si="62"/>
        <v>197.5099687850516</v>
      </c>
      <c r="I1989" s="39"/>
    </row>
    <row r="1990" spans="4:9" x14ac:dyDescent="0.3">
      <c r="D1990" s="38">
        <v>38136</v>
      </c>
      <c r="E1990" s="46">
        <v>1.4603000000000001E-4</v>
      </c>
      <c r="F1990" s="8">
        <f t="shared" si="62"/>
        <v>36.568129450738645</v>
      </c>
      <c r="I1990" s="39"/>
    </row>
    <row r="1991" spans="4:9" x14ac:dyDescent="0.3">
      <c r="D1991" s="38">
        <v>38137</v>
      </c>
      <c r="E1991" s="46">
        <v>2.8999999999999998E-7</v>
      </c>
      <c r="F1991" s="8">
        <f t="shared" si="62"/>
        <v>7.2620403620586207E-2</v>
      </c>
      <c r="I1991" s="39"/>
    </row>
    <row r="1992" spans="4:9" x14ac:dyDescent="0.3">
      <c r="D1992" s="38">
        <v>38138</v>
      </c>
      <c r="E1992" s="46">
        <v>2.8999999999999998E-7</v>
      </c>
      <c r="F1992" s="8">
        <f t="shared" si="62"/>
        <v>7.2620403620586207E-2</v>
      </c>
      <c r="I1992" s="39"/>
    </row>
    <row r="1993" spans="4:9" x14ac:dyDescent="0.3">
      <c r="D1993" s="38">
        <v>38139</v>
      </c>
      <c r="E1993" s="46">
        <v>2.8000000000000002E-7</v>
      </c>
      <c r="F1993" s="8">
        <f t="shared" si="62"/>
        <v>7.0116251771600482E-2</v>
      </c>
      <c r="I1993" s="39"/>
    </row>
    <row r="1994" spans="4:9" x14ac:dyDescent="0.3">
      <c r="D1994" s="38">
        <v>38140</v>
      </c>
      <c r="E1994" s="46">
        <v>2.8000000000000002E-7</v>
      </c>
      <c r="F1994" s="8">
        <f t="shared" si="62"/>
        <v>7.0116251771600482E-2</v>
      </c>
      <c r="I1994" s="39"/>
    </row>
    <row r="1995" spans="4:9" x14ac:dyDescent="0.3">
      <c r="D1995" s="38">
        <v>38141</v>
      </c>
      <c r="E1995" s="46">
        <v>6.5474999999999995E-4</v>
      </c>
      <c r="F1995" s="8">
        <f t="shared" si="62"/>
        <v>163.95934231234077</v>
      </c>
      <c r="I1995" s="39"/>
    </row>
    <row r="1996" spans="4:9" x14ac:dyDescent="0.3">
      <c r="D1996" s="38">
        <v>38142</v>
      </c>
      <c r="E1996" s="46">
        <v>6.8188000000000005E-4</v>
      </c>
      <c r="F1996" s="8">
        <f t="shared" si="62"/>
        <v>170.75310627863908</v>
      </c>
      <c r="I1996" s="39"/>
    </row>
    <row r="1997" spans="4:9" x14ac:dyDescent="0.3">
      <c r="D1997" s="38">
        <v>38143</v>
      </c>
      <c r="E1997" s="46">
        <v>2.3531E-4</v>
      </c>
      <c r="F1997" s="8">
        <f t="shared" si="62"/>
        <v>58.92519715848325</v>
      </c>
      <c r="I1997" s="39"/>
    </row>
    <row r="1998" spans="4:9" x14ac:dyDescent="0.3">
      <c r="D1998" s="38">
        <v>38144</v>
      </c>
      <c r="E1998" s="46">
        <v>1.9720000000000001E-5</v>
      </c>
      <c r="F1998" s="8">
        <f t="shared" si="62"/>
        <v>4.9381874461998629</v>
      </c>
      <c r="I1998" s="39"/>
    </row>
    <row r="1999" spans="4:9" x14ac:dyDescent="0.3">
      <c r="D1999" s="38">
        <v>38145</v>
      </c>
      <c r="E1999" s="46">
        <v>2.6E-7</v>
      </c>
      <c r="F1999" s="8">
        <f t="shared" ref="F1999:F2062" si="63">E1999*(24*60*60)*1000/$F$3</f>
        <v>6.5107948073629032E-2</v>
      </c>
      <c r="I1999" s="39"/>
    </row>
    <row r="2000" spans="4:9" x14ac:dyDescent="0.3">
      <c r="D2000" s="38">
        <v>38146</v>
      </c>
      <c r="E2000" s="46">
        <v>2.6E-7</v>
      </c>
      <c r="F2000" s="8">
        <f t="shared" si="63"/>
        <v>6.5107948073629032E-2</v>
      </c>
      <c r="I2000" s="39"/>
    </row>
    <row r="2001" spans="4:9" x14ac:dyDescent="0.3">
      <c r="D2001" s="38">
        <v>38147</v>
      </c>
      <c r="E2001" s="46">
        <v>2.4999999999999999E-7</v>
      </c>
      <c r="F2001" s="8">
        <f t="shared" si="63"/>
        <v>6.2603796224643279E-2</v>
      </c>
      <c r="I2001" s="39"/>
    </row>
    <row r="2002" spans="4:9" x14ac:dyDescent="0.3">
      <c r="D2002" s="38">
        <v>38148</v>
      </c>
      <c r="E2002" s="46">
        <v>2.7277999999999997E-4</v>
      </c>
      <c r="F2002" s="8">
        <f t="shared" si="63"/>
        <v>68.308254136632769</v>
      </c>
      <c r="I2002" s="39"/>
    </row>
    <row r="2003" spans="4:9" x14ac:dyDescent="0.3">
      <c r="D2003" s="38">
        <v>38149</v>
      </c>
      <c r="E2003" s="46">
        <v>2.0095E-3</v>
      </c>
      <c r="F2003" s="8">
        <f t="shared" si="63"/>
        <v>503.20931405368276</v>
      </c>
      <c r="I2003" s="39"/>
    </row>
    <row r="2004" spans="4:9" x14ac:dyDescent="0.3">
      <c r="D2004" s="38">
        <v>38150</v>
      </c>
      <c r="E2004" s="46">
        <v>1.1230599999999999E-3</v>
      </c>
      <c r="F2004" s="8">
        <f t="shared" si="63"/>
        <v>281.23127755219156</v>
      </c>
      <c r="I2004" s="39"/>
    </row>
    <row r="2005" spans="4:9" x14ac:dyDescent="0.3">
      <c r="D2005" s="38">
        <v>38151</v>
      </c>
      <c r="E2005" s="46">
        <v>3.8845999999999998E-4</v>
      </c>
      <c r="F2005" s="8">
        <f t="shared" si="63"/>
        <v>97.276282725699716</v>
      </c>
      <c r="I2005" s="39"/>
    </row>
    <row r="2006" spans="4:9" x14ac:dyDescent="0.3">
      <c r="D2006" s="38">
        <v>38152</v>
      </c>
      <c r="E2006" s="46">
        <v>5.3980000000000002E-5</v>
      </c>
      <c r="F2006" s="8">
        <f t="shared" si="63"/>
        <v>13.51741168082498</v>
      </c>
      <c r="I2006" s="39"/>
    </row>
    <row r="2007" spans="4:9" x14ac:dyDescent="0.3">
      <c r="D2007" s="38">
        <v>38153</v>
      </c>
      <c r="E2007" s="46">
        <v>2.2999999999999999E-7</v>
      </c>
      <c r="F2007" s="8">
        <f t="shared" si="63"/>
        <v>5.7595492526671829E-2</v>
      </c>
      <c r="I2007" s="39"/>
    </row>
    <row r="2008" spans="4:9" x14ac:dyDescent="0.3">
      <c r="D2008" s="38">
        <v>38154</v>
      </c>
      <c r="E2008" s="46">
        <v>2.2999999999999999E-7</v>
      </c>
      <c r="F2008" s="8">
        <f t="shared" si="63"/>
        <v>5.7595492526671829E-2</v>
      </c>
      <c r="I2008" s="39"/>
    </row>
    <row r="2009" spans="4:9" x14ac:dyDescent="0.3">
      <c r="D2009" s="38">
        <v>38155</v>
      </c>
      <c r="E2009" s="46">
        <v>2.2999999999999999E-7</v>
      </c>
      <c r="F2009" s="8">
        <f t="shared" si="63"/>
        <v>5.7595492526671829E-2</v>
      </c>
      <c r="I2009" s="39"/>
    </row>
    <row r="2010" spans="4:9" x14ac:dyDescent="0.3">
      <c r="D2010" s="38">
        <v>38156</v>
      </c>
      <c r="E2010" s="46">
        <v>2.2000000000000001E-7</v>
      </c>
      <c r="F2010" s="8">
        <f t="shared" si="63"/>
        <v>5.509134067768609E-2</v>
      </c>
      <c r="I2010" s="39"/>
    </row>
    <row r="2011" spans="4:9" x14ac:dyDescent="0.3">
      <c r="D2011" s="38">
        <v>38157</v>
      </c>
      <c r="E2011" s="46">
        <v>1.47054E-3</v>
      </c>
      <c r="F2011" s="8">
        <f t="shared" si="63"/>
        <v>368.24554600074777</v>
      </c>
      <c r="I2011" s="39"/>
    </row>
    <row r="2012" spans="4:9" x14ac:dyDescent="0.3">
      <c r="D2012" s="38">
        <v>38158</v>
      </c>
      <c r="E2012" s="46">
        <v>2.1249799999999998E-3</v>
      </c>
      <c r="F2012" s="8">
        <f t="shared" si="63"/>
        <v>532.12725960576995</v>
      </c>
      <c r="I2012" s="39"/>
    </row>
    <row r="2013" spans="4:9" x14ac:dyDescent="0.3">
      <c r="D2013" s="38">
        <v>38159</v>
      </c>
      <c r="E2013" s="46">
        <v>1.1888199999999999E-3</v>
      </c>
      <c r="F2013" s="8">
        <f t="shared" si="63"/>
        <v>297.69858011112171</v>
      </c>
      <c r="I2013" s="39"/>
    </row>
    <row r="2014" spans="4:9" x14ac:dyDescent="0.3">
      <c r="D2014" s="38">
        <v>38160</v>
      </c>
      <c r="E2014" s="46">
        <v>4.3297000000000002E-4</v>
      </c>
      <c r="F2014" s="8">
        <f t="shared" si="63"/>
        <v>108.42226260553522</v>
      </c>
      <c r="I2014" s="39"/>
    </row>
    <row r="2015" spans="4:9" x14ac:dyDescent="0.3">
      <c r="D2015" s="38">
        <v>38161</v>
      </c>
      <c r="E2015" s="46">
        <v>5.3050000000000002E-5</v>
      </c>
      <c r="F2015" s="8">
        <f t="shared" si="63"/>
        <v>13.284525558869309</v>
      </c>
      <c r="I2015" s="39"/>
    </row>
    <row r="2016" spans="4:9" x14ac:dyDescent="0.3">
      <c r="D2016" s="38">
        <v>38162</v>
      </c>
      <c r="E2016" s="46">
        <v>1.9999999999999999E-7</v>
      </c>
      <c r="F2016" s="8">
        <f t="shared" si="63"/>
        <v>5.0083036979714633E-2</v>
      </c>
      <c r="I2016" s="39"/>
    </row>
    <row r="2017" spans="4:9" x14ac:dyDescent="0.3">
      <c r="D2017" s="38">
        <v>38163</v>
      </c>
      <c r="E2017" s="46">
        <v>1.9999999999999999E-7</v>
      </c>
      <c r="F2017" s="8">
        <f t="shared" si="63"/>
        <v>5.0083036979714633E-2</v>
      </c>
      <c r="I2017" s="39"/>
    </row>
    <row r="2018" spans="4:9" x14ac:dyDescent="0.3">
      <c r="D2018" s="38">
        <v>38164</v>
      </c>
      <c r="E2018" s="46">
        <v>1.9999999999999999E-7</v>
      </c>
      <c r="F2018" s="8">
        <f t="shared" si="63"/>
        <v>5.0083036979714633E-2</v>
      </c>
      <c r="I2018" s="39"/>
    </row>
    <row r="2019" spans="4:9" x14ac:dyDescent="0.3">
      <c r="D2019" s="38">
        <v>38165</v>
      </c>
      <c r="E2019" s="46">
        <v>1.9999999999999999E-7</v>
      </c>
      <c r="F2019" s="8">
        <f t="shared" si="63"/>
        <v>5.0083036979714633E-2</v>
      </c>
      <c r="I2019" s="39"/>
    </row>
    <row r="2020" spans="4:9" x14ac:dyDescent="0.3">
      <c r="D2020" s="38">
        <v>38166</v>
      </c>
      <c r="E2020" s="46">
        <v>1.9000000000000001E-7</v>
      </c>
      <c r="F2020" s="8">
        <f t="shared" si="63"/>
        <v>4.7578885130728901E-2</v>
      </c>
      <c r="I2020" s="39"/>
    </row>
    <row r="2021" spans="4:9" x14ac:dyDescent="0.3">
      <c r="D2021" s="38">
        <v>38167</v>
      </c>
      <c r="E2021" s="46">
        <v>1.9000000000000001E-7</v>
      </c>
      <c r="F2021" s="8">
        <f t="shared" si="63"/>
        <v>4.7578885130728901E-2</v>
      </c>
      <c r="I2021" s="39"/>
    </row>
    <row r="2022" spans="4:9" x14ac:dyDescent="0.3">
      <c r="D2022" s="38">
        <v>38168</v>
      </c>
      <c r="E2022" s="46">
        <v>1.9000000000000001E-7</v>
      </c>
      <c r="F2022" s="8">
        <f t="shared" si="63"/>
        <v>4.7578885130728901E-2</v>
      </c>
      <c r="I2022" s="39"/>
    </row>
    <row r="2023" spans="4:9" x14ac:dyDescent="0.3">
      <c r="D2023" s="38">
        <v>38169</v>
      </c>
      <c r="E2023" s="46">
        <v>1.9000000000000001E-7</v>
      </c>
      <c r="F2023" s="8">
        <f t="shared" si="63"/>
        <v>4.7578885130728901E-2</v>
      </c>
      <c r="I2023" s="39"/>
    </row>
    <row r="2024" spans="4:9" x14ac:dyDescent="0.3">
      <c r="D2024" s="38">
        <v>38170</v>
      </c>
      <c r="E2024" s="46">
        <v>1.8E-7</v>
      </c>
      <c r="F2024" s="8">
        <f t="shared" si="63"/>
        <v>4.5074733281743169E-2</v>
      </c>
      <c r="I2024" s="39"/>
    </row>
    <row r="2025" spans="4:9" x14ac:dyDescent="0.3">
      <c r="D2025" s="38">
        <v>38171</v>
      </c>
      <c r="E2025" s="46">
        <v>1.8E-7</v>
      </c>
      <c r="F2025" s="8">
        <f t="shared" si="63"/>
        <v>4.5074733281743169E-2</v>
      </c>
      <c r="I2025" s="39"/>
    </row>
    <row r="2026" spans="4:9" x14ac:dyDescent="0.3">
      <c r="D2026" s="38">
        <v>38172</v>
      </c>
      <c r="E2026" s="46">
        <v>1.8E-7</v>
      </c>
      <c r="F2026" s="8">
        <f t="shared" si="63"/>
        <v>4.5074733281743169E-2</v>
      </c>
      <c r="I2026" s="39"/>
    </row>
    <row r="2027" spans="4:9" x14ac:dyDescent="0.3">
      <c r="D2027" s="38">
        <v>38173</v>
      </c>
      <c r="E2027" s="46">
        <v>1.8E-7</v>
      </c>
      <c r="F2027" s="8">
        <f t="shared" si="63"/>
        <v>4.5074733281743169E-2</v>
      </c>
      <c r="I2027" s="39"/>
    </row>
    <row r="2028" spans="4:9" x14ac:dyDescent="0.3">
      <c r="D2028" s="38">
        <v>38174</v>
      </c>
      <c r="E2028" s="46">
        <v>1.6999999999999999E-7</v>
      </c>
      <c r="F2028" s="8">
        <f t="shared" si="63"/>
        <v>4.2570581432757437E-2</v>
      </c>
      <c r="I2028" s="39"/>
    </row>
    <row r="2029" spans="4:9" x14ac:dyDescent="0.3">
      <c r="D2029" s="38">
        <v>38175</v>
      </c>
      <c r="E2029" s="46">
        <v>1.6999999999999999E-7</v>
      </c>
      <c r="F2029" s="8">
        <f t="shared" si="63"/>
        <v>4.2570581432757437E-2</v>
      </c>
      <c r="I2029" s="39"/>
    </row>
    <row r="2030" spans="4:9" x14ac:dyDescent="0.3">
      <c r="D2030" s="38">
        <v>38176</v>
      </c>
      <c r="E2030" s="46">
        <v>1.6999999999999999E-7</v>
      </c>
      <c r="F2030" s="8">
        <f t="shared" si="63"/>
        <v>4.2570581432757437E-2</v>
      </c>
      <c r="I2030" s="39"/>
    </row>
    <row r="2031" spans="4:9" x14ac:dyDescent="0.3">
      <c r="D2031" s="38">
        <v>38177</v>
      </c>
      <c r="E2031" s="46">
        <v>1.6999999999999999E-7</v>
      </c>
      <c r="F2031" s="8">
        <f t="shared" si="63"/>
        <v>4.2570581432757437E-2</v>
      </c>
      <c r="I2031" s="39"/>
    </row>
    <row r="2032" spans="4:9" x14ac:dyDescent="0.3">
      <c r="D2032" s="38">
        <v>38178</v>
      </c>
      <c r="E2032" s="46">
        <v>4.9416800000000004E-3</v>
      </c>
      <c r="F2032" s="8">
        <f t="shared" si="63"/>
        <v>1237.4717109095811</v>
      </c>
      <c r="I2032" s="39"/>
    </row>
    <row r="2033" spans="4:9" x14ac:dyDescent="0.3">
      <c r="D2033" s="38">
        <v>38179</v>
      </c>
      <c r="E2033" s="46">
        <v>9.73597E-3</v>
      </c>
      <c r="F2033" s="8">
        <f t="shared" si="63"/>
        <v>2438.0347277169612</v>
      </c>
      <c r="I2033" s="39"/>
    </row>
    <row r="2034" spans="4:9" x14ac:dyDescent="0.3">
      <c r="D2034" s="38">
        <v>38180</v>
      </c>
      <c r="E2034" s="46">
        <v>2.2728800000000001E-3</v>
      </c>
      <c r="F2034" s="8">
        <f t="shared" si="63"/>
        <v>569.16366545226902</v>
      </c>
      <c r="I2034" s="39"/>
    </row>
    <row r="2035" spans="4:9" x14ac:dyDescent="0.3">
      <c r="D2035" s="38">
        <v>38181</v>
      </c>
      <c r="E2035" s="46">
        <v>1.4364099999999999E-3</v>
      </c>
      <c r="F2035" s="8">
        <f t="shared" si="63"/>
        <v>359.69887574015945</v>
      </c>
      <c r="I2035" s="39"/>
    </row>
    <row r="2036" spans="4:9" x14ac:dyDescent="0.3">
      <c r="D2036" s="38">
        <v>38182</v>
      </c>
      <c r="E2036" s="46">
        <v>5.6736999999999998E-4</v>
      </c>
      <c r="F2036" s="8">
        <f t="shared" si="63"/>
        <v>142.07806345590345</v>
      </c>
      <c r="I2036" s="39"/>
    </row>
    <row r="2037" spans="4:9" x14ac:dyDescent="0.3">
      <c r="D2037" s="38">
        <v>38183</v>
      </c>
      <c r="E2037" s="46">
        <v>9.5829999999999996E-5</v>
      </c>
      <c r="F2037" s="8">
        <f t="shared" si="63"/>
        <v>23.997287168830265</v>
      </c>
      <c r="I2037" s="39"/>
    </row>
    <row r="2038" spans="4:9" x14ac:dyDescent="0.3">
      <c r="D2038" s="38">
        <v>38184</v>
      </c>
      <c r="E2038" s="46">
        <v>1.4999999999999999E-7</v>
      </c>
      <c r="F2038" s="8">
        <f t="shared" si="63"/>
        <v>3.7562277734785973E-2</v>
      </c>
      <c r="I2038" s="39"/>
    </row>
    <row r="2039" spans="4:9" x14ac:dyDescent="0.3">
      <c r="D2039" s="38">
        <v>38185</v>
      </c>
      <c r="E2039" s="46">
        <v>1.4999999999999999E-7</v>
      </c>
      <c r="F2039" s="8">
        <f t="shared" si="63"/>
        <v>3.7562277734785973E-2</v>
      </c>
      <c r="I2039" s="39"/>
    </row>
    <row r="2040" spans="4:9" x14ac:dyDescent="0.3">
      <c r="D2040" s="38">
        <v>38186</v>
      </c>
      <c r="E2040" s="46">
        <v>1.4999999999999999E-7</v>
      </c>
      <c r="F2040" s="8">
        <f t="shared" si="63"/>
        <v>3.7562277734785973E-2</v>
      </c>
      <c r="I2040" s="39"/>
    </row>
    <row r="2041" spans="4:9" x14ac:dyDescent="0.3">
      <c r="D2041" s="38">
        <v>38187</v>
      </c>
      <c r="E2041" s="46">
        <v>1.4000000000000001E-7</v>
      </c>
      <c r="F2041" s="8">
        <f t="shared" si="63"/>
        <v>3.5058125885800241E-2</v>
      </c>
      <c r="I2041" s="39"/>
    </row>
    <row r="2042" spans="4:9" x14ac:dyDescent="0.3">
      <c r="D2042" s="38">
        <v>38188</v>
      </c>
      <c r="E2042" s="46">
        <v>1.4000000000000001E-7</v>
      </c>
      <c r="F2042" s="8">
        <f t="shared" si="63"/>
        <v>3.5058125885800241E-2</v>
      </c>
      <c r="I2042" s="39"/>
    </row>
    <row r="2043" spans="4:9" x14ac:dyDescent="0.3">
      <c r="D2043" s="38">
        <v>38189</v>
      </c>
      <c r="E2043" s="46">
        <v>1.4000000000000001E-7</v>
      </c>
      <c r="F2043" s="8">
        <f t="shared" si="63"/>
        <v>3.5058125885800241E-2</v>
      </c>
      <c r="I2043" s="39"/>
    </row>
    <row r="2044" spans="4:9" x14ac:dyDescent="0.3">
      <c r="D2044" s="38">
        <v>38190</v>
      </c>
      <c r="E2044" s="46">
        <v>1.4000000000000001E-7</v>
      </c>
      <c r="F2044" s="8">
        <f t="shared" si="63"/>
        <v>3.5058125885800241E-2</v>
      </c>
      <c r="I2044" s="39"/>
    </row>
    <row r="2045" spans="4:9" x14ac:dyDescent="0.3">
      <c r="D2045" s="38">
        <v>38191</v>
      </c>
      <c r="E2045" s="46">
        <v>1.4000000000000001E-7</v>
      </c>
      <c r="F2045" s="8">
        <f t="shared" si="63"/>
        <v>3.5058125885800241E-2</v>
      </c>
      <c r="I2045" s="39"/>
    </row>
    <row r="2046" spans="4:9" x14ac:dyDescent="0.3">
      <c r="D2046" s="38">
        <v>38192</v>
      </c>
      <c r="E2046" s="46">
        <v>1.3E-7</v>
      </c>
      <c r="F2046" s="8">
        <f t="shared" si="63"/>
        <v>3.2553974036814516E-2</v>
      </c>
      <c r="I2046" s="39"/>
    </row>
    <row r="2047" spans="4:9" x14ac:dyDescent="0.3">
      <c r="D2047" s="38">
        <v>38193</v>
      </c>
      <c r="E2047" s="46">
        <v>1.3E-7</v>
      </c>
      <c r="F2047" s="8">
        <f t="shared" si="63"/>
        <v>3.2553974036814516E-2</v>
      </c>
      <c r="I2047" s="39"/>
    </row>
    <row r="2048" spans="4:9" x14ac:dyDescent="0.3">
      <c r="D2048" s="38">
        <v>38194</v>
      </c>
      <c r="E2048" s="46">
        <v>1.2707199999999999E-3</v>
      </c>
      <c r="F2048" s="8">
        <f t="shared" si="63"/>
        <v>318.2075837543149</v>
      </c>
      <c r="I2048" s="39"/>
    </row>
    <row r="2049" spans="4:9" x14ac:dyDescent="0.3">
      <c r="D2049" s="38">
        <v>38195</v>
      </c>
      <c r="E2049" s="46">
        <v>2.3627600000000002E-3</v>
      </c>
      <c r="F2049" s="8">
        <f t="shared" si="63"/>
        <v>591.67098227095278</v>
      </c>
      <c r="I2049" s="39"/>
    </row>
    <row r="2050" spans="4:9" x14ac:dyDescent="0.3">
      <c r="D2050" s="38">
        <v>38196</v>
      </c>
      <c r="E2050" s="46">
        <v>1.5761200000000001E-3</v>
      </c>
      <c r="F2050" s="8">
        <f t="shared" si="63"/>
        <v>394.68438122233914</v>
      </c>
      <c r="I2050" s="39"/>
    </row>
    <row r="2051" spans="4:9" x14ac:dyDescent="0.3">
      <c r="D2051" s="38">
        <v>38197</v>
      </c>
      <c r="E2051" s="46">
        <v>6.5547999999999995E-4</v>
      </c>
      <c r="F2051" s="8">
        <f t="shared" si="63"/>
        <v>164.14214539731671</v>
      </c>
      <c r="I2051" s="39"/>
    </row>
    <row r="2052" spans="4:9" x14ac:dyDescent="0.3">
      <c r="D2052" s="38">
        <v>38198</v>
      </c>
      <c r="E2052" s="46">
        <v>1.3127000000000001E-4</v>
      </c>
      <c r="F2052" s="8">
        <f t="shared" si="63"/>
        <v>32.8720013216357</v>
      </c>
      <c r="I2052" s="39"/>
    </row>
    <row r="2053" spans="4:9" x14ac:dyDescent="0.3">
      <c r="D2053" s="38">
        <v>38199</v>
      </c>
      <c r="E2053" s="46">
        <v>1.1999999999999999E-7</v>
      </c>
      <c r="F2053" s="8">
        <f t="shared" si="63"/>
        <v>3.0049822187828777E-2</v>
      </c>
      <c r="I2053" s="39"/>
    </row>
    <row r="2054" spans="4:9" x14ac:dyDescent="0.3">
      <c r="D2054" s="38">
        <v>38200</v>
      </c>
      <c r="E2054" s="46">
        <v>1.1999999999999999E-7</v>
      </c>
      <c r="F2054" s="8">
        <f t="shared" si="63"/>
        <v>3.0049822187828777E-2</v>
      </c>
      <c r="I2054" s="39"/>
    </row>
    <row r="2055" spans="4:9" x14ac:dyDescent="0.3">
      <c r="D2055" s="38">
        <v>38201</v>
      </c>
      <c r="E2055" s="46">
        <v>1.1999999999999999E-7</v>
      </c>
      <c r="F2055" s="8">
        <f t="shared" si="63"/>
        <v>3.0049822187828777E-2</v>
      </c>
      <c r="I2055" s="39"/>
    </row>
    <row r="2056" spans="4:9" x14ac:dyDescent="0.3">
      <c r="D2056" s="38">
        <v>38202</v>
      </c>
      <c r="E2056" s="46">
        <v>1.1999999999999999E-7</v>
      </c>
      <c r="F2056" s="8">
        <f t="shared" si="63"/>
        <v>3.0049822187828777E-2</v>
      </c>
      <c r="I2056" s="39"/>
    </row>
    <row r="2057" spans="4:9" x14ac:dyDescent="0.3">
      <c r="D2057" s="38">
        <v>38203</v>
      </c>
      <c r="E2057" s="46">
        <v>1.1000000000000001E-7</v>
      </c>
      <c r="F2057" s="8">
        <f t="shared" si="63"/>
        <v>2.7545670338843045E-2</v>
      </c>
      <c r="I2057" s="39"/>
    </row>
    <row r="2058" spans="4:9" x14ac:dyDescent="0.3">
      <c r="D2058" s="38">
        <v>38204</v>
      </c>
      <c r="E2058" s="46">
        <v>1.1000000000000001E-7</v>
      </c>
      <c r="F2058" s="8">
        <f t="shared" si="63"/>
        <v>2.7545670338843045E-2</v>
      </c>
      <c r="I2058" s="39"/>
    </row>
    <row r="2059" spans="4:9" x14ac:dyDescent="0.3">
      <c r="D2059" s="38">
        <v>38205</v>
      </c>
      <c r="E2059" s="46">
        <v>1.1000000000000001E-7</v>
      </c>
      <c r="F2059" s="8">
        <f t="shared" si="63"/>
        <v>2.7545670338843045E-2</v>
      </c>
      <c r="I2059" s="39"/>
    </row>
    <row r="2060" spans="4:9" x14ac:dyDescent="0.3">
      <c r="D2060" s="38">
        <v>38206</v>
      </c>
      <c r="E2060" s="46">
        <v>1.1000000000000001E-7</v>
      </c>
      <c r="F2060" s="8">
        <f t="shared" si="63"/>
        <v>2.7545670338843045E-2</v>
      </c>
      <c r="I2060" s="39"/>
    </row>
    <row r="2061" spans="4:9" x14ac:dyDescent="0.3">
      <c r="D2061" s="38">
        <v>38207</v>
      </c>
      <c r="E2061" s="46">
        <v>1.1000000000000001E-7</v>
      </c>
      <c r="F2061" s="8">
        <f t="shared" si="63"/>
        <v>2.7545670338843045E-2</v>
      </c>
      <c r="I2061" s="39"/>
    </row>
    <row r="2062" spans="4:9" x14ac:dyDescent="0.3">
      <c r="D2062" s="38">
        <v>38208</v>
      </c>
      <c r="E2062" s="46">
        <v>1.1000000000000001E-7</v>
      </c>
      <c r="F2062" s="8">
        <f t="shared" si="63"/>
        <v>2.7545670338843045E-2</v>
      </c>
      <c r="I2062" s="39"/>
    </row>
    <row r="2063" spans="4:9" x14ac:dyDescent="0.3">
      <c r="D2063" s="38">
        <v>38209</v>
      </c>
      <c r="E2063" s="46">
        <v>1.1000000000000001E-7</v>
      </c>
      <c r="F2063" s="8">
        <f t="shared" ref="F2063:F2126" si="64">E2063*(24*60*60)*1000/$F$3</f>
        <v>2.7545670338843045E-2</v>
      </c>
      <c r="I2063" s="39"/>
    </row>
    <row r="2064" spans="4:9" x14ac:dyDescent="0.3">
      <c r="D2064" s="38">
        <v>38210</v>
      </c>
      <c r="E2064" s="46">
        <v>9.9999999999999995E-8</v>
      </c>
      <c r="F2064" s="8">
        <f t="shared" si="64"/>
        <v>2.5041518489857317E-2</v>
      </c>
      <c r="I2064" s="39"/>
    </row>
    <row r="2065" spans="4:9" x14ac:dyDescent="0.3">
      <c r="D2065" s="38">
        <v>38211</v>
      </c>
      <c r="E2065" s="46">
        <v>9.9999999999999995E-8</v>
      </c>
      <c r="F2065" s="8">
        <f t="shared" si="64"/>
        <v>2.5041518489857317E-2</v>
      </c>
      <c r="I2065" s="39"/>
    </row>
    <row r="2066" spans="4:9" x14ac:dyDescent="0.3">
      <c r="D2066" s="38">
        <v>38212</v>
      </c>
      <c r="E2066" s="46">
        <v>9.9999999999999995E-8</v>
      </c>
      <c r="F2066" s="8">
        <f t="shared" si="64"/>
        <v>2.5041518489857317E-2</v>
      </c>
      <c r="I2066" s="39"/>
    </row>
    <row r="2067" spans="4:9" x14ac:dyDescent="0.3">
      <c r="D2067" s="38">
        <v>38213</v>
      </c>
      <c r="E2067" s="46">
        <v>9.9999999999999995E-8</v>
      </c>
      <c r="F2067" s="8">
        <f t="shared" si="64"/>
        <v>2.5041518489857317E-2</v>
      </c>
      <c r="I2067" s="39"/>
    </row>
    <row r="2068" spans="4:9" x14ac:dyDescent="0.3">
      <c r="D2068" s="38">
        <v>38214</v>
      </c>
      <c r="E2068" s="46">
        <v>9.9999999999999995E-8</v>
      </c>
      <c r="F2068" s="8">
        <f t="shared" si="64"/>
        <v>2.5041518489857317E-2</v>
      </c>
      <c r="I2068" s="39"/>
    </row>
    <row r="2069" spans="4:9" x14ac:dyDescent="0.3">
      <c r="D2069" s="38">
        <v>38215</v>
      </c>
      <c r="E2069" s="46">
        <v>9.9999999999999995E-8</v>
      </c>
      <c r="F2069" s="8">
        <f t="shared" si="64"/>
        <v>2.5041518489857317E-2</v>
      </c>
      <c r="I2069" s="39"/>
    </row>
    <row r="2070" spans="4:9" x14ac:dyDescent="0.3">
      <c r="D2070" s="38">
        <v>38216</v>
      </c>
      <c r="E2070" s="46">
        <v>5.5560000000000002E-3</v>
      </c>
      <c r="F2070" s="8">
        <f t="shared" si="64"/>
        <v>1391.3067672964726</v>
      </c>
      <c r="I2070" s="39"/>
    </row>
    <row r="2071" spans="4:9" x14ac:dyDescent="0.3">
      <c r="D2071" s="38">
        <v>38217</v>
      </c>
      <c r="E2071" s="46">
        <v>5.7808800000000004E-3</v>
      </c>
      <c r="F2071" s="8">
        <f t="shared" si="64"/>
        <v>1447.6201340764637</v>
      </c>
      <c r="I2071" s="39"/>
    </row>
    <row r="2072" spans="4:9" x14ac:dyDescent="0.3">
      <c r="D2072" s="38">
        <v>38218</v>
      </c>
      <c r="E2072" s="46">
        <v>8.1604799999999995E-3</v>
      </c>
      <c r="F2072" s="8">
        <f t="shared" si="64"/>
        <v>2043.5081080611083</v>
      </c>
      <c r="I2072" s="39"/>
    </row>
    <row r="2073" spans="4:9" x14ac:dyDescent="0.3">
      <c r="D2073" s="38">
        <v>38219</v>
      </c>
      <c r="E2073" s="46">
        <v>2.36885E-3</v>
      </c>
      <c r="F2073" s="8">
        <f t="shared" si="64"/>
        <v>593.19601074698505</v>
      </c>
      <c r="I2073" s="39"/>
    </row>
    <row r="2074" spans="4:9" x14ac:dyDescent="0.3">
      <c r="D2074" s="38">
        <v>38220</v>
      </c>
      <c r="E2074" s="46">
        <v>1.46905E-3</v>
      </c>
      <c r="F2074" s="8">
        <f t="shared" si="64"/>
        <v>367.87242737524883</v>
      </c>
      <c r="I2074" s="39"/>
    </row>
    <row r="2075" spans="4:9" x14ac:dyDescent="0.3">
      <c r="D2075" s="38">
        <v>38221</v>
      </c>
      <c r="E2075" s="46">
        <v>4.5137999999999998E-4</v>
      </c>
      <c r="F2075" s="8">
        <f t="shared" si="64"/>
        <v>113.03240615951795</v>
      </c>
      <c r="I2075" s="39"/>
    </row>
    <row r="2076" spans="4:9" x14ac:dyDescent="0.3">
      <c r="D2076" s="38">
        <v>38222</v>
      </c>
      <c r="E2076" s="46">
        <v>2.073E-5</v>
      </c>
      <c r="F2076" s="8">
        <f t="shared" si="64"/>
        <v>5.1911067829474211</v>
      </c>
      <c r="I2076" s="39"/>
    </row>
    <row r="2077" spans="4:9" x14ac:dyDescent="0.3">
      <c r="D2077" s="38">
        <v>38223</v>
      </c>
      <c r="E2077" s="46">
        <v>8.9999999999999999E-8</v>
      </c>
      <c r="F2077" s="8">
        <f t="shared" si="64"/>
        <v>2.2537366640871585E-2</v>
      </c>
      <c r="I2077" s="39"/>
    </row>
    <row r="2078" spans="4:9" x14ac:dyDescent="0.3">
      <c r="D2078" s="38">
        <v>38224</v>
      </c>
      <c r="E2078" s="46">
        <v>8.9999999999999999E-8</v>
      </c>
      <c r="F2078" s="8">
        <f t="shared" si="64"/>
        <v>2.2537366640871585E-2</v>
      </c>
      <c r="I2078" s="39"/>
    </row>
    <row r="2079" spans="4:9" x14ac:dyDescent="0.3">
      <c r="D2079" s="38">
        <v>38225</v>
      </c>
      <c r="E2079" s="46">
        <v>8.0000000000000002E-8</v>
      </c>
      <c r="F2079" s="8">
        <f t="shared" si="64"/>
        <v>2.0033214791885853E-2</v>
      </c>
      <c r="I2079" s="39"/>
    </row>
    <row r="2080" spans="4:9" x14ac:dyDescent="0.3">
      <c r="D2080" s="38">
        <v>38226</v>
      </c>
      <c r="E2080" s="46">
        <v>8.0000000000000002E-8</v>
      </c>
      <c r="F2080" s="8">
        <f t="shared" si="64"/>
        <v>2.0033214791885853E-2</v>
      </c>
      <c r="I2080" s="39"/>
    </row>
    <row r="2081" spans="4:9" x14ac:dyDescent="0.3">
      <c r="D2081" s="38">
        <v>38227</v>
      </c>
      <c r="E2081" s="46">
        <v>8.0000000000000002E-8</v>
      </c>
      <c r="F2081" s="8">
        <f t="shared" si="64"/>
        <v>2.0033214791885853E-2</v>
      </c>
      <c r="I2081" s="39"/>
    </row>
    <row r="2082" spans="4:9" x14ac:dyDescent="0.3">
      <c r="D2082" s="38">
        <v>38228</v>
      </c>
      <c r="E2082" s="46">
        <v>2.49249E-3</v>
      </c>
      <c r="F2082" s="8">
        <f t="shared" si="64"/>
        <v>624.15734420784463</v>
      </c>
      <c r="I2082" s="39"/>
    </row>
    <row r="2083" spans="4:9" x14ac:dyDescent="0.3">
      <c r="D2083" s="38">
        <v>38229</v>
      </c>
      <c r="E2083" s="46">
        <v>2.4002400000000001E-3</v>
      </c>
      <c r="F2083" s="8">
        <f t="shared" si="64"/>
        <v>601.05654340095123</v>
      </c>
      <c r="I2083" s="39"/>
    </row>
    <row r="2084" spans="4:9" x14ac:dyDescent="0.3">
      <c r="D2084" s="38">
        <v>38230</v>
      </c>
      <c r="E2084" s="46">
        <v>1.52498E-3</v>
      </c>
      <c r="F2084" s="8">
        <f t="shared" si="64"/>
        <v>381.87814866662609</v>
      </c>
      <c r="I2084" s="39"/>
    </row>
    <row r="2085" spans="4:9" x14ac:dyDescent="0.3">
      <c r="D2085" s="38">
        <v>38231</v>
      </c>
      <c r="E2085" s="46">
        <v>7.82973E-3</v>
      </c>
      <c r="F2085" s="8">
        <f t="shared" si="64"/>
        <v>1960.6832856559049</v>
      </c>
      <c r="I2085" s="39"/>
    </row>
    <row r="2086" spans="4:9" x14ac:dyDescent="0.3">
      <c r="D2086" s="38">
        <v>38232</v>
      </c>
      <c r="E2086" s="46">
        <v>2.1823799999999998E-3</v>
      </c>
      <c r="F2086" s="8">
        <f t="shared" si="64"/>
        <v>546.50109121894809</v>
      </c>
      <c r="I2086" s="39"/>
    </row>
    <row r="2087" spans="4:9" x14ac:dyDescent="0.3">
      <c r="D2087" s="38">
        <v>38233</v>
      </c>
      <c r="E2087" s="46">
        <v>9.6573999999999998E-4</v>
      </c>
      <c r="F2087" s="8">
        <f t="shared" si="64"/>
        <v>241.83596066394804</v>
      </c>
      <c r="I2087" s="39"/>
    </row>
    <row r="2088" spans="4:9" x14ac:dyDescent="0.3">
      <c r="D2088" s="38">
        <v>38234</v>
      </c>
      <c r="E2088" s="46">
        <v>2.3489600000000002E-3</v>
      </c>
      <c r="F2088" s="8">
        <f t="shared" si="64"/>
        <v>588.21525271935252</v>
      </c>
      <c r="I2088" s="39"/>
    </row>
    <row r="2089" spans="4:9" x14ac:dyDescent="0.3">
      <c r="D2089" s="38">
        <v>38235</v>
      </c>
      <c r="E2089" s="46">
        <v>2.33468E-3</v>
      </c>
      <c r="F2089" s="8">
        <f t="shared" si="64"/>
        <v>584.63932387900081</v>
      </c>
      <c r="I2089" s="39"/>
    </row>
    <row r="2090" spans="4:9" x14ac:dyDescent="0.3">
      <c r="D2090" s="38">
        <v>38236</v>
      </c>
      <c r="E2090" s="46">
        <v>1.2036600000000001E-3</v>
      </c>
      <c r="F2090" s="8">
        <f t="shared" si="64"/>
        <v>301.41474145501661</v>
      </c>
      <c r="I2090" s="39"/>
    </row>
    <row r="2091" spans="4:9" x14ac:dyDescent="0.3">
      <c r="D2091" s="38">
        <v>38237</v>
      </c>
      <c r="E2091" s="46">
        <v>1.5181E-4</v>
      </c>
      <c r="F2091" s="8">
        <f t="shared" si="64"/>
        <v>38.015529219452389</v>
      </c>
      <c r="I2091" s="39"/>
    </row>
    <row r="2092" spans="4:9" x14ac:dyDescent="0.3">
      <c r="D2092" s="38">
        <v>38238</v>
      </c>
      <c r="E2092" s="46">
        <v>7.0000000000000005E-8</v>
      </c>
      <c r="F2092" s="8">
        <f t="shared" si="64"/>
        <v>1.7529062942900121E-2</v>
      </c>
      <c r="I2092" s="39"/>
    </row>
    <row r="2093" spans="4:9" x14ac:dyDescent="0.3">
      <c r="D2093" s="38">
        <v>38239</v>
      </c>
      <c r="E2093" s="46">
        <v>7.0000000000000005E-8</v>
      </c>
      <c r="F2093" s="8">
        <f t="shared" si="64"/>
        <v>1.7529062942900121E-2</v>
      </c>
      <c r="I2093" s="39"/>
    </row>
    <row r="2094" spans="4:9" x14ac:dyDescent="0.3">
      <c r="D2094" s="38">
        <v>38240</v>
      </c>
      <c r="E2094" s="46">
        <v>7.0000000000000005E-8</v>
      </c>
      <c r="F2094" s="8">
        <f t="shared" si="64"/>
        <v>1.7529062942900121E-2</v>
      </c>
      <c r="I2094" s="39"/>
    </row>
    <row r="2095" spans="4:9" x14ac:dyDescent="0.3">
      <c r="D2095" s="38">
        <v>38241</v>
      </c>
      <c r="E2095" s="46">
        <v>7.0000000000000005E-8</v>
      </c>
      <c r="F2095" s="8">
        <f t="shared" si="64"/>
        <v>1.7529062942900121E-2</v>
      </c>
      <c r="I2095" s="39"/>
    </row>
    <row r="2096" spans="4:9" x14ac:dyDescent="0.3">
      <c r="D2096" s="38">
        <v>38242</v>
      </c>
      <c r="E2096" s="46">
        <v>7.0000000000000005E-8</v>
      </c>
      <c r="F2096" s="8">
        <f t="shared" si="64"/>
        <v>1.7529062942900121E-2</v>
      </c>
      <c r="I2096" s="39"/>
    </row>
    <row r="2097" spans="4:9" x14ac:dyDescent="0.3">
      <c r="D2097" s="38">
        <v>38243</v>
      </c>
      <c r="E2097" s="46">
        <v>7.0000000000000005E-8</v>
      </c>
      <c r="F2097" s="8">
        <f t="shared" si="64"/>
        <v>1.7529062942900121E-2</v>
      </c>
      <c r="I2097" s="39"/>
    </row>
    <row r="2098" spans="4:9" x14ac:dyDescent="0.3">
      <c r="D2098" s="38">
        <v>38244</v>
      </c>
      <c r="E2098" s="46">
        <v>5.9999999999999995E-8</v>
      </c>
      <c r="F2098" s="8">
        <f t="shared" si="64"/>
        <v>1.5024911093914389E-2</v>
      </c>
      <c r="I2098" s="39"/>
    </row>
    <row r="2099" spans="4:9" x14ac:dyDescent="0.3">
      <c r="D2099" s="38">
        <v>38245</v>
      </c>
      <c r="E2099" s="46">
        <v>5.9999999999999995E-8</v>
      </c>
      <c r="F2099" s="8">
        <f t="shared" si="64"/>
        <v>1.5024911093914389E-2</v>
      </c>
      <c r="I2099" s="39"/>
    </row>
    <row r="2100" spans="4:9" x14ac:dyDescent="0.3">
      <c r="D2100" s="38">
        <v>38246</v>
      </c>
      <c r="E2100" s="46">
        <v>5.9999999999999995E-8</v>
      </c>
      <c r="F2100" s="8">
        <f t="shared" si="64"/>
        <v>1.5024911093914389E-2</v>
      </c>
      <c r="I2100" s="39"/>
    </row>
    <row r="2101" spans="4:9" x14ac:dyDescent="0.3">
      <c r="D2101" s="38">
        <v>38247</v>
      </c>
      <c r="E2101" s="46">
        <v>5.9999999999999995E-8</v>
      </c>
      <c r="F2101" s="8">
        <f t="shared" si="64"/>
        <v>1.5024911093914389E-2</v>
      </c>
      <c r="I2101" s="39"/>
    </row>
    <row r="2102" spans="4:9" x14ac:dyDescent="0.3">
      <c r="D2102" s="38">
        <v>38248</v>
      </c>
      <c r="E2102" s="46">
        <v>5.9999999999999995E-8</v>
      </c>
      <c r="F2102" s="8">
        <f t="shared" si="64"/>
        <v>1.5024911093914389E-2</v>
      </c>
      <c r="I2102" s="39"/>
    </row>
    <row r="2103" spans="4:9" x14ac:dyDescent="0.3">
      <c r="D2103" s="38">
        <v>38249</v>
      </c>
      <c r="E2103" s="46">
        <v>8.4541179999999994E-2</v>
      </c>
      <c r="F2103" s="8">
        <f t="shared" si="64"/>
        <v>21170.395221243554</v>
      </c>
      <c r="I2103" s="39"/>
    </row>
    <row r="2104" spans="4:9" x14ac:dyDescent="0.3">
      <c r="D2104" s="38">
        <v>38250</v>
      </c>
      <c r="E2104" s="46">
        <v>2.4720100000000002E-3</v>
      </c>
      <c r="F2104" s="8">
        <f t="shared" si="64"/>
        <v>619.02884122112187</v>
      </c>
      <c r="I2104" s="39"/>
    </row>
    <row r="2105" spans="4:9" x14ac:dyDescent="0.3">
      <c r="D2105" s="38">
        <v>38251</v>
      </c>
      <c r="E2105" s="46">
        <v>1.44388E-3</v>
      </c>
      <c r="F2105" s="8">
        <f t="shared" si="64"/>
        <v>361.56947717135182</v>
      </c>
      <c r="I2105" s="39"/>
    </row>
    <row r="2106" spans="4:9" x14ac:dyDescent="0.3">
      <c r="D2106" s="38">
        <v>38252</v>
      </c>
      <c r="E2106" s="46">
        <v>2.6717000000000001E-4</v>
      </c>
      <c r="F2106" s="8">
        <f t="shared" si="64"/>
        <v>66.903424949351788</v>
      </c>
      <c r="I2106" s="39"/>
    </row>
    <row r="2107" spans="4:9" x14ac:dyDescent="0.3">
      <c r="D2107" s="38">
        <v>38253</v>
      </c>
      <c r="E2107" s="46">
        <v>5.9999999999999995E-8</v>
      </c>
      <c r="F2107" s="8">
        <f t="shared" si="64"/>
        <v>1.5024911093914389E-2</v>
      </c>
      <c r="I2107" s="39"/>
    </row>
    <row r="2108" spans="4:9" x14ac:dyDescent="0.3">
      <c r="D2108" s="38">
        <v>38254</v>
      </c>
      <c r="E2108" s="46">
        <v>5.9999999999999995E-8</v>
      </c>
      <c r="F2108" s="8">
        <f t="shared" si="64"/>
        <v>1.5024911093914389E-2</v>
      </c>
      <c r="I2108" s="39"/>
    </row>
    <row r="2109" spans="4:9" x14ac:dyDescent="0.3">
      <c r="D2109" s="38">
        <v>38255</v>
      </c>
      <c r="E2109" s="46">
        <v>5.9999999999999995E-8</v>
      </c>
      <c r="F2109" s="8">
        <f t="shared" si="64"/>
        <v>1.5024911093914389E-2</v>
      </c>
      <c r="I2109" s="39"/>
    </row>
    <row r="2110" spans="4:9" x14ac:dyDescent="0.3">
      <c r="D2110" s="38">
        <v>38256</v>
      </c>
      <c r="E2110" s="46">
        <v>4.9999999999999998E-8</v>
      </c>
      <c r="F2110" s="8">
        <f t="shared" si="64"/>
        <v>1.2520759244928658E-2</v>
      </c>
      <c r="I2110" s="39"/>
    </row>
    <row r="2111" spans="4:9" x14ac:dyDescent="0.3">
      <c r="D2111" s="38">
        <v>38257</v>
      </c>
      <c r="E2111" s="46">
        <v>4.9999999999999998E-8</v>
      </c>
      <c r="F2111" s="8">
        <f t="shared" si="64"/>
        <v>1.2520759244928658E-2</v>
      </c>
      <c r="I2111" s="39"/>
    </row>
    <row r="2112" spans="4:9" x14ac:dyDescent="0.3">
      <c r="D2112" s="38">
        <v>38258</v>
      </c>
      <c r="E2112" s="46">
        <v>4.9999999999999998E-8</v>
      </c>
      <c r="F2112" s="8">
        <f t="shared" si="64"/>
        <v>1.2520759244928658E-2</v>
      </c>
      <c r="I2112" s="39"/>
    </row>
    <row r="2113" spans="4:9" x14ac:dyDescent="0.3">
      <c r="D2113" s="38">
        <v>38259</v>
      </c>
      <c r="E2113" s="46">
        <v>6.0562000000000003E-3</v>
      </c>
      <c r="F2113" s="8">
        <f t="shared" si="64"/>
        <v>1516.5644427827388</v>
      </c>
      <c r="I2113" s="39"/>
    </row>
    <row r="2114" spans="4:9" x14ac:dyDescent="0.3">
      <c r="D2114" s="38">
        <v>38260</v>
      </c>
      <c r="E2114" s="46">
        <v>7.8782499999999998E-3</v>
      </c>
      <c r="F2114" s="8">
        <f t="shared" si="64"/>
        <v>1972.8334304271839</v>
      </c>
      <c r="I2114" s="39"/>
    </row>
    <row r="2115" spans="4:9" x14ac:dyDescent="0.3">
      <c r="D2115" s="38">
        <v>38261</v>
      </c>
      <c r="E2115" s="46">
        <v>0.39608173000000002</v>
      </c>
      <c r="F2115" s="8">
        <f t="shared" si="64"/>
        <v>99184.879652896736</v>
      </c>
      <c r="I2115" s="39"/>
    </row>
    <row r="2116" spans="4:9" x14ac:dyDescent="0.3">
      <c r="D2116" s="38">
        <v>38262</v>
      </c>
      <c r="E2116" s="46">
        <v>0.13720723000000001</v>
      </c>
      <c r="F2116" s="8">
        <f t="shared" si="64"/>
        <v>34358.77386987106</v>
      </c>
      <c r="I2116" s="39"/>
    </row>
    <row r="2117" spans="4:9" x14ac:dyDescent="0.3">
      <c r="D2117" s="38">
        <v>38263</v>
      </c>
      <c r="E2117" s="46">
        <v>2.6893300000000002E-3</v>
      </c>
      <c r="F2117" s="8">
        <f t="shared" si="64"/>
        <v>673.44906920327981</v>
      </c>
      <c r="I2117" s="39"/>
    </row>
    <row r="2118" spans="4:9" x14ac:dyDescent="0.3">
      <c r="D2118" s="38">
        <v>38264</v>
      </c>
      <c r="E2118" s="46">
        <v>8.5245000000000004E-4</v>
      </c>
      <c r="F2118" s="8">
        <f t="shared" si="64"/>
        <v>213.46642436678869</v>
      </c>
      <c r="I2118" s="39"/>
    </row>
    <row r="2119" spans="4:9" x14ac:dyDescent="0.3">
      <c r="D2119" s="38">
        <v>38265</v>
      </c>
      <c r="E2119" s="46">
        <v>2.2989999999999998E-5</v>
      </c>
      <c r="F2119" s="8">
        <f t="shared" si="64"/>
        <v>5.7570451008181962</v>
      </c>
      <c r="I2119" s="39"/>
    </row>
    <row r="2120" spans="4:9" x14ac:dyDescent="0.3">
      <c r="D2120" s="38">
        <v>38266</v>
      </c>
      <c r="E2120" s="46">
        <v>4.9999999999999998E-8</v>
      </c>
      <c r="F2120" s="8">
        <f t="shared" si="64"/>
        <v>1.2520759244928658E-2</v>
      </c>
      <c r="I2120" s="39"/>
    </row>
    <row r="2121" spans="4:9" x14ac:dyDescent="0.3">
      <c r="D2121" s="38">
        <v>38267</v>
      </c>
      <c r="E2121" s="46">
        <v>4.9999999999999998E-8</v>
      </c>
      <c r="F2121" s="8">
        <f t="shared" si="64"/>
        <v>1.2520759244928658E-2</v>
      </c>
      <c r="I2121" s="39"/>
    </row>
    <row r="2122" spans="4:9" x14ac:dyDescent="0.3">
      <c r="D2122" s="38">
        <v>38268</v>
      </c>
      <c r="E2122" s="46">
        <v>4.9999999999999998E-8</v>
      </c>
      <c r="F2122" s="8">
        <f t="shared" si="64"/>
        <v>1.2520759244928658E-2</v>
      </c>
      <c r="I2122" s="39"/>
    </row>
    <row r="2123" spans="4:9" x14ac:dyDescent="0.3">
      <c r="D2123" s="38">
        <v>38269</v>
      </c>
      <c r="E2123" s="46">
        <v>4.9999999999999998E-8</v>
      </c>
      <c r="F2123" s="8">
        <f t="shared" si="64"/>
        <v>1.2520759244928658E-2</v>
      </c>
      <c r="I2123" s="39"/>
    </row>
    <row r="2124" spans="4:9" x14ac:dyDescent="0.3">
      <c r="D2124" s="38">
        <v>38270</v>
      </c>
      <c r="E2124" s="46">
        <v>4.0000000000000001E-8</v>
      </c>
      <c r="F2124" s="8">
        <f t="shared" si="64"/>
        <v>1.0016607395942926E-2</v>
      </c>
      <c r="I2124" s="39"/>
    </row>
    <row r="2125" spans="4:9" x14ac:dyDescent="0.3">
      <c r="D2125" s="38">
        <v>38271</v>
      </c>
      <c r="E2125" s="46">
        <v>4.0000000000000001E-8</v>
      </c>
      <c r="F2125" s="8">
        <f t="shared" si="64"/>
        <v>1.0016607395942926E-2</v>
      </c>
      <c r="I2125" s="39"/>
    </row>
    <row r="2126" spans="4:9" x14ac:dyDescent="0.3">
      <c r="D2126" s="38">
        <v>38272</v>
      </c>
      <c r="E2126" s="46">
        <v>4.0000000000000001E-8</v>
      </c>
      <c r="F2126" s="8">
        <f t="shared" si="64"/>
        <v>1.0016607395942926E-2</v>
      </c>
      <c r="I2126" s="39"/>
    </row>
    <row r="2127" spans="4:9" x14ac:dyDescent="0.3">
      <c r="D2127" s="38">
        <v>38273</v>
      </c>
      <c r="E2127" s="46">
        <v>4.0000000000000001E-8</v>
      </c>
      <c r="F2127" s="8">
        <f t="shared" ref="F2127:F2190" si="65">E2127*(24*60*60)*1000/$F$3</f>
        <v>1.0016607395942926E-2</v>
      </c>
      <c r="I2127" s="39"/>
    </row>
    <row r="2128" spans="4:9" x14ac:dyDescent="0.3">
      <c r="D2128" s="38">
        <v>38274</v>
      </c>
      <c r="E2128" s="46">
        <v>4.0000000000000001E-8</v>
      </c>
      <c r="F2128" s="8">
        <f t="shared" si="65"/>
        <v>1.0016607395942926E-2</v>
      </c>
      <c r="I2128" s="39"/>
    </row>
    <row r="2129" spans="4:9" x14ac:dyDescent="0.3">
      <c r="D2129" s="38">
        <v>38275</v>
      </c>
      <c r="E2129" s="46">
        <v>4.0000000000000001E-8</v>
      </c>
      <c r="F2129" s="8">
        <f t="shared" si="65"/>
        <v>1.0016607395942926E-2</v>
      </c>
      <c r="I2129" s="39"/>
    </row>
    <row r="2130" spans="4:9" x14ac:dyDescent="0.3">
      <c r="D2130" s="38">
        <v>38276</v>
      </c>
      <c r="E2130" s="46">
        <v>4.0000000000000001E-8</v>
      </c>
      <c r="F2130" s="8">
        <f t="shared" si="65"/>
        <v>1.0016607395942926E-2</v>
      </c>
      <c r="I2130" s="39"/>
    </row>
    <row r="2131" spans="4:9" x14ac:dyDescent="0.3">
      <c r="D2131" s="38">
        <v>38277</v>
      </c>
      <c r="E2131" s="46">
        <v>4.0000000000000001E-8</v>
      </c>
      <c r="F2131" s="8">
        <f t="shared" si="65"/>
        <v>1.0016607395942926E-2</v>
      </c>
      <c r="I2131" s="39"/>
    </row>
    <row r="2132" spans="4:9" x14ac:dyDescent="0.3">
      <c r="D2132" s="38">
        <v>38278</v>
      </c>
      <c r="E2132" s="46">
        <v>0.35481221000000002</v>
      </c>
      <c r="F2132" s="8">
        <f t="shared" si="65"/>
        <v>88850.365171421377</v>
      </c>
      <c r="I2132" s="39"/>
    </row>
    <row r="2133" spans="4:9" x14ac:dyDescent="0.3">
      <c r="D2133" s="38">
        <v>38279</v>
      </c>
      <c r="E2133" s="46">
        <v>0.87810414000000003</v>
      </c>
      <c r="F2133" s="8">
        <f t="shared" si="65"/>
        <v>219890.61057830261</v>
      </c>
      <c r="I2133" s="39"/>
    </row>
    <row r="2134" spans="4:9" x14ac:dyDescent="0.3">
      <c r="D2134" s="38">
        <v>38280</v>
      </c>
      <c r="E2134" s="46">
        <v>9.7039940000000005E-2</v>
      </c>
      <c r="F2134" s="8">
        <f t="shared" si="65"/>
        <v>24300.274517646445</v>
      </c>
      <c r="I2134" s="39"/>
    </row>
    <row r="2135" spans="4:9" x14ac:dyDescent="0.3">
      <c r="D2135" s="38">
        <v>38281</v>
      </c>
      <c r="E2135" s="46">
        <v>1.8522197899999999</v>
      </c>
      <c r="F2135" s="8">
        <f t="shared" si="65"/>
        <v>463823.9611856463</v>
      </c>
      <c r="I2135" s="39"/>
    </row>
    <row r="2136" spans="4:9" x14ac:dyDescent="0.3">
      <c r="D2136" s="38">
        <v>38282</v>
      </c>
      <c r="E2136" s="46">
        <v>0.16328873999999999</v>
      </c>
      <c r="F2136" s="8">
        <f t="shared" si="65"/>
        <v>40889.980018955037</v>
      </c>
      <c r="I2136" s="39"/>
    </row>
    <row r="2137" spans="4:9" x14ac:dyDescent="0.3">
      <c r="D2137" s="38">
        <v>38283</v>
      </c>
      <c r="E2137" s="46">
        <v>7.4233399999999996E-3</v>
      </c>
      <c r="F2137" s="8">
        <f t="shared" si="65"/>
        <v>1858.9170586649741</v>
      </c>
      <c r="I2137" s="39"/>
    </row>
    <row r="2138" spans="4:9" x14ac:dyDescent="0.3">
      <c r="D2138" s="38">
        <v>38284</v>
      </c>
      <c r="E2138" s="46">
        <v>0.92100694999999999</v>
      </c>
      <c r="F2138" s="8">
        <f t="shared" si="65"/>
        <v>230634.12567712093</v>
      </c>
      <c r="I2138" s="39"/>
    </row>
    <row r="2139" spans="4:9" x14ac:dyDescent="0.3">
      <c r="D2139" s="38">
        <v>38285</v>
      </c>
      <c r="E2139" s="46">
        <v>0.14043522</v>
      </c>
      <c r="F2139" s="8">
        <f t="shared" si="65"/>
        <v>35167.111582571801</v>
      </c>
      <c r="I2139" s="39"/>
    </row>
    <row r="2140" spans="4:9" x14ac:dyDescent="0.3">
      <c r="D2140" s="38">
        <v>38286</v>
      </c>
      <c r="E2140" s="46">
        <v>2.9735500000000002E-3</v>
      </c>
      <c r="F2140" s="8">
        <f t="shared" si="65"/>
        <v>744.62207305515221</v>
      </c>
      <c r="I2140" s="39"/>
    </row>
    <row r="2141" spans="4:9" x14ac:dyDescent="0.3">
      <c r="D2141" s="38">
        <v>38287</v>
      </c>
      <c r="E2141" s="46">
        <v>2.7073399999999999E-3</v>
      </c>
      <c r="F2141" s="8">
        <f t="shared" si="65"/>
        <v>677.95904668330309</v>
      </c>
      <c r="I2141" s="39"/>
    </row>
    <row r="2142" spans="4:9" x14ac:dyDescent="0.3">
      <c r="D2142" s="38">
        <v>38288</v>
      </c>
      <c r="E2142" s="46">
        <v>2.5599199999999998E-3</v>
      </c>
      <c r="F2142" s="8">
        <f t="shared" si="65"/>
        <v>641.04284012555536</v>
      </c>
      <c r="I2142" s="39"/>
    </row>
    <row r="2143" spans="4:9" x14ac:dyDescent="0.3">
      <c r="D2143" s="38">
        <v>38289</v>
      </c>
      <c r="E2143" s="46">
        <v>2.35776E-3</v>
      </c>
      <c r="F2143" s="8">
        <f t="shared" si="65"/>
        <v>590.41890634645983</v>
      </c>
      <c r="I2143" s="39"/>
    </row>
    <row r="2144" spans="4:9" x14ac:dyDescent="0.3">
      <c r="D2144" s="38">
        <v>38290</v>
      </c>
      <c r="E2144" s="46">
        <v>2.1225100000000002E-3</v>
      </c>
      <c r="F2144" s="8">
        <f t="shared" si="65"/>
        <v>531.50873409907058</v>
      </c>
      <c r="I2144" s="39"/>
    </row>
    <row r="2145" spans="4:9" x14ac:dyDescent="0.3">
      <c r="D2145" s="38">
        <v>38291</v>
      </c>
      <c r="E2145" s="46">
        <v>1.9148800000000001E-3</v>
      </c>
      <c r="F2145" s="8">
        <f t="shared" si="65"/>
        <v>479.51502925857983</v>
      </c>
      <c r="I2145" s="39"/>
    </row>
    <row r="2146" spans="4:9" x14ac:dyDescent="0.3">
      <c r="D2146" s="38">
        <v>38292</v>
      </c>
      <c r="E2146" s="46">
        <v>3.2131299999999998E-3</v>
      </c>
      <c r="F2146" s="8">
        <f t="shared" si="65"/>
        <v>804.61654305315233</v>
      </c>
      <c r="I2146" s="39"/>
    </row>
    <row r="2147" spans="4:9" x14ac:dyDescent="0.3">
      <c r="D2147" s="38">
        <v>38293</v>
      </c>
      <c r="E2147" s="46">
        <v>5.4267300000000003E-3</v>
      </c>
      <c r="F2147" s="8">
        <f t="shared" si="65"/>
        <v>1358.935596344634</v>
      </c>
      <c r="I2147" s="39"/>
    </row>
    <row r="2148" spans="4:9" x14ac:dyDescent="0.3">
      <c r="D2148" s="38">
        <v>38294</v>
      </c>
      <c r="E2148" s="46">
        <v>2.8657700000000001E-3</v>
      </c>
      <c r="F2148" s="8">
        <f t="shared" si="65"/>
        <v>717.63232442678407</v>
      </c>
      <c r="I2148" s="39"/>
    </row>
    <row r="2149" spans="4:9" x14ac:dyDescent="0.3">
      <c r="D2149" s="38">
        <v>38295</v>
      </c>
      <c r="E2149" s="46">
        <v>3.9232499999999997E-3</v>
      </c>
      <c r="F2149" s="8">
        <f t="shared" si="65"/>
        <v>982.44137415332716</v>
      </c>
      <c r="I2149" s="39"/>
    </row>
    <row r="2150" spans="4:9" x14ac:dyDescent="0.3">
      <c r="D2150" s="38">
        <v>38296</v>
      </c>
      <c r="E2150" s="46">
        <v>0.40586865</v>
      </c>
      <c r="F2150" s="8">
        <f t="shared" si="65"/>
        <v>101635.67303428428</v>
      </c>
      <c r="I2150" s="39"/>
    </row>
    <row r="2151" spans="4:9" x14ac:dyDescent="0.3">
      <c r="D2151" s="38">
        <v>38297</v>
      </c>
      <c r="E2151" s="46">
        <v>6.0372170000000003E-2</v>
      </c>
      <c r="F2151" s="8">
        <f t="shared" si="65"/>
        <v>15118.108113278091</v>
      </c>
      <c r="I2151" s="39"/>
    </row>
    <row r="2152" spans="4:9" x14ac:dyDescent="0.3">
      <c r="D2152" s="38">
        <v>38298</v>
      </c>
      <c r="E2152" s="46">
        <v>2.21485E-3</v>
      </c>
      <c r="F2152" s="8">
        <f t="shared" si="65"/>
        <v>554.63207227260477</v>
      </c>
      <c r="I2152" s="39"/>
    </row>
    <row r="2153" spans="4:9" x14ac:dyDescent="0.3">
      <c r="D2153" s="38">
        <v>38299</v>
      </c>
      <c r="E2153" s="46">
        <v>1.49226E-3</v>
      </c>
      <c r="F2153" s="8">
        <f t="shared" si="65"/>
        <v>373.6845638167448</v>
      </c>
      <c r="I2153" s="39"/>
    </row>
    <row r="2154" spans="4:9" x14ac:dyDescent="0.3">
      <c r="D2154" s="38">
        <v>38300</v>
      </c>
      <c r="E2154" s="46">
        <v>3.8328899999999998E-3</v>
      </c>
      <c r="F2154" s="8">
        <f t="shared" si="65"/>
        <v>959.81385804589206</v>
      </c>
      <c r="I2154" s="39"/>
    </row>
    <row r="2155" spans="4:9" x14ac:dyDescent="0.3">
      <c r="D2155" s="38">
        <v>38301</v>
      </c>
      <c r="E2155" s="46">
        <v>2.8035600000000001E-3</v>
      </c>
      <c r="F2155" s="8">
        <f t="shared" si="65"/>
        <v>702.05399577424384</v>
      </c>
      <c r="I2155" s="39"/>
    </row>
    <row r="2156" spans="4:9" x14ac:dyDescent="0.3">
      <c r="D2156" s="38">
        <v>38302</v>
      </c>
      <c r="E2156" s="46">
        <v>0.15152015999999999</v>
      </c>
      <c r="F2156" s="8">
        <f t="shared" si="65"/>
        <v>37942.948882261386</v>
      </c>
      <c r="I2156" s="39"/>
    </row>
    <row r="2157" spans="4:9" x14ac:dyDescent="0.3">
      <c r="D2157" s="38">
        <v>38303</v>
      </c>
      <c r="E2157" s="46">
        <v>0.16480945999999999</v>
      </c>
      <c r="F2157" s="8">
        <f t="shared" si="65"/>
        <v>41270.791398933994</v>
      </c>
      <c r="I2157" s="39"/>
    </row>
    <row r="2158" spans="4:9" x14ac:dyDescent="0.3">
      <c r="D2158" s="38">
        <v>38304</v>
      </c>
      <c r="E2158" s="46">
        <v>2.6550200000000001E-3</v>
      </c>
      <c r="F2158" s="8">
        <f t="shared" si="65"/>
        <v>664.85732420940974</v>
      </c>
      <c r="I2158" s="39"/>
    </row>
    <row r="2159" spans="4:9" x14ac:dyDescent="0.3">
      <c r="D2159" s="38">
        <v>38305</v>
      </c>
      <c r="E2159" s="46">
        <v>1.25337E-3</v>
      </c>
      <c r="F2159" s="8">
        <f t="shared" si="65"/>
        <v>313.86288029632465</v>
      </c>
      <c r="I2159" s="39"/>
    </row>
    <row r="2160" spans="4:9" x14ac:dyDescent="0.3">
      <c r="D2160" s="38">
        <v>38306</v>
      </c>
      <c r="E2160" s="46">
        <v>5.8334000000000001E-4</v>
      </c>
      <c r="F2160" s="8">
        <f t="shared" si="65"/>
        <v>146.07719395873366</v>
      </c>
      <c r="I2160" s="39"/>
    </row>
    <row r="2161" spans="4:9" x14ac:dyDescent="0.3">
      <c r="D2161" s="38">
        <v>38307</v>
      </c>
      <c r="E2161" s="46">
        <v>3.0139000000000001E-4</v>
      </c>
      <c r="F2161" s="8">
        <f t="shared" si="65"/>
        <v>75.472632576580963</v>
      </c>
      <c r="I2161" s="39"/>
    </row>
    <row r="2162" spans="4:9" x14ac:dyDescent="0.3">
      <c r="D2162" s="38">
        <v>38308</v>
      </c>
      <c r="E2162" s="46">
        <v>2.4021000000000001E-4</v>
      </c>
      <c r="F2162" s="8">
        <f t="shared" si="65"/>
        <v>60.152231564486257</v>
      </c>
      <c r="I2162" s="39"/>
    </row>
    <row r="2163" spans="4:9" x14ac:dyDescent="0.3">
      <c r="D2163" s="38">
        <v>38309</v>
      </c>
      <c r="E2163" s="46">
        <v>2.3377000000000001E-4</v>
      </c>
      <c r="F2163" s="8">
        <f t="shared" si="65"/>
        <v>58.53955777373946</v>
      </c>
      <c r="I2163" s="39"/>
    </row>
    <row r="2164" spans="4:9" x14ac:dyDescent="0.3">
      <c r="D2164" s="38">
        <v>38310</v>
      </c>
      <c r="E2164" s="46">
        <v>6.02163E-3</v>
      </c>
      <c r="F2164" s="8">
        <f t="shared" si="65"/>
        <v>1507.907589840795</v>
      </c>
      <c r="I2164" s="39"/>
    </row>
    <row r="2165" spans="4:9" x14ac:dyDescent="0.3">
      <c r="D2165" s="38">
        <v>38311</v>
      </c>
      <c r="E2165" s="46">
        <v>5.4517000000000003E-3</v>
      </c>
      <c r="F2165" s="8">
        <f t="shared" si="65"/>
        <v>1365.1884635115514</v>
      </c>
      <c r="I2165" s="39"/>
    </row>
    <row r="2166" spans="4:9" x14ac:dyDescent="0.3">
      <c r="D2166" s="38">
        <v>38312</v>
      </c>
      <c r="E2166" s="46">
        <v>2.0744100000000001E-3</v>
      </c>
      <c r="F2166" s="8">
        <f t="shared" si="65"/>
        <v>519.4637637054492</v>
      </c>
      <c r="I2166" s="39"/>
    </row>
    <row r="2167" spans="4:9" x14ac:dyDescent="0.3">
      <c r="D2167" s="38">
        <v>38313</v>
      </c>
      <c r="E2167" s="46">
        <v>9.5113999999999995E-4</v>
      </c>
      <c r="F2167" s="8">
        <f t="shared" si="65"/>
        <v>238.17989896442887</v>
      </c>
      <c r="I2167" s="39"/>
    </row>
    <row r="2168" spans="4:9" x14ac:dyDescent="0.3">
      <c r="D2168" s="38">
        <v>38314</v>
      </c>
      <c r="E2168" s="46">
        <v>2.8702000000000003E-4</v>
      </c>
      <c r="F2168" s="8">
        <f t="shared" si="65"/>
        <v>71.87416636958848</v>
      </c>
      <c r="I2168" s="39"/>
    </row>
    <row r="2169" spans="4:9" x14ac:dyDescent="0.3">
      <c r="D2169" s="38">
        <v>38315</v>
      </c>
      <c r="E2169" s="46">
        <v>2.1481000000000001E-4</v>
      </c>
      <c r="F2169" s="8">
        <f t="shared" si="65"/>
        <v>53.791685868062508</v>
      </c>
      <c r="I2169" s="39"/>
    </row>
    <row r="2170" spans="4:9" x14ac:dyDescent="0.3">
      <c r="D2170" s="38">
        <v>38316</v>
      </c>
      <c r="E2170" s="46">
        <v>2.118E-4</v>
      </c>
      <c r="F2170" s="8">
        <f t="shared" si="65"/>
        <v>53.037936161517798</v>
      </c>
      <c r="I2170" s="39"/>
    </row>
    <row r="2171" spans="4:9" x14ac:dyDescent="0.3">
      <c r="D2171" s="38">
        <v>38317</v>
      </c>
      <c r="E2171" s="46">
        <v>2.0884000000000001E-4</v>
      </c>
      <c r="F2171" s="8">
        <f t="shared" si="65"/>
        <v>52.296707214218024</v>
      </c>
      <c r="I2171" s="39"/>
    </row>
    <row r="2172" spans="4:9" x14ac:dyDescent="0.3">
      <c r="D2172" s="38">
        <v>38318</v>
      </c>
      <c r="E2172" s="46">
        <v>2.0592000000000001E-4</v>
      </c>
      <c r="F2172" s="8">
        <f t="shared" si="65"/>
        <v>51.56549487431419</v>
      </c>
      <c r="I2172" s="39"/>
    </row>
    <row r="2173" spans="4:9" x14ac:dyDescent="0.3">
      <c r="D2173" s="38">
        <v>38319</v>
      </c>
      <c r="E2173" s="46">
        <v>2.0303000000000001E-4</v>
      </c>
      <c r="F2173" s="8">
        <f t="shared" si="65"/>
        <v>50.841794989957314</v>
      </c>
      <c r="I2173" s="39"/>
    </row>
    <row r="2174" spans="4:9" x14ac:dyDescent="0.3">
      <c r="D2174" s="38">
        <v>38320</v>
      </c>
      <c r="E2174" s="46">
        <v>2.0018999999999999E-4</v>
      </c>
      <c r="F2174" s="8">
        <f t="shared" si="65"/>
        <v>50.130615864845367</v>
      </c>
      <c r="I2174" s="39"/>
    </row>
    <row r="2175" spans="4:9" x14ac:dyDescent="0.3">
      <c r="D2175" s="38">
        <v>38321</v>
      </c>
      <c r="E2175" s="46">
        <v>1.9739000000000001E-4</v>
      </c>
      <c r="F2175" s="8">
        <f t="shared" si="65"/>
        <v>49.429453347129353</v>
      </c>
      <c r="I2175" s="39"/>
    </row>
    <row r="2176" spans="4:9" x14ac:dyDescent="0.3">
      <c r="D2176" s="38">
        <v>38322</v>
      </c>
      <c r="E2176" s="46">
        <v>1.9462E-4</v>
      </c>
      <c r="F2176" s="8">
        <f t="shared" si="65"/>
        <v>48.735803284960312</v>
      </c>
      <c r="I2176" s="39"/>
    </row>
    <row r="2177" spans="4:9" x14ac:dyDescent="0.3">
      <c r="D2177" s="38">
        <v>38323</v>
      </c>
      <c r="E2177" s="46">
        <v>1.919E-4</v>
      </c>
      <c r="F2177" s="8">
        <f t="shared" si="65"/>
        <v>48.054673982036192</v>
      </c>
      <c r="I2177" s="39"/>
    </row>
    <row r="2178" spans="4:9" x14ac:dyDescent="0.3">
      <c r="D2178" s="38">
        <v>38324</v>
      </c>
      <c r="E2178" s="46">
        <v>3.2099899999999998E-3</v>
      </c>
      <c r="F2178" s="8">
        <f t="shared" si="65"/>
        <v>803.83023937257065</v>
      </c>
      <c r="I2178" s="39"/>
    </row>
    <row r="2179" spans="4:9" x14ac:dyDescent="0.3">
      <c r="D2179" s="38">
        <v>38325</v>
      </c>
      <c r="E2179" s="46">
        <v>1.2032900000000001E-3</v>
      </c>
      <c r="F2179" s="8">
        <f t="shared" si="65"/>
        <v>301.32208783660411</v>
      </c>
      <c r="I2179" s="39"/>
    </row>
    <row r="2180" spans="4:9" x14ac:dyDescent="0.3">
      <c r="D2180" s="38">
        <v>38326</v>
      </c>
      <c r="E2180" s="46">
        <v>8.9748359999999999E-2</v>
      </c>
      <c r="F2180" s="8">
        <f t="shared" si="65"/>
        <v>22474.352163743708</v>
      </c>
      <c r="I2180" s="39"/>
    </row>
    <row r="2181" spans="4:9" x14ac:dyDescent="0.3">
      <c r="D2181" s="38">
        <v>38327</v>
      </c>
      <c r="E2181" s="46">
        <v>2.53177E-3</v>
      </c>
      <c r="F2181" s="8">
        <f t="shared" si="65"/>
        <v>633.99365267066059</v>
      </c>
      <c r="I2181" s="39"/>
    </row>
    <row r="2182" spans="4:9" x14ac:dyDescent="0.3">
      <c r="D2182" s="38">
        <v>38328</v>
      </c>
      <c r="E2182" s="46">
        <v>1.26749E-3</v>
      </c>
      <c r="F2182" s="8">
        <f t="shared" si="65"/>
        <v>317.39874270709254</v>
      </c>
      <c r="I2182" s="39"/>
    </row>
    <row r="2183" spans="4:9" x14ac:dyDescent="0.3">
      <c r="D2183" s="38">
        <v>38329</v>
      </c>
      <c r="E2183" s="46">
        <v>2.3767999999999999E-4</v>
      </c>
      <c r="F2183" s="8">
        <f t="shared" si="65"/>
        <v>59.51868114669287</v>
      </c>
      <c r="I2183" s="39"/>
    </row>
    <row r="2184" spans="4:9" x14ac:dyDescent="0.3">
      <c r="D2184" s="38">
        <v>38330</v>
      </c>
      <c r="E2184" s="46">
        <v>1.7385999999999999E-4</v>
      </c>
      <c r="F2184" s="8">
        <f t="shared" si="65"/>
        <v>43.537184046465931</v>
      </c>
      <c r="I2184" s="39"/>
    </row>
    <row r="2185" spans="4:9" x14ac:dyDescent="0.3">
      <c r="D2185" s="38">
        <v>38331</v>
      </c>
      <c r="E2185" s="46">
        <v>0.19022196</v>
      </c>
      <c r="F2185" s="8">
        <f t="shared" si="65"/>
        <v>47634.46728516899</v>
      </c>
      <c r="I2185" s="39"/>
    </row>
    <row r="2186" spans="4:9" x14ac:dyDescent="0.3">
      <c r="D2186" s="38">
        <v>38332</v>
      </c>
      <c r="E2186" s="46">
        <v>0.18354888999999999</v>
      </c>
      <c r="F2186" s="8">
        <f t="shared" si="65"/>
        <v>45963.429227277862</v>
      </c>
      <c r="I2186" s="39"/>
    </row>
    <row r="2187" spans="4:9" x14ac:dyDescent="0.3">
      <c r="D2187" s="38">
        <v>38333</v>
      </c>
      <c r="E2187" s="46">
        <v>5.4766750000000003E-2</v>
      </c>
      <c r="F2187" s="8">
        <f t="shared" si="65"/>
        <v>13714.425827543932</v>
      </c>
      <c r="I2187" s="39"/>
    </row>
    <row r="2188" spans="4:9" x14ac:dyDescent="0.3">
      <c r="D2188" s="38">
        <v>38334</v>
      </c>
      <c r="E2188" s="46">
        <v>0.35255036000000001</v>
      </c>
      <c r="F2188" s="8">
        <f t="shared" si="65"/>
        <v>88283.963585458536</v>
      </c>
      <c r="I2188" s="39"/>
    </row>
    <row r="2189" spans="4:9" x14ac:dyDescent="0.3">
      <c r="D2189" s="38">
        <v>38335</v>
      </c>
      <c r="E2189" s="46">
        <v>6.7479430000000007E-2</v>
      </c>
      <c r="F2189" s="8">
        <f t="shared" si="65"/>
        <v>16897.873940300327</v>
      </c>
      <c r="I2189" s="39"/>
    </row>
    <row r="2190" spans="4:9" x14ac:dyDescent="0.3">
      <c r="D2190" s="38">
        <v>38336</v>
      </c>
      <c r="E2190" s="46">
        <v>9.1390999999999998E-4</v>
      </c>
      <c r="F2190" s="8">
        <f t="shared" si="65"/>
        <v>228.85694163065497</v>
      </c>
      <c r="I2190" s="39"/>
    </row>
    <row r="2191" spans="4:9" x14ac:dyDescent="0.3">
      <c r="D2191" s="38">
        <v>38337</v>
      </c>
      <c r="E2191" s="46">
        <v>1.6735E-4</v>
      </c>
      <c r="F2191" s="8">
        <f t="shared" ref="F2191:F2254" si="66">E2191*(24*60*60)*1000/$F$3</f>
        <v>41.906981192776215</v>
      </c>
      <c r="I2191" s="39"/>
    </row>
    <row r="2192" spans="4:9" x14ac:dyDescent="0.3">
      <c r="D2192" s="38">
        <v>38338</v>
      </c>
      <c r="E2192" s="46">
        <v>1.5532E-4</v>
      </c>
      <c r="F2192" s="8">
        <f t="shared" si="66"/>
        <v>38.894486518446385</v>
      </c>
      <c r="I2192" s="39"/>
    </row>
    <row r="2193" spans="4:9" x14ac:dyDescent="0.3">
      <c r="D2193" s="38">
        <v>38339</v>
      </c>
      <c r="E2193" s="46">
        <v>1.5315000000000001E-4</v>
      </c>
      <c r="F2193" s="8">
        <f t="shared" si="66"/>
        <v>38.351085567216479</v>
      </c>
      <c r="I2193" s="39"/>
    </row>
    <row r="2194" spans="4:9" x14ac:dyDescent="0.3">
      <c r="D2194" s="38">
        <v>38340</v>
      </c>
      <c r="E2194" s="46">
        <v>1.5100000000000001E-4</v>
      </c>
      <c r="F2194" s="8">
        <f t="shared" si="66"/>
        <v>37.812692919684544</v>
      </c>
      <c r="I2194" s="39"/>
    </row>
    <row r="2195" spans="4:9" x14ac:dyDescent="0.3">
      <c r="D2195" s="38">
        <v>38341</v>
      </c>
      <c r="E2195" s="46">
        <v>1.4888999999999999E-4</v>
      </c>
      <c r="F2195" s="8">
        <f t="shared" si="66"/>
        <v>37.284316879548555</v>
      </c>
      <c r="I2195" s="39"/>
    </row>
    <row r="2196" spans="4:9" x14ac:dyDescent="0.3">
      <c r="D2196" s="38">
        <v>38342</v>
      </c>
      <c r="E2196" s="46">
        <v>1.4679999999999999E-4</v>
      </c>
      <c r="F2196" s="8">
        <f t="shared" si="66"/>
        <v>36.760949143110544</v>
      </c>
      <c r="I2196" s="39"/>
    </row>
    <row r="2197" spans="4:9" x14ac:dyDescent="0.3">
      <c r="D2197" s="38">
        <v>38343</v>
      </c>
      <c r="E2197" s="46">
        <v>1.4474999999999999E-4</v>
      </c>
      <c r="F2197" s="8">
        <f t="shared" si="66"/>
        <v>36.247598014068465</v>
      </c>
      <c r="I2197" s="39"/>
    </row>
    <row r="2198" spans="4:9" x14ac:dyDescent="0.3">
      <c r="D2198" s="38">
        <v>38344</v>
      </c>
      <c r="E2198" s="46">
        <v>1.4271999999999999E-4</v>
      </c>
      <c r="F2198" s="8">
        <f t="shared" si="66"/>
        <v>35.739255188724357</v>
      </c>
      <c r="I2198" s="39"/>
    </row>
    <row r="2199" spans="4:9" x14ac:dyDescent="0.3">
      <c r="D2199" s="38">
        <v>38345</v>
      </c>
      <c r="E2199" s="46">
        <v>3.8673900000000001E-3</v>
      </c>
      <c r="F2199" s="8">
        <f t="shared" si="66"/>
        <v>968.45318192489287</v>
      </c>
      <c r="I2199" s="39"/>
    </row>
    <row r="2200" spans="4:9" x14ac:dyDescent="0.3">
      <c r="D2200" s="38">
        <v>38346</v>
      </c>
      <c r="E2200" s="46">
        <v>2.29985E-3</v>
      </c>
      <c r="F2200" s="8">
        <f t="shared" si="66"/>
        <v>575.91736298898354</v>
      </c>
      <c r="I2200" s="39"/>
    </row>
    <row r="2201" spans="4:9" x14ac:dyDescent="0.3">
      <c r="D2201" s="38">
        <v>38347</v>
      </c>
      <c r="E2201" s="46">
        <v>8.1247999999999997E-4</v>
      </c>
      <c r="F2201" s="8">
        <f t="shared" si="66"/>
        <v>203.4573294263927</v>
      </c>
      <c r="I2201" s="39"/>
    </row>
    <row r="2202" spans="4:9" x14ac:dyDescent="0.3">
      <c r="D2202" s="38">
        <v>38348</v>
      </c>
      <c r="E2202" s="46">
        <v>1.3771000000000001E-4</v>
      </c>
      <c r="F2202" s="8">
        <f t="shared" si="66"/>
        <v>34.484675112382511</v>
      </c>
      <c r="I2202" s="39"/>
    </row>
    <row r="2203" spans="4:9" x14ac:dyDescent="0.3">
      <c r="D2203" s="38">
        <v>38349</v>
      </c>
      <c r="E2203" s="46">
        <v>1.3301E-4</v>
      </c>
      <c r="F2203" s="8">
        <f t="shared" si="66"/>
        <v>33.307723743359219</v>
      </c>
      <c r="I2203" s="39"/>
    </row>
    <row r="2204" spans="4:9" x14ac:dyDescent="0.3">
      <c r="D2204" s="38">
        <v>38350</v>
      </c>
      <c r="E2204" s="46">
        <v>1.3113999999999999E-4</v>
      </c>
      <c r="F2204" s="8">
        <f t="shared" si="66"/>
        <v>32.839447347598885</v>
      </c>
      <c r="I2204" s="39"/>
    </row>
    <row r="2205" spans="4:9" x14ac:dyDescent="0.3">
      <c r="D2205" s="38">
        <v>38351</v>
      </c>
      <c r="E2205" s="46">
        <v>1.2930999999999999E-4</v>
      </c>
      <c r="F2205" s="8">
        <f t="shared" si="66"/>
        <v>32.381187559234498</v>
      </c>
      <c r="I2205" s="39"/>
    </row>
    <row r="2206" spans="4:9" x14ac:dyDescent="0.3">
      <c r="D2206" s="38">
        <v>38352</v>
      </c>
      <c r="E2206" s="46">
        <v>1.2750000000000001E-4</v>
      </c>
      <c r="F2206" s="8">
        <f t="shared" si="66"/>
        <v>31.927936074568077</v>
      </c>
      <c r="I2206" s="39"/>
    </row>
    <row r="2207" spans="4:9" x14ac:dyDescent="0.3">
      <c r="D2207" s="38">
        <v>38353</v>
      </c>
      <c r="E2207" s="46">
        <v>1.2570999999999999E-4</v>
      </c>
      <c r="F2207" s="8">
        <f t="shared" si="66"/>
        <v>31.47969289359963</v>
      </c>
      <c r="I2207" s="39"/>
    </row>
    <row r="2208" spans="4:9" x14ac:dyDescent="0.3">
      <c r="D2208" s="38">
        <v>38354</v>
      </c>
      <c r="E2208" s="46">
        <v>1.2395E-4</v>
      </c>
      <c r="F2208" s="8">
        <f t="shared" si="66"/>
        <v>31.038962168178141</v>
      </c>
      <c r="I2208" s="39"/>
    </row>
    <row r="2209" spans="4:9" x14ac:dyDescent="0.3">
      <c r="D2209" s="38">
        <v>38355</v>
      </c>
      <c r="E2209" s="46">
        <v>1.2222000000000001E-4</v>
      </c>
      <c r="F2209" s="8">
        <f t="shared" si="66"/>
        <v>30.605743898303615</v>
      </c>
      <c r="I2209" s="39"/>
    </row>
    <row r="2210" spans="4:9" s="24" customFormat="1" x14ac:dyDescent="0.3">
      <c r="D2210" s="38">
        <v>38356</v>
      </c>
      <c r="E2210" s="46">
        <v>3.4674440000000001E-2</v>
      </c>
      <c r="F2210" s="8">
        <f t="shared" si="66"/>
        <v>8683.0063038544813</v>
      </c>
      <c r="G2210" s="23"/>
      <c r="H2210" s="23"/>
      <c r="I2210" s="39"/>
    </row>
    <row r="2211" spans="4:9" s="24" customFormat="1" x14ac:dyDescent="0.3">
      <c r="D2211" s="38">
        <v>38357</v>
      </c>
      <c r="E2211" s="46">
        <v>2.2906799999999998E-3</v>
      </c>
      <c r="F2211" s="8">
        <f t="shared" si="66"/>
        <v>573.62105574346356</v>
      </c>
      <c r="G2211" s="23"/>
      <c r="H2211" s="23"/>
      <c r="I2211" s="39"/>
    </row>
    <row r="2212" spans="4:9" s="24" customFormat="1" x14ac:dyDescent="0.3">
      <c r="D2212" s="38">
        <v>38358</v>
      </c>
      <c r="E2212" s="46">
        <v>7.2179000000000004E-4</v>
      </c>
      <c r="F2212" s="8">
        <f t="shared" si="66"/>
        <v>180.74717630794115</v>
      </c>
      <c r="G2212" s="23"/>
      <c r="H2212" s="23"/>
      <c r="I2212" s="39"/>
    </row>
    <row r="2213" spans="4:9" s="24" customFormat="1" x14ac:dyDescent="0.3">
      <c r="D2213" s="38">
        <v>38359</v>
      </c>
      <c r="E2213" s="46">
        <v>1.1552000000000001E-4</v>
      </c>
      <c r="F2213" s="8">
        <f t="shared" si="66"/>
        <v>28.927962159483172</v>
      </c>
      <c r="G2213" s="23"/>
      <c r="H2213" s="23"/>
      <c r="I2213" s="39"/>
    </row>
    <row r="2214" spans="4:9" s="24" customFormat="1" x14ac:dyDescent="0.3">
      <c r="D2214" s="38">
        <v>38360</v>
      </c>
      <c r="E2214" s="46">
        <v>1.139E-4</v>
      </c>
      <c r="F2214" s="8">
        <f t="shared" si="66"/>
        <v>28.522289559947485</v>
      </c>
      <c r="G2214" s="23"/>
      <c r="H2214" s="23"/>
      <c r="I2214" s="39"/>
    </row>
    <row r="2215" spans="4:9" s="24" customFormat="1" x14ac:dyDescent="0.3">
      <c r="D2215" s="38">
        <v>38361</v>
      </c>
      <c r="E2215" s="46">
        <v>1.1230000000000001E-4</v>
      </c>
      <c r="F2215" s="8">
        <f t="shared" si="66"/>
        <v>28.12162526410977</v>
      </c>
      <c r="G2215" s="23"/>
      <c r="H2215" s="23"/>
      <c r="I2215" s="39"/>
    </row>
    <row r="2216" spans="4:9" s="24" customFormat="1" x14ac:dyDescent="0.3">
      <c r="D2216" s="38">
        <v>38362</v>
      </c>
      <c r="E2216" s="46">
        <v>1.1073000000000001E-4</v>
      </c>
      <c r="F2216" s="8">
        <f t="shared" si="66"/>
        <v>27.728473423819011</v>
      </c>
      <c r="G2216" s="23"/>
      <c r="H2216" s="23"/>
      <c r="I2216" s="39"/>
    </row>
    <row r="2217" spans="4:9" s="24" customFormat="1" x14ac:dyDescent="0.3">
      <c r="D2217" s="38">
        <v>38363</v>
      </c>
      <c r="E2217" s="46">
        <v>1.0917999999999999E-4</v>
      </c>
      <c r="F2217" s="8">
        <f t="shared" si="66"/>
        <v>27.340329887226218</v>
      </c>
      <c r="G2217" s="23"/>
      <c r="H2217" s="23"/>
      <c r="I2217" s="39"/>
    </row>
    <row r="2218" spans="4:9" s="24" customFormat="1" x14ac:dyDescent="0.3">
      <c r="D2218" s="38">
        <v>38364</v>
      </c>
      <c r="E2218" s="46">
        <v>1.0765E-4</v>
      </c>
      <c r="F2218" s="8">
        <f t="shared" si="66"/>
        <v>26.957194654331399</v>
      </c>
      <c r="G2218" s="23"/>
      <c r="H2218" s="23"/>
      <c r="I2218" s="39"/>
    </row>
    <row r="2219" spans="4:9" s="24" customFormat="1" x14ac:dyDescent="0.3">
      <c r="D2219" s="38">
        <v>38365</v>
      </c>
      <c r="E2219" s="46">
        <v>1.0615000000000001E-4</v>
      </c>
      <c r="F2219" s="8">
        <f t="shared" si="66"/>
        <v>26.581571876983542</v>
      </c>
      <c r="G2219" s="23"/>
      <c r="H2219" s="23"/>
      <c r="I2219" s="39"/>
    </row>
    <row r="2220" spans="4:9" s="24" customFormat="1" x14ac:dyDescent="0.3">
      <c r="D2220" s="38">
        <v>38366</v>
      </c>
      <c r="E2220" s="46">
        <v>1.0466E-4</v>
      </c>
      <c r="F2220" s="8">
        <f t="shared" si="66"/>
        <v>26.208453251484666</v>
      </c>
      <c r="G2220" s="23"/>
      <c r="H2220" s="23"/>
      <c r="I2220" s="39"/>
    </row>
    <row r="2221" spans="4:9" s="24" customFormat="1" x14ac:dyDescent="0.3">
      <c r="D2221" s="38">
        <v>38367</v>
      </c>
      <c r="E2221" s="46">
        <v>1.0319000000000001E-4</v>
      </c>
      <c r="F2221" s="8">
        <f t="shared" si="66"/>
        <v>25.840342929683764</v>
      </c>
      <c r="G2221" s="23"/>
      <c r="H2221" s="23"/>
      <c r="I2221" s="39"/>
    </row>
    <row r="2222" spans="4:9" s="24" customFormat="1" x14ac:dyDescent="0.3">
      <c r="D2222" s="38">
        <v>38368</v>
      </c>
      <c r="E2222" s="46">
        <v>1.0175000000000001E-4</v>
      </c>
      <c r="F2222" s="8">
        <f t="shared" si="66"/>
        <v>25.479745063429821</v>
      </c>
      <c r="G2222" s="23"/>
      <c r="H2222" s="23"/>
      <c r="I2222" s="39"/>
    </row>
    <row r="2223" spans="4:9" s="24" customFormat="1" x14ac:dyDescent="0.3">
      <c r="D2223" s="38">
        <v>38369</v>
      </c>
      <c r="E2223" s="46">
        <v>1.183472E-2</v>
      </c>
      <c r="F2223" s="8">
        <f t="shared" si="66"/>
        <v>2963.5935970228415</v>
      </c>
      <c r="G2223" s="23"/>
      <c r="H2223" s="40"/>
      <c r="I2223" s="39"/>
    </row>
    <row r="2224" spans="4:9" s="24" customFormat="1" x14ac:dyDescent="0.3">
      <c r="D2224" s="38">
        <v>38370</v>
      </c>
      <c r="E2224" s="46">
        <v>2.1039299999999999E-3</v>
      </c>
      <c r="F2224" s="8">
        <f t="shared" si="66"/>
        <v>526.85601996365506</v>
      </c>
      <c r="G2224" s="23"/>
      <c r="H2224" s="40"/>
      <c r="I2224" s="39"/>
    </row>
    <row r="2225" spans="4:9" s="24" customFormat="1" x14ac:dyDescent="0.3">
      <c r="D2225" s="38">
        <v>38371</v>
      </c>
      <c r="E2225" s="46">
        <v>5.2660999999999995E-4</v>
      </c>
      <c r="F2225" s="8">
        <f t="shared" si="66"/>
        <v>131.8711405194376</v>
      </c>
      <c r="G2225" s="23"/>
      <c r="H2225" s="40"/>
      <c r="I2225" s="39"/>
    </row>
    <row r="2226" spans="4:9" s="24" customFormat="1" x14ac:dyDescent="0.3">
      <c r="D2226" s="38">
        <v>38372</v>
      </c>
      <c r="E2226" s="46">
        <v>7.4750919999999998E-2</v>
      </c>
      <c r="F2226" s="8">
        <f t="shared" si="66"/>
        <v>18718.765453138451</v>
      </c>
      <c r="G2226" s="23"/>
      <c r="H2226" s="40"/>
      <c r="I2226" s="39"/>
    </row>
    <row r="2227" spans="4:9" s="24" customFormat="1" x14ac:dyDescent="0.3">
      <c r="D2227" s="38">
        <v>38373</v>
      </c>
      <c r="E2227" s="46">
        <v>2.4857E-3</v>
      </c>
      <c r="F2227" s="8">
        <f t="shared" si="66"/>
        <v>622.45702510238323</v>
      </c>
      <c r="G2227" s="23"/>
      <c r="H2227" s="40"/>
      <c r="I2227" s="39"/>
    </row>
    <row r="2228" spans="4:9" s="24" customFormat="1" x14ac:dyDescent="0.3">
      <c r="D2228" s="38">
        <v>38374</v>
      </c>
      <c r="E2228" s="46">
        <v>6.87383E-3</v>
      </c>
      <c r="F2228" s="8">
        <f t="shared" si="66"/>
        <v>1721.3114104113592</v>
      </c>
      <c r="G2228" s="23"/>
      <c r="H2228" s="40"/>
      <c r="I2228" s="39"/>
    </row>
    <row r="2229" spans="4:9" s="24" customFormat="1" x14ac:dyDescent="0.3">
      <c r="D2229" s="38">
        <v>38375</v>
      </c>
      <c r="E2229" s="46">
        <v>0.26186720000000002</v>
      </c>
      <c r="F2229" s="8">
        <f t="shared" si="66"/>
        <v>65575.523306871648</v>
      </c>
      <c r="G2229" s="23"/>
      <c r="H2229" s="40"/>
      <c r="I2229" s="39"/>
    </row>
    <row r="2230" spans="4:9" s="24" customFormat="1" x14ac:dyDescent="0.3">
      <c r="D2230" s="38">
        <v>38376</v>
      </c>
      <c r="E2230" s="46">
        <v>0.29012573000000003</v>
      </c>
      <c r="F2230" s="8">
        <f t="shared" si="66"/>
        <v>72651.888321783525</v>
      </c>
      <c r="G2230" s="23"/>
      <c r="H2230" s="40"/>
      <c r="I2230" s="39"/>
    </row>
    <row r="2231" spans="4:9" s="24" customFormat="1" x14ac:dyDescent="0.3">
      <c r="D2231" s="38">
        <v>38377</v>
      </c>
      <c r="E2231" s="46">
        <v>0.66227278000000001</v>
      </c>
      <c r="F2231" s="8">
        <f t="shared" si="66"/>
        <v>165843.16065699208</v>
      </c>
      <c r="G2231" s="23"/>
      <c r="H2231" s="40"/>
      <c r="I2231" s="39"/>
    </row>
    <row r="2232" spans="4:9" s="24" customFormat="1" x14ac:dyDescent="0.3">
      <c r="D2232" s="38">
        <v>38378</v>
      </c>
      <c r="E2232" s="46">
        <v>4.9673050000000003E-2</v>
      </c>
      <c r="F2232" s="8">
        <f t="shared" si="66"/>
        <v>12438.886000226072</v>
      </c>
      <c r="G2232" s="23"/>
      <c r="H2232" s="40"/>
      <c r="I2232" s="39"/>
    </row>
    <row r="2233" spans="4:9" s="24" customFormat="1" x14ac:dyDescent="0.3">
      <c r="D2233" s="38">
        <v>38379</v>
      </c>
      <c r="E2233" s="46">
        <v>4.9395000000000005E-4</v>
      </c>
      <c r="F2233" s="8">
        <f t="shared" si="66"/>
        <v>123.69258058065023</v>
      </c>
      <c r="G2233" s="23"/>
      <c r="H2233" s="23"/>
      <c r="I2233" s="39"/>
    </row>
    <row r="2234" spans="4:9" s="24" customFormat="1" x14ac:dyDescent="0.3">
      <c r="D2234" s="38">
        <v>38380</v>
      </c>
      <c r="E2234" s="46">
        <v>8.39992E-3</v>
      </c>
      <c r="F2234" s="8">
        <f t="shared" si="66"/>
        <v>2103.4675199332232</v>
      </c>
      <c r="G2234" s="23"/>
      <c r="H2234" s="23"/>
      <c r="I2234" s="39"/>
    </row>
    <row r="2235" spans="4:9" s="24" customFormat="1" x14ac:dyDescent="0.3">
      <c r="D2235" s="38">
        <v>38381</v>
      </c>
      <c r="E2235" s="46">
        <v>1.4975100000000001E-3</v>
      </c>
      <c r="F2235" s="8">
        <f t="shared" si="66"/>
        <v>374.99924353746223</v>
      </c>
      <c r="G2235" s="23"/>
      <c r="H2235" s="23"/>
      <c r="I2235" s="39"/>
    </row>
    <row r="2236" spans="4:9" s="24" customFormat="1" x14ac:dyDescent="0.3">
      <c r="D2236" s="38">
        <v>38382</v>
      </c>
      <c r="E2236" s="46">
        <v>1.7985000000000001E-4</v>
      </c>
      <c r="F2236" s="8">
        <f t="shared" si="66"/>
        <v>45.037171004008385</v>
      </c>
      <c r="G2236" s="23"/>
      <c r="H2236" s="23"/>
      <c r="I2236" s="39"/>
    </row>
    <row r="2237" spans="4:9" s="24" customFormat="1" x14ac:dyDescent="0.3">
      <c r="D2237" s="38">
        <v>38383</v>
      </c>
      <c r="E2237" s="46">
        <v>8.2349999999999996E-5</v>
      </c>
      <c r="F2237" s="8">
        <f t="shared" si="66"/>
        <v>20.6216904763975</v>
      </c>
      <c r="G2237" s="23"/>
      <c r="H2237" s="23"/>
      <c r="I2237" s="39"/>
    </row>
    <row r="2238" spans="4:9" s="24" customFormat="1" x14ac:dyDescent="0.3">
      <c r="D2238" s="38">
        <v>38384</v>
      </c>
      <c r="E2238" s="46">
        <v>0.64254043000000005</v>
      </c>
      <c r="F2238" s="8">
        <f t="shared" si="66"/>
        <v>160901.88058325872</v>
      </c>
      <c r="G2238" s="23"/>
      <c r="H2238" s="23"/>
      <c r="I2238" s="39"/>
    </row>
    <row r="2239" spans="4:9" s="24" customFormat="1" x14ac:dyDescent="0.3">
      <c r="D2239" s="38">
        <v>38385</v>
      </c>
      <c r="E2239" s="46">
        <v>0.98869167999999996</v>
      </c>
      <c r="F2239" s="8">
        <f t="shared" si="66"/>
        <v>247583.40985488097</v>
      </c>
      <c r="G2239" s="23"/>
      <c r="H2239" s="23"/>
      <c r="I2239" s="39"/>
    </row>
    <row r="2240" spans="4:9" s="24" customFormat="1" x14ac:dyDescent="0.3">
      <c r="D2240" s="38">
        <v>38386</v>
      </c>
      <c r="E2240" s="46">
        <v>8.4495470000000003E-2</v>
      </c>
      <c r="F2240" s="8">
        <f t="shared" si="66"/>
        <v>21158.948743141846</v>
      </c>
      <c r="G2240" s="23"/>
      <c r="H2240" s="23"/>
      <c r="I2240" s="39"/>
    </row>
    <row r="2241" spans="4:9" s="24" customFormat="1" x14ac:dyDescent="0.3">
      <c r="D2241" s="38">
        <v>38387</v>
      </c>
      <c r="E2241" s="46">
        <v>1.69068E-3</v>
      </c>
      <c r="F2241" s="8">
        <f t="shared" si="66"/>
        <v>423.37194480431964</v>
      </c>
      <c r="G2241" s="23"/>
      <c r="H2241" s="23"/>
      <c r="I2241" s="39"/>
    </row>
    <row r="2242" spans="4:9" x14ac:dyDescent="0.3">
      <c r="D2242" s="38">
        <v>38388</v>
      </c>
      <c r="E2242" s="46">
        <v>7.8726999999999996E-4</v>
      </c>
      <c r="F2242" s="8">
        <f t="shared" si="66"/>
        <v>197.14436261509968</v>
      </c>
      <c r="I2242" s="39"/>
    </row>
    <row r="2243" spans="4:9" x14ac:dyDescent="0.3">
      <c r="D2243" s="38">
        <v>38389</v>
      </c>
      <c r="E2243" s="46">
        <v>2.7436000000000002E-4</v>
      </c>
      <c r="F2243" s="8">
        <f t="shared" si="66"/>
        <v>68.703910128772534</v>
      </c>
      <c r="I2243" s="39"/>
    </row>
    <row r="2244" spans="4:9" x14ac:dyDescent="0.3">
      <c r="D2244" s="38">
        <v>38390</v>
      </c>
      <c r="E2244" s="46">
        <v>1.3699E-4</v>
      </c>
      <c r="F2244" s="8">
        <f t="shared" si="66"/>
        <v>34.304376179255534</v>
      </c>
      <c r="I2244" s="39"/>
    </row>
    <row r="2245" spans="4:9" x14ac:dyDescent="0.3">
      <c r="D2245" s="38">
        <v>38391</v>
      </c>
      <c r="E2245" s="46">
        <v>8.0149999999999997E-5</v>
      </c>
      <c r="F2245" s="8">
        <f t="shared" si="66"/>
        <v>20.070777069620636</v>
      </c>
      <c r="I2245" s="39"/>
    </row>
    <row r="2246" spans="4:9" x14ac:dyDescent="0.3">
      <c r="D2246" s="38">
        <v>38392</v>
      </c>
      <c r="E2246" s="46">
        <v>7.2539999999999993E-5</v>
      </c>
      <c r="F2246" s="8">
        <f t="shared" si="66"/>
        <v>18.165117512542494</v>
      </c>
      <c r="I2246" s="39"/>
    </row>
    <row r="2247" spans="4:9" x14ac:dyDescent="0.3">
      <c r="D2247" s="38">
        <v>38393</v>
      </c>
      <c r="E2247" s="46">
        <v>0.10006051000000001</v>
      </c>
      <c r="F2247" s="8">
        <f t="shared" si="66"/>
        <v>25056.671112695534</v>
      </c>
      <c r="I2247" s="39"/>
    </row>
    <row r="2248" spans="4:9" x14ac:dyDescent="0.3">
      <c r="D2248" s="38">
        <v>38394</v>
      </c>
      <c r="E2248" s="46">
        <v>2.4160109999999999E-2</v>
      </c>
      <c r="F2248" s="8">
        <f t="shared" si="66"/>
        <v>6050.058412819867</v>
      </c>
      <c r="I2248" s="39"/>
    </row>
    <row r="2249" spans="4:9" x14ac:dyDescent="0.3">
      <c r="D2249" s="38">
        <v>38395</v>
      </c>
      <c r="E2249" s="46">
        <v>1.03695E-3</v>
      </c>
      <c r="F2249" s="8">
        <f t="shared" si="66"/>
        <v>259.66802598057546</v>
      </c>
      <c r="I2249" s="39"/>
    </row>
    <row r="2250" spans="4:9" x14ac:dyDescent="0.3">
      <c r="D2250" s="38">
        <v>38396</v>
      </c>
      <c r="E2250" s="46">
        <v>2.2179E-4</v>
      </c>
      <c r="F2250" s="8">
        <f t="shared" si="66"/>
        <v>55.539583858654552</v>
      </c>
      <c r="I2250" s="39"/>
    </row>
    <row r="2251" spans="4:9" x14ac:dyDescent="0.3">
      <c r="D2251" s="38">
        <v>38397</v>
      </c>
      <c r="E2251" s="46">
        <v>6.7860000000000004E-5</v>
      </c>
      <c r="F2251" s="8">
        <f t="shared" si="66"/>
        <v>16.993174447217179</v>
      </c>
      <c r="I2251" s="39"/>
    </row>
    <row r="2252" spans="4:9" x14ac:dyDescent="0.3">
      <c r="D2252" s="38">
        <v>38398</v>
      </c>
      <c r="E2252" s="46">
        <v>6.6660000000000002E-5</v>
      </c>
      <c r="F2252" s="8">
        <f t="shared" si="66"/>
        <v>16.692676225338886</v>
      </c>
      <c r="I2252" s="39"/>
    </row>
    <row r="2253" spans="4:9" x14ac:dyDescent="0.3">
      <c r="D2253" s="38">
        <v>38399</v>
      </c>
      <c r="E2253" s="46">
        <v>6.5720000000000001E-5</v>
      </c>
      <c r="F2253" s="8">
        <f t="shared" si="66"/>
        <v>16.457285951534228</v>
      </c>
      <c r="I2253" s="39"/>
    </row>
    <row r="2254" spans="4:9" x14ac:dyDescent="0.3">
      <c r="D2254" s="38">
        <v>38400</v>
      </c>
      <c r="E2254" s="46">
        <v>6.4800000000000003E-5</v>
      </c>
      <c r="F2254" s="8">
        <f t="shared" si="66"/>
        <v>16.22690398142754</v>
      </c>
      <c r="I2254" s="39"/>
    </row>
    <row r="2255" spans="4:9" x14ac:dyDescent="0.3">
      <c r="D2255" s="38">
        <v>38401</v>
      </c>
      <c r="E2255" s="46">
        <v>6.3899999999999995E-5</v>
      </c>
      <c r="F2255" s="8">
        <f t="shared" ref="F2255:F2318" si="67">E2255*(24*60*60)*1000/$F$3</f>
        <v>16.001530315018826</v>
      </c>
      <c r="I2255" s="39"/>
    </row>
    <row r="2256" spans="4:9" x14ac:dyDescent="0.3">
      <c r="D2256" s="38">
        <v>38402</v>
      </c>
      <c r="E2256" s="46">
        <v>0.18279233</v>
      </c>
      <c r="F2256" s="8">
        <f t="shared" si="67"/>
        <v>45773.975114991001</v>
      </c>
      <c r="I2256" s="39"/>
    </row>
    <row r="2257" spans="4:9" x14ac:dyDescent="0.3">
      <c r="D2257" s="38">
        <v>38403</v>
      </c>
      <c r="E2257" s="46">
        <v>1.2218243099999999</v>
      </c>
      <c r="F2257" s="8">
        <f t="shared" si="67"/>
        <v>305963.36050222156</v>
      </c>
      <c r="I2257" s="39"/>
    </row>
    <row r="2258" spans="4:9" x14ac:dyDescent="0.3">
      <c r="D2258" s="38">
        <v>38404</v>
      </c>
      <c r="E2258" s="46">
        <v>0.21167068</v>
      </c>
      <c r="F2258" s="8">
        <f t="shared" si="67"/>
        <v>53005.552469806717</v>
      </c>
      <c r="I2258" s="39"/>
    </row>
    <row r="2259" spans="4:9" x14ac:dyDescent="0.3">
      <c r="D2259" s="38">
        <v>38405</v>
      </c>
      <c r="E2259" s="46">
        <v>2.5937899999999999E-3</v>
      </c>
      <c r="F2259" s="8">
        <f t="shared" si="67"/>
        <v>649.52440243807007</v>
      </c>
      <c r="I2259" s="39"/>
    </row>
    <row r="2260" spans="4:9" x14ac:dyDescent="0.3">
      <c r="D2260" s="38">
        <v>38406</v>
      </c>
      <c r="E2260" s="46">
        <v>5.8721999999999995E-4</v>
      </c>
      <c r="F2260" s="8">
        <f t="shared" si="67"/>
        <v>147.04880487614014</v>
      </c>
      <c r="I2260" s="39"/>
    </row>
    <row r="2261" spans="4:9" x14ac:dyDescent="0.3">
      <c r="D2261" s="38">
        <v>38407</v>
      </c>
      <c r="E2261" s="46">
        <v>9.2180000000000002E-5</v>
      </c>
      <c r="F2261" s="8">
        <f t="shared" si="67"/>
        <v>23.083271743950473</v>
      </c>
      <c r="I2261" s="39"/>
    </row>
    <row r="2262" spans="4:9" x14ac:dyDescent="0.3">
      <c r="D2262" s="38">
        <v>38408</v>
      </c>
      <c r="E2262" s="46">
        <v>5.7890000000000003E-5</v>
      </c>
      <c r="F2262" s="8">
        <f t="shared" si="67"/>
        <v>14.4965350537784</v>
      </c>
      <c r="I2262" s="39"/>
    </row>
    <row r="2263" spans="4:9" x14ac:dyDescent="0.3">
      <c r="D2263" s="38">
        <v>38409</v>
      </c>
      <c r="E2263" s="46">
        <v>5.7080000000000002E-5</v>
      </c>
      <c r="F2263" s="8">
        <f t="shared" si="67"/>
        <v>14.293698754010558</v>
      </c>
      <c r="I2263" s="39"/>
    </row>
    <row r="2264" spans="4:9" x14ac:dyDescent="0.3">
      <c r="D2264" s="38">
        <v>38410</v>
      </c>
      <c r="E2264" s="46">
        <v>3.2937999999999999E-3</v>
      </c>
      <c r="F2264" s="8">
        <f t="shared" si="67"/>
        <v>824.81753601892035</v>
      </c>
      <c r="I2264" s="39"/>
    </row>
    <row r="2265" spans="4:9" x14ac:dyDescent="0.3">
      <c r="D2265" s="38">
        <v>38411</v>
      </c>
      <c r="E2265" s="46">
        <v>1.74894E-3</v>
      </c>
      <c r="F2265" s="8">
        <f t="shared" si="67"/>
        <v>437.96113347651055</v>
      </c>
      <c r="I2265" s="39"/>
    </row>
    <row r="2266" spans="4:9" x14ac:dyDescent="0.3">
      <c r="D2266" s="38">
        <v>38412</v>
      </c>
      <c r="E2266" s="46">
        <v>6.2688999999999996E-4</v>
      </c>
      <c r="F2266" s="8">
        <f t="shared" si="67"/>
        <v>156.98277526106651</v>
      </c>
      <c r="I2266" s="39"/>
    </row>
    <row r="2267" spans="4:9" x14ac:dyDescent="0.3">
      <c r="D2267" s="38">
        <v>38413</v>
      </c>
      <c r="E2267" s="46">
        <v>1.0076E-4</v>
      </c>
      <c r="F2267" s="8">
        <f t="shared" si="67"/>
        <v>25.231834030380234</v>
      </c>
      <c r="I2267" s="39"/>
    </row>
    <row r="2268" spans="4:9" x14ac:dyDescent="0.3">
      <c r="D2268" s="38">
        <v>38414</v>
      </c>
      <c r="E2268" s="46">
        <v>2.6058729999999999E-2</v>
      </c>
      <c r="F2268" s="8">
        <f t="shared" si="67"/>
        <v>6525.5016911719949</v>
      </c>
      <c r="I2268" s="39"/>
    </row>
    <row r="2269" spans="4:9" x14ac:dyDescent="0.3">
      <c r="D2269" s="38">
        <v>38415</v>
      </c>
      <c r="E2269" s="46">
        <v>2.6525899999999998E-3</v>
      </c>
      <c r="F2269" s="8">
        <f t="shared" si="67"/>
        <v>664.24881531010612</v>
      </c>
      <c r="I2269" s="39"/>
    </row>
    <row r="2270" spans="4:9" x14ac:dyDescent="0.3">
      <c r="D2270" s="38">
        <v>38416</v>
      </c>
      <c r="E2270" s="46">
        <v>1.7795700000000001E-3</v>
      </c>
      <c r="F2270" s="8">
        <f t="shared" si="67"/>
        <v>445.63135058995385</v>
      </c>
      <c r="I2270" s="39"/>
    </row>
    <row r="2271" spans="4:9" x14ac:dyDescent="0.3">
      <c r="D2271" s="38">
        <v>38417</v>
      </c>
      <c r="E2271" s="46">
        <v>6.5331000000000005E-4</v>
      </c>
      <c r="F2271" s="8">
        <f t="shared" si="67"/>
        <v>163.59874444608684</v>
      </c>
      <c r="I2271" s="39"/>
    </row>
    <row r="2272" spans="4:9" x14ac:dyDescent="0.3">
      <c r="D2272" s="38">
        <v>38418</v>
      </c>
      <c r="E2272" s="46">
        <v>7.9640000000000003E-5</v>
      </c>
      <c r="F2272" s="8">
        <f t="shared" si="67"/>
        <v>19.943065325322365</v>
      </c>
      <c r="I2272" s="39"/>
    </row>
    <row r="2273" spans="4:9" x14ac:dyDescent="0.3">
      <c r="D2273" s="38">
        <v>38419</v>
      </c>
      <c r="E2273" s="46">
        <v>4.9570000000000001E-5</v>
      </c>
      <c r="F2273" s="8">
        <f t="shared" si="67"/>
        <v>12.413080715422275</v>
      </c>
      <c r="I2273" s="39"/>
    </row>
    <row r="2274" spans="4:9" x14ac:dyDescent="0.3">
      <c r="D2274" s="38">
        <v>38420</v>
      </c>
      <c r="E2274" s="46">
        <v>4.888E-5</v>
      </c>
      <c r="F2274" s="8">
        <f t="shared" si="67"/>
        <v>12.240294237842257</v>
      </c>
      <c r="I2274" s="39"/>
    </row>
    <row r="2275" spans="4:9" x14ac:dyDescent="0.3">
      <c r="D2275" s="38">
        <v>38421</v>
      </c>
      <c r="E2275" s="46">
        <v>4.8199999999999999E-5</v>
      </c>
      <c r="F2275" s="8">
        <f t="shared" si="67"/>
        <v>12.070011912111228</v>
      </c>
      <c r="I2275" s="39"/>
    </row>
    <row r="2276" spans="4:9" x14ac:dyDescent="0.3">
      <c r="D2276" s="38">
        <v>38422</v>
      </c>
      <c r="E2276" s="46">
        <v>4.7519999999999999E-5</v>
      </c>
      <c r="F2276" s="8">
        <f t="shared" si="67"/>
        <v>11.899729586380197</v>
      </c>
      <c r="I2276" s="39"/>
    </row>
    <row r="2277" spans="4:9" x14ac:dyDescent="0.3">
      <c r="D2277" s="38">
        <v>38423</v>
      </c>
      <c r="E2277" s="46">
        <v>4.6860000000000002E-5</v>
      </c>
      <c r="F2277" s="8">
        <f t="shared" si="67"/>
        <v>11.734455564347138</v>
      </c>
      <c r="I2277" s="39"/>
    </row>
    <row r="2278" spans="4:9" x14ac:dyDescent="0.3">
      <c r="D2278" s="38">
        <v>38424</v>
      </c>
      <c r="E2278" s="46">
        <v>4.6199999999999998E-5</v>
      </c>
      <c r="F2278" s="8">
        <f t="shared" si="67"/>
        <v>11.56918154231408</v>
      </c>
      <c r="I2278" s="39"/>
    </row>
    <row r="2279" spans="4:9" x14ac:dyDescent="0.3">
      <c r="D2279" s="38">
        <v>38425</v>
      </c>
      <c r="E2279" s="46">
        <v>4.5550000000000003E-5</v>
      </c>
      <c r="F2279" s="8">
        <f t="shared" si="67"/>
        <v>11.406411672130009</v>
      </c>
      <c r="I2279" s="39"/>
    </row>
    <row r="2280" spans="4:9" x14ac:dyDescent="0.3">
      <c r="D2280" s="38">
        <v>38426</v>
      </c>
      <c r="E2280" s="46">
        <v>4.4919999999999997E-5</v>
      </c>
      <c r="F2280" s="8">
        <f t="shared" si="67"/>
        <v>11.248650105643906</v>
      </c>
      <c r="I2280" s="39"/>
    </row>
    <row r="2281" spans="4:9" x14ac:dyDescent="0.3">
      <c r="D2281" s="38">
        <v>38427</v>
      </c>
      <c r="E2281" s="46">
        <v>5.5594599999999996E-3</v>
      </c>
      <c r="F2281" s="8">
        <f t="shared" si="67"/>
        <v>1392.1732038362215</v>
      </c>
      <c r="I2281" s="39"/>
    </row>
    <row r="2282" spans="4:9" x14ac:dyDescent="0.3">
      <c r="D2282" s="38">
        <v>38428</v>
      </c>
      <c r="E2282" s="46">
        <v>1.799781E-2</v>
      </c>
      <c r="F2282" s="8">
        <f t="shared" si="67"/>
        <v>4506.9249189193888</v>
      </c>
      <c r="I2282" s="39"/>
    </row>
    <row r="2283" spans="4:9" x14ac:dyDescent="0.3">
      <c r="D2283" s="38">
        <v>38429</v>
      </c>
      <c r="E2283" s="46">
        <v>0.1066981</v>
      </c>
      <c r="F2283" s="8">
        <f t="shared" si="67"/>
        <v>26718.824439826451</v>
      </c>
      <c r="I2283" s="39"/>
    </row>
    <row r="2284" spans="4:9" x14ac:dyDescent="0.3">
      <c r="D2284" s="38">
        <v>38430</v>
      </c>
      <c r="E2284" s="46">
        <v>1.315506E-2</v>
      </c>
      <c r="F2284" s="8">
        <f t="shared" si="67"/>
        <v>3294.2267822518238</v>
      </c>
      <c r="I2284" s="39"/>
    </row>
    <row r="2285" spans="4:9" x14ac:dyDescent="0.3">
      <c r="D2285" s="38">
        <v>38431</v>
      </c>
      <c r="E2285" s="46">
        <v>9.6402E-4</v>
      </c>
      <c r="F2285" s="8">
        <f t="shared" si="67"/>
        <v>241.40524654592252</v>
      </c>
      <c r="I2285" s="39"/>
    </row>
    <row r="2286" spans="4:9" x14ac:dyDescent="0.3">
      <c r="D2286" s="38">
        <v>38432</v>
      </c>
      <c r="E2286" s="46">
        <v>1.0963000000000001E-4</v>
      </c>
      <c r="F2286" s="8">
        <f t="shared" si="67"/>
        <v>27.453016720430579</v>
      </c>
      <c r="I2286" s="39"/>
    </row>
    <row r="2287" spans="4:9" x14ac:dyDescent="0.3">
      <c r="D2287" s="38">
        <v>38433</v>
      </c>
      <c r="E2287" s="46">
        <v>8.5389489999999998E-2</v>
      </c>
      <c r="F2287" s="8">
        <f t="shared" si="67"/>
        <v>21382.824926744863</v>
      </c>
      <c r="I2287" s="39"/>
    </row>
    <row r="2288" spans="4:9" x14ac:dyDescent="0.3">
      <c r="D2288" s="38">
        <v>38434</v>
      </c>
      <c r="E2288" s="46">
        <v>0.12794799000000001</v>
      </c>
      <c r="F2288" s="8">
        <f t="shared" si="67"/>
        <v>32040.119573250795</v>
      </c>
      <c r="I2288" s="39"/>
    </row>
    <row r="2289" spans="4:9" x14ac:dyDescent="0.3">
      <c r="D2289" s="38">
        <v>38435</v>
      </c>
      <c r="E2289" s="46">
        <v>1.71094E-3</v>
      </c>
      <c r="F2289" s="8">
        <f t="shared" si="67"/>
        <v>428.44535645036484</v>
      </c>
      <c r="I2289" s="39"/>
    </row>
    <row r="2290" spans="4:9" x14ac:dyDescent="0.3">
      <c r="D2290" s="38">
        <v>38436</v>
      </c>
      <c r="E2290" s="46">
        <v>2.9585000000000001E-4</v>
      </c>
      <c r="F2290" s="8">
        <f t="shared" si="67"/>
        <v>74.085332452242881</v>
      </c>
      <c r="I2290" s="39"/>
    </row>
    <row r="2291" spans="4:9" x14ac:dyDescent="0.3">
      <c r="D2291" s="38">
        <v>38437</v>
      </c>
      <c r="E2291" s="46">
        <v>3.8460000000000001E-5</v>
      </c>
      <c r="F2291" s="8">
        <f t="shared" si="67"/>
        <v>9.6309680111991245</v>
      </c>
      <c r="I2291" s="39"/>
    </row>
    <row r="2292" spans="4:9" x14ac:dyDescent="0.3">
      <c r="D2292" s="38">
        <v>38438</v>
      </c>
      <c r="E2292" s="46">
        <v>3.7920000000000003E-5</v>
      </c>
      <c r="F2292" s="8">
        <f t="shared" si="67"/>
        <v>9.4957438113538952</v>
      </c>
      <c r="I2292" s="39"/>
    </row>
    <row r="2293" spans="4:9" x14ac:dyDescent="0.3">
      <c r="D2293" s="38">
        <v>38439</v>
      </c>
      <c r="E2293" s="46">
        <v>3.7389999999999999E-5</v>
      </c>
      <c r="F2293" s="8">
        <f t="shared" si="67"/>
        <v>9.363023763357651</v>
      </c>
      <c r="I2293" s="39"/>
    </row>
    <row r="2294" spans="4:9" x14ac:dyDescent="0.3">
      <c r="D2294" s="38">
        <v>38440</v>
      </c>
      <c r="E2294" s="46">
        <v>3.6869999999999998E-5</v>
      </c>
      <c r="F2294" s="8">
        <f t="shared" si="67"/>
        <v>9.2328078672103917</v>
      </c>
      <c r="I2294" s="39"/>
    </row>
    <row r="2295" spans="4:9" x14ac:dyDescent="0.3">
      <c r="D2295" s="38">
        <v>38441</v>
      </c>
      <c r="E2295" s="46">
        <v>3.6350000000000003E-5</v>
      </c>
      <c r="F2295" s="8">
        <f t="shared" si="67"/>
        <v>9.102591971063136</v>
      </c>
      <c r="I2295" s="39"/>
    </row>
    <row r="2296" spans="4:9" x14ac:dyDescent="0.3">
      <c r="D2296" s="38">
        <v>38442</v>
      </c>
      <c r="E2296" s="46">
        <v>3.5840000000000002E-5</v>
      </c>
      <c r="F2296" s="8">
        <f t="shared" si="67"/>
        <v>8.9748802267648617</v>
      </c>
      <c r="I2296" s="39"/>
    </row>
    <row r="2297" spans="4:9" x14ac:dyDescent="0.3">
      <c r="D2297" s="38">
        <v>38443</v>
      </c>
      <c r="E2297" s="46">
        <v>3.5339999999999997E-5</v>
      </c>
      <c r="F2297" s="8">
        <f t="shared" si="67"/>
        <v>8.8496726343155743</v>
      </c>
      <c r="I2297" s="39"/>
    </row>
    <row r="2298" spans="4:9" x14ac:dyDescent="0.3">
      <c r="D2298" s="38">
        <v>38444</v>
      </c>
      <c r="E2298" s="46">
        <v>3.485E-5</v>
      </c>
      <c r="F2298" s="8">
        <f t="shared" si="67"/>
        <v>8.7269691937152754</v>
      </c>
      <c r="I2298" s="39"/>
    </row>
    <row r="2299" spans="4:9" x14ac:dyDescent="0.3">
      <c r="D2299" s="38">
        <v>38445</v>
      </c>
      <c r="E2299" s="46">
        <v>3.4360000000000003E-5</v>
      </c>
      <c r="F2299" s="8">
        <f t="shared" si="67"/>
        <v>8.6042657531149747</v>
      </c>
      <c r="I2299" s="39"/>
    </row>
    <row r="2300" spans="4:9" x14ac:dyDescent="0.3">
      <c r="D2300" s="38">
        <v>38446</v>
      </c>
      <c r="E2300" s="46">
        <v>8.1899799999999995E-3</v>
      </c>
      <c r="F2300" s="8">
        <f t="shared" si="67"/>
        <v>2050.895356015616</v>
      </c>
      <c r="I2300" s="39"/>
    </row>
    <row r="2301" spans="4:9" x14ac:dyDescent="0.3">
      <c r="D2301" s="38">
        <v>38447</v>
      </c>
      <c r="E2301" s="46">
        <v>2.1350599999999998E-3</v>
      </c>
      <c r="F2301" s="8">
        <f t="shared" si="67"/>
        <v>534.65144466954757</v>
      </c>
      <c r="I2301" s="39"/>
    </row>
    <row r="2302" spans="4:9" x14ac:dyDescent="0.3">
      <c r="D2302" s="38">
        <v>38448</v>
      </c>
      <c r="E2302" s="46">
        <v>1.0308699999999999E-3</v>
      </c>
      <c r="F2302" s="8">
        <f t="shared" si="67"/>
        <v>258.14550165639207</v>
      </c>
      <c r="I2302" s="39"/>
    </row>
    <row r="2303" spans="4:9" x14ac:dyDescent="0.3">
      <c r="D2303" s="38">
        <v>38449</v>
      </c>
      <c r="E2303" s="46">
        <v>1.8928E-4</v>
      </c>
      <c r="F2303" s="8">
        <f t="shared" si="67"/>
        <v>47.398586197601922</v>
      </c>
      <c r="I2303" s="39"/>
    </row>
    <row r="2304" spans="4:9" x14ac:dyDescent="0.3">
      <c r="D2304" s="38">
        <v>38450</v>
      </c>
      <c r="E2304" s="46">
        <v>3.2020000000000002E-5</v>
      </c>
      <c r="F2304" s="8">
        <f t="shared" si="67"/>
        <v>8.0182942204523133</v>
      </c>
      <c r="I2304" s="39"/>
    </row>
    <row r="2305" spans="4:9" x14ac:dyDescent="0.3">
      <c r="D2305" s="38">
        <v>38451</v>
      </c>
      <c r="E2305" s="46">
        <v>3.1569999999999998E-5</v>
      </c>
      <c r="F2305" s="8">
        <f t="shared" si="67"/>
        <v>7.9056073872479535</v>
      </c>
      <c r="I2305" s="39"/>
    </row>
    <row r="2306" spans="4:9" x14ac:dyDescent="0.3">
      <c r="D2306" s="38">
        <v>38452</v>
      </c>
      <c r="E2306" s="46">
        <v>3.1130000000000002E-5</v>
      </c>
      <c r="F2306" s="8">
        <f t="shared" si="67"/>
        <v>7.7954247058925832</v>
      </c>
      <c r="I2306" s="39"/>
    </row>
    <row r="2307" spans="4:9" x14ac:dyDescent="0.3">
      <c r="D2307" s="38">
        <v>38453</v>
      </c>
      <c r="E2307" s="46">
        <v>3.0700000000000001E-5</v>
      </c>
      <c r="F2307" s="8">
        <f t="shared" si="67"/>
        <v>7.6877461763861961</v>
      </c>
      <c r="I2307" s="39"/>
    </row>
    <row r="2308" spans="4:9" x14ac:dyDescent="0.3">
      <c r="D2308" s="38">
        <v>38454</v>
      </c>
      <c r="E2308" s="46">
        <v>3.4583999999999998E-4</v>
      </c>
      <c r="F2308" s="8">
        <f t="shared" si="67"/>
        <v>86.60358754532254</v>
      </c>
      <c r="I2308" s="39"/>
    </row>
    <row r="2309" spans="4:9" x14ac:dyDescent="0.3">
      <c r="D2309" s="38">
        <v>38455</v>
      </c>
      <c r="E2309" s="46">
        <v>9.5249999999999998E-5</v>
      </c>
      <c r="F2309" s="8">
        <f t="shared" si="67"/>
        <v>23.852046361589096</v>
      </c>
      <c r="I2309" s="39"/>
    </row>
    <row r="2310" spans="4:9" x14ac:dyDescent="0.3">
      <c r="D2310" s="38">
        <v>38456</v>
      </c>
      <c r="E2310" s="46">
        <v>2.942E-5</v>
      </c>
      <c r="F2310" s="8">
        <f t="shared" si="67"/>
        <v>7.3672147397160224</v>
      </c>
      <c r="I2310" s="39"/>
    </row>
    <row r="2311" spans="4:9" x14ac:dyDescent="0.3">
      <c r="D2311" s="38">
        <v>38457</v>
      </c>
      <c r="E2311" s="46">
        <v>2.9009999999999998E-5</v>
      </c>
      <c r="F2311" s="8">
        <f t="shared" si="67"/>
        <v>7.264544513907607</v>
      </c>
      <c r="I2311" s="39"/>
    </row>
    <row r="2312" spans="4:9" x14ac:dyDescent="0.3">
      <c r="D2312" s="38">
        <v>38458</v>
      </c>
      <c r="E2312" s="46">
        <v>2.8609999999999999E-5</v>
      </c>
      <c r="F2312" s="8">
        <f t="shared" si="67"/>
        <v>7.1643784399481785</v>
      </c>
      <c r="I2312" s="39"/>
    </row>
    <row r="2313" spans="4:9" x14ac:dyDescent="0.3">
      <c r="D2313" s="38">
        <v>38459</v>
      </c>
      <c r="E2313" s="46">
        <v>2.8209999999999999E-5</v>
      </c>
      <c r="F2313" s="8">
        <f t="shared" si="67"/>
        <v>7.064212365988749</v>
      </c>
      <c r="I2313" s="39"/>
    </row>
    <row r="2314" spans="4:9" x14ac:dyDescent="0.3">
      <c r="D2314" s="38">
        <v>38460</v>
      </c>
      <c r="E2314" s="46">
        <v>2.781E-5</v>
      </c>
      <c r="F2314" s="8">
        <f t="shared" si="67"/>
        <v>6.9640462920293196</v>
      </c>
      <c r="I2314" s="39"/>
    </row>
    <row r="2315" spans="4:9" x14ac:dyDescent="0.3">
      <c r="D2315" s="38">
        <v>38461</v>
      </c>
      <c r="E2315" s="46">
        <v>2.7419999999999998E-5</v>
      </c>
      <c r="F2315" s="8">
        <f t="shared" si="67"/>
        <v>6.8663843699188751</v>
      </c>
      <c r="I2315" s="39"/>
    </row>
    <row r="2316" spans="4:9" x14ac:dyDescent="0.3">
      <c r="D2316" s="38">
        <v>38462</v>
      </c>
      <c r="E2316" s="46">
        <v>4.4855600000000004E-3</v>
      </c>
      <c r="F2316" s="8">
        <f t="shared" si="67"/>
        <v>1123.2523367736439</v>
      </c>
      <c r="I2316" s="39"/>
    </row>
    <row r="2317" spans="4:9" x14ac:dyDescent="0.3">
      <c r="D2317" s="38">
        <v>38463</v>
      </c>
      <c r="E2317" s="46">
        <v>2.02629E-3</v>
      </c>
      <c r="F2317" s="8">
        <f t="shared" si="67"/>
        <v>507.41378500812982</v>
      </c>
      <c r="I2317" s="39"/>
    </row>
    <row r="2318" spans="4:9" x14ac:dyDescent="0.3">
      <c r="D2318" s="38">
        <v>38464</v>
      </c>
      <c r="E2318" s="46">
        <v>8.7319999999999997E-4</v>
      </c>
      <c r="F2318" s="8">
        <f t="shared" si="67"/>
        <v>218.66253945343408</v>
      </c>
      <c r="I2318" s="39"/>
    </row>
    <row r="2319" spans="4:9" x14ac:dyDescent="0.3">
      <c r="D2319" s="38">
        <v>38465</v>
      </c>
      <c r="E2319" s="46">
        <v>1.1909E-4</v>
      </c>
      <c r="F2319" s="8">
        <f t="shared" ref="F2319:F2382" si="68">E2319*(24*60*60)*1000/$F$3</f>
        <v>29.821944369571078</v>
      </c>
      <c r="I2319" s="39"/>
    </row>
    <row r="2320" spans="4:9" x14ac:dyDescent="0.3">
      <c r="D2320" s="38">
        <v>38466</v>
      </c>
      <c r="E2320" s="46">
        <v>2.5550000000000001E-5</v>
      </c>
      <c r="F2320" s="8">
        <f t="shared" si="68"/>
        <v>6.3981079741585445</v>
      </c>
      <c r="I2320" s="39"/>
    </row>
    <row r="2321" spans="4:9" x14ac:dyDescent="0.3">
      <c r="D2321" s="38">
        <v>38467</v>
      </c>
      <c r="E2321" s="46">
        <v>2.5199999999999999E-5</v>
      </c>
      <c r="F2321" s="8">
        <f t="shared" si="68"/>
        <v>6.3104626594440445</v>
      </c>
      <c r="I2321" s="39"/>
    </row>
    <row r="2322" spans="4:9" x14ac:dyDescent="0.3">
      <c r="D2322" s="38">
        <v>38468</v>
      </c>
      <c r="E2322" s="46">
        <v>2.4839999999999999E-5</v>
      </c>
      <c r="F2322" s="8">
        <f t="shared" si="68"/>
        <v>6.2203131928805568</v>
      </c>
      <c r="I2322" s="39"/>
    </row>
    <row r="2323" spans="4:9" x14ac:dyDescent="0.3">
      <c r="D2323" s="38">
        <v>38469</v>
      </c>
      <c r="E2323" s="46">
        <v>2.4499999999999999E-5</v>
      </c>
      <c r="F2323" s="8">
        <f t="shared" si="68"/>
        <v>6.1351720300150427</v>
      </c>
      <c r="I2323" s="39"/>
    </row>
    <row r="2324" spans="4:9" x14ac:dyDescent="0.3">
      <c r="D2324" s="38">
        <v>38470</v>
      </c>
      <c r="E2324" s="46">
        <v>2.4150000000000001E-5</v>
      </c>
      <c r="F2324" s="8">
        <f t="shared" si="68"/>
        <v>6.0475267153005419</v>
      </c>
      <c r="I2324" s="39"/>
    </row>
    <row r="2325" spans="4:9" x14ac:dyDescent="0.3">
      <c r="D2325" s="38">
        <v>38471</v>
      </c>
      <c r="E2325" s="46">
        <v>2.3819999999999999E-5</v>
      </c>
      <c r="F2325" s="8">
        <f t="shared" si="68"/>
        <v>5.9648897042840119</v>
      </c>
      <c r="I2325" s="39"/>
    </row>
    <row r="2326" spans="4:9" x14ac:dyDescent="0.3">
      <c r="D2326" s="38">
        <v>38472</v>
      </c>
      <c r="E2326" s="46">
        <v>2.3479999999999999E-5</v>
      </c>
      <c r="F2326" s="8">
        <f t="shared" si="68"/>
        <v>5.8797485414184969</v>
      </c>
      <c r="I2326" s="39"/>
    </row>
    <row r="2327" spans="4:9" x14ac:dyDescent="0.3">
      <c r="D2327" s="38">
        <v>38473</v>
      </c>
      <c r="E2327" s="46">
        <v>2.315E-5</v>
      </c>
      <c r="F2327" s="8">
        <f t="shared" si="68"/>
        <v>5.7971115304019687</v>
      </c>
      <c r="I2327" s="39"/>
    </row>
    <row r="2328" spans="4:9" x14ac:dyDescent="0.3">
      <c r="D2328" s="38">
        <v>38474</v>
      </c>
      <c r="E2328" s="46">
        <v>2.283E-5</v>
      </c>
      <c r="F2328" s="8">
        <f t="shared" si="68"/>
        <v>5.7169786712344255</v>
      </c>
      <c r="I2328" s="39"/>
    </row>
    <row r="2329" spans="4:9" x14ac:dyDescent="0.3">
      <c r="D2329" s="38">
        <v>38475</v>
      </c>
      <c r="E2329" s="46">
        <v>2.251E-5</v>
      </c>
      <c r="F2329" s="8">
        <f t="shared" si="68"/>
        <v>5.6368458120668823</v>
      </c>
      <c r="I2329" s="39"/>
    </row>
    <row r="2330" spans="4:9" x14ac:dyDescent="0.3">
      <c r="D2330" s="38">
        <v>38476</v>
      </c>
      <c r="E2330" s="46">
        <v>2.2189999999999999E-5</v>
      </c>
      <c r="F2330" s="8">
        <f t="shared" si="68"/>
        <v>5.5567129528993391</v>
      </c>
      <c r="I2330" s="39"/>
    </row>
    <row r="2331" spans="4:9" x14ac:dyDescent="0.3">
      <c r="D2331" s="38">
        <v>38477</v>
      </c>
      <c r="E2331" s="46">
        <v>2.1880000000000001E-5</v>
      </c>
      <c r="F2331" s="8">
        <f t="shared" si="68"/>
        <v>5.4790842455807809</v>
      </c>
      <c r="I2331" s="39"/>
    </row>
    <row r="2332" spans="4:9" x14ac:dyDescent="0.3">
      <c r="D2332" s="38">
        <v>38478</v>
      </c>
      <c r="E2332" s="46">
        <v>2.158E-5</v>
      </c>
      <c r="F2332" s="8">
        <f t="shared" si="68"/>
        <v>5.4039596901112086</v>
      </c>
      <c r="I2332" s="39"/>
    </row>
    <row r="2333" spans="4:9" x14ac:dyDescent="0.3">
      <c r="D2333" s="38">
        <v>38479</v>
      </c>
      <c r="E2333" s="46">
        <v>1.4131700000000001E-3</v>
      </c>
      <c r="F2333" s="8">
        <f t="shared" si="68"/>
        <v>353.87922684311661</v>
      </c>
      <c r="I2333" s="39"/>
    </row>
    <row r="2334" spans="4:9" x14ac:dyDescent="0.3">
      <c r="D2334" s="38">
        <v>38480</v>
      </c>
      <c r="E2334" s="46">
        <v>1.33303E-3</v>
      </c>
      <c r="F2334" s="8">
        <f t="shared" si="68"/>
        <v>333.81095392534496</v>
      </c>
      <c r="I2334" s="39"/>
    </row>
    <row r="2335" spans="4:9" x14ac:dyDescent="0.3">
      <c r="D2335" s="38">
        <v>38481</v>
      </c>
      <c r="E2335" s="46">
        <v>4.6208000000000002E-4</v>
      </c>
      <c r="F2335" s="8">
        <f t="shared" si="68"/>
        <v>115.71184863793269</v>
      </c>
      <c r="I2335" s="39"/>
    </row>
    <row r="2336" spans="4:9" x14ac:dyDescent="0.3">
      <c r="D2336" s="38">
        <v>38482</v>
      </c>
      <c r="E2336" s="46">
        <v>6.5900000000000003E-5</v>
      </c>
      <c r="F2336" s="8">
        <f t="shared" si="68"/>
        <v>16.502360684815972</v>
      </c>
      <c r="I2336" s="39"/>
    </row>
    <row r="2337" spans="4:9" x14ac:dyDescent="0.3">
      <c r="D2337" s="38">
        <v>38483</v>
      </c>
      <c r="E2337" s="46">
        <v>2.0109999999999999E-5</v>
      </c>
      <c r="F2337" s="8">
        <f t="shared" si="68"/>
        <v>5.0358493683103065</v>
      </c>
      <c r="I2337" s="39"/>
    </row>
    <row r="2338" spans="4:9" x14ac:dyDescent="0.3">
      <c r="D2338" s="38">
        <v>38484</v>
      </c>
      <c r="E2338" s="46">
        <v>2.8451690000000002E-2</v>
      </c>
      <c r="F2338" s="8">
        <f t="shared" si="68"/>
        <v>7124.7352120268861</v>
      </c>
      <c r="I2338" s="39"/>
    </row>
    <row r="2339" spans="4:9" x14ac:dyDescent="0.3">
      <c r="D2339" s="38">
        <v>38485</v>
      </c>
      <c r="E2339" s="46">
        <v>3.8248000000000002E-3</v>
      </c>
      <c r="F2339" s="8">
        <f t="shared" si="68"/>
        <v>957.78799920006259</v>
      </c>
      <c r="I2339" s="39"/>
    </row>
    <row r="2340" spans="4:9" x14ac:dyDescent="0.3">
      <c r="D2340" s="38">
        <v>38486</v>
      </c>
      <c r="E2340" s="46">
        <v>1.89515E-3</v>
      </c>
      <c r="F2340" s="8">
        <f t="shared" si="68"/>
        <v>474.57433766053089</v>
      </c>
      <c r="I2340" s="39"/>
    </row>
    <row r="2341" spans="4:9" x14ac:dyDescent="0.3">
      <c r="D2341" s="38">
        <v>38487</v>
      </c>
      <c r="E2341" s="46">
        <v>8.8095000000000003E-4</v>
      </c>
      <c r="F2341" s="8">
        <f t="shared" si="68"/>
        <v>220.60325713639804</v>
      </c>
      <c r="I2341" s="39"/>
    </row>
    <row r="2342" spans="4:9" x14ac:dyDescent="0.3">
      <c r="D2342" s="38">
        <v>38488</v>
      </c>
      <c r="E2342" s="46">
        <v>2.095E-4</v>
      </c>
      <c r="F2342" s="8">
        <f t="shared" si="68"/>
        <v>52.461981236251077</v>
      </c>
      <c r="I2342" s="39"/>
    </row>
    <row r="2343" spans="4:9" x14ac:dyDescent="0.3">
      <c r="D2343" s="38">
        <v>38489</v>
      </c>
      <c r="E2343" s="46">
        <v>6.5011000000000001E-3</v>
      </c>
      <c r="F2343" s="8">
        <f t="shared" si="68"/>
        <v>1627.9741585441141</v>
      </c>
      <c r="I2343" s="39"/>
    </row>
    <row r="2344" spans="4:9" x14ac:dyDescent="0.3">
      <c r="D2344" s="38">
        <v>38490</v>
      </c>
      <c r="E2344" s="46">
        <v>2.4225499999999999E-3</v>
      </c>
      <c r="F2344" s="8">
        <f t="shared" si="68"/>
        <v>606.64330617603832</v>
      </c>
      <c r="I2344" s="39"/>
    </row>
    <row r="2345" spans="4:9" x14ac:dyDescent="0.3">
      <c r="D2345" s="38">
        <v>38491</v>
      </c>
      <c r="E2345" s="46">
        <v>1.6285E-3</v>
      </c>
      <c r="F2345" s="8">
        <f t="shared" si="68"/>
        <v>407.8011286073264</v>
      </c>
      <c r="I2345" s="39"/>
    </row>
    <row r="2346" spans="4:9" x14ac:dyDescent="0.3">
      <c r="D2346" s="38">
        <v>38492</v>
      </c>
      <c r="E2346" s="46">
        <v>6.4862000000000003E-4</v>
      </c>
      <c r="F2346" s="8">
        <f t="shared" si="68"/>
        <v>162.42429722891251</v>
      </c>
      <c r="I2346" s="39"/>
    </row>
    <row r="2347" spans="4:9" x14ac:dyDescent="0.3">
      <c r="D2347" s="38">
        <v>38493</v>
      </c>
      <c r="E2347" s="46">
        <v>1.065E-4</v>
      </c>
      <c r="F2347" s="8">
        <f t="shared" si="68"/>
        <v>26.669217191698042</v>
      </c>
      <c r="I2347" s="39"/>
    </row>
    <row r="2348" spans="4:9" x14ac:dyDescent="0.3">
      <c r="D2348" s="38">
        <v>38494</v>
      </c>
      <c r="E2348" s="46">
        <v>1.7220000000000001E-5</v>
      </c>
      <c r="F2348" s="8">
        <f t="shared" si="68"/>
        <v>4.31214948395343</v>
      </c>
      <c r="I2348" s="39"/>
    </row>
    <row r="2349" spans="4:9" x14ac:dyDescent="0.3">
      <c r="D2349" s="38">
        <v>38495</v>
      </c>
      <c r="E2349" s="46">
        <v>1.698E-5</v>
      </c>
      <c r="F2349" s="8">
        <f t="shared" si="68"/>
        <v>4.2520498395777722</v>
      </c>
      <c r="I2349" s="39"/>
    </row>
    <row r="2350" spans="4:9" x14ac:dyDescent="0.3">
      <c r="D2350" s="38">
        <v>38496</v>
      </c>
      <c r="E2350" s="46">
        <v>1.6739999999999999E-5</v>
      </c>
      <c r="F2350" s="8">
        <f t="shared" si="68"/>
        <v>4.1919501952021143</v>
      </c>
      <c r="I2350" s="39"/>
    </row>
    <row r="2351" spans="4:9" x14ac:dyDescent="0.3">
      <c r="D2351" s="38">
        <v>38497</v>
      </c>
      <c r="E2351" s="46">
        <v>1.6509999999999999E-5</v>
      </c>
      <c r="F2351" s="8">
        <f t="shared" si="68"/>
        <v>4.1343547026754424</v>
      </c>
      <c r="I2351" s="39"/>
    </row>
    <row r="2352" spans="4:9" x14ac:dyDescent="0.3">
      <c r="D2352" s="38">
        <v>38498</v>
      </c>
      <c r="E2352" s="46">
        <v>1.628E-5</v>
      </c>
      <c r="F2352" s="8">
        <f t="shared" si="68"/>
        <v>4.0767592101487713</v>
      </c>
      <c r="I2352" s="39"/>
    </row>
    <row r="2353" spans="4:9" x14ac:dyDescent="0.3">
      <c r="D2353" s="38">
        <v>38499</v>
      </c>
      <c r="E2353" s="46">
        <v>1.605E-5</v>
      </c>
      <c r="F2353" s="8">
        <f t="shared" si="68"/>
        <v>4.0191637176220993</v>
      </c>
      <c r="I2353" s="39"/>
    </row>
    <row r="2354" spans="4:9" x14ac:dyDescent="0.3">
      <c r="D2354" s="38">
        <v>38500</v>
      </c>
      <c r="E2354" s="46">
        <v>1.5820000000000001E-5</v>
      </c>
      <c r="F2354" s="8">
        <f t="shared" si="68"/>
        <v>3.9615682250954274</v>
      </c>
      <c r="I2354" s="39"/>
    </row>
    <row r="2355" spans="4:9" x14ac:dyDescent="0.3">
      <c r="D2355" s="38">
        <v>38501</v>
      </c>
      <c r="E2355" s="46">
        <v>1.56E-5</v>
      </c>
      <c r="F2355" s="8">
        <f t="shared" si="68"/>
        <v>3.9064768844177413</v>
      </c>
      <c r="I2355" s="39"/>
    </row>
    <row r="2356" spans="4:9" x14ac:dyDescent="0.3">
      <c r="D2356" s="38">
        <v>38502</v>
      </c>
      <c r="E2356" s="46">
        <v>1.5379999999999998E-5</v>
      </c>
      <c r="F2356" s="8">
        <f t="shared" si="68"/>
        <v>3.8513855437400548</v>
      </c>
      <c r="I2356" s="39"/>
    </row>
    <row r="2357" spans="4:9" x14ac:dyDescent="0.3">
      <c r="D2357" s="38">
        <v>38503</v>
      </c>
      <c r="E2357" s="46">
        <v>1.517E-5</v>
      </c>
      <c r="F2357" s="8">
        <f t="shared" si="68"/>
        <v>3.7987983549113551</v>
      </c>
      <c r="I2357" s="39"/>
    </row>
    <row r="2358" spans="4:9" x14ac:dyDescent="0.3">
      <c r="D2358" s="38">
        <v>38504</v>
      </c>
      <c r="E2358" s="46">
        <v>1.4960000000000001E-5</v>
      </c>
      <c r="F2358" s="8">
        <f t="shared" si="68"/>
        <v>3.7462111660826549</v>
      </c>
      <c r="I2358" s="39"/>
    </row>
    <row r="2359" spans="4:9" x14ac:dyDescent="0.3">
      <c r="D2359" s="38">
        <v>38505</v>
      </c>
      <c r="E2359" s="46">
        <v>1.4749999999999999E-5</v>
      </c>
      <c r="F2359" s="8">
        <f t="shared" si="68"/>
        <v>3.6936239772539543</v>
      </c>
      <c r="I2359" s="39"/>
    </row>
    <row r="2360" spans="4:9" x14ac:dyDescent="0.3">
      <c r="D2360" s="38">
        <v>38506</v>
      </c>
      <c r="E2360" s="46">
        <v>1.454E-5</v>
      </c>
      <c r="F2360" s="8">
        <f t="shared" si="68"/>
        <v>3.6410367884252541</v>
      </c>
      <c r="I2360" s="39"/>
    </row>
    <row r="2361" spans="4:9" x14ac:dyDescent="0.3">
      <c r="D2361" s="38">
        <v>38507</v>
      </c>
      <c r="E2361" s="46">
        <v>1.434E-5</v>
      </c>
      <c r="F2361" s="8">
        <f t="shared" si="68"/>
        <v>3.5909537514455394</v>
      </c>
      <c r="I2361" s="39"/>
    </row>
    <row r="2362" spans="4:9" x14ac:dyDescent="0.3">
      <c r="D2362" s="38">
        <v>38508</v>
      </c>
      <c r="E2362" s="46">
        <v>1.414E-5</v>
      </c>
      <c r="F2362" s="8">
        <f t="shared" si="68"/>
        <v>3.5408707144658251</v>
      </c>
      <c r="I2362" s="39"/>
    </row>
    <row r="2363" spans="4:9" x14ac:dyDescent="0.3">
      <c r="D2363" s="38">
        <v>38509</v>
      </c>
      <c r="E2363" s="46">
        <v>1.394E-5</v>
      </c>
      <c r="F2363" s="8">
        <f t="shared" si="68"/>
        <v>3.49078767748611</v>
      </c>
      <c r="I2363" s="39"/>
    </row>
    <row r="2364" spans="4:9" x14ac:dyDescent="0.3">
      <c r="D2364" s="38">
        <v>38510</v>
      </c>
      <c r="E2364" s="46">
        <v>1.3740000000000001E-5</v>
      </c>
      <c r="F2364" s="8">
        <f t="shared" si="68"/>
        <v>3.4407046405063952</v>
      </c>
      <c r="I2364" s="39"/>
    </row>
    <row r="2365" spans="4:9" x14ac:dyDescent="0.3">
      <c r="D2365" s="38">
        <v>38511</v>
      </c>
      <c r="E2365" s="46">
        <v>1.3550000000000001E-5</v>
      </c>
      <c r="F2365" s="8">
        <f t="shared" si="68"/>
        <v>3.3931257553756664</v>
      </c>
      <c r="I2365" s="39"/>
    </row>
    <row r="2366" spans="4:9" x14ac:dyDescent="0.3">
      <c r="D2366" s="38">
        <v>38512</v>
      </c>
      <c r="E2366" s="46">
        <v>1.3360000000000001E-5</v>
      </c>
      <c r="F2366" s="8">
        <f t="shared" si="68"/>
        <v>3.3455468702449376</v>
      </c>
      <c r="I2366" s="39"/>
    </row>
    <row r="2367" spans="4:9" x14ac:dyDescent="0.3">
      <c r="D2367" s="38">
        <v>38513</v>
      </c>
      <c r="E2367" s="46">
        <v>1.3169999999999999E-5</v>
      </c>
      <c r="F2367" s="8">
        <f t="shared" si="68"/>
        <v>3.2979679851142083</v>
      </c>
      <c r="I2367" s="39"/>
    </row>
    <row r="2368" spans="4:9" x14ac:dyDescent="0.3">
      <c r="D2368" s="38">
        <v>38514</v>
      </c>
      <c r="E2368" s="46">
        <v>1.2989999999999999E-5</v>
      </c>
      <c r="F2368" s="8">
        <f t="shared" si="68"/>
        <v>3.2528932518324654</v>
      </c>
      <c r="I2368" s="39"/>
    </row>
    <row r="2369" spans="4:9" x14ac:dyDescent="0.3">
      <c r="D2369" s="38">
        <v>38515</v>
      </c>
      <c r="E2369" s="46">
        <v>1.2809999999999999E-5</v>
      </c>
      <c r="F2369" s="8">
        <f t="shared" si="68"/>
        <v>3.207818518550722</v>
      </c>
      <c r="I2369" s="39"/>
    </row>
    <row r="2370" spans="4:9" x14ac:dyDescent="0.3">
      <c r="D2370" s="38">
        <v>38516</v>
      </c>
      <c r="E2370" s="46">
        <v>1.2629999999999999E-5</v>
      </c>
      <c r="F2370" s="8">
        <f t="shared" si="68"/>
        <v>3.162743785268979</v>
      </c>
      <c r="I2370" s="39"/>
    </row>
    <row r="2371" spans="4:9" x14ac:dyDescent="0.3">
      <c r="D2371" s="38">
        <v>38517</v>
      </c>
      <c r="E2371" s="46">
        <v>1.2449999999999999E-5</v>
      </c>
      <c r="F2371" s="8">
        <f t="shared" si="68"/>
        <v>3.1176690519872361</v>
      </c>
      <c r="I2371" s="39"/>
    </row>
    <row r="2372" spans="4:9" x14ac:dyDescent="0.3">
      <c r="D2372" s="38">
        <v>38518</v>
      </c>
      <c r="E2372" s="46">
        <v>1.2279999999999999E-5</v>
      </c>
      <c r="F2372" s="8">
        <f t="shared" si="68"/>
        <v>3.0750984705544782</v>
      </c>
      <c r="I2372" s="39"/>
    </row>
    <row r="2373" spans="4:9" x14ac:dyDescent="0.3">
      <c r="D2373" s="38">
        <v>38519</v>
      </c>
      <c r="E2373" s="46">
        <v>1.2099999999999999E-5</v>
      </c>
      <c r="F2373" s="8">
        <f t="shared" si="68"/>
        <v>3.0300237372727348</v>
      </c>
      <c r="I2373" s="39"/>
    </row>
    <row r="2374" spans="4:9" x14ac:dyDescent="0.3">
      <c r="D2374" s="38">
        <v>38520</v>
      </c>
      <c r="E2374" s="46">
        <v>1.1939999999999999E-5</v>
      </c>
      <c r="F2374" s="8">
        <f t="shared" si="68"/>
        <v>2.9899573076889627</v>
      </c>
      <c r="I2374" s="39"/>
    </row>
    <row r="2375" spans="4:9" x14ac:dyDescent="0.3">
      <c r="D2375" s="38">
        <v>38521</v>
      </c>
      <c r="E2375" s="46">
        <v>1.1770000000000001E-5</v>
      </c>
      <c r="F2375" s="8">
        <f t="shared" si="68"/>
        <v>2.9473867262562066</v>
      </c>
      <c r="I2375" s="39"/>
    </row>
    <row r="2376" spans="4:9" x14ac:dyDescent="0.3">
      <c r="D2376" s="38">
        <v>38522</v>
      </c>
      <c r="E2376" s="46">
        <v>1.1600000000000001E-5</v>
      </c>
      <c r="F2376" s="8">
        <f t="shared" si="68"/>
        <v>2.9048161448234486</v>
      </c>
      <c r="I2376" s="39"/>
    </row>
    <row r="2377" spans="4:9" x14ac:dyDescent="0.3">
      <c r="D2377" s="38">
        <v>38523</v>
      </c>
      <c r="E2377" s="46">
        <v>1.1440000000000001E-5</v>
      </c>
      <c r="F2377" s="8">
        <f t="shared" si="68"/>
        <v>2.864749715239677</v>
      </c>
      <c r="I2377" s="39"/>
    </row>
    <row r="2378" spans="4:9" x14ac:dyDescent="0.3">
      <c r="D2378" s="38">
        <v>38524</v>
      </c>
      <c r="E2378" s="46">
        <v>1.128E-5</v>
      </c>
      <c r="F2378" s="8">
        <f t="shared" si="68"/>
        <v>2.8246832856559054</v>
      </c>
      <c r="I2378" s="39"/>
    </row>
    <row r="2379" spans="4:9" x14ac:dyDescent="0.3">
      <c r="D2379" s="38">
        <v>38525</v>
      </c>
      <c r="E2379" s="46">
        <v>1.112E-5</v>
      </c>
      <c r="F2379" s="8">
        <f t="shared" si="68"/>
        <v>2.7846168560721338</v>
      </c>
      <c r="I2379" s="39"/>
    </row>
    <row r="2380" spans="4:9" x14ac:dyDescent="0.3">
      <c r="D2380" s="38">
        <v>38526</v>
      </c>
      <c r="E2380" s="46">
        <v>1.097E-5</v>
      </c>
      <c r="F2380" s="8">
        <f t="shared" si="68"/>
        <v>2.7470545783373477</v>
      </c>
      <c r="I2380" s="39"/>
    </row>
    <row r="2381" spans="4:9" x14ac:dyDescent="0.3">
      <c r="D2381" s="38">
        <v>38527</v>
      </c>
      <c r="E2381" s="46">
        <v>1.081E-5</v>
      </c>
      <c r="F2381" s="8">
        <f t="shared" si="68"/>
        <v>2.7069881487535761</v>
      </c>
      <c r="I2381" s="39"/>
    </row>
    <row r="2382" spans="4:9" x14ac:dyDescent="0.3">
      <c r="D2382" s="38">
        <v>38528</v>
      </c>
      <c r="E2382" s="46">
        <v>1.09998E-3</v>
      </c>
      <c r="F2382" s="8">
        <f t="shared" si="68"/>
        <v>275.45169508473248</v>
      </c>
      <c r="I2382" s="39"/>
    </row>
    <row r="2383" spans="4:9" x14ac:dyDescent="0.3">
      <c r="D2383" s="38">
        <v>38529</v>
      </c>
      <c r="E2383" s="46">
        <v>7.2592100000000003E-3</v>
      </c>
      <c r="F2383" s="8">
        <f t="shared" ref="F2383:F2446" si="69">E2383*(24*60*60)*1000/$F$3</f>
        <v>1817.816414367571</v>
      </c>
      <c r="I2383" s="39"/>
    </row>
    <row r="2384" spans="4:9" x14ac:dyDescent="0.3">
      <c r="D2384" s="38">
        <v>38530</v>
      </c>
      <c r="E2384" s="46">
        <v>2.4533200000000002E-3</v>
      </c>
      <c r="F2384" s="8">
        <f t="shared" si="69"/>
        <v>614.34858141536756</v>
      </c>
      <c r="I2384" s="39"/>
    </row>
    <row r="2385" spans="4:9" x14ac:dyDescent="0.3">
      <c r="D2385" s="38">
        <v>38531</v>
      </c>
      <c r="E2385" s="46">
        <v>6.3595700000000002E-3</v>
      </c>
      <c r="F2385" s="8">
        <f t="shared" si="69"/>
        <v>1592.5328974254189</v>
      </c>
      <c r="I2385" s="39"/>
    </row>
    <row r="2386" spans="4:9" x14ac:dyDescent="0.3">
      <c r="D2386" s="38">
        <v>38532</v>
      </c>
      <c r="E2386" s="46">
        <v>2.5166500000000001E-3</v>
      </c>
      <c r="F2386" s="8">
        <f t="shared" si="69"/>
        <v>630.20737507499416</v>
      </c>
      <c r="I2386" s="39"/>
    </row>
    <row r="2387" spans="4:9" x14ac:dyDescent="0.3">
      <c r="D2387" s="38">
        <v>38533</v>
      </c>
      <c r="E2387" s="46">
        <v>1.0922397800000001</v>
      </c>
      <c r="F2387" s="8">
        <f t="shared" si="69"/>
        <v>273513.4264622769</v>
      </c>
      <c r="I2387" s="39"/>
    </row>
    <row r="2388" spans="4:9" x14ac:dyDescent="0.3">
      <c r="D2388" s="38">
        <v>38534</v>
      </c>
      <c r="E2388" s="46">
        <v>0.50182433000000004</v>
      </c>
      <c r="F2388" s="8">
        <f t="shared" si="69"/>
        <v>125664.4323835526</v>
      </c>
      <c r="I2388" s="39"/>
    </row>
    <row r="2389" spans="4:9" x14ac:dyDescent="0.3">
      <c r="D2389" s="38">
        <v>38535</v>
      </c>
      <c r="E2389" s="46">
        <v>1.0565069999999999E-2</v>
      </c>
      <c r="F2389" s="8">
        <f t="shared" si="69"/>
        <v>2645.6539575163683</v>
      </c>
      <c r="I2389" s="39"/>
    </row>
    <row r="2390" spans="4:9" x14ac:dyDescent="0.3">
      <c r="D2390" s="38">
        <v>38536</v>
      </c>
      <c r="E2390" s="46">
        <v>1.9455900000000001E-3</v>
      </c>
      <c r="F2390" s="8">
        <f t="shared" si="69"/>
        <v>487.20527958681492</v>
      </c>
      <c r="I2390" s="39"/>
    </row>
    <row r="2391" spans="4:9" x14ac:dyDescent="0.3">
      <c r="D2391" s="38">
        <v>38537</v>
      </c>
      <c r="E2391" s="46">
        <v>1.50712E-3</v>
      </c>
      <c r="F2391" s="8">
        <f t="shared" si="69"/>
        <v>377.40573346433763</v>
      </c>
      <c r="I2391" s="39"/>
    </row>
    <row r="2392" spans="4:9" x14ac:dyDescent="0.3">
      <c r="D2392" s="38">
        <v>38538</v>
      </c>
      <c r="E2392" s="46">
        <v>1.1692300000000001E-3</v>
      </c>
      <c r="F2392" s="8">
        <f t="shared" si="69"/>
        <v>292.79294663895871</v>
      </c>
      <c r="I2392" s="39"/>
    </row>
    <row r="2393" spans="4:9" x14ac:dyDescent="0.3">
      <c r="D2393" s="38">
        <v>38539</v>
      </c>
      <c r="E2393" s="46">
        <v>9.5385000000000001E-4</v>
      </c>
      <c r="F2393" s="8">
        <f t="shared" si="69"/>
        <v>238.85852411550403</v>
      </c>
      <c r="I2393" s="39"/>
    </row>
    <row r="2394" spans="4:9" x14ac:dyDescent="0.3">
      <c r="D2394" s="38">
        <v>38540</v>
      </c>
      <c r="E2394" s="46">
        <v>8.0416999999999999E-4</v>
      </c>
      <c r="F2394" s="8">
        <f t="shared" si="69"/>
        <v>201.37637923988558</v>
      </c>
      <c r="I2394" s="39"/>
    </row>
    <row r="2395" spans="4:9" x14ac:dyDescent="0.3">
      <c r="D2395" s="38">
        <v>38541</v>
      </c>
      <c r="E2395" s="46">
        <v>6.9320000000000004E-4</v>
      </c>
      <c r="F2395" s="8">
        <f t="shared" si="69"/>
        <v>173.58780617169091</v>
      </c>
      <c r="I2395" s="39"/>
    </row>
    <row r="2396" spans="4:9" x14ac:dyDescent="0.3">
      <c r="D2396" s="38">
        <v>38542</v>
      </c>
      <c r="E2396" s="46">
        <v>6.0557999999999999E-4</v>
      </c>
      <c r="F2396" s="8">
        <f t="shared" si="69"/>
        <v>151.64642767087793</v>
      </c>
      <c r="I2396" s="39"/>
    </row>
    <row r="2397" spans="4:9" x14ac:dyDescent="0.3">
      <c r="D2397" s="38">
        <v>38543</v>
      </c>
      <c r="E2397" s="46">
        <v>5.3255000000000002E-4</v>
      </c>
      <c r="F2397" s="8">
        <f t="shared" si="69"/>
        <v>133.35860671773514</v>
      </c>
      <c r="I2397" s="39"/>
    </row>
    <row r="2398" spans="4:9" x14ac:dyDescent="0.3">
      <c r="D2398" s="38">
        <v>38544</v>
      </c>
      <c r="E2398" s="46">
        <v>4.6909000000000002E-4</v>
      </c>
      <c r="F2398" s="8">
        <f t="shared" si="69"/>
        <v>117.46725908407167</v>
      </c>
      <c r="I2398" s="39"/>
    </row>
    <row r="2399" spans="4:9" x14ac:dyDescent="0.3">
      <c r="D2399" s="38">
        <v>38545</v>
      </c>
      <c r="E2399" s="46">
        <v>4.1225000000000002E-4</v>
      </c>
      <c r="F2399" s="8">
        <f t="shared" si="69"/>
        <v>103.23365997443679</v>
      </c>
      <c r="I2399" s="39"/>
    </row>
    <row r="2400" spans="4:9" x14ac:dyDescent="0.3">
      <c r="D2400" s="38">
        <v>38546</v>
      </c>
      <c r="E2400" s="46">
        <v>4.0192600000000002E-3</v>
      </c>
      <c r="F2400" s="8">
        <f t="shared" si="69"/>
        <v>1006.4837360554392</v>
      </c>
      <c r="I2400" s="39"/>
    </row>
    <row r="2401" spans="4:9" x14ac:dyDescent="0.3">
      <c r="D2401" s="38">
        <v>38547</v>
      </c>
      <c r="E2401" s="46">
        <v>2.3134200000000001E-3</v>
      </c>
      <c r="F2401" s="8">
        <f t="shared" si="69"/>
        <v>579.31549704805718</v>
      </c>
      <c r="I2401" s="39"/>
    </row>
    <row r="2402" spans="4:9" x14ac:dyDescent="0.3">
      <c r="D2402" s="38">
        <v>38548</v>
      </c>
      <c r="E2402" s="46">
        <v>1.8137299999999999E-3</v>
      </c>
      <c r="F2402" s="8">
        <f t="shared" si="69"/>
        <v>454.1855333060891</v>
      </c>
      <c r="I2402" s="39"/>
    </row>
    <row r="2403" spans="4:9" x14ac:dyDescent="0.3">
      <c r="D2403" s="38">
        <v>38549</v>
      </c>
      <c r="E2403" s="46">
        <v>1.13733E-3</v>
      </c>
      <c r="F2403" s="8">
        <f t="shared" si="69"/>
        <v>284.80470224069421</v>
      </c>
      <c r="I2403" s="39"/>
    </row>
    <row r="2404" spans="4:9" x14ac:dyDescent="0.3">
      <c r="D2404" s="38">
        <v>38550</v>
      </c>
      <c r="E2404" s="46">
        <v>6.9947E-4</v>
      </c>
      <c r="F2404" s="8">
        <f t="shared" si="69"/>
        <v>175.15790938100497</v>
      </c>
      <c r="I2404" s="39"/>
    </row>
    <row r="2405" spans="4:9" x14ac:dyDescent="0.3">
      <c r="D2405" s="38">
        <v>38551</v>
      </c>
      <c r="E2405" s="46">
        <v>4.3886000000000001E-4</v>
      </c>
      <c r="F2405" s="8">
        <f t="shared" si="69"/>
        <v>109.89720804458783</v>
      </c>
      <c r="I2405" s="39"/>
    </row>
    <row r="2406" spans="4:9" x14ac:dyDescent="0.3">
      <c r="D2406" s="38">
        <v>38552</v>
      </c>
      <c r="E2406" s="46">
        <v>2.7800999999999998E-4</v>
      </c>
      <c r="F2406" s="8">
        <f t="shared" si="69"/>
        <v>69.617925553652327</v>
      </c>
      <c r="I2406" s="39"/>
    </row>
    <row r="2407" spans="4:9" x14ac:dyDescent="0.3">
      <c r="D2407" s="38">
        <v>38553</v>
      </c>
      <c r="E2407" s="46">
        <v>1.7349999999999999E-4</v>
      </c>
      <c r="F2407" s="8">
        <f t="shared" si="69"/>
        <v>43.447034579902443</v>
      </c>
      <c r="I2407" s="39"/>
    </row>
    <row r="2408" spans="4:9" x14ac:dyDescent="0.3">
      <c r="D2408" s="38">
        <v>38554</v>
      </c>
      <c r="E2408" s="46">
        <v>1.0737E-4</v>
      </c>
      <c r="F2408" s="8">
        <f t="shared" si="69"/>
        <v>26.887078402559801</v>
      </c>
      <c r="I2408" s="39"/>
    </row>
    <row r="2409" spans="4:9" x14ac:dyDescent="0.3">
      <c r="D2409" s="38">
        <v>38555</v>
      </c>
      <c r="E2409" s="46">
        <v>8.0779999999999996E-5</v>
      </c>
      <c r="F2409" s="8">
        <f t="shared" si="69"/>
        <v>20.228538636106741</v>
      </c>
      <c r="I2409" s="39"/>
    </row>
    <row r="2410" spans="4:9" x14ac:dyDescent="0.3">
      <c r="D2410" s="38">
        <v>38556</v>
      </c>
      <c r="E2410" s="46">
        <v>6.3780000000000003E-5</v>
      </c>
      <c r="F2410" s="8">
        <f t="shared" si="69"/>
        <v>15.971480492830995</v>
      </c>
      <c r="I2410" s="39"/>
    </row>
    <row r="2411" spans="4:9" x14ac:dyDescent="0.3">
      <c r="D2411" s="38">
        <v>38557</v>
      </c>
      <c r="E2411" s="46">
        <v>4.9429999999999999E-5</v>
      </c>
      <c r="F2411" s="8">
        <f t="shared" si="69"/>
        <v>12.378022589536471</v>
      </c>
      <c r="I2411" s="39"/>
    </row>
    <row r="2412" spans="4:9" x14ac:dyDescent="0.3">
      <c r="D2412" s="38">
        <v>38558</v>
      </c>
      <c r="E2412" s="46">
        <v>3.6510000000000001E-5</v>
      </c>
      <c r="F2412" s="8">
        <f t="shared" si="69"/>
        <v>9.1426584006469067</v>
      </c>
      <c r="I2412" s="39"/>
    </row>
    <row r="2413" spans="4:9" x14ac:dyDescent="0.3">
      <c r="D2413" s="38">
        <v>38559</v>
      </c>
      <c r="E2413" s="46">
        <v>2.463E-5</v>
      </c>
      <c r="F2413" s="8">
        <f t="shared" si="69"/>
        <v>6.1677260040518576</v>
      </c>
      <c r="I2413" s="39"/>
    </row>
    <row r="2414" spans="4:9" x14ac:dyDescent="0.3">
      <c r="D2414" s="38">
        <v>38560</v>
      </c>
      <c r="E2414" s="46">
        <v>1.384E-5</v>
      </c>
      <c r="F2414" s="8">
        <f t="shared" si="69"/>
        <v>3.4657461589962519</v>
      </c>
      <c r="I2414" s="39"/>
    </row>
    <row r="2415" spans="4:9" x14ac:dyDescent="0.3">
      <c r="D2415" s="38">
        <v>38561</v>
      </c>
      <c r="E2415" s="46">
        <v>7.6000000000000001E-6</v>
      </c>
      <c r="F2415" s="8">
        <f t="shared" si="69"/>
        <v>1.9031554052291559</v>
      </c>
      <c r="I2415" s="39"/>
    </row>
    <row r="2416" spans="4:9" x14ac:dyDescent="0.3">
      <c r="D2416" s="38">
        <v>38562</v>
      </c>
      <c r="E2416" s="46">
        <v>6.6000000000000003E-6</v>
      </c>
      <c r="F2416" s="8">
        <f t="shared" si="69"/>
        <v>1.6527402203305832</v>
      </c>
      <c r="I2416" s="39"/>
    </row>
    <row r="2417" spans="4:9" x14ac:dyDescent="0.3">
      <c r="D2417" s="38">
        <v>38563</v>
      </c>
      <c r="E2417" s="46">
        <v>6.5100000000000004E-6</v>
      </c>
      <c r="F2417" s="8">
        <f t="shared" si="69"/>
        <v>1.6302028536897115</v>
      </c>
      <c r="I2417" s="39"/>
    </row>
    <row r="2418" spans="4:9" x14ac:dyDescent="0.3">
      <c r="D2418" s="38">
        <v>38564</v>
      </c>
      <c r="E2418" s="46">
        <v>6.4200000000000004E-6</v>
      </c>
      <c r="F2418" s="8">
        <f t="shared" si="69"/>
        <v>1.60766548704884</v>
      </c>
      <c r="I2418" s="39"/>
    </row>
    <row r="2419" spans="4:9" x14ac:dyDescent="0.3">
      <c r="D2419" s="38">
        <v>38565</v>
      </c>
      <c r="E2419" s="46">
        <v>6.3300000000000004E-6</v>
      </c>
      <c r="F2419" s="8">
        <f t="shared" si="69"/>
        <v>1.5851281204079681</v>
      </c>
      <c r="I2419" s="39"/>
    </row>
    <row r="2420" spans="4:9" x14ac:dyDescent="0.3">
      <c r="D2420" s="38">
        <v>38566</v>
      </c>
      <c r="E2420" s="46">
        <v>6.2400000000000004E-6</v>
      </c>
      <c r="F2420" s="8">
        <f t="shared" si="69"/>
        <v>1.5625907537670969</v>
      </c>
      <c r="I2420" s="39"/>
    </row>
    <row r="2421" spans="4:9" x14ac:dyDescent="0.3">
      <c r="D2421" s="38">
        <v>38567</v>
      </c>
      <c r="E2421" s="46">
        <v>6.1500000000000004E-6</v>
      </c>
      <c r="F2421" s="8">
        <f t="shared" si="69"/>
        <v>1.540053387126225</v>
      </c>
      <c r="I2421" s="39"/>
    </row>
    <row r="2422" spans="4:9" x14ac:dyDescent="0.3">
      <c r="D2422" s="38">
        <v>38568</v>
      </c>
      <c r="E2422" s="46">
        <v>6.0700000000000003E-6</v>
      </c>
      <c r="F2422" s="8">
        <f t="shared" si="69"/>
        <v>1.5200201723343389</v>
      </c>
      <c r="I2422" s="39"/>
    </row>
    <row r="2423" spans="4:9" x14ac:dyDescent="0.3">
      <c r="D2423" s="38">
        <v>38569</v>
      </c>
      <c r="E2423" s="46">
        <v>5.9800000000000003E-6</v>
      </c>
      <c r="F2423" s="8">
        <f t="shared" si="69"/>
        <v>1.4974828056934677</v>
      </c>
      <c r="I2423" s="39"/>
    </row>
    <row r="2424" spans="4:9" x14ac:dyDescent="0.3">
      <c r="D2424" s="38">
        <v>38570</v>
      </c>
      <c r="E2424" s="46">
        <v>5.9000000000000003E-6</v>
      </c>
      <c r="F2424" s="8">
        <f t="shared" si="69"/>
        <v>1.4774495909015817</v>
      </c>
      <c r="I2424" s="39"/>
    </row>
    <row r="2425" spans="4:9" x14ac:dyDescent="0.3">
      <c r="D2425" s="38">
        <v>38571</v>
      </c>
      <c r="E2425" s="46">
        <v>5.8100000000000003E-6</v>
      </c>
      <c r="F2425" s="8">
        <f t="shared" si="69"/>
        <v>1.45491222426071</v>
      </c>
      <c r="I2425" s="39"/>
    </row>
    <row r="2426" spans="4:9" x14ac:dyDescent="0.3">
      <c r="D2426" s="38">
        <v>38572</v>
      </c>
      <c r="E2426" s="46">
        <v>5.7300000000000002E-6</v>
      </c>
      <c r="F2426" s="8">
        <f t="shared" si="69"/>
        <v>1.4348790094688242</v>
      </c>
      <c r="I2426" s="39"/>
    </row>
    <row r="2427" spans="4:9" x14ac:dyDescent="0.3">
      <c r="D2427" s="38">
        <v>38573</v>
      </c>
      <c r="E2427" s="46">
        <v>5.6500000000000001E-6</v>
      </c>
      <c r="F2427" s="8">
        <f t="shared" si="69"/>
        <v>1.4148457946769384</v>
      </c>
      <c r="I2427" s="39"/>
    </row>
    <row r="2428" spans="4:9" x14ac:dyDescent="0.3">
      <c r="D2428" s="38">
        <v>38574</v>
      </c>
      <c r="E2428" s="46">
        <v>5.57E-6</v>
      </c>
      <c r="F2428" s="8">
        <f t="shared" si="69"/>
        <v>1.3948125798850526</v>
      </c>
      <c r="I2428" s="39"/>
    </row>
    <row r="2429" spans="4:9" x14ac:dyDescent="0.3">
      <c r="D2429" s="38">
        <v>38575</v>
      </c>
      <c r="E2429" s="46">
        <v>5.4999999999999999E-6</v>
      </c>
      <c r="F2429" s="8">
        <f t="shared" si="69"/>
        <v>1.3772835169421525</v>
      </c>
      <c r="I2429" s="39"/>
    </row>
    <row r="2430" spans="4:9" x14ac:dyDescent="0.3">
      <c r="D2430" s="38">
        <v>38576</v>
      </c>
      <c r="E2430" s="46">
        <v>5.4199999999999998E-6</v>
      </c>
      <c r="F2430" s="8">
        <f t="shared" si="69"/>
        <v>1.3572503021502664</v>
      </c>
      <c r="I2430" s="39"/>
    </row>
    <row r="2431" spans="4:9" x14ac:dyDescent="0.3">
      <c r="D2431" s="38">
        <v>38577</v>
      </c>
      <c r="E2431" s="46">
        <v>5.3399999999999997E-6</v>
      </c>
      <c r="F2431" s="8">
        <f t="shared" si="69"/>
        <v>1.3372170873583806</v>
      </c>
      <c r="I2431" s="39"/>
    </row>
    <row r="2432" spans="4:9" x14ac:dyDescent="0.3">
      <c r="D2432" s="38">
        <v>38578</v>
      </c>
      <c r="E2432" s="46">
        <v>5.2700000000000004E-6</v>
      </c>
      <c r="F2432" s="8">
        <f t="shared" si="69"/>
        <v>1.3196880244154807</v>
      </c>
      <c r="I2432" s="39"/>
    </row>
    <row r="2433" spans="4:9" x14ac:dyDescent="0.3">
      <c r="D2433" s="38">
        <v>38579</v>
      </c>
      <c r="E2433" s="46">
        <v>5.1900000000000003E-6</v>
      </c>
      <c r="F2433" s="8">
        <f t="shared" si="69"/>
        <v>1.2996548096235949</v>
      </c>
      <c r="I2433" s="39"/>
    </row>
    <row r="2434" spans="4:9" x14ac:dyDescent="0.3">
      <c r="D2434" s="38">
        <v>38580</v>
      </c>
      <c r="E2434" s="46">
        <v>5.1200000000000001E-6</v>
      </c>
      <c r="F2434" s="8">
        <f t="shared" si="69"/>
        <v>1.2821257466806946</v>
      </c>
      <c r="I2434" s="39"/>
    </row>
    <row r="2435" spans="4:9" x14ac:dyDescent="0.3">
      <c r="D2435" s="38">
        <v>38581</v>
      </c>
      <c r="E2435" s="46">
        <v>5.0499999999999999E-6</v>
      </c>
      <c r="F2435" s="8">
        <f t="shared" si="69"/>
        <v>1.2645966837377944</v>
      </c>
      <c r="I2435" s="39"/>
    </row>
    <row r="2436" spans="4:9" x14ac:dyDescent="0.3">
      <c r="D2436" s="38">
        <v>38582</v>
      </c>
      <c r="E2436" s="46">
        <v>4.9799999999999998E-6</v>
      </c>
      <c r="F2436" s="8">
        <f t="shared" si="69"/>
        <v>1.2470676207948943</v>
      </c>
      <c r="I2436" s="39"/>
    </row>
    <row r="2437" spans="4:9" x14ac:dyDescent="0.3">
      <c r="D2437" s="38">
        <v>38583</v>
      </c>
      <c r="E2437" s="46">
        <v>4.9100000000000004E-6</v>
      </c>
      <c r="F2437" s="8">
        <f t="shared" si="69"/>
        <v>1.2295385578519944</v>
      </c>
      <c r="I2437" s="39"/>
    </row>
    <row r="2438" spans="4:9" x14ac:dyDescent="0.3">
      <c r="D2438" s="38">
        <v>38584</v>
      </c>
      <c r="E2438" s="46">
        <v>4.8400000000000002E-6</v>
      </c>
      <c r="F2438" s="8">
        <f t="shared" si="69"/>
        <v>1.2120094949090943</v>
      </c>
      <c r="I2438" s="39"/>
    </row>
    <row r="2439" spans="4:9" x14ac:dyDescent="0.3">
      <c r="D2439" s="38">
        <v>38585</v>
      </c>
      <c r="E2439" s="46">
        <v>4.7700000000000001E-6</v>
      </c>
      <c r="F2439" s="8">
        <f t="shared" si="69"/>
        <v>1.1944804319661939</v>
      </c>
      <c r="I2439" s="39"/>
    </row>
    <row r="2440" spans="4:9" x14ac:dyDescent="0.3">
      <c r="D2440" s="38">
        <v>38586</v>
      </c>
      <c r="E2440" s="46">
        <v>4.7099999999999998E-6</v>
      </c>
      <c r="F2440" s="8">
        <f t="shared" si="69"/>
        <v>1.1794555208722795</v>
      </c>
      <c r="I2440" s="39"/>
    </row>
    <row r="2441" spans="4:9" x14ac:dyDescent="0.3">
      <c r="D2441" s="38">
        <v>38587</v>
      </c>
      <c r="E2441" s="46">
        <v>4.6399999999999996E-6</v>
      </c>
      <c r="F2441" s="8">
        <f t="shared" si="69"/>
        <v>1.1619264579293793</v>
      </c>
      <c r="I2441" s="39"/>
    </row>
    <row r="2442" spans="4:9" x14ac:dyDescent="0.3">
      <c r="D2442" s="38">
        <v>38588</v>
      </c>
      <c r="E2442" s="46">
        <v>4.5800000000000002E-6</v>
      </c>
      <c r="F2442" s="8">
        <f t="shared" si="69"/>
        <v>1.1469015468354651</v>
      </c>
      <c r="I2442" s="39"/>
    </row>
    <row r="2443" spans="4:9" x14ac:dyDescent="0.3">
      <c r="D2443" s="38">
        <v>38589</v>
      </c>
      <c r="E2443" s="46">
        <v>4.51E-6</v>
      </c>
      <c r="F2443" s="8">
        <f t="shared" si="69"/>
        <v>1.1293724838925649</v>
      </c>
      <c r="I2443" s="39"/>
    </row>
    <row r="2444" spans="4:9" x14ac:dyDescent="0.3">
      <c r="D2444" s="38">
        <v>38590</v>
      </c>
      <c r="E2444" s="46">
        <v>4.4499999999999997E-6</v>
      </c>
      <c r="F2444" s="8">
        <f t="shared" si="69"/>
        <v>1.1143475727986505</v>
      </c>
      <c r="I2444" s="39"/>
    </row>
    <row r="2445" spans="4:9" x14ac:dyDescent="0.3">
      <c r="D2445" s="38">
        <v>38591</v>
      </c>
      <c r="E2445" s="46">
        <v>4.3900000000000003E-6</v>
      </c>
      <c r="F2445" s="8">
        <f t="shared" si="69"/>
        <v>1.0993226617047362</v>
      </c>
      <c r="I2445" s="39"/>
    </row>
    <row r="2446" spans="4:9" x14ac:dyDescent="0.3">
      <c r="D2446" s="38">
        <v>38592</v>
      </c>
      <c r="E2446" s="46">
        <v>4.3200000000000001E-6</v>
      </c>
      <c r="F2446" s="8">
        <f t="shared" si="69"/>
        <v>1.0817935987618361</v>
      </c>
      <c r="I2446" s="39"/>
    </row>
    <row r="2447" spans="4:9" x14ac:dyDescent="0.3">
      <c r="D2447" s="38">
        <v>38593</v>
      </c>
      <c r="E2447" s="46">
        <v>4.2599999999999999E-6</v>
      </c>
      <c r="F2447" s="8">
        <f t="shared" ref="F2447:F2510" si="70">E2447*(24*60*60)*1000/$F$3</f>
        <v>1.0667686876679217</v>
      </c>
      <c r="I2447" s="39"/>
    </row>
    <row r="2448" spans="4:9" x14ac:dyDescent="0.3">
      <c r="D2448" s="38">
        <v>38594</v>
      </c>
      <c r="E2448" s="46">
        <v>4.1999999999999996E-6</v>
      </c>
      <c r="F2448" s="8">
        <f t="shared" si="70"/>
        <v>1.0517437765740072</v>
      </c>
      <c r="I2448" s="39"/>
    </row>
    <row r="2449" spans="4:9" x14ac:dyDescent="0.3">
      <c r="D2449" s="38">
        <v>38595</v>
      </c>
      <c r="E2449" s="46">
        <v>4.1500000000000001E-6</v>
      </c>
      <c r="F2449" s="8">
        <f t="shared" si="70"/>
        <v>1.0392230173290786</v>
      </c>
      <c r="I2449" s="39"/>
    </row>
    <row r="2450" spans="4:9" x14ac:dyDescent="0.3">
      <c r="D2450" s="38">
        <v>38596</v>
      </c>
      <c r="E2450" s="46">
        <v>4.0899999999999998E-6</v>
      </c>
      <c r="F2450" s="8">
        <f t="shared" si="70"/>
        <v>1.0241981062351642</v>
      </c>
      <c r="I2450" s="39"/>
    </row>
    <row r="2451" spans="4:9" x14ac:dyDescent="0.3">
      <c r="D2451" s="38">
        <v>38597</v>
      </c>
      <c r="E2451" s="46">
        <v>4.0300000000000004E-6</v>
      </c>
      <c r="F2451" s="8">
        <f t="shared" si="70"/>
        <v>1.0091731951412501</v>
      </c>
      <c r="I2451" s="39"/>
    </row>
    <row r="2452" spans="4:9" x14ac:dyDescent="0.3">
      <c r="D2452" s="38">
        <v>38598</v>
      </c>
      <c r="E2452" s="46">
        <v>3.9700000000000001E-6</v>
      </c>
      <c r="F2452" s="8">
        <f t="shared" si="70"/>
        <v>0.99414828404733557</v>
      </c>
      <c r="I2452" s="39"/>
    </row>
    <row r="2453" spans="4:9" x14ac:dyDescent="0.3">
      <c r="D2453" s="38">
        <v>38599</v>
      </c>
      <c r="E2453" s="46">
        <v>3.5153200000000002E-3</v>
      </c>
      <c r="F2453" s="8">
        <f t="shared" si="70"/>
        <v>880.28950777765237</v>
      </c>
      <c r="I2453" s="39"/>
    </row>
    <row r="2454" spans="4:9" x14ac:dyDescent="0.3">
      <c r="D2454" s="38">
        <v>38600</v>
      </c>
      <c r="E2454" s="46">
        <v>1.6556100000000001E-3</v>
      </c>
      <c r="F2454" s="8">
        <f t="shared" si="70"/>
        <v>414.5898842699267</v>
      </c>
      <c r="I2454" s="39"/>
    </row>
    <row r="2455" spans="4:9" x14ac:dyDescent="0.3">
      <c r="D2455" s="38">
        <v>38601</v>
      </c>
      <c r="E2455" s="46">
        <v>3.5952999999999999E-4</v>
      </c>
      <c r="F2455" s="8">
        <f t="shared" si="70"/>
        <v>90.031771426584015</v>
      </c>
      <c r="I2455" s="39"/>
    </row>
    <row r="2456" spans="4:9" x14ac:dyDescent="0.3">
      <c r="D2456" s="38">
        <v>38602</v>
      </c>
      <c r="E2456" s="46">
        <v>3.76E-6</v>
      </c>
      <c r="F2456" s="8">
        <f t="shared" si="70"/>
        <v>0.94156109521863507</v>
      </c>
      <c r="I2456" s="39"/>
    </row>
    <row r="2457" spans="4:9" x14ac:dyDescent="0.3">
      <c r="D2457" s="38">
        <v>38603</v>
      </c>
      <c r="E2457" s="46">
        <v>3.7000000000000002E-6</v>
      </c>
      <c r="F2457" s="8">
        <f t="shared" si="70"/>
        <v>0.92653618412472072</v>
      </c>
      <c r="I2457" s="39"/>
    </row>
    <row r="2458" spans="4:9" x14ac:dyDescent="0.3">
      <c r="D2458" s="38">
        <v>38604</v>
      </c>
      <c r="E2458" s="46">
        <v>3.6500000000000002E-6</v>
      </c>
      <c r="F2458" s="8">
        <f t="shared" si="70"/>
        <v>0.91401542487979204</v>
      </c>
      <c r="I2458" s="39"/>
    </row>
    <row r="2459" spans="4:9" x14ac:dyDescent="0.3">
      <c r="D2459" s="38">
        <v>38605</v>
      </c>
      <c r="E2459" s="46">
        <v>3.5999999999999998E-6</v>
      </c>
      <c r="F2459" s="8">
        <f t="shared" si="70"/>
        <v>0.90149466563486325</v>
      </c>
      <c r="I2459" s="39"/>
    </row>
    <row r="2460" spans="4:9" x14ac:dyDescent="0.3">
      <c r="D2460" s="38">
        <v>38606</v>
      </c>
      <c r="E2460" s="46">
        <v>9.6060000000000004E-4</v>
      </c>
      <c r="F2460" s="8">
        <f t="shared" si="70"/>
        <v>240.54882661356936</v>
      </c>
      <c r="I2460" s="39"/>
    </row>
    <row r="2461" spans="4:9" x14ac:dyDescent="0.3">
      <c r="D2461" s="38">
        <v>38607</v>
      </c>
      <c r="E2461" s="46">
        <v>7.4182999999999996E-4</v>
      </c>
      <c r="F2461" s="8">
        <f t="shared" si="70"/>
        <v>185.7654966133085</v>
      </c>
      <c r="I2461" s="39"/>
    </row>
    <row r="2462" spans="4:9" x14ac:dyDescent="0.3">
      <c r="D2462" s="38">
        <v>38608</v>
      </c>
      <c r="E2462" s="46">
        <v>9.6780000000000005E-5</v>
      </c>
      <c r="F2462" s="8">
        <f t="shared" si="70"/>
        <v>24.235181594483915</v>
      </c>
      <c r="I2462" s="39"/>
    </row>
    <row r="2463" spans="4:9" x14ac:dyDescent="0.3">
      <c r="D2463" s="38">
        <v>38609</v>
      </c>
      <c r="E2463" s="46">
        <v>3.4000000000000001E-6</v>
      </c>
      <c r="F2463" s="8">
        <f t="shared" si="70"/>
        <v>0.85141162865514886</v>
      </c>
      <c r="I2463" s="39"/>
    </row>
    <row r="2464" spans="4:9" x14ac:dyDescent="0.3">
      <c r="D2464" s="38">
        <v>38610</v>
      </c>
      <c r="E2464" s="46">
        <v>3.36E-6</v>
      </c>
      <c r="F2464" s="8">
        <f t="shared" si="70"/>
        <v>0.84139502125920596</v>
      </c>
      <c r="I2464" s="39"/>
    </row>
    <row r="2465" spans="4:9" x14ac:dyDescent="0.3">
      <c r="D2465" s="38">
        <v>38611</v>
      </c>
      <c r="E2465" s="46">
        <v>7.9454299999999999E-3</v>
      </c>
      <c r="F2465" s="8">
        <f t="shared" si="70"/>
        <v>1989.6563225486702</v>
      </c>
      <c r="I2465" s="39"/>
    </row>
    <row r="2466" spans="4:9" x14ac:dyDescent="0.3">
      <c r="D2466" s="38">
        <v>38612</v>
      </c>
      <c r="E2466" s="46">
        <v>2.8666500000000001E-3</v>
      </c>
      <c r="F2466" s="8">
        <f t="shared" si="70"/>
        <v>717.85268978949478</v>
      </c>
      <c r="I2466" s="39"/>
    </row>
    <row r="2467" spans="4:9" x14ac:dyDescent="0.3">
      <c r="D2467" s="38">
        <v>38613</v>
      </c>
      <c r="E2467" s="46">
        <v>2.3757600000000002E-3</v>
      </c>
      <c r="F2467" s="8">
        <f t="shared" si="70"/>
        <v>594.92637967463429</v>
      </c>
      <c r="I2467" s="39"/>
    </row>
    <row r="2468" spans="4:9" x14ac:dyDescent="0.3">
      <c r="D2468" s="38">
        <v>38614</v>
      </c>
      <c r="E2468" s="46">
        <v>1.27418E-3</v>
      </c>
      <c r="F2468" s="8">
        <f t="shared" si="70"/>
        <v>319.07402029406398</v>
      </c>
      <c r="I2468" s="39"/>
    </row>
    <row r="2469" spans="4:9" x14ac:dyDescent="0.3">
      <c r="D2469" s="38">
        <v>38615</v>
      </c>
      <c r="E2469" s="46">
        <v>1.7972999999999999E-4</v>
      </c>
      <c r="F2469" s="8">
        <f t="shared" si="70"/>
        <v>45.007121181820551</v>
      </c>
      <c r="I2469" s="39"/>
    </row>
    <row r="2470" spans="4:9" x14ac:dyDescent="0.3">
      <c r="D2470" s="38">
        <v>38616</v>
      </c>
      <c r="E2470" s="46">
        <v>3.0800000000000002E-6</v>
      </c>
      <c r="F2470" s="8">
        <f t="shared" si="70"/>
        <v>0.77127876948760543</v>
      </c>
      <c r="I2470" s="39"/>
    </row>
    <row r="2471" spans="4:9" x14ac:dyDescent="0.3">
      <c r="D2471" s="38">
        <v>38617</v>
      </c>
      <c r="E2471" s="46">
        <v>3.0400000000000001E-6</v>
      </c>
      <c r="F2471" s="8">
        <f t="shared" si="70"/>
        <v>0.76126216209166242</v>
      </c>
      <c r="I2471" s="39"/>
    </row>
    <row r="2472" spans="4:9" x14ac:dyDescent="0.3">
      <c r="D2472" s="38">
        <v>38618</v>
      </c>
      <c r="E2472" s="46">
        <v>3.0000000000000001E-6</v>
      </c>
      <c r="F2472" s="8">
        <f t="shared" si="70"/>
        <v>0.75124555469571941</v>
      </c>
      <c r="I2472" s="39"/>
    </row>
    <row r="2473" spans="4:9" x14ac:dyDescent="0.3">
      <c r="D2473" s="38">
        <v>38619</v>
      </c>
      <c r="E2473" s="46">
        <v>2.96E-6</v>
      </c>
      <c r="F2473" s="8">
        <f t="shared" si="70"/>
        <v>0.74122894729977662</v>
      </c>
      <c r="I2473" s="39"/>
    </row>
    <row r="2474" spans="4:9" x14ac:dyDescent="0.3">
      <c r="D2474" s="38">
        <v>38620</v>
      </c>
      <c r="E2474" s="46">
        <v>6.7595900000000002E-3</v>
      </c>
      <c r="F2474" s="8">
        <f t="shared" si="70"/>
        <v>1692.7039796885463</v>
      </c>
      <c r="I2474" s="39"/>
    </row>
    <row r="2475" spans="4:9" x14ac:dyDescent="0.3">
      <c r="D2475" s="38">
        <v>38621</v>
      </c>
      <c r="E2475" s="46">
        <v>1.152424E-2</v>
      </c>
      <c r="F2475" s="8">
        <f t="shared" si="70"/>
        <v>2885.844690415533</v>
      </c>
      <c r="I2475" s="39"/>
    </row>
    <row r="2476" spans="4:9" x14ac:dyDescent="0.3">
      <c r="D2476" s="38">
        <v>38622</v>
      </c>
      <c r="E2476" s="46">
        <v>2.0875099999999999E-3</v>
      </c>
      <c r="F2476" s="8">
        <f t="shared" si="70"/>
        <v>522.74420262762044</v>
      </c>
      <c r="I2476" s="39"/>
    </row>
    <row r="2477" spans="4:9" x14ac:dyDescent="0.3">
      <c r="D2477" s="38">
        <v>38623</v>
      </c>
      <c r="E2477" s="46">
        <v>8.2456999999999995E-4</v>
      </c>
      <c r="F2477" s="8">
        <f t="shared" si="70"/>
        <v>206.48484901181646</v>
      </c>
      <c r="I2477" s="39"/>
    </row>
    <row r="2478" spans="4:9" x14ac:dyDescent="0.3">
      <c r="D2478" s="38">
        <v>38624</v>
      </c>
      <c r="E2478" s="46">
        <v>4.1203300000000002E-3</v>
      </c>
      <c r="F2478" s="8">
        <f t="shared" si="70"/>
        <v>1031.7931987931379</v>
      </c>
      <c r="I2478" s="39"/>
    </row>
    <row r="2479" spans="4:9" x14ac:dyDescent="0.3">
      <c r="D2479" s="38">
        <v>38625</v>
      </c>
      <c r="E2479" s="46">
        <v>1.7511E-3</v>
      </c>
      <c r="F2479" s="8">
        <f t="shared" si="70"/>
        <v>438.50203027589151</v>
      </c>
      <c r="I2479" s="39"/>
    </row>
    <row r="2480" spans="4:9" x14ac:dyDescent="0.3">
      <c r="D2480" s="38">
        <v>38626</v>
      </c>
      <c r="E2480" s="46">
        <v>4.0978999999999999E-4</v>
      </c>
      <c r="F2480" s="8">
        <f t="shared" si="70"/>
        <v>102.6176386195863</v>
      </c>
      <c r="I2480" s="39"/>
    </row>
    <row r="2481" spans="4:9" x14ac:dyDescent="0.3">
      <c r="D2481" s="38">
        <v>38627</v>
      </c>
      <c r="E2481" s="46">
        <v>2.6400000000000001E-6</v>
      </c>
      <c r="F2481" s="8">
        <f t="shared" si="70"/>
        <v>0.6610960881322332</v>
      </c>
      <c r="I2481" s="39"/>
    </row>
    <row r="2482" spans="4:9" x14ac:dyDescent="0.3">
      <c r="D2482" s="38">
        <v>38628</v>
      </c>
      <c r="E2482" s="46">
        <v>2.6000000000000001E-6</v>
      </c>
      <c r="F2482" s="8">
        <f t="shared" si="70"/>
        <v>0.65107948073629029</v>
      </c>
      <c r="I2482" s="39"/>
    </row>
    <row r="2483" spans="4:9" x14ac:dyDescent="0.3">
      <c r="D2483" s="38">
        <v>38629</v>
      </c>
      <c r="E2483" s="46">
        <v>2.57E-6</v>
      </c>
      <c r="F2483" s="8">
        <f t="shared" si="70"/>
        <v>0.64356702518933306</v>
      </c>
      <c r="I2483" s="39"/>
    </row>
    <row r="2484" spans="4:9" x14ac:dyDescent="0.3">
      <c r="D2484" s="38">
        <v>38630</v>
      </c>
      <c r="E2484" s="46">
        <v>2.5299999999999999E-6</v>
      </c>
      <c r="F2484" s="8">
        <f t="shared" si="70"/>
        <v>0.63355041779339005</v>
      </c>
      <c r="I2484" s="39"/>
    </row>
    <row r="2485" spans="4:9" x14ac:dyDescent="0.3">
      <c r="D2485" s="38">
        <v>38631</v>
      </c>
      <c r="E2485" s="46">
        <v>2.5000000000000002E-6</v>
      </c>
      <c r="F2485" s="8">
        <f t="shared" si="70"/>
        <v>0.62603796224643304</v>
      </c>
      <c r="I2485" s="39"/>
    </row>
    <row r="2486" spans="4:9" x14ac:dyDescent="0.3">
      <c r="D2486" s="38">
        <v>38632</v>
      </c>
      <c r="E2486" s="46">
        <v>6.2990000000000005E-5</v>
      </c>
      <c r="F2486" s="8">
        <f t="shared" si="70"/>
        <v>15.773652496761125</v>
      </c>
      <c r="I2486" s="39"/>
    </row>
    <row r="2487" spans="4:9" x14ac:dyDescent="0.3">
      <c r="D2487" s="38">
        <v>38633</v>
      </c>
      <c r="E2487" s="46">
        <v>5.4424E-3</v>
      </c>
      <c r="F2487" s="8">
        <f t="shared" si="70"/>
        <v>1362.8596022919946</v>
      </c>
      <c r="I2487" s="39"/>
    </row>
    <row r="2488" spans="4:9" x14ac:dyDescent="0.3">
      <c r="D2488" s="38">
        <v>38634</v>
      </c>
      <c r="E2488" s="46">
        <v>1.65489E-3</v>
      </c>
      <c r="F2488" s="8">
        <f t="shared" si="70"/>
        <v>414.40958533679969</v>
      </c>
      <c r="I2488" s="39"/>
    </row>
    <row r="2489" spans="4:9" x14ac:dyDescent="0.3">
      <c r="D2489" s="38">
        <v>38635</v>
      </c>
      <c r="E2489" s="46">
        <v>2.9316999999999999E-4</v>
      </c>
      <c r="F2489" s="8">
        <f t="shared" si="70"/>
        <v>73.414219756714687</v>
      </c>
      <c r="I2489" s="39"/>
    </row>
    <row r="2490" spans="4:9" x14ac:dyDescent="0.3">
      <c r="D2490" s="38">
        <v>38636</v>
      </c>
      <c r="E2490" s="46">
        <v>2.3300000000000001E-6</v>
      </c>
      <c r="F2490" s="8">
        <f t="shared" si="70"/>
        <v>0.58346738081367555</v>
      </c>
      <c r="I2490" s="39"/>
    </row>
    <row r="2491" spans="4:9" x14ac:dyDescent="0.3">
      <c r="D2491" s="38">
        <v>38637</v>
      </c>
      <c r="E2491" s="46">
        <v>4.3430600000000001E-3</v>
      </c>
      <c r="F2491" s="8">
        <f t="shared" si="70"/>
        <v>1087.5681729255973</v>
      </c>
      <c r="I2491" s="39"/>
    </row>
    <row r="2492" spans="4:9" x14ac:dyDescent="0.3">
      <c r="D2492" s="38">
        <v>38638</v>
      </c>
      <c r="E2492" s="46">
        <v>2.0313000000000002E-3</v>
      </c>
      <c r="F2492" s="8">
        <f t="shared" si="70"/>
        <v>508.6683650844717</v>
      </c>
      <c r="I2492" s="39"/>
    </row>
    <row r="2493" spans="4:9" x14ac:dyDescent="0.3">
      <c r="D2493" s="38">
        <v>38639</v>
      </c>
      <c r="E2493" s="46">
        <v>6.1430000000000002E-4</v>
      </c>
      <c r="F2493" s="8">
        <f t="shared" si="70"/>
        <v>153.8300480831935</v>
      </c>
      <c r="I2493" s="39"/>
    </row>
    <row r="2494" spans="4:9" x14ac:dyDescent="0.3">
      <c r="D2494" s="38">
        <v>38640</v>
      </c>
      <c r="E2494" s="46">
        <v>5.7899999999999996E-6</v>
      </c>
      <c r="F2494" s="8">
        <f t="shared" si="70"/>
        <v>1.4499039205627384</v>
      </c>
      <c r="I2494" s="39"/>
    </row>
    <row r="2495" spans="4:9" x14ac:dyDescent="0.3">
      <c r="D2495" s="38">
        <v>38641</v>
      </c>
      <c r="E2495" s="46">
        <v>1.22942E-2</v>
      </c>
      <c r="F2495" s="8">
        <f t="shared" si="70"/>
        <v>3078.6543661800379</v>
      </c>
      <c r="I2495" s="39"/>
    </row>
    <row r="2496" spans="4:9" x14ac:dyDescent="0.3">
      <c r="D2496" s="38">
        <v>38642</v>
      </c>
      <c r="E2496" s="46">
        <v>1.070318E-2</v>
      </c>
      <c r="F2496" s="8">
        <f t="shared" si="70"/>
        <v>2680.2387987027105</v>
      </c>
      <c r="I2496" s="39"/>
    </row>
    <row r="2497" spans="4:9" x14ac:dyDescent="0.3">
      <c r="D2497" s="38">
        <v>38643</v>
      </c>
      <c r="E2497" s="46">
        <v>2.04009E-3</v>
      </c>
      <c r="F2497" s="8">
        <f t="shared" si="70"/>
        <v>510.86951455973019</v>
      </c>
      <c r="I2497" s="39"/>
    </row>
    <row r="2498" spans="4:9" x14ac:dyDescent="0.3">
      <c r="D2498" s="38">
        <v>38644</v>
      </c>
      <c r="E2498" s="46">
        <v>6.1822000000000005E-4</v>
      </c>
      <c r="F2498" s="8">
        <f t="shared" si="70"/>
        <v>154.81167560799591</v>
      </c>
      <c r="I2498" s="39"/>
    </row>
    <row r="2499" spans="4:9" x14ac:dyDescent="0.3">
      <c r="D2499" s="38">
        <v>38645</v>
      </c>
      <c r="E2499" s="46">
        <v>1.7096399999999999E-3</v>
      </c>
      <c r="F2499" s="8">
        <f t="shared" si="70"/>
        <v>428.11981670999666</v>
      </c>
      <c r="I2499" s="39"/>
    </row>
    <row r="2500" spans="4:9" x14ac:dyDescent="0.3">
      <c r="D2500" s="38">
        <v>38646</v>
      </c>
      <c r="E2500" s="46">
        <v>3.4274000000000002E-3</v>
      </c>
      <c r="F2500" s="8">
        <f t="shared" si="70"/>
        <v>858.2730047213696</v>
      </c>
      <c r="I2500" s="39"/>
    </row>
    <row r="2501" spans="4:9" x14ac:dyDescent="0.3">
      <c r="D2501" s="38">
        <v>38647</v>
      </c>
      <c r="E2501" s="46">
        <v>3.0155799999999999E-3</v>
      </c>
      <c r="F2501" s="8">
        <f t="shared" si="70"/>
        <v>755.1470232764392</v>
      </c>
      <c r="I2501" s="39"/>
    </row>
    <row r="2502" spans="4:9" x14ac:dyDescent="0.3">
      <c r="D2502" s="38">
        <v>38648</v>
      </c>
      <c r="E2502" s="46">
        <v>2.2303399999999999E-3</v>
      </c>
      <c r="F2502" s="8">
        <f t="shared" si="70"/>
        <v>558.51100348668365</v>
      </c>
      <c r="I2502" s="39"/>
    </row>
    <row r="2503" spans="4:9" x14ac:dyDescent="0.3">
      <c r="D2503" s="38">
        <v>38649</v>
      </c>
      <c r="E2503" s="46">
        <v>8.8135999999999998E-4</v>
      </c>
      <c r="F2503" s="8">
        <f t="shared" si="70"/>
        <v>220.70592736220641</v>
      </c>
      <c r="I2503" s="39"/>
    </row>
    <row r="2504" spans="4:9" x14ac:dyDescent="0.3">
      <c r="D2504" s="38">
        <v>38650</v>
      </c>
      <c r="E2504" s="46">
        <v>3.0239999999999998E-5</v>
      </c>
      <c r="F2504" s="8">
        <f t="shared" si="70"/>
        <v>7.5725551913328522</v>
      </c>
      <c r="I2504" s="39"/>
    </row>
    <row r="2505" spans="4:9" x14ac:dyDescent="0.3">
      <c r="D2505" s="38">
        <v>38651</v>
      </c>
      <c r="E2505" s="46">
        <v>1.88E-6</v>
      </c>
      <c r="F2505" s="8">
        <f t="shared" si="70"/>
        <v>0.47078054760931753</v>
      </c>
      <c r="I2505" s="39"/>
    </row>
    <row r="2506" spans="4:9" x14ac:dyDescent="0.3">
      <c r="D2506" s="38">
        <v>38652</v>
      </c>
      <c r="E2506" s="46">
        <v>1.86E-6</v>
      </c>
      <c r="F2506" s="8">
        <f t="shared" si="70"/>
        <v>0.46577224391134603</v>
      </c>
      <c r="I2506" s="39"/>
    </row>
    <row r="2507" spans="4:9" x14ac:dyDescent="0.3">
      <c r="D2507" s="38">
        <v>38653</v>
      </c>
      <c r="E2507" s="46">
        <v>1.8300000000000001E-6</v>
      </c>
      <c r="F2507" s="8">
        <f t="shared" si="70"/>
        <v>0.45825978836438885</v>
      </c>
      <c r="I2507" s="39"/>
    </row>
    <row r="2508" spans="4:9" x14ac:dyDescent="0.3">
      <c r="D2508" s="38">
        <v>38654</v>
      </c>
      <c r="E2508" s="46">
        <v>1.7999999999999999E-6</v>
      </c>
      <c r="F2508" s="8">
        <f t="shared" si="70"/>
        <v>0.45074733281743162</v>
      </c>
      <c r="I2508" s="39"/>
    </row>
    <row r="2509" spans="4:9" x14ac:dyDescent="0.3">
      <c r="D2509" s="38">
        <v>38655</v>
      </c>
      <c r="E2509" s="46">
        <v>0.15680278</v>
      </c>
      <c r="F2509" s="8">
        <f t="shared" si="70"/>
        <v>39265.797146310288</v>
      </c>
      <c r="I2509" s="39"/>
    </row>
    <row r="2510" spans="4:9" x14ac:dyDescent="0.3">
      <c r="D2510" s="38">
        <v>38656</v>
      </c>
      <c r="E2510" s="46">
        <v>6.2028460000000001E-2</v>
      </c>
      <c r="F2510" s="8">
        <f t="shared" si="70"/>
        <v>15532.86827987375</v>
      </c>
      <c r="I2510" s="39"/>
    </row>
    <row r="2511" spans="4:9" x14ac:dyDescent="0.3">
      <c r="D2511" s="38">
        <v>38657</v>
      </c>
      <c r="E2511" s="46">
        <v>4.4109600000000002E-3</v>
      </c>
      <c r="F2511" s="8">
        <f t="shared" ref="F2511:F2574" si="71">E2511*(24*60*60)*1000/$F$3</f>
        <v>1104.5713639802104</v>
      </c>
      <c r="I2511" s="39"/>
    </row>
    <row r="2512" spans="4:9" x14ac:dyDescent="0.3">
      <c r="D2512" s="38">
        <v>38658</v>
      </c>
      <c r="E2512" s="46">
        <v>1.8185600000000001E-3</v>
      </c>
      <c r="F2512" s="8">
        <f t="shared" si="71"/>
        <v>455.39503864914928</v>
      </c>
      <c r="I2512" s="39"/>
    </row>
    <row r="2513" spans="4:9" x14ac:dyDescent="0.3">
      <c r="D2513" s="38">
        <v>38659</v>
      </c>
      <c r="E2513" s="46">
        <v>3.4828000000000002E-4</v>
      </c>
      <c r="F2513" s="8">
        <f t="shared" si="71"/>
        <v>87.214600596475066</v>
      </c>
      <c r="I2513" s="39"/>
    </row>
    <row r="2514" spans="4:9" x14ac:dyDescent="0.3">
      <c r="D2514" s="38">
        <v>38660</v>
      </c>
      <c r="E2514" s="46">
        <v>5.24056E-3</v>
      </c>
      <c r="F2514" s="8">
        <f t="shared" si="71"/>
        <v>1312.3158013720665</v>
      </c>
      <c r="I2514" s="39"/>
    </row>
    <row r="2515" spans="4:9" x14ac:dyDescent="0.3">
      <c r="D2515" s="38">
        <v>38661</v>
      </c>
      <c r="E2515" s="46">
        <v>2.6205699999999998E-2</v>
      </c>
      <c r="F2515" s="8">
        <f t="shared" si="71"/>
        <v>6562.3052108965376</v>
      </c>
      <c r="I2515" s="39"/>
    </row>
    <row r="2516" spans="4:9" x14ac:dyDescent="0.3">
      <c r="D2516" s="38">
        <v>38662</v>
      </c>
      <c r="E2516" s="46">
        <v>5.8282899999999999E-3</v>
      </c>
      <c r="F2516" s="8">
        <f t="shared" si="71"/>
        <v>1459.4923179925049</v>
      </c>
      <c r="I2516" s="39"/>
    </row>
    <row r="2517" spans="4:9" x14ac:dyDescent="0.3">
      <c r="D2517" s="38">
        <v>38663</v>
      </c>
      <c r="E2517" s="46">
        <v>3.7880999999999999E-4</v>
      </c>
      <c r="F2517" s="8">
        <f t="shared" si="71"/>
        <v>94.859776191428494</v>
      </c>
      <c r="I2517" s="39"/>
    </row>
    <row r="2518" spans="4:9" x14ac:dyDescent="0.3">
      <c r="D2518" s="38">
        <v>38664</v>
      </c>
      <c r="E2518" s="46">
        <v>0.53070687000000005</v>
      </c>
      <c r="F2518" s="8">
        <f t="shared" si="71"/>
        <v>132897.05897799303</v>
      </c>
      <c r="I2518" s="39"/>
    </row>
    <row r="2519" spans="4:9" x14ac:dyDescent="0.3">
      <c r="D2519" s="38">
        <v>38665</v>
      </c>
      <c r="E2519" s="46">
        <v>2.6494879999999998E-2</v>
      </c>
      <c r="F2519" s="8">
        <f t="shared" si="71"/>
        <v>6634.7202740655075</v>
      </c>
      <c r="I2519" s="39"/>
    </row>
    <row r="2520" spans="4:9" x14ac:dyDescent="0.3">
      <c r="D2520" s="38">
        <v>38666</v>
      </c>
      <c r="E2520" s="46">
        <v>2.9097999999999998E-4</v>
      </c>
      <c r="F2520" s="8">
        <f t="shared" si="71"/>
        <v>72.865810501786811</v>
      </c>
      <c r="I2520" s="39"/>
    </row>
    <row r="2521" spans="4:9" x14ac:dyDescent="0.3">
      <c r="D2521" s="38">
        <v>38667</v>
      </c>
      <c r="E2521" s="46">
        <v>1.5E-6</v>
      </c>
      <c r="F2521" s="8">
        <f t="shared" si="71"/>
        <v>0.3756227773478597</v>
      </c>
      <c r="I2521" s="39"/>
    </row>
    <row r="2522" spans="4:9" x14ac:dyDescent="0.3">
      <c r="D2522" s="38">
        <v>38668</v>
      </c>
      <c r="E2522" s="46">
        <v>1.48E-6</v>
      </c>
      <c r="F2522" s="8">
        <f t="shared" si="71"/>
        <v>0.37061447364988831</v>
      </c>
      <c r="I2522" s="39"/>
    </row>
    <row r="2523" spans="4:9" x14ac:dyDescent="0.3">
      <c r="D2523" s="38">
        <v>38669</v>
      </c>
      <c r="E2523" s="46">
        <v>1.46E-6</v>
      </c>
      <c r="F2523" s="8">
        <f t="shared" si="71"/>
        <v>0.36560616995191686</v>
      </c>
      <c r="I2523" s="39"/>
    </row>
    <row r="2524" spans="4:9" x14ac:dyDescent="0.3">
      <c r="D2524" s="38">
        <v>38670</v>
      </c>
      <c r="E2524" s="46">
        <v>1.44E-6</v>
      </c>
      <c r="F2524" s="8">
        <f t="shared" si="71"/>
        <v>0.36059786625394535</v>
      </c>
      <c r="I2524" s="39"/>
    </row>
    <row r="2525" spans="4:9" x14ac:dyDescent="0.3">
      <c r="D2525" s="38">
        <v>38671</v>
      </c>
      <c r="E2525" s="46">
        <v>1.42E-6</v>
      </c>
      <c r="F2525" s="8">
        <f t="shared" si="71"/>
        <v>0.35558956255597385</v>
      </c>
      <c r="I2525" s="39"/>
    </row>
    <row r="2526" spans="4:9" x14ac:dyDescent="0.3">
      <c r="D2526" s="38">
        <v>38672</v>
      </c>
      <c r="E2526" s="46">
        <v>1.3999999999999999E-6</v>
      </c>
      <c r="F2526" s="8">
        <f t="shared" si="71"/>
        <v>0.3505812588580024</v>
      </c>
      <c r="I2526" s="39"/>
    </row>
    <row r="2527" spans="4:9" x14ac:dyDescent="0.3">
      <c r="D2527" s="38">
        <v>38673</v>
      </c>
      <c r="E2527" s="46">
        <v>1.3799999999999999E-6</v>
      </c>
      <c r="F2527" s="8">
        <f t="shared" si="71"/>
        <v>0.34557295516003095</v>
      </c>
      <c r="I2527" s="39"/>
    </row>
    <row r="2528" spans="4:9" x14ac:dyDescent="0.3">
      <c r="D2528" s="38">
        <v>38674</v>
      </c>
      <c r="E2528" s="46">
        <v>1.3599999999999999E-6</v>
      </c>
      <c r="F2528" s="8">
        <f t="shared" si="71"/>
        <v>0.3405646514620595</v>
      </c>
      <c r="I2528" s="39"/>
    </row>
    <row r="2529" spans="4:9" x14ac:dyDescent="0.3">
      <c r="D2529" s="38">
        <v>38675</v>
      </c>
      <c r="E2529" s="46">
        <v>1.3400000000000001E-6</v>
      </c>
      <c r="F2529" s="8">
        <f t="shared" si="71"/>
        <v>0.33555634776408805</v>
      </c>
      <c r="I2529" s="39"/>
    </row>
    <row r="2530" spans="4:9" x14ac:dyDescent="0.3">
      <c r="D2530" s="38">
        <v>38676</v>
      </c>
      <c r="E2530" s="46">
        <v>1.3200000000000001E-6</v>
      </c>
      <c r="F2530" s="8">
        <f t="shared" si="71"/>
        <v>0.3305480440661166</v>
      </c>
      <c r="I2530" s="39"/>
    </row>
    <row r="2531" spans="4:9" x14ac:dyDescent="0.3">
      <c r="D2531" s="38">
        <v>38677</v>
      </c>
      <c r="E2531" s="46">
        <v>2.7384100000000001E-3</v>
      </c>
      <c r="F2531" s="8">
        <f t="shared" si="71"/>
        <v>685.73944647810174</v>
      </c>
      <c r="I2531" s="39"/>
    </row>
    <row r="2532" spans="4:9" x14ac:dyDescent="0.3">
      <c r="D2532" s="38">
        <v>38678</v>
      </c>
      <c r="E2532" s="46">
        <v>4.8331300000000001E-2</v>
      </c>
      <c r="F2532" s="8">
        <f t="shared" si="71"/>
        <v>12102.891425888409</v>
      </c>
      <c r="I2532" s="39"/>
    </row>
    <row r="2533" spans="4:9" x14ac:dyDescent="0.3">
      <c r="D2533" s="38">
        <v>38679</v>
      </c>
      <c r="E2533" s="46">
        <v>2.2920499999999999E-3</v>
      </c>
      <c r="F2533" s="8">
        <f t="shared" si="71"/>
        <v>573.96412454677466</v>
      </c>
      <c r="I2533" s="39"/>
    </row>
    <row r="2534" spans="4:9" x14ac:dyDescent="0.3">
      <c r="D2534" s="38">
        <v>38680</v>
      </c>
      <c r="E2534" s="46">
        <v>8.9634000000000003E-4</v>
      </c>
      <c r="F2534" s="8">
        <f t="shared" si="71"/>
        <v>224.45714683198707</v>
      </c>
      <c r="I2534" s="39"/>
    </row>
    <row r="2535" spans="4:9" x14ac:dyDescent="0.3">
      <c r="D2535" s="38">
        <v>38681</v>
      </c>
      <c r="E2535" s="46">
        <v>1.093447E-2</v>
      </c>
      <c r="F2535" s="8">
        <f t="shared" si="71"/>
        <v>2738.1573268179013</v>
      </c>
      <c r="I2535" s="39"/>
    </row>
    <row r="2536" spans="4:9" x14ac:dyDescent="0.3">
      <c r="D2536" s="38">
        <v>38682</v>
      </c>
      <c r="E2536" s="46">
        <v>4.1329049999999999E-2</v>
      </c>
      <c r="F2536" s="8">
        <f t="shared" si="71"/>
        <v>10349.421697432375</v>
      </c>
      <c r="I2536" s="39"/>
    </row>
    <row r="2537" spans="4:9" x14ac:dyDescent="0.3">
      <c r="D2537" s="38">
        <v>38683</v>
      </c>
      <c r="E2537" s="46">
        <v>0.33749015999999998</v>
      </c>
      <c r="F2537" s="8">
        <f t="shared" si="71"/>
        <v>84512.660817849042</v>
      </c>
      <c r="I2537" s="39"/>
    </row>
    <row r="2538" spans="4:9" x14ac:dyDescent="0.3">
      <c r="D2538" s="38">
        <v>38684</v>
      </c>
      <c r="E2538" s="46">
        <v>7.4685829999999995E-2</v>
      </c>
      <c r="F2538" s="8">
        <f t="shared" si="71"/>
        <v>18702.465928753401</v>
      </c>
      <c r="I2538" s="39"/>
    </row>
    <row r="2539" spans="4:9" x14ac:dyDescent="0.3">
      <c r="D2539" s="38">
        <v>38685</v>
      </c>
      <c r="E2539" s="46">
        <v>0.54303639000000004</v>
      </c>
      <c r="F2539" s="8">
        <f t="shared" si="71"/>
        <v>135984.55800850369</v>
      </c>
      <c r="I2539" s="39"/>
    </row>
    <row r="2540" spans="4:9" x14ac:dyDescent="0.3">
      <c r="D2540" s="38">
        <v>38686</v>
      </c>
      <c r="E2540" s="46">
        <v>0.12695297</v>
      </c>
      <c r="F2540" s="8">
        <f t="shared" si="71"/>
        <v>31790.951455973009</v>
      </c>
      <c r="I2540" s="39"/>
    </row>
    <row r="2541" spans="4:9" x14ac:dyDescent="0.3">
      <c r="D2541" s="38">
        <v>38687</v>
      </c>
      <c r="E2541" s="46">
        <v>1.0012689999999999E-2</v>
      </c>
      <c r="F2541" s="8">
        <f t="shared" si="71"/>
        <v>2507.3296176820945</v>
      </c>
      <c r="I2541" s="39"/>
    </row>
    <row r="2542" spans="4:9" x14ac:dyDescent="0.3">
      <c r="D2542" s="38">
        <v>38688</v>
      </c>
      <c r="E2542" s="46">
        <v>5.7884680000000001E-2</v>
      </c>
      <c r="F2542" s="8">
        <f t="shared" si="71"/>
        <v>14495.202844994739</v>
      </c>
      <c r="I2542" s="39"/>
    </row>
    <row r="2543" spans="4:9" x14ac:dyDescent="0.3">
      <c r="D2543" s="38">
        <v>38689</v>
      </c>
      <c r="E2543" s="46">
        <v>6.5079419999999999E-2</v>
      </c>
      <c r="F2543" s="8">
        <f t="shared" si="71"/>
        <v>16296.874992391899</v>
      </c>
      <c r="I2543" s="39"/>
    </row>
    <row r="2544" spans="4:9" x14ac:dyDescent="0.3">
      <c r="D2544" s="38">
        <v>38690</v>
      </c>
      <c r="E2544" s="46">
        <v>6.8044000000000004E-4</v>
      </c>
      <c r="F2544" s="8">
        <f t="shared" si="71"/>
        <v>170.39250841238513</v>
      </c>
      <c r="I2544" s="39"/>
    </row>
    <row r="2545" spans="4:9" x14ac:dyDescent="0.3">
      <c r="D2545" s="38">
        <v>38691</v>
      </c>
      <c r="E2545" s="46">
        <v>1.3799999999999999E-6</v>
      </c>
      <c r="F2545" s="8">
        <f t="shared" si="71"/>
        <v>0.34557295516003095</v>
      </c>
      <c r="I2545" s="39"/>
    </row>
    <row r="2546" spans="4:9" x14ac:dyDescent="0.3">
      <c r="D2546" s="38">
        <v>38692</v>
      </c>
      <c r="E2546" s="46">
        <v>1.0893400000000001E-3</v>
      </c>
      <c r="F2546" s="8">
        <f t="shared" si="71"/>
        <v>272.78727751741172</v>
      </c>
      <c r="I2546" s="39"/>
    </row>
    <row r="2547" spans="4:9" x14ac:dyDescent="0.3">
      <c r="D2547" s="38">
        <v>38693</v>
      </c>
      <c r="E2547" s="46">
        <v>2.3650899999999998E-3</v>
      </c>
      <c r="F2547" s="8">
        <f t="shared" si="71"/>
        <v>592.25444965176632</v>
      </c>
      <c r="I2547" s="39"/>
    </row>
    <row r="2548" spans="4:9" x14ac:dyDescent="0.3">
      <c r="D2548" s="38">
        <v>38694</v>
      </c>
      <c r="E2548" s="46">
        <v>8.3082000000000002E-4</v>
      </c>
      <c r="F2548" s="8">
        <f t="shared" si="71"/>
        <v>208.04994391743256</v>
      </c>
      <c r="I2548" s="39"/>
    </row>
    <row r="2549" spans="4:9" x14ac:dyDescent="0.3">
      <c r="D2549" s="38">
        <v>38695</v>
      </c>
      <c r="E2549" s="46">
        <v>4.7099999999999998E-6</v>
      </c>
      <c r="F2549" s="8">
        <f t="shared" si="71"/>
        <v>1.1794555208722795</v>
      </c>
      <c r="I2549" s="39"/>
    </row>
    <row r="2550" spans="4:9" x14ac:dyDescent="0.3">
      <c r="D2550" s="38">
        <v>38696</v>
      </c>
      <c r="E2550" s="46">
        <v>9.9999999999999995E-7</v>
      </c>
      <c r="F2550" s="8">
        <f t="shared" si="71"/>
        <v>0.25041518489857312</v>
      </c>
      <c r="I2550" s="39"/>
    </row>
    <row r="2551" spans="4:9" x14ac:dyDescent="0.3">
      <c r="D2551" s="38">
        <v>38697</v>
      </c>
      <c r="E2551" s="46">
        <v>9.7999999999999993E-7</v>
      </c>
      <c r="F2551" s="8">
        <f t="shared" si="71"/>
        <v>0.2454068812006017</v>
      </c>
      <c r="I2551" s="39"/>
    </row>
    <row r="2552" spans="4:9" x14ac:dyDescent="0.3">
      <c r="D2552" s="38">
        <v>38698</v>
      </c>
      <c r="E2552" s="46">
        <v>9.7000000000000003E-7</v>
      </c>
      <c r="F2552" s="8">
        <f t="shared" si="71"/>
        <v>0.242902729351616</v>
      </c>
      <c r="I2552" s="39"/>
    </row>
    <row r="2553" spans="4:9" x14ac:dyDescent="0.3">
      <c r="D2553" s="38">
        <v>38699</v>
      </c>
      <c r="E2553" s="46">
        <v>9.5999999999999991E-7</v>
      </c>
      <c r="F2553" s="8">
        <f t="shared" si="71"/>
        <v>0.24039857750263022</v>
      </c>
      <c r="I2553" s="39"/>
    </row>
    <row r="2554" spans="4:9" x14ac:dyDescent="0.3">
      <c r="D2554" s="38">
        <v>38700</v>
      </c>
      <c r="E2554" s="46">
        <v>9.4E-7</v>
      </c>
      <c r="F2554" s="8">
        <f t="shared" si="71"/>
        <v>0.23539027380465877</v>
      </c>
      <c r="I2554" s="39"/>
    </row>
    <row r="2555" spans="4:9" x14ac:dyDescent="0.3">
      <c r="D2555" s="38">
        <v>38701</v>
      </c>
      <c r="E2555" s="46">
        <v>9.2999999999999999E-7</v>
      </c>
      <c r="F2555" s="8">
        <f t="shared" si="71"/>
        <v>0.23288612195567301</v>
      </c>
      <c r="I2555" s="39"/>
    </row>
    <row r="2556" spans="4:9" x14ac:dyDescent="0.3">
      <c r="D2556" s="38">
        <v>38702</v>
      </c>
      <c r="E2556" s="46">
        <v>9.1999999999999998E-7</v>
      </c>
      <c r="F2556" s="8">
        <f t="shared" si="71"/>
        <v>0.23038197010668732</v>
      </c>
      <c r="I2556" s="39"/>
    </row>
    <row r="2557" spans="4:9" x14ac:dyDescent="0.3">
      <c r="D2557" s="38">
        <v>38703</v>
      </c>
      <c r="E2557" s="46">
        <v>2.7705919999999998E-2</v>
      </c>
      <c r="F2557" s="8">
        <f t="shared" si="71"/>
        <v>6937.9830795850758</v>
      </c>
      <c r="I2557" s="39"/>
    </row>
    <row r="2558" spans="4:9" x14ac:dyDescent="0.3">
      <c r="D2558" s="38">
        <v>38704</v>
      </c>
      <c r="E2558" s="46">
        <v>9.0448000000000004E-4</v>
      </c>
      <c r="F2558" s="8">
        <f t="shared" si="71"/>
        <v>226.4955264370615</v>
      </c>
      <c r="I2558" s="39"/>
    </row>
    <row r="2559" spans="4:9" x14ac:dyDescent="0.3">
      <c r="D2559" s="38">
        <v>38705</v>
      </c>
      <c r="E2559" s="46">
        <v>2.4399999999999999E-6</v>
      </c>
      <c r="F2559" s="8">
        <f t="shared" si="71"/>
        <v>0.61101305115251858</v>
      </c>
      <c r="I2559" s="39"/>
    </row>
    <row r="2560" spans="4:9" x14ac:dyDescent="0.3">
      <c r="D2560" s="38">
        <v>38706</v>
      </c>
      <c r="E2560" s="46">
        <v>8.7000000000000003E-7</v>
      </c>
      <c r="F2560" s="8">
        <f t="shared" si="71"/>
        <v>0.21786121086175864</v>
      </c>
      <c r="I2560" s="39"/>
    </row>
    <row r="2561" spans="4:9" x14ac:dyDescent="0.3">
      <c r="D2561" s="38">
        <v>38707</v>
      </c>
      <c r="E2561" s="46">
        <v>8.5000000000000001E-7</v>
      </c>
      <c r="F2561" s="8">
        <f t="shared" si="71"/>
        <v>0.21285290716378721</v>
      </c>
      <c r="I2561" s="39"/>
    </row>
    <row r="2562" spans="4:9" x14ac:dyDescent="0.3">
      <c r="D2562" s="38">
        <v>38708</v>
      </c>
      <c r="E2562" s="46">
        <v>8.4E-7</v>
      </c>
      <c r="F2562" s="8">
        <f t="shared" si="71"/>
        <v>0.21034875531480149</v>
      </c>
      <c r="I2562" s="39"/>
    </row>
    <row r="2563" spans="4:9" x14ac:dyDescent="0.3">
      <c r="D2563" s="38">
        <v>38709</v>
      </c>
      <c r="E2563" s="46">
        <v>8.2999999999999999E-7</v>
      </c>
      <c r="F2563" s="8">
        <f t="shared" si="71"/>
        <v>0.20784460346581574</v>
      </c>
      <c r="I2563" s="39"/>
    </row>
    <row r="2564" spans="4:9" x14ac:dyDescent="0.3">
      <c r="D2564" s="38">
        <v>38710</v>
      </c>
      <c r="E2564" s="46">
        <v>8.1999999999999998E-7</v>
      </c>
      <c r="F2564" s="8">
        <f t="shared" si="71"/>
        <v>0.20534045161682998</v>
      </c>
      <c r="I2564" s="39"/>
    </row>
    <row r="2565" spans="4:9" x14ac:dyDescent="0.3">
      <c r="D2565" s="38">
        <v>38711</v>
      </c>
      <c r="E2565" s="46">
        <v>8.0999999999999997E-7</v>
      </c>
      <c r="F2565" s="8">
        <f t="shared" si="71"/>
        <v>0.20283629976784429</v>
      </c>
      <c r="I2565" s="39"/>
    </row>
    <row r="2566" spans="4:9" x14ac:dyDescent="0.3">
      <c r="D2566" s="38">
        <v>38712</v>
      </c>
      <c r="E2566" s="46">
        <v>7.9999999999999996E-7</v>
      </c>
      <c r="F2566" s="8">
        <f t="shared" si="71"/>
        <v>0.20033214791885853</v>
      </c>
      <c r="I2566" s="39"/>
    </row>
    <row r="2567" spans="4:9" x14ac:dyDescent="0.3">
      <c r="D2567" s="38">
        <v>38713</v>
      </c>
      <c r="E2567" s="46">
        <v>7.8999999999999995E-7</v>
      </c>
      <c r="F2567" s="8">
        <f t="shared" si="71"/>
        <v>0.19782799606987281</v>
      </c>
      <c r="I2567" s="39"/>
    </row>
    <row r="2568" spans="4:9" x14ac:dyDescent="0.3">
      <c r="D2568" s="38">
        <v>38714</v>
      </c>
      <c r="E2568" s="46">
        <v>7.7000000000000004E-7</v>
      </c>
      <c r="F2568" s="8">
        <f t="shared" si="71"/>
        <v>0.19281969237190136</v>
      </c>
      <c r="I2568" s="39"/>
    </row>
    <row r="2569" spans="4:9" x14ac:dyDescent="0.3">
      <c r="D2569" s="38">
        <v>38715</v>
      </c>
      <c r="E2569" s="46">
        <v>7.6000000000000003E-7</v>
      </c>
      <c r="F2569" s="8">
        <f t="shared" si="71"/>
        <v>0.1903155405229156</v>
      </c>
      <c r="I2569" s="39"/>
    </row>
    <row r="2570" spans="4:9" x14ac:dyDescent="0.3">
      <c r="D2570" s="38">
        <v>38716</v>
      </c>
      <c r="E2570" s="46">
        <v>7.5000000000000002E-7</v>
      </c>
      <c r="F2570" s="8">
        <f t="shared" si="71"/>
        <v>0.18781138867392985</v>
      </c>
      <c r="I2570" s="39"/>
    </row>
    <row r="2571" spans="4:9" x14ac:dyDescent="0.3">
      <c r="D2571" s="38">
        <v>38717</v>
      </c>
      <c r="E2571" s="46">
        <v>7.4000000000000001E-7</v>
      </c>
      <c r="F2571" s="8">
        <f t="shared" si="71"/>
        <v>0.18530723682494415</v>
      </c>
      <c r="I2571" s="39"/>
    </row>
    <row r="2572" spans="4:9" x14ac:dyDescent="0.3">
      <c r="D2572" s="38">
        <v>38718</v>
      </c>
      <c r="E2572" s="46">
        <v>7.3E-7</v>
      </c>
      <c r="F2572" s="8">
        <f t="shared" si="71"/>
        <v>0.18280308497595843</v>
      </c>
      <c r="I2572" s="39"/>
    </row>
    <row r="2573" spans="4:9" x14ac:dyDescent="0.3">
      <c r="D2573" s="38">
        <v>38719</v>
      </c>
      <c r="E2573" s="46">
        <v>5.1030700000000003E-3</v>
      </c>
      <c r="F2573" s="8">
        <f t="shared" si="71"/>
        <v>1277.8862176003618</v>
      </c>
      <c r="I2573" s="39"/>
    </row>
    <row r="2574" spans="4:9" x14ac:dyDescent="0.3">
      <c r="D2574" s="38">
        <v>38720</v>
      </c>
      <c r="E2574" s="46">
        <v>1.20145E-3</v>
      </c>
      <c r="F2574" s="8">
        <f t="shared" si="71"/>
        <v>300.86132389639073</v>
      </c>
      <c r="I2574" s="39"/>
    </row>
    <row r="2575" spans="4:9" x14ac:dyDescent="0.3">
      <c r="D2575" s="38">
        <v>38721</v>
      </c>
      <c r="E2575" s="46">
        <v>3.0850000000000001E-3</v>
      </c>
      <c r="F2575" s="8">
        <f t="shared" ref="F2575:F2638" si="72">E2575*(24*60*60)*1000/$F$3</f>
        <v>772.53084541209819</v>
      </c>
      <c r="I2575" s="39"/>
    </row>
    <row r="2576" spans="4:9" x14ac:dyDescent="0.3">
      <c r="D2576" s="38">
        <v>38722</v>
      </c>
      <c r="E2576" s="46">
        <v>9.7112099999999996E-3</v>
      </c>
      <c r="F2576" s="8">
        <f t="shared" si="72"/>
        <v>2431.8344477388728</v>
      </c>
      <c r="I2576" s="39"/>
    </row>
    <row r="2577" spans="4:9" x14ac:dyDescent="0.3">
      <c r="D2577" s="38">
        <v>38723</v>
      </c>
      <c r="E2577" s="46">
        <v>5.56274E-3</v>
      </c>
      <c r="F2577" s="8">
        <f t="shared" si="72"/>
        <v>1392.9945656426889</v>
      </c>
      <c r="I2577" s="39"/>
    </row>
    <row r="2578" spans="4:9" x14ac:dyDescent="0.3">
      <c r="D2578" s="38">
        <v>38724</v>
      </c>
      <c r="E2578" s="46">
        <v>2.6511600000000001E-3</v>
      </c>
      <c r="F2578" s="8">
        <f t="shared" si="72"/>
        <v>663.89072159570128</v>
      </c>
      <c r="I2578" s="39"/>
    </row>
    <row r="2579" spans="4:9" x14ac:dyDescent="0.3">
      <c r="D2579" s="38">
        <v>38725</v>
      </c>
      <c r="E2579" s="46">
        <v>8.7580000000000004E-4</v>
      </c>
      <c r="F2579" s="8">
        <f t="shared" si="72"/>
        <v>219.31361893417039</v>
      </c>
      <c r="I2579" s="39"/>
    </row>
    <row r="2580" spans="4:9" x14ac:dyDescent="0.3">
      <c r="D2580" s="38">
        <v>38726</v>
      </c>
      <c r="E2580" s="46">
        <v>1.4940299999999999E-3</v>
      </c>
      <c r="F2580" s="8">
        <f t="shared" si="72"/>
        <v>374.12779869401527</v>
      </c>
      <c r="I2580" s="39"/>
    </row>
    <row r="2581" spans="4:9" x14ac:dyDescent="0.3">
      <c r="D2581" s="38">
        <v>38727</v>
      </c>
      <c r="E2581" s="46">
        <v>7.9434000000000004E-4</v>
      </c>
      <c r="F2581" s="8">
        <f t="shared" si="72"/>
        <v>198.91479797233262</v>
      </c>
      <c r="I2581" s="39"/>
    </row>
    <row r="2582" spans="4:9" x14ac:dyDescent="0.3">
      <c r="D2582" s="38">
        <v>38728</v>
      </c>
      <c r="E2582" s="46">
        <v>6.2470270000000001E-2</v>
      </c>
      <c r="F2582" s="8">
        <f t="shared" si="72"/>
        <v>15643.504212713788</v>
      </c>
      <c r="I2582" s="39"/>
    </row>
    <row r="2583" spans="4:9" x14ac:dyDescent="0.3">
      <c r="D2583" s="38">
        <v>38729</v>
      </c>
      <c r="E2583" s="46">
        <v>2.3768499999999998E-3</v>
      </c>
      <c r="F2583" s="8">
        <f t="shared" si="72"/>
        <v>595.19933222617362</v>
      </c>
      <c r="I2583" s="39"/>
    </row>
    <row r="2584" spans="4:9" x14ac:dyDescent="0.3">
      <c r="D2584" s="38">
        <v>38730</v>
      </c>
      <c r="E2584" s="46">
        <v>1.2777749999999999E-2</v>
      </c>
      <c r="F2584" s="8">
        <f t="shared" si="72"/>
        <v>3199.7426288377428</v>
      </c>
      <c r="I2584" s="39"/>
    </row>
    <row r="2585" spans="4:9" x14ac:dyDescent="0.3">
      <c r="D2585" s="38">
        <v>38731</v>
      </c>
      <c r="E2585" s="46">
        <v>2.67862E-3</v>
      </c>
      <c r="F2585" s="8">
        <f t="shared" si="72"/>
        <v>670.76712257301608</v>
      </c>
      <c r="I2585" s="39"/>
    </row>
    <row r="2586" spans="4:9" x14ac:dyDescent="0.3">
      <c r="D2586" s="38">
        <v>38732</v>
      </c>
      <c r="E2586" s="46">
        <v>2.36813E-3</v>
      </c>
      <c r="F2586" s="8">
        <f t="shared" si="72"/>
        <v>593.01571181385793</v>
      </c>
      <c r="I2586" s="39"/>
    </row>
    <row r="2587" spans="4:9" x14ac:dyDescent="0.3">
      <c r="D2587" s="38">
        <v>38733</v>
      </c>
      <c r="E2587" s="46">
        <v>0.46836917</v>
      </c>
      <c r="F2587" s="8">
        <f t="shared" si="72"/>
        <v>117286.75230634125</v>
      </c>
      <c r="I2587" s="39"/>
    </row>
    <row r="2588" spans="4:9" x14ac:dyDescent="0.3">
      <c r="D2588" s="38">
        <v>38734</v>
      </c>
      <c r="E2588" s="46">
        <v>0.70024723</v>
      </c>
      <c r="F2588" s="8">
        <f t="shared" si="72"/>
        <v>175352.53957516371</v>
      </c>
      <c r="I2588" s="39"/>
    </row>
    <row r="2589" spans="4:9" x14ac:dyDescent="0.3">
      <c r="D2589" s="38">
        <v>38735</v>
      </c>
      <c r="E2589" s="46">
        <v>0.23317524000000001</v>
      </c>
      <c r="F2589" s="8">
        <f t="shared" si="72"/>
        <v>58390.620838369177</v>
      </c>
      <c r="I2589" s="39"/>
    </row>
    <row r="2590" spans="4:9" x14ac:dyDescent="0.3">
      <c r="D2590" s="38">
        <v>38736</v>
      </c>
      <c r="E2590" s="46">
        <v>8.0783659999999993E-2</v>
      </c>
      <c r="F2590" s="8">
        <f t="shared" si="72"/>
        <v>20229.455155683467</v>
      </c>
      <c r="I2590" s="39"/>
    </row>
    <row r="2591" spans="4:9" x14ac:dyDescent="0.3">
      <c r="D2591" s="38">
        <v>38737</v>
      </c>
      <c r="E2591" s="46">
        <v>9.6401500000000001E-3</v>
      </c>
      <c r="F2591" s="8">
        <f t="shared" si="72"/>
        <v>2414.03994469998</v>
      </c>
      <c r="I2591" s="39"/>
    </row>
    <row r="2592" spans="4:9" x14ac:dyDescent="0.3">
      <c r="D2592" s="38">
        <v>38738</v>
      </c>
      <c r="E2592" s="46">
        <v>7.0655999999999996E-4</v>
      </c>
      <c r="F2592" s="8">
        <f t="shared" si="72"/>
        <v>176.93335304193585</v>
      </c>
      <c r="I2592" s="39"/>
    </row>
    <row r="2593" spans="4:9" x14ac:dyDescent="0.3">
      <c r="D2593" s="38">
        <v>38739</v>
      </c>
      <c r="E2593" s="46">
        <v>1.1999999999999999E-6</v>
      </c>
      <c r="F2593" s="8">
        <f t="shared" si="72"/>
        <v>0.30049822187828779</v>
      </c>
      <c r="I2593" s="39"/>
    </row>
    <row r="2594" spans="4:9" x14ac:dyDescent="0.3">
      <c r="D2594" s="38">
        <v>38740</v>
      </c>
      <c r="E2594" s="46">
        <v>5.4000000000000002E-7</v>
      </c>
      <c r="F2594" s="8">
        <f t="shared" si="72"/>
        <v>0.13522419984522951</v>
      </c>
      <c r="I2594" s="39"/>
    </row>
    <row r="2595" spans="4:9" x14ac:dyDescent="0.3">
      <c r="D2595" s="38">
        <v>38741</v>
      </c>
      <c r="E2595" s="46">
        <v>5.3000000000000001E-7</v>
      </c>
      <c r="F2595" s="8">
        <f t="shared" si="72"/>
        <v>0.13272004799624379</v>
      </c>
      <c r="I2595" s="39"/>
    </row>
    <row r="2596" spans="4:9" x14ac:dyDescent="0.3">
      <c r="D2596" s="38">
        <v>38742</v>
      </c>
      <c r="E2596" s="46">
        <v>5.1595999999999999E-4</v>
      </c>
      <c r="F2596" s="8">
        <f t="shared" si="72"/>
        <v>129.20421880026782</v>
      </c>
      <c r="I2596" s="39"/>
    </row>
    <row r="2597" spans="4:9" x14ac:dyDescent="0.3">
      <c r="D2597" s="38">
        <v>38743</v>
      </c>
      <c r="E2597" s="46">
        <v>9.0215E-4</v>
      </c>
      <c r="F2597" s="8">
        <f t="shared" si="72"/>
        <v>225.91205905624781</v>
      </c>
      <c r="I2597" s="39"/>
    </row>
    <row r="2598" spans="4:9" x14ac:dyDescent="0.3">
      <c r="D2598" s="38">
        <v>38744</v>
      </c>
      <c r="E2598" s="46">
        <v>7.6160000000000003E-5</v>
      </c>
      <c r="F2598" s="8">
        <f t="shared" si="72"/>
        <v>19.071620481875332</v>
      </c>
      <c r="I2598" s="39"/>
    </row>
    <row r="2599" spans="4:9" x14ac:dyDescent="0.3">
      <c r="D2599" s="38">
        <v>38745</v>
      </c>
      <c r="E2599" s="46">
        <v>4.9999999999999998E-7</v>
      </c>
      <c r="F2599" s="8">
        <f t="shared" si="72"/>
        <v>0.12520759244928656</v>
      </c>
      <c r="I2599" s="39"/>
    </row>
    <row r="2600" spans="4:9" x14ac:dyDescent="0.3">
      <c r="D2600" s="38">
        <v>38746</v>
      </c>
      <c r="E2600" s="46">
        <v>4.8999999999999997E-7</v>
      </c>
      <c r="F2600" s="8">
        <f t="shared" si="72"/>
        <v>0.12270344060030085</v>
      </c>
      <c r="I2600" s="39"/>
    </row>
    <row r="2601" spans="4:9" x14ac:dyDescent="0.3">
      <c r="D2601" s="38">
        <v>38747</v>
      </c>
      <c r="E2601" s="46">
        <v>4.8999999999999997E-7</v>
      </c>
      <c r="F2601" s="8">
        <f t="shared" si="72"/>
        <v>0.12270344060030085</v>
      </c>
      <c r="I2601" s="39"/>
    </row>
    <row r="2602" spans="4:9" x14ac:dyDescent="0.3">
      <c r="D2602" s="38">
        <v>38748</v>
      </c>
      <c r="E2602" s="46">
        <v>4.7999999999999996E-7</v>
      </c>
      <c r="F2602" s="8">
        <f t="shared" si="72"/>
        <v>0.12019928875131511</v>
      </c>
      <c r="I2602" s="39"/>
    </row>
    <row r="2603" spans="4:9" x14ac:dyDescent="0.3">
      <c r="D2603" s="38">
        <v>38749</v>
      </c>
      <c r="E2603" s="46">
        <v>4.7E-7</v>
      </c>
      <c r="F2603" s="8">
        <f t="shared" si="72"/>
        <v>0.11769513690232938</v>
      </c>
      <c r="I2603" s="39"/>
    </row>
    <row r="2604" spans="4:9" x14ac:dyDescent="0.3">
      <c r="D2604" s="38">
        <v>38750</v>
      </c>
      <c r="E2604" s="46">
        <v>4.7E-7</v>
      </c>
      <c r="F2604" s="8">
        <f t="shared" si="72"/>
        <v>0.11769513690232938</v>
      </c>
      <c r="I2604" s="39"/>
    </row>
    <row r="2605" spans="4:9" x14ac:dyDescent="0.3">
      <c r="D2605" s="38">
        <v>38751</v>
      </c>
      <c r="E2605" s="46">
        <v>4.5999999999999999E-7</v>
      </c>
      <c r="F2605" s="8">
        <f t="shared" si="72"/>
        <v>0.11519098505334366</v>
      </c>
      <c r="I2605" s="39"/>
    </row>
    <row r="2606" spans="4:9" x14ac:dyDescent="0.3">
      <c r="D2606" s="38">
        <v>38752</v>
      </c>
      <c r="E2606" s="46">
        <v>4.4999999999999998E-7</v>
      </c>
      <c r="F2606" s="8">
        <f t="shared" si="72"/>
        <v>0.11268683320435791</v>
      </c>
      <c r="I2606" s="39"/>
    </row>
    <row r="2607" spans="4:9" x14ac:dyDescent="0.3">
      <c r="D2607" s="38">
        <v>38753</v>
      </c>
      <c r="E2607" s="46">
        <v>4.4999999999999998E-7</v>
      </c>
      <c r="F2607" s="8">
        <f t="shared" si="72"/>
        <v>0.11268683320435791</v>
      </c>
      <c r="I2607" s="39"/>
    </row>
    <row r="2608" spans="4:9" x14ac:dyDescent="0.3">
      <c r="D2608" s="38">
        <v>38754</v>
      </c>
      <c r="E2608" s="46">
        <v>4.4000000000000002E-7</v>
      </c>
      <c r="F2608" s="8">
        <f t="shared" si="72"/>
        <v>0.11018268135537218</v>
      </c>
      <c r="I2608" s="39"/>
    </row>
    <row r="2609" spans="4:9" x14ac:dyDescent="0.3">
      <c r="D2609" s="38">
        <v>38755</v>
      </c>
      <c r="E2609" s="46">
        <v>4.3000000000000001E-7</v>
      </c>
      <c r="F2609" s="8">
        <f t="shared" si="72"/>
        <v>0.10767852950638647</v>
      </c>
      <c r="I2609" s="39"/>
    </row>
    <row r="2610" spans="4:9" x14ac:dyDescent="0.3">
      <c r="D2610" s="38">
        <v>38756</v>
      </c>
      <c r="E2610" s="46">
        <v>4.3000000000000001E-7</v>
      </c>
      <c r="F2610" s="8">
        <f t="shared" si="72"/>
        <v>0.10767852950638647</v>
      </c>
      <c r="I2610" s="39"/>
    </row>
    <row r="2611" spans="4:9" x14ac:dyDescent="0.3">
      <c r="D2611" s="38">
        <v>38757</v>
      </c>
      <c r="E2611" s="46">
        <v>4.2E-7</v>
      </c>
      <c r="F2611" s="8">
        <f t="shared" si="72"/>
        <v>0.10517437765740074</v>
      </c>
      <c r="I2611" s="39"/>
    </row>
    <row r="2612" spans="4:9" x14ac:dyDescent="0.3">
      <c r="D2612" s="38">
        <v>38758</v>
      </c>
      <c r="E2612" s="46">
        <v>4.2E-7</v>
      </c>
      <c r="F2612" s="8">
        <f t="shared" si="72"/>
        <v>0.10517437765740074</v>
      </c>
      <c r="I2612" s="39"/>
    </row>
    <row r="2613" spans="4:9" x14ac:dyDescent="0.3">
      <c r="D2613" s="38">
        <v>38759</v>
      </c>
      <c r="E2613" s="46">
        <v>4.0999999999999999E-7</v>
      </c>
      <c r="F2613" s="8">
        <f t="shared" si="72"/>
        <v>0.10267022580841499</v>
      </c>
      <c r="I2613" s="39"/>
    </row>
    <row r="2614" spans="4:9" x14ac:dyDescent="0.3">
      <c r="D2614" s="38">
        <v>38760</v>
      </c>
      <c r="E2614" s="46">
        <v>3.9999999999999998E-7</v>
      </c>
      <c r="F2614" s="8">
        <f t="shared" si="72"/>
        <v>0.10016607395942927</v>
      </c>
      <c r="I2614" s="39"/>
    </row>
    <row r="2615" spans="4:9" x14ac:dyDescent="0.3">
      <c r="D2615" s="38">
        <v>38761</v>
      </c>
      <c r="E2615" s="46">
        <v>6.8020000000000003E-5</v>
      </c>
      <c r="F2615" s="8">
        <f t="shared" si="72"/>
        <v>17.033240876800949</v>
      </c>
      <c r="I2615" s="39"/>
    </row>
    <row r="2616" spans="4:9" x14ac:dyDescent="0.3">
      <c r="D2616" s="38">
        <v>38762</v>
      </c>
      <c r="E2616" s="46">
        <v>1.22587E-3</v>
      </c>
      <c r="F2616" s="8">
        <f t="shared" si="72"/>
        <v>306.97646271161386</v>
      </c>
      <c r="I2616" s="39"/>
    </row>
    <row r="2617" spans="4:9" x14ac:dyDescent="0.3">
      <c r="D2617" s="38">
        <v>38763</v>
      </c>
      <c r="E2617" s="46">
        <v>3.2629000000000002E-4</v>
      </c>
      <c r="F2617" s="8">
        <f t="shared" si="72"/>
        <v>81.707970680555448</v>
      </c>
      <c r="I2617" s="39"/>
    </row>
    <row r="2618" spans="4:9" x14ac:dyDescent="0.3">
      <c r="D2618" s="38">
        <v>38764</v>
      </c>
      <c r="E2618" s="46">
        <v>4.1649819999999997E-2</v>
      </c>
      <c r="F2618" s="8">
        <f t="shared" si="72"/>
        <v>10429.747376292291</v>
      </c>
      <c r="I2618" s="39"/>
    </row>
    <row r="2619" spans="4:9" x14ac:dyDescent="0.3">
      <c r="D2619" s="38">
        <v>38765</v>
      </c>
      <c r="E2619" s="46">
        <v>2.0359800000000002E-3</v>
      </c>
      <c r="F2619" s="8">
        <f t="shared" si="72"/>
        <v>509.84030814979707</v>
      </c>
      <c r="I2619" s="39"/>
    </row>
    <row r="2620" spans="4:9" x14ac:dyDescent="0.3">
      <c r="D2620" s="38">
        <v>38766</v>
      </c>
      <c r="E2620" s="46">
        <v>6.7383800000000004E-3</v>
      </c>
      <c r="F2620" s="8">
        <f t="shared" si="72"/>
        <v>1687.3926736168476</v>
      </c>
      <c r="I2620" s="39"/>
    </row>
    <row r="2621" spans="4:9" x14ac:dyDescent="0.3">
      <c r="D2621" s="38">
        <v>38767</v>
      </c>
      <c r="E2621" s="46">
        <v>2.3923799999999999E-3</v>
      </c>
      <c r="F2621" s="8">
        <f t="shared" si="72"/>
        <v>599.08828004764837</v>
      </c>
      <c r="I2621" s="39"/>
    </row>
    <row r="2622" spans="4:9" x14ac:dyDescent="0.3">
      <c r="D2622" s="38">
        <v>38768</v>
      </c>
      <c r="E2622" s="46">
        <v>1.46681E-3</v>
      </c>
      <c r="F2622" s="8">
        <f t="shared" si="72"/>
        <v>367.31149736107608</v>
      </c>
      <c r="I2622" s="39"/>
    </row>
    <row r="2623" spans="4:9" x14ac:dyDescent="0.3">
      <c r="D2623" s="38">
        <v>38769</v>
      </c>
      <c r="E2623" s="46">
        <v>1.9525199999999999E-3</v>
      </c>
      <c r="F2623" s="8">
        <f t="shared" si="72"/>
        <v>488.94065681816198</v>
      </c>
      <c r="I2623" s="39"/>
    </row>
    <row r="2624" spans="4:9" x14ac:dyDescent="0.3">
      <c r="D2624" s="38">
        <v>38770</v>
      </c>
      <c r="E2624" s="46">
        <v>4.2254E-4</v>
      </c>
      <c r="F2624" s="8">
        <f t="shared" si="72"/>
        <v>105.81043222704309</v>
      </c>
      <c r="I2624" s="39"/>
    </row>
    <row r="2625" spans="4:9" x14ac:dyDescent="0.3">
      <c r="D2625" s="38">
        <v>38771</v>
      </c>
      <c r="E2625" s="46">
        <v>3.4999999999999998E-7</v>
      </c>
      <c r="F2625" s="8">
        <f t="shared" si="72"/>
        <v>8.76453147145006E-2</v>
      </c>
      <c r="I2625" s="39"/>
    </row>
    <row r="2626" spans="4:9" x14ac:dyDescent="0.3">
      <c r="D2626" s="38">
        <v>38772</v>
      </c>
      <c r="E2626" s="46">
        <v>3.3999999999999997E-7</v>
      </c>
      <c r="F2626" s="8">
        <f t="shared" si="72"/>
        <v>8.5141162865514874E-2</v>
      </c>
      <c r="I2626" s="39"/>
    </row>
    <row r="2627" spans="4:9" x14ac:dyDescent="0.3">
      <c r="D2627" s="38">
        <v>38773</v>
      </c>
      <c r="E2627" s="46">
        <v>3.3999999999999997E-7</v>
      </c>
      <c r="F2627" s="8">
        <f t="shared" si="72"/>
        <v>8.5141162865514874E-2</v>
      </c>
      <c r="I2627" s="39"/>
    </row>
    <row r="2628" spans="4:9" x14ac:dyDescent="0.3">
      <c r="D2628" s="38">
        <v>38774</v>
      </c>
      <c r="E2628" s="46">
        <v>0.70948162999999997</v>
      </c>
      <c r="F2628" s="8">
        <f t="shared" si="72"/>
        <v>177664.97355859107</v>
      </c>
      <c r="I2628" s="39"/>
    </row>
    <row r="2629" spans="4:9" x14ac:dyDescent="0.3">
      <c r="D2629" s="38">
        <v>38775</v>
      </c>
      <c r="E2629" s="46">
        <v>0.28626319</v>
      </c>
      <c r="F2629" s="8">
        <f t="shared" si="72"/>
        <v>71684.649653505388</v>
      </c>
      <c r="I2629" s="39"/>
    </row>
    <row r="2630" spans="4:9" x14ac:dyDescent="0.3">
      <c r="D2630" s="38">
        <v>38776</v>
      </c>
      <c r="E2630" s="46">
        <v>4.2946900000000003E-3</v>
      </c>
      <c r="F2630" s="8">
        <f t="shared" si="72"/>
        <v>1075.4555904320532</v>
      </c>
      <c r="I2630" s="39"/>
    </row>
    <row r="2631" spans="4:9" x14ac:dyDescent="0.3">
      <c r="D2631" s="38">
        <v>38777</v>
      </c>
      <c r="E2631" s="46">
        <v>4.9780000000000001E-5</v>
      </c>
      <c r="F2631" s="8">
        <f t="shared" si="72"/>
        <v>12.465667904250973</v>
      </c>
      <c r="I2631" s="39"/>
    </row>
    <row r="2632" spans="4:9" x14ac:dyDescent="0.3">
      <c r="D2632" s="38">
        <v>38778</v>
      </c>
      <c r="E2632" s="46">
        <v>3.1E-7</v>
      </c>
      <c r="F2632" s="8">
        <f t="shared" si="72"/>
        <v>7.7628707318557671E-2</v>
      </c>
      <c r="I2632" s="39"/>
    </row>
    <row r="2633" spans="4:9" x14ac:dyDescent="0.3">
      <c r="D2633" s="38">
        <v>38779</v>
      </c>
      <c r="E2633" s="46">
        <v>3.1E-7</v>
      </c>
      <c r="F2633" s="8">
        <f t="shared" si="72"/>
        <v>7.7628707318557671E-2</v>
      </c>
      <c r="I2633" s="39"/>
    </row>
    <row r="2634" spans="4:9" x14ac:dyDescent="0.3">
      <c r="D2634" s="38">
        <v>38780</v>
      </c>
      <c r="E2634" s="46">
        <v>3.1E-7</v>
      </c>
      <c r="F2634" s="8">
        <f t="shared" si="72"/>
        <v>7.7628707318557671E-2</v>
      </c>
      <c r="I2634" s="39"/>
    </row>
    <row r="2635" spans="4:9" x14ac:dyDescent="0.3">
      <c r="D2635" s="38">
        <v>38781</v>
      </c>
      <c r="E2635" s="46">
        <v>2.9999999999999999E-7</v>
      </c>
      <c r="F2635" s="8">
        <f t="shared" si="72"/>
        <v>7.5124555469571946E-2</v>
      </c>
      <c r="I2635" s="39"/>
    </row>
    <row r="2636" spans="4:9" x14ac:dyDescent="0.3">
      <c r="D2636" s="38">
        <v>38782</v>
      </c>
      <c r="E2636" s="46">
        <v>2.9999999999999999E-7</v>
      </c>
      <c r="F2636" s="8">
        <f t="shared" si="72"/>
        <v>7.5124555469571946E-2</v>
      </c>
      <c r="I2636" s="39"/>
    </row>
    <row r="2637" spans="4:9" x14ac:dyDescent="0.3">
      <c r="D2637" s="38">
        <v>38783</v>
      </c>
      <c r="E2637" s="46">
        <v>2.8999999999999998E-7</v>
      </c>
      <c r="F2637" s="8">
        <f t="shared" si="72"/>
        <v>7.2620403620586207E-2</v>
      </c>
      <c r="I2637" s="39"/>
    </row>
    <row r="2638" spans="4:9" x14ac:dyDescent="0.3">
      <c r="D2638" s="38">
        <v>38784</v>
      </c>
      <c r="E2638" s="46">
        <v>2.8999999999999998E-7</v>
      </c>
      <c r="F2638" s="8">
        <f t="shared" si="72"/>
        <v>7.2620403620586207E-2</v>
      </c>
      <c r="I2638" s="39"/>
    </row>
    <row r="2639" spans="4:9" x14ac:dyDescent="0.3">
      <c r="D2639" s="38">
        <v>38785</v>
      </c>
      <c r="E2639" s="46">
        <v>2.8000000000000002E-7</v>
      </c>
      <c r="F2639" s="8">
        <f t="shared" ref="F2639:F2702" si="73">E2639*(24*60*60)*1000/$F$3</f>
        <v>7.0116251771600482E-2</v>
      </c>
      <c r="I2639" s="39"/>
    </row>
    <row r="2640" spans="4:9" x14ac:dyDescent="0.3">
      <c r="D2640" s="38">
        <v>38786</v>
      </c>
      <c r="E2640" s="46">
        <v>2.8000000000000002E-7</v>
      </c>
      <c r="F2640" s="8">
        <f t="shared" si="73"/>
        <v>7.0116251771600482E-2</v>
      </c>
      <c r="I2640" s="39"/>
    </row>
    <row r="2641" spans="4:9" x14ac:dyDescent="0.3">
      <c r="D2641" s="38">
        <v>38787</v>
      </c>
      <c r="E2641" s="46">
        <v>2.8000000000000002E-7</v>
      </c>
      <c r="F2641" s="8">
        <f t="shared" si="73"/>
        <v>7.0116251771600482E-2</v>
      </c>
      <c r="I2641" s="39"/>
    </row>
    <row r="2642" spans="4:9" x14ac:dyDescent="0.3">
      <c r="D2642" s="38">
        <v>38788</v>
      </c>
      <c r="E2642" s="46">
        <v>2.7000000000000001E-7</v>
      </c>
      <c r="F2642" s="8">
        <f t="shared" si="73"/>
        <v>6.7612099922614757E-2</v>
      </c>
      <c r="I2642" s="39"/>
    </row>
    <row r="2643" spans="4:9" x14ac:dyDescent="0.3">
      <c r="D2643" s="38">
        <v>38789</v>
      </c>
      <c r="E2643" s="46">
        <v>2.7000000000000001E-7</v>
      </c>
      <c r="F2643" s="8">
        <f t="shared" si="73"/>
        <v>6.7612099922614757E-2</v>
      </c>
      <c r="I2643" s="39"/>
    </row>
    <row r="2644" spans="4:9" x14ac:dyDescent="0.3">
      <c r="D2644" s="38">
        <v>38790</v>
      </c>
      <c r="E2644" s="46">
        <v>2.7000000000000001E-7</v>
      </c>
      <c r="F2644" s="8">
        <f t="shared" si="73"/>
        <v>6.7612099922614757E-2</v>
      </c>
      <c r="I2644" s="39"/>
    </row>
    <row r="2645" spans="4:9" x14ac:dyDescent="0.3">
      <c r="D2645" s="38">
        <v>38791</v>
      </c>
      <c r="E2645" s="46">
        <v>7.3121799999999997E-3</v>
      </c>
      <c r="F2645" s="8">
        <f t="shared" si="73"/>
        <v>1831.0809067116486</v>
      </c>
      <c r="I2645" s="39"/>
    </row>
    <row r="2646" spans="4:9" x14ac:dyDescent="0.3">
      <c r="D2646" s="38">
        <v>38792</v>
      </c>
      <c r="E2646" s="46">
        <v>1.3380899999999999E-3</v>
      </c>
      <c r="F2646" s="8">
        <f t="shared" si="73"/>
        <v>335.07805476093176</v>
      </c>
      <c r="I2646" s="39"/>
    </row>
    <row r="2647" spans="4:9" x14ac:dyDescent="0.3">
      <c r="D2647" s="38">
        <v>38793</v>
      </c>
      <c r="E2647" s="46">
        <v>1.2892000000000001E-4</v>
      </c>
      <c r="F2647" s="8">
        <f t="shared" si="73"/>
        <v>32.28352563712405</v>
      </c>
      <c r="I2647" s="39"/>
    </row>
    <row r="2648" spans="4:9" x14ac:dyDescent="0.3">
      <c r="D2648" s="38">
        <v>38794</v>
      </c>
      <c r="E2648" s="46">
        <v>2.4999999999999999E-7</v>
      </c>
      <c r="F2648" s="8">
        <f t="shared" si="73"/>
        <v>6.2603796224643279E-2</v>
      </c>
      <c r="I2648" s="39"/>
    </row>
    <row r="2649" spans="4:9" x14ac:dyDescent="0.3">
      <c r="D2649" s="38">
        <v>38795</v>
      </c>
      <c r="E2649" s="46">
        <v>2.4999999999999999E-7</v>
      </c>
      <c r="F2649" s="8">
        <f t="shared" si="73"/>
        <v>6.2603796224643279E-2</v>
      </c>
      <c r="I2649" s="39"/>
    </row>
    <row r="2650" spans="4:9" x14ac:dyDescent="0.3">
      <c r="D2650" s="38">
        <v>38796</v>
      </c>
      <c r="E2650" s="46">
        <v>2.3999999999999998E-7</v>
      </c>
      <c r="F2650" s="8">
        <f t="shared" si="73"/>
        <v>6.0099644375657554E-2</v>
      </c>
      <c r="I2650" s="39"/>
    </row>
    <row r="2651" spans="4:9" x14ac:dyDescent="0.3">
      <c r="D2651" s="38">
        <v>38797</v>
      </c>
      <c r="E2651" s="46">
        <v>2.3999999999999998E-7</v>
      </c>
      <c r="F2651" s="8">
        <f t="shared" si="73"/>
        <v>6.0099644375657554E-2</v>
      </c>
      <c r="I2651" s="39"/>
    </row>
    <row r="2652" spans="4:9" x14ac:dyDescent="0.3">
      <c r="D2652" s="38">
        <v>38798</v>
      </c>
      <c r="E2652" s="46">
        <v>2.3999999999999998E-7</v>
      </c>
      <c r="F2652" s="8">
        <f t="shared" si="73"/>
        <v>6.0099644375657554E-2</v>
      </c>
      <c r="I2652" s="39"/>
    </row>
    <row r="2653" spans="4:9" x14ac:dyDescent="0.3">
      <c r="D2653" s="38">
        <v>38799</v>
      </c>
      <c r="E2653" s="46">
        <v>2.2999999999999999E-7</v>
      </c>
      <c r="F2653" s="8">
        <f t="shared" si="73"/>
        <v>5.7595492526671829E-2</v>
      </c>
      <c r="I2653" s="39"/>
    </row>
    <row r="2654" spans="4:9" x14ac:dyDescent="0.3">
      <c r="D2654" s="38">
        <v>38800</v>
      </c>
      <c r="E2654" s="46">
        <v>1.5075939999999999E-2</v>
      </c>
      <c r="F2654" s="8">
        <f t="shared" si="73"/>
        <v>3775.2443026197952</v>
      </c>
      <c r="I2654" s="39"/>
    </row>
    <row r="2655" spans="4:9" x14ac:dyDescent="0.3">
      <c r="D2655" s="38">
        <v>38801</v>
      </c>
      <c r="E2655" s="46">
        <v>2.9074299999999999E-3</v>
      </c>
      <c r="F2655" s="8">
        <f t="shared" si="73"/>
        <v>728.06462102965861</v>
      </c>
      <c r="I2655" s="39"/>
    </row>
    <row r="2656" spans="4:9" x14ac:dyDescent="0.3">
      <c r="D2656" s="38">
        <v>38802</v>
      </c>
      <c r="E2656" s="46">
        <v>1.5762199999999999E-3</v>
      </c>
      <c r="F2656" s="8">
        <f t="shared" si="73"/>
        <v>394.70942274082898</v>
      </c>
      <c r="I2656" s="39"/>
    </row>
    <row r="2657" spans="4:9" x14ac:dyDescent="0.3">
      <c r="D2657" s="38">
        <v>38803</v>
      </c>
      <c r="E2657" s="46">
        <v>2.7811999999999997E-4</v>
      </c>
      <c r="F2657" s="8">
        <f t="shared" si="73"/>
        <v>69.645471223991166</v>
      </c>
      <c r="I2657" s="39"/>
    </row>
    <row r="2658" spans="4:9" x14ac:dyDescent="0.3">
      <c r="D2658" s="38">
        <v>38804</v>
      </c>
      <c r="E2658" s="46">
        <v>2.2000000000000001E-7</v>
      </c>
      <c r="F2658" s="8">
        <f t="shared" si="73"/>
        <v>5.509134067768609E-2</v>
      </c>
      <c r="I2658" s="39"/>
    </row>
    <row r="2659" spans="4:9" x14ac:dyDescent="0.3">
      <c r="D2659" s="38">
        <v>38805</v>
      </c>
      <c r="E2659" s="46">
        <v>2.1E-7</v>
      </c>
      <c r="F2659" s="8">
        <f t="shared" si="73"/>
        <v>5.2587188828700372E-2</v>
      </c>
      <c r="I2659" s="39"/>
    </row>
    <row r="2660" spans="4:9" x14ac:dyDescent="0.3">
      <c r="D2660" s="38">
        <v>38806</v>
      </c>
      <c r="E2660" s="46">
        <v>2.1E-7</v>
      </c>
      <c r="F2660" s="8">
        <f t="shared" si="73"/>
        <v>5.2587188828700372E-2</v>
      </c>
      <c r="I2660" s="39"/>
    </row>
    <row r="2661" spans="4:9" x14ac:dyDescent="0.3">
      <c r="D2661" s="38">
        <v>38807</v>
      </c>
      <c r="E2661" s="46">
        <v>2.1E-7</v>
      </c>
      <c r="F2661" s="8">
        <f t="shared" si="73"/>
        <v>5.2587188828700372E-2</v>
      </c>
      <c r="I2661" s="39"/>
    </row>
    <row r="2662" spans="4:9" x14ac:dyDescent="0.3">
      <c r="D2662" s="38">
        <v>38808</v>
      </c>
      <c r="E2662" s="46">
        <v>2.1E-7</v>
      </c>
      <c r="F2662" s="8">
        <f t="shared" si="73"/>
        <v>5.2587188828700372E-2</v>
      </c>
      <c r="I2662" s="39"/>
    </row>
    <row r="2663" spans="4:9" x14ac:dyDescent="0.3">
      <c r="D2663" s="38">
        <v>38809</v>
      </c>
      <c r="E2663" s="46">
        <v>1.9999999999999999E-7</v>
      </c>
      <c r="F2663" s="8">
        <f t="shared" si="73"/>
        <v>5.0083036979714633E-2</v>
      </c>
      <c r="I2663" s="39"/>
    </row>
    <row r="2664" spans="4:9" x14ac:dyDescent="0.3">
      <c r="D2664" s="38">
        <v>38810</v>
      </c>
      <c r="E2664" s="46">
        <v>1.9999999999999999E-7</v>
      </c>
      <c r="F2664" s="8">
        <f t="shared" si="73"/>
        <v>5.0083036979714633E-2</v>
      </c>
      <c r="I2664" s="39"/>
    </row>
    <row r="2665" spans="4:9" x14ac:dyDescent="0.3">
      <c r="D2665" s="38">
        <v>38811</v>
      </c>
      <c r="E2665" s="46">
        <v>1.9999999999999999E-7</v>
      </c>
      <c r="F2665" s="8">
        <f t="shared" si="73"/>
        <v>5.0083036979714633E-2</v>
      </c>
      <c r="I2665" s="39"/>
    </row>
    <row r="2666" spans="4:9" x14ac:dyDescent="0.3">
      <c r="D2666" s="38">
        <v>38812</v>
      </c>
      <c r="E2666" s="46">
        <v>1.9000000000000001E-7</v>
      </c>
      <c r="F2666" s="8">
        <f t="shared" si="73"/>
        <v>4.7578885130728901E-2</v>
      </c>
      <c r="I2666" s="39"/>
    </row>
    <row r="2667" spans="4:9" x14ac:dyDescent="0.3">
      <c r="D2667" s="38">
        <v>38813</v>
      </c>
      <c r="E2667" s="46">
        <v>1.9000000000000001E-7</v>
      </c>
      <c r="F2667" s="8">
        <f t="shared" si="73"/>
        <v>4.7578885130728901E-2</v>
      </c>
      <c r="I2667" s="39"/>
    </row>
    <row r="2668" spans="4:9" x14ac:dyDescent="0.3">
      <c r="D2668" s="38">
        <v>38814</v>
      </c>
      <c r="E2668" s="46">
        <v>1.9000000000000001E-7</v>
      </c>
      <c r="F2668" s="8">
        <f t="shared" si="73"/>
        <v>4.7578885130728901E-2</v>
      </c>
      <c r="I2668" s="39"/>
    </row>
    <row r="2669" spans="4:9" x14ac:dyDescent="0.3">
      <c r="D2669" s="38">
        <v>38815</v>
      </c>
      <c r="E2669" s="46">
        <v>1.9000000000000001E-7</v>
      </c>
      <c r="F2669" s="8">
        <f t="shared" si="73"/>
        <v>4.7578885130728901E-2</v>
      </c>
      <c r="I2669" s="39"/>
    </row>
    <row r="2670" spans="4:9" x14ac:dyDescent="0.3">
      <c r="D2670" s="38">
        <v>38816</v>
      </c>
      <c r="E2670" s="46">
        <v>1.8E-7</v>
      </c>
      <c r="F2670" s="8">
        <f t="shared" si="73"/>
        <v>4.5074733281743169E-2</v>
      </c>
      <c r="I2670" s="39"/>
    </row>
    <row r="2671" spans="4:9" x14ac:dyDescent="0.3">
      <c r="D2671" s="38">
        <v>38817</v>
      </c>
      <c r="E2671" s="46">
        <v>1.8E-7</v>
      </c>
      <c r="F2671" s="8">
        <f t="shared" si="73"/>
        <v>4.5074733281743169E-2</v>
      </c>
      <c r="I2671" s="39"/>
    </row>
    <row r="2672" spans="4:9" x14ac:dyDescent="0.3">
      <c r="D2672" s="38">
        <v>38818</v>
      </c>
      <c r="E2672" s="46">
        <v>1.8E-7</v>
      </c>
      <c r="F2672" s="8">
        <f t="shared" si="73"/>
        <v>4.5074733281743169E-2</v>
      </c>
      <c r="I2672" s="39"/>
    </row>
    <row r="2673" spans="4:9" x14ac:dyDescent="0.3">
      <c r="D2673" s="38">
        <v>38819</v>
      </c>
      <c r="E2673" s="46">
        <v>1.8E-7</v>
      </c>
      <c r="F2673" s="8">
        <f t="shared" si="73"/>
        <v>4.5074733281743169E-2</v>
      </c>
      <c r="I2673" s="39"/>
    </row>
    <row r="2674" spans="4:9" x14ac:dyDescent="0.3">
      <c r="D2674" s="38">
        <v>38820</v>
      </c>
      <c r="E2674" s="46">
        <v>6.0137999999999999E-4</v>
      </c>
      <c r="F2674" s="8">
        <f t="shared" si="73"/>
        <v>150.59468389430393</v>
      </c>
      <c r="I2674" s="39"/>
    </row>
    <row r="2675" spans="4:9" x14ac:dyDescent="0.3">
      <c r="D2675" s="38">
        <v>38821</v>
      </c>
      <c r="E2675" s="46">
        <v>1.1438900000000001E-3</v>
      </c>
      <c r="F2675" s="8">
        <f t="shared" si="73"/>
        <v>286.44742585362889</v>
      </c>
      <c r="I2675" s="39"/>
    </row>
    <row r="2676" spans="4:9" x14ac:dyDescent="0.3">
      <c r="D2676" s="38">
        <v>38822</v>
      </c>
      <c r="E2676" s="46">
        <v>4.3462999999999998E-4</v>
      </c>
      <c r="F2676" s="8">
        <f t="shared" si="73"/>
        <v>108.83795181246686</v>
      </c>
      <c r="I2676" s="39"/>
    </row>
    <row r="2677" spans="4:9" x14ac:dyDescent="0.3">
      <c r="D2677" s="38">
        <v>38823</v>
      </c>
      <c r="E2677" s="46">
        <v>2.2140000000000001E-5</v>
      </c>
      <c r="F2677" s="8">
        <f t="shared" si="73"/>
        <v>5.5441921936544105</v>
      </c>
      <c r="I2677" s="39"/>
    </row>
    <row r="2678" spans="4:9" x14ac:dyDescent="0.3">
      <c r="D2678" s="38">
        <v>38824</v>
      </c>
      <c r="E2678" s="46">
        <v>1.6E-7</v>
      </c>
      <c r="F2678" s="8">
        <f t="shared" si="73"/>
        <v>4.0066429583771705E-2</v>
      </c>
      <c r="I2678" s="39"/>
    </row>
    <row r="2679" spans="4:9" x14ac:dyDescent="0.3">
      <c r="D2679" s="38">
        <v>38825</v>
      </c>
      <c r="E2679" s="46">
        <v>1.6E-7</v>
      </c>
      <c r="F2679" s="8">
        <f t="shared" si="73"/>
        <v>4.0066429583771705E-2</v>
      </c>
      <c r="I2679" s="39"/>
    </row>
    <row r="2680" spans="4:9" x14ac:dyDescent="0.3">
      <c r="D2680" s="38">
        <v>38826</v>
      </c>
      <c r="E2680" s="46">
        <v>1.6E-7</v>
      </c>
      <c r="F2680" s="8">
        <f t="shared" si="73"/>
        <v>4.0066429583771705E-2</v>
      </c>
      <c r="I2680" s="39"/>
    </row>
    <row r="2681" spans="4:9" x14ac:dyDescent="0.3">
      <c r="D2681" s="38">
        <v>38827</v>
      </c>
      <c r="E2681" s="46">
        <v>1.6E-7</v>
      </c>
      <c r="F2681" s="8">
        <f t="shared" si="73"/>
        <v>4.0066429583771705E-2</v>
      </c>
      <c r="I2681" s="39"/>
    </row>
    <row r="2682" spans="4:9" x14ac:dyDescent="0.3">
      <c r="D2682" s="38">
        <v>38828</v>
      </c>
      <c r="E2682" s="46">
        <v>1.6E-7</v>
      </c>
      <c r="F2682" s="8">
        <f t="shared" si="73"/>
        <v>4.0066429583771705E-2</v>
      </c>
      <c r="I2682" s="39"/>
    </row>
    <row r="2683" spans="4:9" x14ac:dyDescent="0.3">
      <c r="D2683" s="38">
        <v>38829</v>
      </c>
      <c r="E2683" s="46">
        <v>1.4999999999999999E-7</v>
      </c>
      <c r="F2683" s="8">
        <f t="shared" si="73"/>
        <v>3.7562277734785973E-2</v>
      </c>
      <c r="I2683" s="39"/>
    </row>
    <row r="2684" spans="4:9" x14ac:dyDescent="0.3">
      <c r="D2684" s="38">
        <v>38830</v>
      </c>
      <c r="E2684" s="46">
        <v>1.4999999999999999E-7</v>
      </c>
      <c r="F2684" s="8">
        <f t="shared" si="73"/>
        <v>3.7562277734785973E-2</v>
      </c>
      <c r="I2684" s="39"/>
    </row>
    <row r="2685" spans="4:9" x14ac:dyDescent="0.3">
      <c r="D2685" s="38">
        <v>38831</v>
      </c>
      <c r="E2685" s="46">
        <v>1.4999999999999999E-7</v>
      </c>
      <c r="F2685" s="8">
        <f t="shared" si="73"/>
        <v>3.7562277734785973E-2</v>
      </c>
      <c r="I2685" s="39"/>
    </row>
    <row r="2686" spans="4:9" x14ac:dyDescent="0.3">
      <c r="D2686" s="38">
        <v>38832</v>
      </c>
      <c r="E2686" s="46">
        <v>1.4999999999999999E-7</v>
      </c>
      <c r="F2686" s="8">
        <f t="shared" si="73"/>
        <v>3.7562277734785973E-2</v>
      </c>
      <c r="I2686" s="39"/>
    </row>
    <row r="2687" spans="4:9" x14ac:dyDescent="0.3">
      <c r="D2687" s="38">
        <v>38833</v>
      </c>
      <c r="E2687" s="46">
        <v>1.4000000000000001E-7</v>
      </c>
      <c r="F2687" s="8">
        <f t="shared" si="73"/>
        <v>3.5058125885800241E-2</v>
      </c>
      <c r="I2687" s="39"/>
    </row>
    <row r="2688" spans="4:9" x14ac:dyDescent="0.3">
      <c r="D2688" s="38">
        <v>38834</v>
      </c>
      <c r="E2688" s="46">
        <v>1.4000000000000001E-7</v>
      </c>
      <c r="F2688" s="8">
        <f t="shared" si="73"/>
        <v>3.5058125885800241E-2</v>
      </c>
      <c r="I2688" s="39"/>
    </row>
    <row r="2689" spans="4:9" x14ac:dyDescent="0.3">
      <c r="D2689" s="38">
        <v>38835</v>
      </c>
      <c r="E2689" s="46">
        <v>1.4000000000000001E-7</v>
      </c>
      <c r="F2689" s="8">
        <f t="shared" si="73"/>
        <v>3.5058125885800241E-2</v>
      </c>
      <c r="I2689" s="39"/>
    </row>
    <row r="2690" spans="4:9" x14ac:dyDescent="0.3">
      <c r="D2690" s="38">
        <v>38836</v>
      </c>
      <c r="E2690" s="46">
        <v>1.4000000000000001E-7</v>
      </c>
      <c r="F2690" s="8">
        <f t="shared" si="73"/>
        <v>3.5058125885800241E-2</v>
      </c>
      <c r="I2690" s="39"/>
    </row>
    <row r="2691" spans="4:9" x14ac:dyDescent="0.3">
      <c r="D2691" s="38">
        <v>38837</v>
      </c>
      <c r="E2691" s="46">
        <v>1.4000000000000001E-7</v>
      </c>
      <c r="F2691" s="8">
        <f t="shared" si="73"/>
        <v>3.5058125885800241E-2</v>
      </c>
      <c r="I2691" s="39"/>
    </row>
    <row r="2692" spans="4:9" x14ac:dyDescent="0.3">
      <c r="D2692" s="38">
        <v>38838</v>
      </c>
      <c r="E2692" s="46">
        <v>1.3E-7</v>
      </c>
      <c r="F2692" s="8">
        <f t="shared" si="73"/>
        <v>3.2553974036814516E-2</v>
      </c>
      <c r="I2692" s="39"/>
    </row>
    <row r="2693" spans="4:9" x14ac:dyDescent="0.3">
      <c r="D2693" s="38">
        <v>38839</v>
      </c>
      <c r="E2693" s="46">
        <v>1.3E-7</v>
      </c>
      <c r="F2693" s="8">
        <f t="shared" si="73"/>
        <v>3.2553974036814516E-2</v>
      </c>
      <c r="I2693" s="39"/>
    </row>
    <row r="2694" spans="4:9" x14ac:dyDescent="0.3">
      <c r="D2694" s="38">
        <v>38840</v>
      </c>
      <c r="E2694" s="46">
        <v>1.3E-7</v>
      </c>
      <c r="F2694" s="8">
        <f t="shared" si="73"/>
        <v>3.2553974036814516E-2</v>
      </c>
      <c r="I2694" s="39"/>
    </row>
    <row r="2695" spans="4:9" x14ac:dyDescent="0.3">
      <c r="D2695" s="38">
        <v>38841</v>
      </c>
      <c r="E2695" s="46">
        <v>1.3E-7</v>
      </c>
      <c r="F2695" s="8">
        <f t="shared" si="73"/>
        <v>3.2553974036814516E-2</v>
      </c>
      <c r="I2695" s="39"/>
    </row>
    <row r="2696" spans="4:9" x14ac:dyDescent="0.3">
      <c r="D2696" s="38">
        <v>38842</v>
      </c>
      <c r="E2696" s="46">
        <v>1.3E-7</v>
      </c>
      <c r="F2696" s="8">
        <f t="shared" si="73"/>
        <v>3.2553974036814516E-2</v>
      </c>
      <c r="I2696" s="39"/>
    </row>
    <row r="2697" spans="4:9" x14ac:dyDescent="0.3">
      <c r="D2697" s="38">
        <v>38843</v>
      </c>
      <c r="E2697" s="46">
        <v>1.3E-7</v>
      </c>
      <c r="F2697" s="8">
        <f t="shared" si="73"/>
        <v>3.2553974036814516E-2</v>
      </c>
      <c r="I2697" s="39"/>
    </row>
    <row r="2698" spans="4:9" x14ac:dyDescent="0.3">
      <c r="D2698" s="38">
        <v>38844</v>
      </c>
      <c r="E2698" s="46">
        <v>1.1999999999999999E-7</v>
      </c>
      <c r="F2698" s="8">
        <f t="shared" si="73"/>
        <v>3.0049822187828777E-2</v>
      </c>
      <c r="I2698" s="39"/>
    </row>
    <row r="2699" spans="4:9" x14ac:dyDescent="0.3">
      <c r="D2699" s="38">
        <v>38845</v>
      </c>
      <c r="E2699" s="46">
        <v>1.1999999999999999E-7</v>
      </c>
      <c r="F2699" s="8">
        <f t="shared" si="73"/>
        <v>3.0049822187828777E-2</v>
      </c>
      <c r="I2699" s="39"/>
    </row>
    <row r="2700" spans="4:9" x14ac:dyDescent="0.3">
      <c r="D2700" s="38">
        <v>38846</v>
      </c>
      <c r="E2700" s="46">
        <v>1.1999999999999999E-7</v>
      </c>
      <c r="F2700" s="8">
        <f t="shared" si="73"/>
        <v>3.0049822187828777E-2</v>
      </c>
      <c r="I2700" s="39"/>
    </row>
    <row r="2701" spans="4:9" x14ac:dyDescent="0.3">
      <c r="D2701" s="38">
        <v>38847</v>
      </c>
      <c r="E2701" s="46">
        <v>1.1999999999999999E-7</v>
      </c>
      <c r="F2701" s="8">
        <f t="shared" si="73"/>
        <v>3.0049822187828777E-2</v>
      </c>
      <c r="I2701" s="39"/>
    </row>
    <row r="2702" spans="4:9" x14ac:dyDescent="0.3">
      <c r="D2702" s="38">
        <v>38848</v>
      </c>
      <c r="E2702" s="46">
        <v>1.1999999999999999E-7</v>
      </c>
      <c r="F2702" s="8">
        <f t="shared" si="73"/>
        <v>3.0049822187828777E-2</v>
      </c>
      <c r="I2702" s="39"/>
    </row>
    <row r="2703" spans="4:9" x14ac:dyDescent="0.3">
      <c r="D2703" s="38">
        <v>38849</v>
      </c>
      <c r="E2703" s="46">
        <v>1.1999999999999999E-7</v>
      </c>
      <c r="F2703" s="8">
        <f t="shared" ref="F2703:F2766" si="74">E2703*(24*60*60)*1000/$F$3</f>
        <v>3.0049822187828777E-2</v>
      </c>
      <c r="I2703" s="39"/>
    </row>
    <row r="2704" spans="4:9" x14ac:dyDescent="0.3">
      <c r="D2704" s="38">
        <v>38850</v>
      </c>
      <c r="E2704" s="46">
        <v>1.1000000000000001E-7</v>
      </c>
      <c r="F2704" s="8">
        <f t="shared" si="74"/>
        <v>2.7545670338843045E-2</v>
      </c>
      <c r="I2704" s="39"/>
    </row>
    <row r="2705" spans="4:9" x14ac:dyDescent="0.3">
      <c r="D2705" s="38">
        <v>38851</v>
      </c>
      <c r="E2705" s="46">
        <v>1.1000000000000001E-7</v>
      </c>
      <c r="F2705" s="8">
        <f t="shared" si="74"/>
        <v>2.7545670338843045E-2</v>
      </c>
      <c r="I2705" s="39"/>
    </row>
    <row r="2706" spans="4:9" x14ac:dyDescent="0.3">
      <c r="D2706" s="38">
        <v>38852</v>
      </c>
      <c r="E2706" s="46">
        <v>8.3113999999999996E-4</v>
      </c>
      <c r="F2706" s="8">
        <f t="shared" si="74"/>
        <v>208.13007677660011</v>
      </c>
      <c r="I2706" s="39"/>
    </row>
    <row r="2707" spans="4:9" x14ac:dyDescent="0.3">
      <c r="D2707" s="38">
        <v>38853</v>
      </c>
      <c r="E2707" s="46">
        <v>1.05769E-3</v>
      </c>
      <c r="F2707" s="8">
        <f t="shared" si="74"/>
        <v>264.86163691537183</v>
      </c>
      <c r="I2707" s="39"/>
    </row>
    <row r="2708" spans="4:9" x14ac:dyDescent="0.3">
      <c r="D2708" s="38">
        <v>38854</v>
      </c>
      <c r="E2708" s="46">
        <v>4.3598999999999998E-4</v>
      </c>
      <c r="F2708" s="8">
        <f t="shared" si="74"/>
        <v>109.17851646392891</v>
      </c>
      <c r="I2708" s="39"/>
    </row>
    <row r="2709" spans="4:9" x14ac:dyDescent="0.3">
      <c r="D2709" s="38">
        <v>38855</v>
      </c>
      <c r="E2709" s="46">
        <v>5.8990000000000003E-5</v>
      </c>
      <c r="F2709" s="8">
        <f t="shared" si="74"/>
        <v>14.77199175716683</v>
      </c>
      <c r="I2709" s="39"/>
    </row>
    <row r="2710" spans="4:9" x14ac:dyDescent="0.3">
      <c r="D2710" s="38">
        <v>38856</v>
      </c>
      <c r="E2710" s="46">
        <v>9.9999999999999995E-8</v>
      </c>
      <c r="F2710" s="8">
        <f t="shared" si="74"/>
        <v>2.5041518489857317E-2</v>
      </c>
      <c r="I2710" s="39"/>
    </row>
    <row r="2711" spans="4:9" x14ac:dyDescent="0.3">
      <c r="D2711" s="38">
        <v>38857</v>
      </c>
      <c r="E2711" s="46">
        <v>9.9999999999999995E-8</v>
      </c>
      <c r="F2711" s="8">
        <f t="shared" si="74"/>
        <v>2.5041518489857317E-2</v>
      </c>
      <c r="I2711" s="39"/>
    </row>
    <row r="2712" spans="4:9" x14ac:dyDescent="0.3">
      <c r="D2712" s="38">
        <v>38858</v>
      </c>
      <c r="E2712" s="46">
        <v>9.9999999999999995E-8</v>
      </c>
      <c r="F2712" s="8">
        <f t="shared" si="74"/>
        <v>2.5041518489857317E-2</v>
      </c>
      <c r="I2712" s="39"/>
    </row>
    <row r="2713" spans="4:9" x14ac:dyDescent="0.3">
      <c r="D2713" s="38">
        <v>38859</v>
      </c>
      <c r="E2713" s="46">
        <v>9.9999999999999995E-8</v>
      </c>
      <c r="F2713" s="8">
        <f t="shared" si="74"/>
        <v>2.5041518489857317E-2</v>
      </c>
      <c r="I2713" s="39"/>
    </row>
    <row r="2714" spans="4:9" x14ac:dyDescent="0.3">
      <c r="D2714" s="38">
        <v>38860</v>
      </c>
      <c r="E2714" s="46">
        <v>4.6843999999999998E-4</v>
      </c>
      <c r="F2714" s="8">
        <f t="shared" si="74"/>
        <v>117.30448921388762</v>
      </c>
      <c r="I2714" s="39"/>
    </row>
    <row r="2715" spans="4:9" x14ac:dyDescent="0.3">
      <c r="D2715" s="38">
        <v>38861</v>
      </c>
      <c r="E2715" s="46">
        <v>1.9323000000000001E-3</v>
      </c>
      <c r="F2715" s="8">
        <f t="shared" si="74"/>
        <v>483.87726177951299</v>
      </c>
      <c r="I2715" s="39"/>
    </row>
    <row r="2716" spans="4:9" x14ac:dyDescent="0.3">
      <c r="D2716" s="38">
        <v>38862</v>
      </c>
      <c r="E2716" s="46">
        <v>9.7460999999999999E-4</v>
      </c>
      <c r="F2716" s="8">
        <f t="shared" si="74"/>
        <v>244.05714335399841</v>
      </c>
      <c r="I2716" s="39"/>
    </row>
    <row r="2717" spans="4:9" x14ac:dyDescent="0.3">
      <c r="D2717" s="38">
        <v>38863</v>
      </c>
      <c r="E2717" s="46">
        <v>2.2869000000000001E-4</v>
      </c>
      <c r="F2717" s="8">
        <f t="shared" si="74"/>
        <v>57.267448634454695</v>
      </c>
      <c r="I2717" s="39"/>
    </row>
    <row r="2718" spans="4:9" x14ac:dyDescent="0.3">
      <c r="D2718" s="38">
        <v>38864</v>
      </c>
      <c r="E2718" s="46">
        <v>4.0999999999999999E-7</v>
      </c>
      <c r="F2718" s="8">
        <f t="shared" si="74"/>
        <v>0.10267022580841499</v>
      </c>
      <c r="I2718" s="39"/>
    </row>
    <row r="2719" spans="4:9" x14ac:dyDescent="0.3">
      <c r="D2719" s="38">
        <v>38865</v>
      </c>
      <c r="E2719" s="46">
        <v>8.9999999999999999E-8</v>
      </c>
      <c r="F2719" s="8">
        <f t="shared" si="74"/>
        <v>2.2537366640871585E-2</v>
      </c>
      <c r="I2719" s="39"/>
    </row>
    <row r="2720" spans="4:9" x14ac:dyDescent="0.3">
      <c r="D2720" s="38">
        <v>38866</v>
      </c>
      <c r="E2720" s="46">
        <v>8.9999999999999999E-8</v>
      </c>
      <c r="F2720" s="8">
        <f t="shared" si="74"/>
        <v>2.2537366640871585E-2</v>
      </c>
      <c r="I2720" s="39"/>
    </row>
    <row r="2721" spans="4:9" x14ac:dyDescent="0.3">
      <c r="D2721" s="38">
        <v>38867</v>
      </c>
      <c r="E2721" s="46">
        <v>8.9999999999999999E-8</v>
      </c>
      <c r="F2721" s="8">
        <f t="shared" si="74"/>
        <v>2.2537366640871585E-2</v>
      </c>
      <c r="I2721" s="39"/>
    </row>
    <row r="2722" spans="4:9" x14ac:dyDescent="0.3">
      <c r="D2722" s="38">
        <v>38868</v>
      </c>
      <c r="E2722" s="46">
        <v>8.9999999999999999E-8</v>
      </c>
      <c r="F2722" s="8">
        <f t="shared" si="74"/>
        <v>2.2537366640871585E-2</v>
      </c>
      <c r="I2722" s="39"/>
    </row>
    <row r="2723" spans="4:9" x14ac:dyDescent="0.3">
      <c r="D2723" s="38">
        <v>38869</v>
      </c>
      <c r="E2723" s="46">
        <v>8.9999999999999999E-8</v>
      </c>
      <c r="F2723" s="8">
        <f t="shared" si="74"/>
        <v>2.2537366640871585E-2</v>
      </c>
      <c r="I2723" s="39"/>
    </row>
    <row r="2724" spans="4:9" x14ac:dyDescent="0.3">
      <c r="D2724" s="38">
        <v>38870</v>
      </c>
      <c r="E2724" s="46">
        <v>5.1818699999999999E-3</v>
      </c>
      <c r="F2724" s="8">
        <f t="shared" si="74"/>
        <v>1297.6189341703694</v>
      </c>
      <c r="I2724" s="39"/>
    </row>
    <row r="2725" spans="4:9" x14ac:dyDescent="0.3">
      <c r="D2725" s="38">
        <v>38871</v>
      </c>
      <c r="E2725" s="46">
        <v>2.3777799999999999E-3</v>
      </c>
      <c r="F2725" s="8">
        <f t="shared" si="74"/>
        <v>595.43221834812937</v>
      </c>
      <c r="I2725" s="39"/>
    </row>
    <row r="2726" spans="4:9" x14ac:dyDescent="0.3">
      <c r="D2726" s="38">
        <v>38872</v>
      </c>
      <c r="E2726" s="46">
        <v>1.62682E-3</v>
      </c>
      <c r="F2726" s="8">
        <f t="shared" si="74"/>
        <v>407.38043109669678</v>
      </c>
      <c r="I2726" s="39"/>
    </row>
    <row r="2727" spans="4:9" x14ac:dyDescent="0.3">
      <c r="D2727" s="38">
        <v>38873</v>
      </c>
      <c r="E2727" s="46">
        <v>1.427635E-2</v>
      </c>
      <c r="F2727" s="8">
        <f t="shared" si="74"/>
        <v>3575.0148249267454</v>
      </c>
      <c r="I2727" s="39"/>
    </row>
    <row r="2728" spans="4:9" x14ac:dyDescent="0.3">
      <c r="D2728" s="38">
        <v>38874</v>
      </c>
      <c r="E2728" s="46">
        <v>2.4840399999999999E-3</v>
      </c>
      <c r="F2728" s="8">
        <f t="shared" si="74"/>
        <v>622.04133589545165</v>
      </c>
      <c r="I2728" s="39"/>
    </row>
    <row r="2729" spans="4:9" x14ac:dyDescent="0.3">
      <c r="D2729" s="38">
        <v>38875</v>
      </c>
      <c r="E2729" s="46">
        <v>1.82832E-3</v>
      </c>
      <c r="F2729" s="8">
        <f t="shared" si="74"/>
        <v>457.83909085375927</v>
      </c>
      <c r="I2729" s="39"/>
    </row>
    <row r="2730" spans="4:9" x14ac:dyDescent="0.3">
      <c r="D2730" s="38">
        <v>38876</v>
      </c>
      <c r="E2730" s="46">
        <v>8.9707000000000003E-4</v>
      </c>
      <c r="F2730" s="8">
        <f t="shared" si="74"/>
        <v>224.63994991696302</v>
      </c>
      <c r="I2730" s="39"/>
    </row>
    <row r="2731" spans="4:9" x14ac:dyDescent="0.3">
      <c r="D2731" s="38">
        <v>38877</v>
      </c>
      <c r="E2731" s="46">
        <v>2.8460999999999997E-4</v>
      </c>
      <c r="F2731" s="8">
        <f t="shared" si="74"/>
        <v>71.270665773982898</v>
      </c>
      <c r="I2731" s="39"/>
    </row>
    <row r="2732" spans="4:9" x14ac:dyDescent="0.3">
      <c r="D2732" s="38">
        <v>38878</v>
      </c>
      <c r="E2732" s="46">
        <v>7.2426799999999996E-3</v>
      </c>
      <c r="F2732" s="8">
        <f t="shared" si="74"/>
        <v>1813.6770513611975</v>
      </c>
      <c r="I2732" s="39"/>
    </row>
    <row r="2733" spans="4:9" x14ac:dyDescent="0.3">
      <c r="D2733" s="38">
        <v>38879</v>
      </c>
      <c r="E2733" s="46">
        <v>2.50234E-3</v>
      </c>
      <c r="F2733" s="8">
        <f t="shared" si="74"/>
        <v>626.62393377909564</v>
      </c>
      <c r="I2733" s="39"/>
    </row>
    <row r="2734" spans="4:9" x14ac:dyDescent="0.3">
      <c r="D2734" s="38">
        <v>38880</v>
      </c>
      <c r="E2734" s="46">
        <v>1.85882E-3</v>
      </c>
      <c r="F2734" s="8">
        <f t="shared" si="74"/>
        <v>465.4767539931658</v>
      </c>
      <c r="I2734" s="39"/>
    </row>
    <row r="2735" spans="4:9" x14ac:dyDescent="0.3">
      <c r="D2735" s="38">
        <v>38881</v>
      </c>
      <c r="E2735" s="46">
        <v>9.2679999999999998E-4</v>
      </c>
      <c r="F2735" s="8">
        <f t="shared" si="74"/>
        <v>232.08479336399762</v>
      </c>
      <c r="I2735" s="39"/>
    </row>
    <row r="2736" spans="4:9" x14ac:dyDescent="0.3">
      <c r="D2736" s="38">
        <v>38882</v>
      </c>
      <c r="E2736" s="46">
        <v>3.0109000000000001E-4</v>
      </c>
      <c r="F2736" s="8">
        <f t="shared" si="74"/>
        <v>75.397508021111392</v>
      </c>
      <c r="I2736" s="39"/>
    </row>
    <row r="2737" spans="4:9" x14ac:dyDescent="0.3">
      <c r="D2737" s="38">
        <v>38883</v>
      </c>
      <c r="E2737" s="46">
        <v>2.4960000000000002E-5</v>
      </c>
      <c r="F2737" s="8">
        <f t="shared" si="74"/>
        <v>6.2503630150683875</v>
      </c>
      <c r="I2737" s="39"/>
    </row>
    <row r="2738" spans="4:9" x14ac:dyDescent="0.3">
      <c r="D2738" s="38">
        <v>38884</v>
      </c>
      <c r="E2738" s="46">
        <v>7.0000000000000005E-8</v>
      </c>
      <c r="F2738" s="8">
        <f t="shared" si="74"/>
        <v>1.7529062942900121E-2</v>
      </c>
      <c r="I2738" s="39"/>
    </row>
    <row r="2739" spans="4:9" x14ac:dyDescent="0.3">
      <c r="D2739" s="38">
        <v>38885</v>
      </c>
      <c r="E2739" s="46">
        <v>7.0000000000000005E-8</v>
      </c>
      <c r="F2739" s="8">
        <f t="shared" si="74"/>
        <v>1.7529062942900121E-2</v>
      </c>
      <c r="I2739" s="39"/>
    </row>
    <row r="2740" spans="4:9" x14ac:dyDescent="0.3">
      <c r="D2740" s="38">
        <v>38886</v>
      </c>
      <c r="E2740" s="46">
        <v>7.0000000000000005E-8</v>
      </c>
      <c r="F2740" s="8">
        <f t="shared" si="74"/>
        <v>1.7529062942900121E-2</v>
      </c>
      <c r="I2740" s="39"/>
    </row>
    <row r="2741" spans="4:9" x14ac:dyDescent="0.3">
      <c r="D2741" s="38">
        <v>38887</v>
      </c>
      <c r="E2741" s="46">
        <v>7.0000000000000005E-8</v>
      </c>
      <c r="F2741" s="8">
        <f t="shared" si="74"/>
        <v>1.7529062942900121E-2</v>
      </c>
      <c r="I2741" s="39"/>
    </row>
    <row r="2742" spans="4:9" x14ac:dyDescent="0.3">
      <c r="D2742" s="38">
        <v>38888</v>
      </c>
      <c r="E2742" s="46">
        <v>7.0000000000000005E-8</v>
      </c>
      <c r="F2742" s="8">
        <f t="shared" si="74"/>
        <v>1.7529062942900121E-2</v>
      </c>
      <c r="I2742" s="39"/>
    </row>
    <row r="2743" spans="4:9" x14ac:dyDescent="0.3">
      <c r="D2743" s="38">
        <v>38889</v>
      </c>
      <c r="E2743" s="46">
        <v>7.0088599999999996E-3</v>
      </c>
      <c r="F2743" s="8">
        <f t="shared" si="74"/>
        <v>1755.1249728282135</v>
      </c>
      <c r="I2743" s="39"/>
    </row>
    <row r="2744" spans="4:9" x14ac:dyDescent="0.3">
      <c r="D2744" s="38">
        <v>38890</v>
      </c>
      <c r="E2744" s="46">
        <v>2.46707E-3</v>
      </c>
      <c r="F2744" s="8">
        <f t="shared" si="74"/>
        <v>617.79179020772301</v>
      </c>
      <c r="I2744" s="39"/>
    </row>
    <row r="2745" spans="4:9" x14ac:dyDescent="0.3">
      <c r="D2745" s="38">
        <v>38891</v>
      </c>
      <c r="E2745" s="46">
        <v>1.427171E-2</v>
      </c>
      <c r="F2745" s="8">
        <f t="shared" si="74"/>
        <v>3573.8528984688155</v>
      </c>
      <c r="I2745" s="39"/>
    </row>
    <row r="2746" spans="4:9" x14ac:dyDescent="0.3">
      <c r="D2746" s="38">
        <v>38892</v>
      </c>
      <c r="E2746" s="46">
        <v>2.5326400000000001E-3</v>
      </c>
      <c r="F2746" s="8">
        <f t="shared" si="74"/>
        <v>634.21151388152236</v>
      </c>
      <c r="I2746" s="39"/>
    </row>
    <row r="2747" spans="4:9" x14ac:dyDescent="0.3">
      <c r="D2747" s="38">
        <v>38893</v>
      </c>
      <c r="E2747" s="46">
        <v>1.89694E-3</v>
      </c>
      <c r="F2747" s="8">
        <f t="shared" si="74"/>
        <v>475.02258084149935</v>
      </c>
      <c r="I2747" s="39"/>
    </row>
    <row r="2748" spans="4:9" x14ac:dyDescent="0.3">
      <c r="D2748" s="38">
        <v>38894</v>
      </c>
      <c r="E2748" s="46">
        <v>9.6590000000000001E-4</v>
      </c>
      <c r="F2748" s="8">
        <f t="shared" si="74"/>
        <v>241.87602709353186</v>
      </c>
      <c r="I2748" s="39"/>
    </row>
    <row r="2749" spans="4:9" x14ac:dyDescent="0.3">
      <c r="D2749" s="38">
        <v>38895</v>
      </c>
      <c r="E2749" s="46">
        <v>3.2297000000000001E-4</v>
      </c>
      <c r="F2749" s="8">
        <f t="shared" si="74"/>
        <v>80.876592266692171</v>
      </c>
      <c r="I2749" s="39"/>
    </row>
    <row r="2750" spans="4:9" x14ac:dyDescent="0.3">
      <c r="D2750" s="38">
        <v>38896</v>
      </c>
      <c r="E2750" s="46">
        <v>3.0280000000000001E-5</v>
      </c>
      <c r="F2750" s="8">
        <f t="shared" si="74"/>
        <v>7.5825717987287966</v>
      </c>
      <c r="I2750" s="39"/>
    </row>
    <row r="2751" spans="4:9" x14ac:dyDescent="0.3">
      <c r="D2751" s="38">
        <v>38897</v>
      </c>
      <c r="E2751" s="46">
        <v>5.9999999999999995E-8</v>
      </c>
      <c r="F2751" s="8">
        <f t="shared" si="74"/>
        <v>1.5024911093914389E-2</v>
      </c>
      <c r="I2751" s="39"/>
    </row>
    <row r="2752" spans="4:9" x14ac:dyDescent="0.3">
      <c r="D2752" s="38">
        <v>38898</v>
      </c>
      <c r="E2752" s="46">
        <v>5.9999999999999995E-8</v>
      </c>
      <c r="F2752" s="8">
        <f t="shared" si="74"/>
        <v>1.5024911093914389E-2</v>
      </c>
      <c r="I2752" s="39"/>
    </row>
    <row r="2753" spans="4:9" x14ac:dyDescent="0.3">
      <c r="D2753" s="38">
        <v>38899</v>
      </c>
      <c r="E2753" s="46">
        <v>5.9999999999999995E-8</v>
      </c>
      <c r="F2753" s="8">
        <f t="shared" si="74"/>
        <v>1.5024911093914389E-2</v>
      </c>
      <c r="I2753" s="39"/>
    </row>
    <row r="2754" spans="4:9" x14ac:dyDescent="0.3">
      <c r="D2754" s="38">
        <v>38900</v>
      </c>
      <c r="E2754" s="46">
        <v>5.9999999999999995E-8</v>
      </c>
      <c r="F2754" s="8">
        <f t="shared" si="74"/>
        <v>1.5024911093914389E-2</v>
      </c>
      <c r="I2754" s="39"/>
    </row>
    <row r="2755" spans="4:9" x14ac:dyDescent="0.3">
      <c r="D2755" s="38">
        <v>38901</v>
      </c>
      <c r="E2755" s="46">
        <v>5.9999999999999995E-8</v>
      </c>
      <c r="F2755" s="8">
        <f t="shared" si="74"/>
        <v>1.5024911093914389E-2</v>
      </c>
      <c r="I2755" s="39"/>
    </row>
    <row r="2756" spans="4:9" x14ac:dyDescent="0.3">
      <c r="D2756" s="38">
        <v>38902</v>
      </c>
      <c r="E2756" s="46">
        <v>1.6814899999999999E-3</v>
      </c>
      <c r="F2756" s="8">
        <f t="shared" si="74"/>
        <v>421.07062925510178</v>
      </c>
      <c r="I2756" s="39"/>
    </row>
    <row r="2757" spans="4:9" x14ac:dyDescent="0.3">
      <c r="D2757" s="38">
        <v>38903</v>
      </c>
      <c r="E2757" s="46">
        <v>2.2634299999999999E-3</v>
      </c>
      <c r="F2757" s="8">
        <f t="shared" si="74"/>
        <v>566.79724195497738</v>
      </c>
      <c r="I2757" s="39"/>
    </row>
    <row r="2758" spans="4:9" x14ac:dyDescent="0.3">
      <c r="D2758" s="38">
        <v>38904</v>
      </c>
      <c r="E2758" s="46">
        <v>1.4125699999999999E-3</v>
      </c>
      <c r="F2758" s="8">
        <f t="shared" si="74"/>
        <v>353.7289777321775</v>
      </c>
      <c r="I2758" s="39"/>
    </row>
    <row r="2759" spans="4:9" x14ac:dyDescent="0.3">
      <c r="D2759" s="38">
        <v>38905</v>
      </c>
      <c r="E2759" s="46">
        <v>5.4881999999999999E-4</v>
      </c>
      <c r="F2759" s="8">
        <f t="shared" si="74"/>
        <v>137.43286177603491</v>
      </c>
      <c r="I2759" s="39"/>
    </row>
    <row r="2760" spans="4:9" x14ac:dyDescent="0.3">
      <c r="D2760" s="38">
        <v>38906</v>
      </c>
      <c r="E2760" s="46">
        <v>8.7369999999999999E-5</v>
      </c>
      <c r="F2760" s="8">
        <f t="shared" si="74"/>
        <v>21.878774704588338</v>
      </c>
      <c r="I2760" s="39"/>
    </row>
    <row r="2761" spans="4:9" x14ac:dyDescent="0.3">
      <c r="D2761" s="38">
        <v>38907</v>
      </c>
      <c r="E2761" s="46">
        <v>4.9999999999999998E-8</v>
      </c>
      <c r="F2761" s="8">
        <f t="shared" si="74"/>
        <v>1.2520759244928658E-2</v>
      </c>
      <c r="I2761" s="39"/>
    </row>
    <row r="2762" spans="4:9" x14ac:dyDescent="0.3">
      <c r="D2762" s="38">
        <v>38908</v>
      </c>
      <c r="E2762" s="46">
        <v>4.9999999999999998E-8</v>
      </c>
      <c r="F2762" s="8">
        <f t="shared" si="74"/>
        <v>1.2520759244928658E-2</v>
      </c>
      <c r="I2762" s="39"/>
    </row>
    <row r="2763" spans="4:9" x14ac:dyDescent="0.3">
      <c r="D2763" s="38">
        <v>38909</v>
      </c>
      <c r="E2763" s="46">
        <v>4.9999999999999998E-8</v>
      </c>
      <c r="F2763" s="8">
        <f t="shared" si="74"/>
        <v>1.2520759244928658E-2</v>
      </c>
      <c r="I2763" s="39"/>
    </row>
    <row r="2764" spans="4:9" x14ac:dyDescent="0.3">
      <c r="D2764" s="38">
        <v>38910</v>
      </c>
      <c r="E2764" s="46">
        <v>4.9999999999999998E-8</v>
      </c>
      <c r="F2764" s="8">
        <f t="shared" si="74"/>
        <v>1.2520759244928658E-2</v>
      </c>
      <c r="I2764" s="39"/>
    </row>
    <row r="2765" spans="4:9" x14ac:dyDescent="0.3">
      <c r="D2765" s="38">
        <v>38911</v>
      </c>
      <c r="E2765" s="46">
        <v>4.9999999999999998E-8</v>
      </c>
      <c r="F2765" s="8">
        <f t="shared" si="74"/>
        <v>1.2520759244928658E-2</v>
      </c>
      <c r="I2765" s="39"/>
    </row>
    <row r="2766" spans="4:9" x14ac:dyDescent="0.3">
      <c r="D2766" s="38">
        <v>38912</v>
      </c>
      <c r="E2766" s="46">
        <v>4.9999999999999998E-8</v>
      </c>
      <c r="F2766" s="8">
        <f t="shared" si="74"/>
        <v>1.2520759244928658E-2</v>
      </c>
      <c r="I2766" s="39"/>
    </row>
    <row r="2767" spans="4:9" x14ac:dyDescent="0.3">
      <c r="D2767" s="38">
        <v>38913</v>
      </c>
      <c r="E2767" s="46">
        <v>9.6939299999999999E-3</v>
      </c>
      <c r="F2767" s="8">
        <f t="shared" ref="F2767:F2830" si="75">E2767*(24*60*60)*1000/$F$3</f>
        <v>2427.5072733438255</v>
      </c>
      <c r="I2767" s="39"/>
    </row>
    <row r="2768" spans="4:9" x14ac:dyDescent="0.3">
      <c r="D2768" s="38">
        <v>38914</v>
      </c>
      <c r="E2768" s="46">
        <v>2.5240499999999999E-3</v>
      </c>
      <c r="F2768" s="8">
        <f t="shared" si="75"/>
        <v>632.06044744324367</v>
      </c>
      <c r="I2768" s="39"/>
    </row>
    <row r="2769" spans="4:9" x14ac:dyDescent="0.3">
      <c r="D2769" s="38">
        <v>38915</v>
      </c>
      <c r="E2769" s="46">
        <v>1.8089899999999999E-3</v>
      </c>
      <c r="F2769" s="8">
        <f t="shared" si="75"/>
        <v>452.99856532966982</v>
      </c>
      <c r="I2769" s="39"/>
    </row>
    <row r="2770" spans="4:9" x14ac:dyDescent="0.3">
      <c r="D2770" s="38">
        <v>38916</v>
      </c>
      <c r="E2770" s="46">
        <v>2.4577399999999999E-3</v>
      </c>
      <c r="F2770" s="8">
        <f t="shared" si="75"/>
        <v>615.45541653261921</v>
      </c>
      <c r="I2770" s="39"/>
    </row>
    <row r="2771" spans="4:9" x14ac:dyDescent="0.3">
      <c r="D2771" s="38">
        <v>38917</v>
      </c>
      <c r="E2771" s="46">
        <v>1.9486099999999999E-3</v>
      </c>
      <c r="F2771" s="8">
        <f t="shared" si="75"/>
        <v>487.96153344520866</v>
      </c>
      <c r="I2771" s="39"/>
    </row>
    <row r="2772" spans="4:9" x14ac:dyDescent="0.3">
      <c r="D2772" s="38">
        <v>38918</v>
      </c>
      <c r="E2772" s="46">
        <v>9.7757000000000009E-4</v>
      </c>
      <c r="F2772" s="8">
        <f t="shared" si="75"/>
        <v>244.7983723012982</v>
      </c>
      <c r="I2772" s="39"/>
    </row>
    <row r="2773" spans="4:9" x14ac:dyDescent="0.3">
      <c r="D2773" s="38">
        <v>38919</v>
      </c>
      <c r="E2773" s="46">
        <v>9.3889000000000004E-3</v>
      </c>
      <c r="F2773" s="8">
        <f t="shared" si="75"/>
        <v>2351.1231294942136</v>
      </c>
      <c r="I2773" s="39"/>
    </row>
    <row r="2774" spans="4:9" x14ac:dyDescent="0.3">
      <c r="D2774" s="38">
        <v>38920</v>
      </c>
      <c r="E2774" s="46">
        <v>2.3222999999999998E-3</v>
      </c>
      <c r="F2774" s="8">
        <f t="shared" si="75"/>
        <v>581.53918388995646</v>
      </c>
      <c r="I2774" s="39"/>
    </row>
    <row r="2775" spans="4:9" x14ac:dyDescent="0.3">
      <c r="D2775" s="38">
        <v>38921</v>
      </c>
      <c r="E2775" s="46">
        <v>1.5158700000000001E-3</v>
      </c>
      <c r="F2775" s="8">
        <f t="shared" si="75"/>
        <v>379.59686633220014</v>
      </c>
      <c r="I2775" s="39"/>
    </row>
    <row r="2776" spans="4:9" x14ac:dyDescent="0.3">
      <c r="D2776" s="38">
        <v>38922</v>
      </c>
      <c r="E2776" s="46">
        <v>7.9950200000000003E-3</v>
      </c>
      <c r="F2776" s="8">
        <f t="shared" si="75"/>
        <v>2002.0744115677903</v>
      </c>
      <c r="I2776" s="39"/>
    </row>
    <row r="2777" spans="4:9" x14ac:dyDescent="0.3">
      <c r="D2777" s="38">
        <v>38923</v>
      </c>
      <c r="E2777" s="46">
        <v>9.0517600000000007E-3</v>
      </c>
      <c r="F2777" s="8">
        <f t="shared" si="75"/>
        <v>2266.6981540575089</v>
      </c>
      <c r="I2777" s="39"/>
    </row>
    <row r="2778" spans="4:9" x14ac:dyDescent="0.3">
      <c r="D2778" s="38">
        <v>38924</v>
      </c>
      <c r="E2778" s="46">
        <v>2.06134E-3</v>
      </c>
      <c r="F2778" s="8">
        <f t="shared" si="75"/>
        <v>516.19083723882477</v>
      </c>
      <c r="I2778" s="39"/>
    </row>
    <row r="2779" spans="4:9" x14ac:dyDescent="0.3">
      <c r="D2779" s="38">
        <v>38925</v>
      </c>
      <c r="E2779" s="46">
        <v>1.1198099999999999E-3</v>
      </c>
      <c r="F2779" s="8">
        <f t="shared" si="75"/>
        <v>280.41742820127121</v>
      </c>
      <c r="I2779" s="39"/>
    </row>
    <row r="2780" spans="4:9" x14ac:dyDescent="0.3">
      <c r="D2780" s="38">
        <v>38926</v>
      </c>
      <c r="E2780" s="46">
        <v>3.7574E-4</v>
      </c>
      <c r="F2780" s="8">
        <f t="shared" si="75"/>
        <v>94.091001573789896</v>
      </c>
      <c r="I2780" s="39"/>
    </row>
    <row r="2781" spans="4:9" x14ac:dyDescent="0.3">
      <c r="D2781" s="38">
        <v>38927</v>
      </c>
      <c r="E2781" s="46">
        <v>3.2039999999999998E-5</v>
      </c>
      <c r="F2781" s="8">
        <f t="shared" si="75"/>
        <v>8.0233025241502833</v>
      </c>
      <c r="I2781" s="39"/>
    </row>
    <row r="2782" spans="4:9" x14ac:dyDescent="0.3">
      <c r="D2782" s="38">
        <v>38928</v>
      </c>
      <c r="E2782" s="46">
        <v>4.0000000000000001E-8</v>
      </c>
      <c r="F2782" s="8">
        <f t="shared" si="75"/>
        <v>1.0016607395942926E-2</v>
      </c>
      <c r="I2782" s="39"/>
    </row>
    <row r="2783" spans="4:9" x14ac:dyDescent="0.3">
      <c r="D2783" s="38">
        <v>38929</v>
      </c>
      <c r="E2783" s="46">
        <v>4.0000000000000001E-8</v>
      </c>
      <c r="F2783" s="8">
        <f t="shared" si="75"/>
        <v>1.0016607395942926E-2</v>
      </c>
      <c r="I2783" s="39"/>
    </row>
    <row r="2784" spans="4:9" x14ac:dyDescent="0.3">
      <c r="D2784" s="38">
        <v>38930</v>
      </c>
      <c r="E2784" s="46">
        <v>4.0000000000000001E-8</v>
      </c>
      <c r="F2784" s="8">
        <f t="shared" si="75"/>
        <v>1.0016607395942926E-2</v>
      </c>
      <c r="I2784" s="39"/>
    </row>
    <row r="2785" spans="4:9" x14ac:dyDescent="0.3">
      <c r="D2785" s="38">
        <v>38931</v>
      </c>
      <c r="E2785" s="46">
        <v>4.0000000000000001E-8</v>
      </c>
      <c r="F2785" s="8">
        <f t="shared" si="75"/>
        <v>1.0016607395942926E-2</v>
      </c>
      <c r="I2785" s="39"/>
    </row>
    <row r="2786" spans="4:9" x14ac:dyDescent="0.3">
      <c r="D2786" s="38">
        <v>38932</v>
      </c>
      <c r="E2786" s="46">
        <v>4.0000000000000001E-8</v>
      </c>
      <c r="F2786" s="8">
        <f t="shared" si="75"/>
        <v>1.0016607395942926E-2</v>
      </c>
      <c r="I2786" s="39"/>
    </row>
    <row r="2787" spans="4:9" x14ac:dyDescent="0.3">
      <c r="D2787" s="38">
        <v>38933</v>
      </c>
      <c r="E2787" s="46">
        <v>1.783999E-2</v>
      </c>
      <c r="F2787" s="8">
        <f t="shared" si="75"/>
        <v>4467.4043944386967</v>
      </c>
      <c r="I2787" s="39"/>
    </row>
    <row r="2788" spans="4:9" x14ac:dyDescent="0.3">
      <c r="D2788" s="38">
        <v>38934</v>
      </c>
      <c r="E2788" s="46">
        <v>2.5383799999999998E-3</v>
      </c>
      <c r="F2788" s="8">
        <f t="shared" si="75"/>
        <v>635.64889704284008</v>
      </c>
      <c r="I2788" s="39"/>
    </row>
    <row r="2789" spans="4:9" x14ac:dyDescent="0.3">
      <c r="D2789" s="38">
        <v>38935</v>
      </c>
      <c r="E2789" s="46">
        <v>1.66672E-3</v>
      </c>
      <c r="F2789" s="8">
        <f t="shared" si="75"/>
        <v>417.37199697414979</v>
      </c>
      <c r="I2789" s="39"/>
    </row>
    <row r="2790" spans="4:9" x14ac:dyDescent="0.3">
      <c r="D2790" s="38">
        <v>38936</v>
      </c>
      <c r="E2790" s="46">
        <v>5.8982999999999996E-4</v>
      </c>
      <c r="F2790" s="8">
        <f t="shared" si="75"/>
        <v>147.70238850872539</v>
      </c>
      <c r="I2790" s="39"/>
    </row>
    <row r="2791" spans="4:9" x14ac:dyDescent="0.3">
      <c r="D2791" s="38">
        <v>38937</v>
      </c>
      <c r="E2791" s="46">
        <v>4.2249999999999997E-5</v>
      </c>
      <c r="F2791" s="8">
        <f t="shared" si="75"/>
        <v>10.580041561964716</v>
      </c>
      <c r="I2791" s="39"/>
    </row>
    <row r="2792" spans="4:9" x14ac:dyDescent="0.3">
      <c r="D2792" s="38">
        <v>38938</v>
      </c>
      <c r="E2792" s="46">
        <v>2.9999999999999997E-8</v>
      </c>
      <c r="F2792" s="8">
        <f t="shared" si="75"/>
        <v>7.5124555469571943E-3</v>
      </c>
      <c r="I2792" s="39"/>
    </row>
    <row r="2793" spans="4:9" x14ac:dyDescent="0.3">
      <c r="D2793" s="38">
        <v>38939</v>
      </c>
      <c r="E2793" s="46">
        <v>2.9999999999999997E-8</v>
      </c>
      <c r="F2793" s="8">
        <f t="shared" si="75"/>
        <v>7.5124555469571943E-3</v>
      </c>
      <c r="I2793" s="39"/>
    </row>
    <row r="2794" spans="4:9" x14ac:dyDescent="0.3">
      <c r="D2794" s="38">
        <v>38940</v>
      </c>
      <c r="E2794" s="46">
        <v>2.9999999999999997E-8</v>
      </c>
      <c r="F2794" s="8">
        <f t="shared" si="75"/>
        <v>7.5124555469571943E-3</v>
      </c>
      <c r="I2794" s="39"/>
    </row>
    <row r="2795" spans="4:9" x14ac:dyDescent="0.3">
      <c r="D2795" s="38">
        <v>38941</v>
      </c>
      <c r="E2795" s="46">
        <v>2.9999999999999997E-8</v>
      </c>
      <c r="F2795" s="8">
        <f t="shared" si="75"/>
        <v>7.5124555469571943E-3</v>
      </c>
      <c r="I2795" s="39"/>
    </row>
    <row r="2796" spans="4:9" x14ac:dyDescent="0.3">
      <c r="D2796" s="38">
        <v>38942</v>
      </c>
      <c r="E2796" s="46">
        <v>2.9999999999999997E-8</v>
      </c>
      <c r="F2796" s="8">
        <f t="shared" si="75"/>
        <v>7.5124555469571943E-3</v>
      </c>
      <c r="I2796" s="39"/>
    </row>
    <row r="2797" spans="4:9" x14ac:dyDescent="0.3">
      <c r="D2797" s="38">
        <v>38943</v>
      </c>
      <c r="E2797" s="46">
        <v>2.9999999999999997E-8</v>
      </c>
      <c r="F2797" s="8">
        <f t="shared" si="75"/>
        <v>7.5124555469571943E-3</v>
      </c>
      <c r="I2797" s="39"/>
    </row>
    <row r="2798" spans="4:9" x14ac:dyDescent="0.3">
      <c r="D2798" s="38">
        <v>38944</v>
      </c>
      <c r="E2798" s="46">
        <v>2.9999999999999997E-8</v>
      </c>
      <c r="F2798" s="8">
        <f t="shared" si="75"/>
        <v>7.5124555469571943E-3</v>
      </c>
      <c r="I2798" s="39"/>
    </row>
    <row r="2799" spans="4:9" x14ac:dyDescent="0.3">
      <c r="D2799" s="38">
        <v>38945</v>
      </c>
      <c r="E2799" s="46">
        <v>2.9999999999999997E-8</v>
      </c>
      <c r="F2799" s="8">
        <f t="shared" si="75"/>
        <v>7.5124555469571943E-3</v>
      </c>
      <c r="I2799" s="39"/>
    </row>
    <row r="2800" spans="4:9" x14ac:dyDescent="0.3">
      <c r="D2800" s="38">
        <v>38946</v>
      </c>
      <c r="E2800" s="46">
        <v>2.9999999999999997E-8</v>
      </c>
      <c r="F2800" s="8">
        <f t="shared" si="75"/>
        <v>7.5124555469571943E-3</v>
      </c>
      <c r="I2800" s="39"/>
    </row>
    <row r="2801" spans="4:9" x14ac:dyDescent="0.3">
      <c r="D2801" s="38">
        <v>38947</v>
      </c>
      <c r="E2801" s="46">
        <v>2.9999999999999997E-8</v>
      </c>
      <c r="F2801" s="8">
        <f t="shared" si="75"/>
        <v>7.5124555469571943E-3</v>
      </c>
      <c r="I2801" s="39"/>
    </row>
    <row r="2802" spans="4:9" x14ac:dyDescent="0.3">
      <c r="D2802" s="38">
        <v>38948</v>
      </c>
      <c r="E2802" s="46">
        <v>2.9999999999999997E-8</v>
      </c>
      <c r="F2802" s="8">
        <f t="shared" si="75"/>
        <v>7.5124555469571943E-3</v>
      </c>
      <c r="I2802" s="39"/>
    </row>
    <row r="2803" spans="4:9" x14ac:dyDescent="0.3">
      <c r="D2803" s="38">
        <v>38949</v>
      </c>
      <c r="E2803" s="46">
        <v>2.9999999999999997E-8</v>
      </c>
      <c r="F2803" s="8">
        <f t="shared" si="75"/>
        <v>7.5124555469571943E-3</v>
      </c>
      <c r="I2803" s="39"/>
    </row>
    <row r="2804" spans="4:9" x14ac:dyDescent="0.3">
      <c r="D2804" s="38">
        <v>38950</v>
      </c>
      <c r="E2804" s="46">
        <v>2.9999999999999997E-8</v>
      </c>
      <c r="F2804" s="8">
        <f t="shared" si="75"/>
        <v>7.5124555469571943E-3</v>
      </c>
      <c r="I2804" s="39"/>
    </row>
    <row r="2805" spans="4:9" x14ac:dyDescent="0.3">
      <c r="D2805" s="38">
        <v>38951</v>
      </c>
      <c r="E2805" s="46">
        <v>0</v>
      </c>
      <c r="F2805" s="8">
        <f t="shared" si="75"/>
        <v>0</v>
      </c>
      <c r="I2805" s="39"/>
    </row>
    <row r="2806" spans="4:9" x14ac:dyDescent="0.3">
      <c r="D2806" s="38">
        <v>38952</v>
      </c>
      <c r="E2806" s="46">
        <v>0</v>
      </c>
      <c r="F2806" s="8">
        <f t="shared" si="75"/>
        <v>0</v>
      </c>
      <c r="I2806" s="39"/>
    </row>
    <row r="2807" spans="4:9" x14ac:dyDescent="0.3">
      <c r="D2807" s="38">
        <v>38953</v>
      </c>
      <c r="E2807" s="46">
        <v>0</v>
      </c>
      <c r="F2807" s="8">
        <f t="shared" si="75"/>
        <v>0</v>
      </c>
      <c r="I2807" s="39"/>
    </row>
    <row r="2808" spans="4:9" x14ac:dyDescent="0.3">
      <c r="D2808" s="38">
        <v>38954</v>
      </c>
      <c r="E2808" s="46">
        <v>0</v>
      </c>
      <c r="F2808" s="8">
        <f t="shared" si="75"/>
        <v>0</v>
      </c>
      <c r="I2808" s="39"/>
    </row>
    <row r="2809" spans="4:9" x14ac:dyDescent="0.3">
      <c r="D2809" s="38">
        <v>38955</v>
      </c>
      <c r="E2809" s="46">
        <v>0</v>
      </c>
      <c r="F2809" s="8">
        <f t="shared" si="75"/>
        <v>0</v>
      </c>
      <c r="I2809" s="39"/>
    </row>
    <row r="2810" spans="4:9" x14ac:dyDescent="0.3">
      <c r="D2810" s="38">
        <v>38956</v>
      </c>
      <c r="E2810" s="46">
        <v>0</v>
      </c>
      <c r="F2810" s="8">
        <f t="shared" si="75"/>
        <v>0</v>
      </c>
      <c r="I2810" s="39"/>
    </row>
    <row r="2811" spans="4:9" x14ac:dyDescent="0.3">
      <c r="D2811" s="38">
        <v>38957</v>
      </c>
      <c r="E2811" s="46">
        <v>0</v>
      </c>
      <c r="F2811" s="8">
        <f t="shared" si="75"/>
        <v>0</v>
      </c>
      <c r="I2811" s="39"/>
    </row>
    <row r="2812" spans="4:9" x14ac:dyDescent="0.3">
      <c r="D2812" s="38">
        <v>38958</v>
      </c>
      <c r="E2812" s="46">
        <v>0</v>
      </c>
      <c r="F2812" s="8">
        <f t="shared" si="75"/>
        <v>0</v>
      </c>
      <c r="I2812" s="39"/>
    </row>
    <row r="2813" spans="4:9" x14ac:dyDescent="0.3">
      <c r="D2813" s="38">
        <v>38959</v>
      </c>
      <c r="E2813" s="46">
        <v>3.1300000000000002E-5</v>
      </c>
      <c r="F2813" s="8">
        <f t="shared" si="75"/>
        <v>7.8379952873253407</v>
      </c>
      <c r="I2813" s="39"/>
    </row>
    <row r="2814" spans="4:9" x14ac:dyDescent="0.3">
      <c r="D2814" s="38">
        <v>38960</v>
      </c>
      <c r="E2814" s="46">
        <v>0</v>
      </c>
      <c r="F2814" s="8">
        <f t="shared" si="75"/>
        <v>0</v>
      </c>
      <c r="I2814" s="39"/>
    </row>
    <row r="2815" spans="4:9" x14ac:dyDescent="0.3">
      <c r="D2815" s="38">
        <v>38961</v>
      </c>
      <c r="E2815" s="46">
        <v>0</v>
      </c>
      <c r="F2815" s="8">
        <f t="shared" si="75"/>
        <v>0</v>
      </c>
      <c r="I2815" s="39"/>
    </row>
    <row r="2816" spans="4:9" x14ac:dyDescent="0.3">
      <c r="D2816" s="38">
        <v>38962</v>
      </c>
      <c r="E2816" s="46">
        <v>0</v>
      </c>
      <c r="F2816" s="8">
        <f t="shared" si="75"/>
        <v>0</v>
      </c>
      <c r="I2816" s="39"/>
    </row>
    <row r="2817" spans="4:9" x14ac:dyDescent="0.3">
      <c r="D2817" s="38">
        <v>38963</v>
      </c>
      <c r="E2817" s="46">
        <v>0</v>
      </c>
      <c r="F2817" s="8">
        <f t="shared" si="75"/>
        <v>0</v>
      </c>
      <c r="I2817" s="39"/>
    </row>
    <row r="2818" spans="4:9" x14ac:dyDescent="0.3">
      <c r="D2818" s="38">
        <v>38964</v>
      </c>
      <c r="E2818" s="46">
        <v>0</v>
      </c>
      <c r="F2818" s="8">
        <f t="shared" si="75"/>
        <v>0</v>
      </c>
      <c r="I2818" s="39"/>
    </row>
    <row r="2819" spans="4:9" x14ac:dyDescent="0.3">
      <c r="D2819" s="38">
        <v>38965</v>
      </c>
      <c r="E2819" s="46">
        <v>0</v>
      </c>
      <c r="F2819" s="8">
        <f t="shared" si="75"/>
        <v>0</v>
      </c>
      <c r="I2819" s="39"/>
    </row>
    <row r="2820" spans="4:9" x14ac:dyDescent="0.3">
      <c r="D2820" s="38">
        <v>38966</v>
      </c>
      <c r="E2820" s="46">
        <v>2.266872E-2</v>
      </c>
      <c r="F2820" s="8">
        <f t="shared" si="75"/>
        <v>5676.5917102139829</v>
      </c>
      <c r="I2820" s="39"/>
    </row>
    <row r="2821" spans="4:9" x14ac:dyDescent="0.3">
      <c r="D2821" s="38">
        <v>38967</v>
      </c>
      <c r="E2821" s="46">
        <v>8.8407949999999999E-2</v>
      </c>
      <c r="F2821" s="8">
        <f t="shared" si="75"/>
        <v>22138.693145753812</v>
      </c>
      <c r="I2821" s="39"/>
    </row>
    <row r="2822" spans="4:9" x14ac:dyDescent="0.3">
      <c r="D2822" s="38">
        <v>38968</v>
      </c>
      <c r="E2822" s="46">
        <v>8.3512599999999992E-3</v>
      </c>
      <c r="F2822" s="8">
        <f t="shared" si="75"/>
        <v>2091.282317036058</v>
      </c>
      <c r="I2822" s="39"/>
    </row>
    <row r="2823" spans="4:9" x14ac:dyDescent="0.3">
      <c r="D2823" s="38">
        <v>38969</v>
      </c>
      <c r="E2823" s="46">
        <v>8.1256399999999999E-3</v>
      </c>
      <c r="F2823" s="8">
        <f t="shared" si="75"/>
        <v>2034.7836430192419</v>
      </c>
      <c r="I2823" s="39"/>
    </row>
    <row r="2824" spans="4:9" x14ac:dyDescent="0.3">
      <c r="D2824" s="38">
        <v>38970</v>
      </c>
      <c r="E2824" s="46">
        <v>0.48108711999999998</v>
      </c>
      <c r="F2824" s="8">
        <f t="shared" si="75"/>
        <v>120471.52010712205</v>
      </c>
      <c r="I2824" s="39"/>
    </row>
    <row r="2825" spans="4:9" x14ac:dyDescent="0.3">
      <c r="D2825" s="38">
        <v>38971</v>
      </c>
      <c r="E2825" s="46">
        <v>0.25300735000000002</v>
      </c>
      <c r="F2825" s="8">
        <f t="shared" si="75"/>
        <v>63356.882330948021</v>
      </c>
      <c r="I2825" s="39"/>
    </row>
    <row r="2826" spans="4:9" x14ac:dyDescent="0.3">
      <c r="D2826" s="38">
        <v>38972</v>
      </c>
      <c r="E2826" s="46">
        <v>2.833921E-2</v>
      </c>
      <c r="F2826" s="8">
        <f t="shared" si="75"/>
        <v>7096.5685120294938</v>
      </c>
      <c r="I2826" s="39"/>
    </row>
    <row r="2827" spans="4:9" x14ac:dyDescent="0.3">
      <c r="D2827" s="38">
        <v>38973</v>
      </c>
      <c r="E2827" s="46">
        <v>1.3181499999999999E-3</v>
      </c>
      <c r="F2827" s="8">
        <f t="shared" si="75"/>
        <v>330.08477597405425</v>
      </c>
      <c r="I2827" s="39"/>
    </row>
    <row r="2828" spans="4:9" x14ac:dyDescent="0.3">
      <c r="D2828" s="38">
        <v>38974</v>
      </c>
      <c r="E2828" s="46">
        <v>1.9656E-4</v>
      </c>
      <c r="F2828" s="8">
        <f t="shared" si="75"/>
        <v>49.221608743663538</v>
      </c>
      <c r="I2828" s="39"/>
    </row>
    <row r="2829" spans="4:9" x14ac:dyDescent="0.3">
      <c r="D2829" s="38">
        <v>38975</v>
      </c>
      <c r="E2829" s="46">
        <v>0</v>
      </c>
      <c r="F2829" s="8">
        <f t="shared" si="75"/>
        <v>0</v>
      </c>
      <c r="I2829" s="39"/>
    </row>
    <row r="2830" spans="4:9" x14ac:dyDescent="0.3">
      <c r="D2830" s="38">
        <v>38976</v>
      </c>
      <c r="E2830" s="46">
        <v>0</v>
      </c>
      <c r="F2830" s="8">
        <f t="shared" si="75"/>
        <v>0</v>
      </c>
      <c r="I2830" s="39"/>
    </row>
    <row r="2831" spans="4:9" x14ac:dyDescent="0.3">
      <c r="D2831" s="38">
        <v>38977</v>
      </c>
      <c r="E2831" s="46">
        <v>0</v>
      </c>
      <c r="F2831" s="8">
        <f t="shared" ref="F2831:F2894" si="76">E2831*(24*60*60)*1000/$F$3</f>
        <v>0</v>
      </c>
      <c r="I2831" s="39"/>
    </row>
    <row r="2832" spans="4:9" x14ac:dyDescent="0.3">
      <c r="D2832" s="38">
        <v>38978</v>
      </c>
      <c r="E2832" s="46">
        <v>0</v>
      </c>
      <c r="F2832" s="8">
        <f t="shared" si="76"/>
        <v>0</v>
      </c>
      <c r="I2832" s="39"/>
    </row>
    <row r="2833" spans="4:9" x14ac:dyDescent="0.3">
      <c r="D2833" s="38">
        <v>38979</v>
      </c>
      <c r="E2833" s="46">
        <v>0</v>
      </c>
      <c r="F2833" s="8">
        <f t="shared" si="76"/>
        <v>0</v>
      </c>
      <c r="I2833" s="39"/>
    </row>
    <row r="2834" spans="4:9" x14ac:dyDescent="0.3">
      <c r="D2834" s="38">
        <v>38980</v>
      </c>
      <c r="E2834" s="46"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46"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46"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46"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46"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46"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46"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46"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46"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46"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46"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46"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46"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46"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46"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46"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46"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46"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46"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46"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46"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46"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46"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46"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46"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46">
        <v>1.3232999999999999E-3</v>
      </c>
      <c r="F2859" s="8">
        <f t="shared" si="76"/>
        <v>331.37441417628185</v>
      </c>
      <c r="I2859" s="39"/>
    </row>
    <row r="2860" spans="4:9" x14ac:dyDescent="0.3">
      <c r="D2860" s="38">
        <v>39006</v>
      </c>
      <c r="E2860" s="46">
        <v>2.72843E-3</v>
      </c>
      <c r="F2860" s="8">
        <f t="shared" si="76"/>
        <v>683.24030293281407</v>
      </c>
      <c r="I2860" s="39"/>
    </row>
    <row r="2861" spans="4:9" x14ac:dyDescent="0.3">
      <c r="D2861" s="38">
        <v>39007</v>
      </c>
      <c r="E2861" s="46">
        <v>1.4724E-3</v>
      </c>
      <c r="F2861" s="8">
        <f t="shared" si="76"/>
        <v>368.71131824465914</v>
      </c>
      <c r="I2861" s="39"/>
    </row>
    <row r="2862" spans="4:9" x14ac:dyDescent="0.3">
      <c r="D2862" s="38">
        <v>39008</v>
      </c>
      <c r="E2862" s="46">
        <v>1.8616999999999999E-4</v>
      </c>
      <c r="F2862" s="8">
        <f t="shared" si="76"/>
        <v>46.619794972567362</v>
      </c>
      <c r="I2862" s="39"/>
    </row>
    <row r="2863" spans="4:9" x14ac:dyDescent="0.3">
      <c r="D2863" s="38">
        <v>39009</v>
      </c>
      <c r="E2863" s="46">
        <v>0</v>
      </c>
      <c r="F2863" s="8">
        <f t="shared" si="76"/>
        <v>0</v>
      </c>
      <c r="I2863" s="39"/>
    </row>
    <row r="2864" spans="4:9" x14ac:dyDescent="0.3">
      <c r="D2864" s="38">
        <v>39010</v>
      </c>
      <c r="E2864" s="46">
        <v>0</v>
      </c>
      <c r="F2864" s="8">
        <f t="shared" si="76"/>
        <v>0</v>
      </c>
      <c r="I2864" s="39"/>
    </row>
    <row r="2865" spans="4:9" x14ac:dyDescent="0.3">
      <c r="D2865" s="38">
        <v>39011</v>
      </c>
      <c r="E2865" s="46">
        <v>0</v>
      </c>
      <c r="F2865" s="8">
        <f t="shared" si="76"/>
        <v>0</v>
      </c>
      <c r="I2865" s="39"/>
    </row>
    <row r="2866" spans="4:9" x14ac:dyDescent="0.3">
      <c r="D2866" s="38">
        <v>39012</v>
      </c>
      <c r="E2866" s="46">
        <v>0</v>
      </c>
      <c r="F2866" s="8">
        <f t="shared" si="76"/>
        <v>0</v>
      </c>
      <c r="I2866" s="39"/>
    </row>
    <row r="2867" spans="4:9" x14ac:dyDescent="0.3">
      <c r="D2867" s="38">
        <v>39013</v>
      </c>
      <c r="E2867" s="46"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46"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46"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46"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46"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46"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46"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46"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46"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46"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46">
        <v>1.4087E-4</v>
      </c>
      <c r="F2877" s="8">
        <f t="shared" si="76"/>
        <v>35.275987096662</v>
      </c>
      <c r="I2877" s="39"/>
    </row>
    <row r="2878" spans="4:9" x14ac:dyDescent="0.3">
      <c r="D2878" s="38">
        <v>39024</v>
      </c>
      <c r="E2878" s="46">
        <v>1.3327E-3</v>
      </c>
      <c r="F2878" s="8">
        <f t="shared" si="76"/>
        <v>333.72831691432845</v>
      </c>
      <c r="I2878" s="39"/>
    </row>
    <row r="2879" spans="4:9" x14ac:dyDescent="0.3">
      <c r="D2879" s="38">
        <v>39025</v>
      </c>
      <c r="E2879" s="46">
        <v>1.0744400000000001E-3</v>
      </c>
      <c r="F2879" s="8">
        <f t="shared" si="76"/>
        <v>269.05609126242297</v>
      </c>
      <c r="I2879" s="39"/>
    </row>
    <row r="2880" spans="4:9" x14ac:dyDescent="0.3">
      <c r="D2880" s="38">
        <v>39026</v>
      </c>
      <c r="E2880" s="46">
        <v>1.031689E-2</v>
      </c>
      <c r="F2880" s="8">
        <f t="shared" si="76"/>
        <v>2583.5059169282408</v>
      </c>
      <c r="I2880" s="39"/>
    </row>
    <row r="2881" spans="4:9" x14ac:dyDescent="0.3">
      <c r="D2881" s="38">
        <v>39027</v>
      </c>
      <c r="E2881" s="46">
        <v>2.35987E-3</v>
      </c>
      <c r="F2881" s="8">
        <f t="shared" si="76"/>
        <v>590.94728238659582</v>
      </c>
      <c r="I2881" s="39"/>
    </row>
    <row r="2882" spans="4:9" x14ac:dyDescent="0.3">
      <c r="D2882" s="38">
        <v>39028</v>
      </c>
      <c r="E2882" s="46">
        <v>1.00651E-3</v>
      </c>
      <c r="F2882" s="8">
        <f t="shared" si="76"/>
        <v>252.04538775226285</v>
      </c>
      <c r="I2882" s="39"/>
    </row>
    <row r="2883" spans="4:9" x14ac:dyDescent="0.3">
      <c r="D2883" s="38">
        <v>39029</v>
      </c>
      <c r="E2883" s="46">
        <v>3.0349999999999999E-5</v>
      </c>
      <c r="F2883" s="8">
        <f t="shared" si="76"/>
        <v>7.6001008616716961</v>
      </c>
      <c r="I2883" s="39"/>
    </row>
    <row r="2884" spans="4:9" x14ac:dyDescent="0.3">
      <c r="D2884" s="38">
        <v>39030</v>
      </c>
      <c r="E2884" s="46">
        <v>0</v>
      </c>
      <c r="F2884" s="8">
        <f t="shared" si="76"/>
        <v>0</v>
      </c>
      <c r="I2884" s="39"/>
    </row>
    <row r="2885" spans="4:9" x14ac:dyDescent="0.3">
      <c r="D2885" s="38">
        <v>39031</v>
      </c>
      <c r="E2885" s="46">
        <v>0</v>
      </c>
      <c r="F2885" s="8">
        <f t="shared" si="76"/>
        <v>0</v>
      </c>
      <c r="I2885" s="39"/>
    </row>
    <row r="2886" spans="4:9" x14ac:dyDescent="0.3">
      <c r="D2886" s="38">
        <v>39032</v>
      </c>
      <c r="E2886" s="46">
        <v>0</v>
      </c>
      <c r="F2886" s="8">
        <f t="shared" si="76"/>
        <v>0</v>
      </c>
      <c r="I2886" s="39"/>
    </row>
    <row r="2887" spans="4:9" x14ac:dyDescent="0.3">
      <c r="D2887" s="38">
        <v>39033</v>
      </c>
      <c r="E2887" s="46"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46">
        <v>7.5535999999999995E-4</v>
      </c>
      <c r="F2888" s="8">
        <f t="shared" si="76"/>
        <v>189.15361406498621</v>
      </c>
      <c r="I2888" s="39"/>
    </row>
    <row r="2889" spans="4:9" x14ac:dyDescent="0.3">
      <c r="D2889" s="38">
        <v>39035</v>
      </c>
      <c r="E2889" s="46">
        <v>7.5115999999999996E-4</v>
      </c>
      <c r="F2889" s="8">
        <f t="shared" si="76"/>
        <v>188.10187028841221</v>
      </c>
      <c r="I2889" s="39"/>
    </row>
    <row r="2890" spans="4:9" x14ac:dyDescent="0.3">
      <c r="D2890" s="38">
        <v>39036</v>
      </c>
      <c r="E2890" s="46">
        <v>4.5229999999999999E-5</v>
      </c>
      <c r="F2890" s="8">
        <f t="shared" si="76"/>
        <v>11.326278812962464</v>
      </c>
      <c r="I2890" s="39"/>
    </row>
    <row r="2891" spans="4:9" x14ac:dyDescent="0.3">
      <c r="D2891" s="38">
        <v>39037</v>
      </c>
      <c r="E2891" s="46">
        <v>0</v>
      </c>
      <c r="F2891" s="8">
        <f t="shared" si="76"/>
        <v>0</v>
      </c>
      <c r="I2891" s="39"/>
    </row>
    <row r="2892" spans="4:9" x14ac:dyDescent="0.3">
      <c r="D2892" s="38">
        <v>39038</v>
      </c>
      <c r="E2892" s="46">
        <v>0</v>
      </c>
      <c r="F2892" s="8">
        <f t="shared" si="76"/>
        <v>0</v>
      </c>
      <c r="I2892" s="39"/>
    </row>
    <row r="2893" spans="4:9" x14ac:dyDescent="0.3">
      <c r="D2893" s="38">
        <v>39039</v>
      </c>
      <c r="E2893" s="46">
        <v>0</v>
      </c>
      <c r="F2893" s="8">
        <f t="shared" si="76"/>
        <v>0</v>
      </c>
      <c r="I2893" s="39"/>
    </row>
    <row r="2894" spans="4:9" x14ac:dyDescent="0.3">
      <c r="D2894" s="38">
        <v>39040</v>
      </c>
      <c r="E2894" s="46"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46">
        <v>0</v>
      </c>
      <c r="F2895" s="8">
        <f t="shared" ref="F2895:F2958" si="77">E2895*(24*60*60)*1000/$F$3</f>
        <v>0</v>
      </c>
      <c r="I2895" s="39"/>
    </row>
    <row r="2896" spans="4:9" x14ac:dyDescent="0.3">
      <c r="D2896" s="38">
        <v>39042</v>
      </c>
      <c r="E2896" s="46">
        <v>0</v>
      </c>
      <c r="F2896" s="8">
        <f t="shared" si="77"/>
        <v>0</v>
      </c>
      <c r="I2896" s="39"/>
    </row>
    <row r="2897" spans="4:9" x14ac:dyDescent="0.3">
      <c r="D2897" s="38">
        <v>39043</v>
      </c>
      <c r="E2897" s="46"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46"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46"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46"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46"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46"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46"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46"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46"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46"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46">
        <v>3.5687399999999999E-3</v>
      </c>
      <c r="F2907" s="8">
        <f t="shared" si="77"/>
        <v>893.66668695493399</v>
      </c>
      <c r="I2907" s="39"/>
    </row>
    <row r="2908" spans="4:9" x14ac:dyDescent="0.3">
      <c r="D2908" s="38">
        <v>39054</v>
      </c>
      <c r="E2908" s="46">
        <v>2.1675000000000002E-3</v>
      </c>
      <c r="F2908" s="8">
        <f t="shared" si="77"/>
        <v>542.77491326765744</v>
      </c>
      <c r="I2908" s="39"/>
    </row>
    <row r="2909" spans="4:9" x14ac:dyDescent="0.3">
      <c r="D2909" s="38">
        <v>39055</v>
      </c>
      <c r="E2909" s="46">
        <v>5.0403999999999998E-4</v>
      </c>
      <c r="F2909" s="8">
        <f t="shared" si="77"/>
        <v>126.21926979627681</v>
      </c>
      <c r="I2909" s="39"/>
    </row>
    <row r="2910" spans="4:9" x14ac:dyDescent="0.3">
      <c r="D2910" s="38">
        <v>39056</v>
      </c>
      <c r="E2910" s="46">
        <v>0</v>
      </c>
      <c r="F2910" s="8">
        <f t="shared" si="77"/>
        <v>0</v>
      </c>
      <c r="I2910" s="39"/>
    </row>
    <row r="2911" spans="4:9" x14ac:dyDescent="0.3">
      <c r="D2911" s="38">
        <v>39057</v>
      </c>
      <c r="E2911" s="46">
        <v>0</v>
      </c>
      <c r="F2911" s="8">
        <f t="shared" si="77"/>
        <v>0</v>
      </c>
      <c r="I2911" s="39"/>
    </row>
    <row r="2912" spans="4:9" x14ac:dyDescent="0.3">
      <c r="D2912" s="38">
        <v>39058</v>
      </c>
      <c r="E2912" s="46">
        <v>0</v>
      </c>
      <c r="F2912" s="8">
        <f t="shared" si="77"/>
        <v>0</v>
      </c>
      <c r="I2912" s="39"/>
    </row>
    <row r="2913" spans="4:9" x14ac:dyDescent="0.3">
      <c r="D2913" s="38">
        <v>39059</v>
      </c>
      <c r="E2913" s="46">
        <v>0</v>
      </c>
      <c r="F2913" s="8">
        <f t="shared" si="77"/>
        <v>0</v>
      </c>
      <c r="I2913" s="39"/>
    </row>
    <row r="2914" spans="4:9" x14ac:dyDescent="0.3">
      <c r="D2914" s="38">
        <v>39060</v>
      </c>
      <c r="E2914" s="46"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46"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46"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46"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46"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46"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46">
        <v>7.4518300000000004E-3</v>
      </c>
      <c r="F2920" s="8">
        <f t="shared" si="77"/>
        <v>1866.0513872827346</v>
      </c>
      <c r="I2920" s="39"/>
    </row>
    <row r="2921" spans="4:9" x14ac:dyDescent="0.3">
      <c r="D2921" s="38">
        <v>39067</v>
      </c>
      <c r="E2921" s="46">
        <v>2.7961599999999998E-3</v>
      </c>
      <c r="F2921" s="8">
        <f t="shared" si="77"/>
        <v>700.20092340599422</v>
      </c>
      <c r="I2921" s="39"/>
    </row>
    <row r="2922" spans="4:9" x14ac:dyDescent="0.3">
      <c r="D2922" s="38">
        <v>39068</v>
      </c>
      <c r="E2922" s="46">
        <v>1.0165300000000001E-3</v>
      </c>
      <c r="F2922" s="8">
        <f t="shared" si="77"/>
        <v>254.55454790494656</v>
      </c>
      <c r="I2922" s="39"/>
    </row>
    <row r="2923" spans="4:9" x14ac:dyDescent="0.3">
      <c r="D2923" s="38">
        <v>39069</v>
      </c>
      <c r="E2923" s="46">
        <v>1.539E-5</v>
      </c>
      <c r="F2923" s="8">
        <f t="shared" si="77"/>
        <v>3.8538896955890407</v>
      </c>
      <c r="I2923" s="39"/>
    </row>
    <row r="2924" spans="4:9" x14ac:dyDescent="0.3">
      <c r="D2924" s="38">
        <v>39070</v>
      </c>
      <c r="E2924" s="46">
        <v>0</v>
      </c>
      <c r="F2924" s="8">
        <f t="shared" si="77"/>
        <v>0</v>
      </c>
      <c r="I2924" s="39"/>
    </row>
    <row r="2925" spans="4:9" x14ac:dyDescent="0.3">
      <c r="D2925" s="38">
        <v>39071</v>
      </c>
      <c r="E2925" s="46">
        <v>1.7754699999999999E-3</v>
      </c>
      <c r="F2925" s="8">
        <f t="shared" si="77"/>
        <v>444.60464833186973</v>
      </c>
      <c r="I2925" s="39"/>
    </row>
    <row r="2926" spans="4:9" x14ac:dyDescent="0.3">
      <c r="D2926" s="38">
        <v>39072</v>
      </c>
      <c r="E2926" s="46">
        <v>1.6853700000000001E-3</v>
      </c>
      <c r="F2926" s="8">
        <f t="shared" si="77"/>
        <v>422.04224017250834</v>
      </c>
      <c r="I2926" s="39"/>
    </row>
    <row r="2927" spans="4:9" x14ac:dyDescent="0.3">
      <c r="D2927" s="38">
        <v>39073</v>
      </c>
      <c r="E2927" s="46">
        <v>1.8505E-4</v>
      </c>
      <c r="F2927" s="8">
        <f t="shared" si="77"/>
        <v>46.339329965480964</v>
      </c>
      <c r="I2927" s="39"/>
    </row>
    <row r="2928" spans="4:9" x14ac:dyDescent="0.3">
      <c r="D2928" s="38">
        <v>39074</v>
      </c>
      <c r="E2928" s="46">
        <v>2.0401999999999998E-3</v>
      </c>
      <c r="F2928" s="8">
        <f t="shared" si="77"/>
        <v>510.89706023006886</v>
      </c>
      <c r="I2928" s="39"/>
    </row>
    <row r="2929" spans="4:9" x14ac:dyDescent="0.3">
      <c r="D2929" s="38">
        <v>39075</v>
      </c>
      <c r="E2929" s="46">
        <v>0.14244383999999999</v>
      </c>
      <c r="F2929" s="8">
        <f t="shared" si="77"/>
        <v>35670.100531262775</v>
      </c>
      <c r="I2929" s="39"/>
    </row>
    <row r="2930" spans="4:9" x14ac:dyDescent="0.3">
      <c r="D2930" s="38">
        <v>39076</v>
      </c>
      <c r="E2930" s="46">
        <v>2.0145699999999998E-3</v>
      </c>
      <c r="F2930" s="8">
        <f t="shared" si="77"/>
        <v>504.47891904111844</v>
      </c>
      <c r="I2930" s="39"/>
    </row>
    <row r="2931" spans="4:9" x14ac:dyDescent="0.3">
      <c r="D2931" s="38">
        <v>39077</v>
      </c>
      <c r="E2931" s="46">
        <v>4.2738999999999999E-4</v>
      </c>
      <c r="F2931" s="8">
        <f t="shared" si="77"/>
        <v>107.02494587380119</v>
      </c>
      <c r="I2931" s="39"/>
    </row>
    <row r="2932" spans="4:9" x14ac:dyDescent="0.3">
      <c r="D2932" s="38">
        <v>39078</v>
      </c>
      <c r="E2932" s="46">
        <v>0</v>
      </c>
      <c r="F2932" s="8">
        <f t="shared" si="77"/>
        <v>0</v>
      </c>
      <c r="I2932" s="39"/>
    </row>
    <row r="2933" spans="4:9" x14ac:dyDescent="0.3">
      <c r="D2933" s="38">
        <v>39079</v>
      </c>
      <c r="E2933" s="46">
        <v>0</v>
      </c>
      <c r="F2933" s="8">
        <f t="shared" si="77"/>
        <v>0</v>
      </c>
      <c r="I2933" s="39"/>
    </row>
    <row r="2934" spans="4:9" x14ac:dyDescent="0.3">
      <c r="D2934" s="38">
        <v>39080</v>
      </c>
      <c r="E2934" s="46">
        <v>0.21188934000000001</v>
      </c>
      <c r="F2934" s="8">
        <f t="shared" si="77"/>
        <v>53060.308254136631</v>
      </c>
      <c r="I2934" s="39"/>
    </row>
    <row r="2935" spans="4:9" x14ac:dyDescent="0.3">
      <c r="D2935" s="38">
        <v>39081</v>
      </c>
      <c r="E2935" s="46">
        <v>1.8639800000000001E-3</v>
      </c>
      <c r="F2935" s="8">
        <f t="shared" si="77"/>
        <v>466.76889634724239</v>
      </c>
      <c r="I2935" s="39"/>
    </row>
    <row r="2936" spans="4:9" x14ac:dyDescent="0.3">
      <c r="D2936" s="38">
        <v>39082</v>
      </c>
      <c r="E2936" s="46">
        <v>3.1514999999999999E-4</v>
      </c>
      <c r="F2936" s="8">
        <f t="shared" si="77"/>
        <v>78.918345520785337</v>
      </c>
      <c r="I2936" s="39"/>
    </row>
    <row r="2937" spans="4:9" x14ac:dyDescent="0.3">
      <c r="D2937" s="38">
        <v>39083</v>
      </c>
      <c r="E2937" s="46">
        <v>7.5726500000000002E-3</v>
      </c>
      <c r="F2937" s="8">
        <f t="shared" si="77"/>
        <v>1896.3065499221802</v>
      </c>
      <c r="I2937" s="39"/>
    </row>
    <row r="2938" spans="4:9" x14ac:dyDescent="0.3">
      <c r="D2938" s="38">
        <v>39084</v>
      </c>
      <c r="E2938" s="46">
        <v>7.4646199999999999E-3</v>
      </c>
      <c r="F2938" s="8">
        <f t="shared" si="77"/>
        <v>1869.2541974975875</v>
      </c>
      <c r="I2938" s="39"/>
    </row>
    <row r="2939" spans="4:9" x14ac:dyDescent="0.3">
      <c r="D2939" s="38">
        <v>39085</v>
      </c>
      <c r="E2939" s="46">
        <v>4.4597200000000004E-3</v>
      </c>
      <c r="F2939" s="8">
        <f t="shared" si="77"/>
        <v>1116.7816083958649</v>
      </c>
      <c r="I2939" s="39"/>
    </row>
    <row r="2940" spans="4:9" x14ac:dyDescent="0.3">
      <c r="D2940" s="38">
        <v>39086</v>
      </c>
      <c r="E2940" s="46">
        <v>2.20995E-3</v>
      </c>
      <c r="F2940" s="8">
        <f t="shared" si="77"/>
        <v>553.40503786660179</v>
      </c>
      <c r="I2940" s="39"/>
    </row>
    <row r="2941" spans="4:9" x14ac:dyDescent="0.3">
      <c r="D2941" s="38">
        <v>39087</v>
      </c>
      <c r="E2941" s="46">
        <v>5.8359999999999998E-4</v>
      </c>
      <c r="F2941" s="8">
        <f t="shared" si="77"/>
        <v>146.14230190680729</v>
      </c>
      <c r="I2941" s="39"/>
    </row>
    <row r="2942" spans="4:9" x14ac:dyDescent="0.3">
      <c r="D2942" s="38">
        <v>39088</v>
      </c>
      <c r="E2942" s="46">
        <v>0</v>
      </c>
      <c r="F2942" s="8">
        <f t="shared" si="77"/>
        <v>0</v>
      </c>
      <c r="I2942" s="39"/>
    </row>
    <row r="2943" spans="4:9" x14ac:dyDescent="0.3">
      <c r="D2943" s="38">
        <v>39089</v>
      </c>
      <c r="E2943" s="46">
        <v>0</v>
      </c>
      <c r="F2943" s="8">
        <f t="shared" si="77"/>
        <v>0</v>
      </c>
      <c r="I2943" s="39"/>
    </row>
    <row r="2944" spans="4:9" x14ac:dyDescent="0.3">
      <c r="D2944" s="38">
        <v>39090</v>
      </c>
      <c r="E2944" s="46">
        <v>0</v>
      </c>
      <c r="F2944" s="8">
        <f t="shared" si="77"/>
        <v>0</v>
      </c>
      <c r="I2944" s="39"/>
    </row>
    <row r="2945" spans="4:9" x14ac:dyDescent="0.3">
      <c r="D2945" s="38">
        <v>39091</v>
      </c>
      <c r="E2945" s="46">
        <v>0</v>
      </c>
      <c r="F2945" s="8">
        <f t="shared" si="77"/>
        <v>0</v>
      </c>
      <c r="I2945" s="39"/>
    </row>
    <row r="2946" spans="4:9" x14ac:dyDescent="0.3">
      <c r="D2946" s="38">
        <v>39092</v>
      </c>
      <c r="E2946" s="46"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46"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46"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46"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46"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46"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46"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46"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46"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46"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46"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46"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46"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46">
        <v>1.2488000000000001E-4</v>
      </c>
      <c r="F2959" s="8">
        <f t="shared" ref="F2959:F3022" si="78">E2959*(24*60*60)*1000/$F$3</f>
        <v>31.271848290133821</v>
      </c>
      <c r="I2959" s="39"/>
    </row>
    <row r="2960" spans="4:9" x14ac:dyDescent="0.3">
      <c r="D2960" s="38">
        <v>39106</v>
      </c>
      <c r="E2960" s="46">
        <v>1.781686E-2</v>
      </c>
      <c r="F2960" s="8">
        <f t="shared" si="78"/>
        <v>4461.6122912119918</v>
      </c>
      <c r="I2960" s="39"/>
    </row>
    <row r="2961" spans="4:9" x14ac:dyDescent="0.3">
      <c r="D2961" s="38">
        <v>39107</v>
      </c>
      <c r="E2961" s="46">
        <v>2.3942500000000001E-3</v>
      </c>
      <c r="F2961" s="8">
        <f t="shared" si="78"/>
        <v>599.55655644340879</v>
      </c>
      <c r="I2961" s="39"/>
    </row>
    <row r="2962" spans="4:9" x14ac:dyDescent="0.3">
      <c r="D2962" s="38">
        <v>39108</v>
      </c>
      <c r="E2962" s="46">
        <v>8.1293999999999995E-4</v>
      </c>
      <c r="F2962" s="8">
        <f t="shared" si="78"/>
        <v>203.57252041144608</v>
      </c>
      <c r="I2962" s="39"/>
    </row>
    <row r="2963" spans="4:9" x14ac:dyDescent="0.3">
      <c r="D2963" s="38">
        <v>39109</v>
      </c>
      <c r="E2963" s="46">
        <v>1.9700000000000002E-6</v>
      </c>
      <c r="F2963" s="8">
        <f t="shared" si="78"/>
        <v>0.49331791425018923</v>
      </c>
      <c r="I2963" s="39"/>
    </row>
    <row r="2964" spans="4:9" x14ac:dyDescent="0.3">
      <c r="D2964" s="38">
        <v>39110</v>
      </c>
      <c r="E2964" s="46">
        <v>0</v>
      </c>
      <c r="F2964" s="8">
        <f t="shared" si="78"/>
        <v>0</v>
      </c>
      <c r="I2964" s="39"/>
    </row>
    <row r="2965" spans="4:9" x14ac:dyDescent="0.3">
      <c r="D2965" s="38">
        <v>39111</v>
      </c>
      <c r="E2965" s="46">
        <v>0</v>
      </c>
      <c r="F2965" s="8">
        <f t="shared" si="78"/>
        <v>0</v>
      </c>
      <c r="I2965" s="39"/>
    </row>
    <row r="2966" spans="4:9" x14ac:dyDescent="0.3">
      <c r="D2966" s="38">
        <v>39112</v>
      </c>
      <c r="E2966" s="46">
        <v>0</v>
      </c>
      <c r="F2966" s="8">
        <f t="shared" si="78"/>
        <v>0</v>
      </c>
      <c r="I2966" s="39"/>
    </row>
    <row r="2967" spans="4:9" x14ac:dyDescent="0.3">
      <c r="D2967" s="38">
        <v>39113</v>
      </c>
      <c r="E2967" s="46">
        <v>7.0480000000000003E-5</v>
      </c>
      <c r="F2967" s="8">
        <f t="shared" si="78"/>
        <v>17.649262231651438</v>
      </c>
      <c r="I2967" s="39"/>
    </row>
    <row r="2968" spans="4:9" x14ac:dyDescent="0.3">
      <c r="D2968" s="38">
        <v>39114</v>
      </c>
      <c r="E2968" s="46">
        <v>1.7260999999999999E-4</v>
      </c>
      <c r="F2968" s="8">
        <f t="shared" si="78"/>
        <v>43.22416506534271</v>
      </c>
      <c r="I2968" s="39"/>
    </row>
    <row r="2969" spans="4:9" x14ac:dyDescent="0.3">
      <c r="D2969" s="38">
        <v>39115</v>
      </c>
      <c r="E2969" s="46">
        <v>2.3957499999999999E-3</v>
      </c>
      <c r="F2969" s="8">
        <f t="shared" si="78"/>
        <v>599.93217922075667</v>
      </c>
      <c r="I2969" s="39"/>
    </row>
    <row r="2970" spans="4:9" x14ac:dyDescent="0.3">
      <c r="D2970" s="38">
        <v>39116</v>
      </c>
      <c r="E2970" s="46">
        <v>1.3077399999999999E-3</v>
      </c>
      <c r="F2970" s="8">
        <f t="shared" si="78"/>
        <v>327.47795389926006</v>
      </c>
      <c r="I2970" s="39"/>
    </row>
    <row r="2971" spans="4:9" x14ac:dyDescent="0.3">
      <c r="D2971" s="38">
        <v>39117</v>
      </c>
      <c r="E2971" s="46">
        <v>7.7459999999999994E-5</v>
      </c>
      <c r="F2971" s="8">
        <f t="shared" si="78"/>
        <v>19.397160222243478</v>
      </c>
      <c r="I2971" s="39"/>
    </row>
    <row r="2972" spans="4:9" x14ac:dyDescent="0.3">
      <c r="D2972" s="38">
        <v>39118</v>
      </c>
      <c r="E2972" s="46">
        <v>0</v>
      </c>
      <c r="F2972" s="8">
        <f t="shared" si="78"/>
        <v>0</v>
      </c>
      <c r="I2972" s="39"/>
    </row>
    <row r="2973" spans="4:9" x14ac:dyDescent="0.3">
      <c r="D2973" s="38">
        <v>39119</v>
      </c>
      <c r="E2973" s="46">
        <v>0</v>
      </c>
      <c r="F2973" s="8">
        <f t="shared" si="78"/>
        <v>0</v>
      </c>
      <c r="I2973" s="39"/>
    </row>
    <row r="2974" spans="4:9" x14ac:dyDescent="0.3">
      <c r="D2974" s="38">
        <v>39120</v>
      </c>
      <c r="E2974" s="46">
        <v>3.5356E-4</v>
      </c>
      <c r="F2974" s="8">
        <f t="shared" si="78"/>
        <v>88.536792772739531</v>
      </c>
      <c r="I2974" s="39"/>
    </row>
    <row r="2975" spans="4:9" x14ac:dyDescent="0.3">
      <c r="D2975" s="38">
        <v>39121</v>
      </c>
      <c r="E2975" s="46">
        <v>9.6825000000000004E-4</v>
      </c>
      <c r="F2975" s="8">
        <f t="shared" si="78"/>
        <v>242.46450277804348</v>
      </c>
      <c r="I2975" s="39"/>
    </row>
    <row r="2976" spans="4:9" x14ac:dyDescent="0.3">
      <c r="D2976" s="38">
        <v>39122</v>
      </c>
      <c r="E2976" s="46">
        <v>1.2812000000000001E-4</v>
      </c>
      <c r="F2976" s="8">
        <f t="shared" si="78"/>
        <v>32.0831934892052</v>
      </c>
      <c r="I2976" s="39"/>
    </row>
    <row r="2977" spans="4:9" x14ac:dyDescent="0.3">
      <c r="D2977" s="38">
        <v>39123</v>
      </c>
      <c r="E2977" s="46">
        <v>9.5119629999999997E-2</v>
      </c>
      <c r="F2977" s="8">
        <f t="shared" si="78"/>
        <v>23819.399733933868</v>
      </c>
      <c r="I2977" s="39"/>
    </row>
    <row r="2978" spans="4:9" x14ac:dyDescent="0.3">
      <c r="D2978" s="38">
        <v>39124</v>
      </c>
      <c r="E2978" s="46">
        <v>3.1025509999999999E-2</v>
      </c>
      <c r="F2978" s="8">
        <f t="shared" si="78"/>
        <v>7769.2588232225316</v>
      </c>
      <c r="I2978" s="39"/>
    </row>
    <row r="2979" spans="4:9" x14ac:dyDescent="0.3">
      <c r="D2979" s="38">
        <v>39125</v>
      </c>
      <c r="E2979" s="46">
        <v>0.84097730999999998</v>
      </c>
      <c r="F2979" s="8">
        <f t="shared" si="78"/>
        <v>210593.48857915465</v>
      </c>
      <c r="I2979" s="39"/>
    </row>
    <row r="2980" spans="4:9" x14ac:dyDescent="0.3">
      <c r="D2980" s="38">
        <v>39126</v>
      </c>
      <c r="E2980" s="46">
        <v>0.16502928</v>
      </c>
      <c r="F2980" s="8">
        <f t="shared" si="78"/>
        <v>41325.837664878403</v>
      </c>
      <c r="I2980" s="39"/>
    </row>
    <row r="2981" spans="4:9" x14ac:dyDescent="0.3">
      <c r="D2981" s="38">
        <v>39127</v>
      </c>
      <c r="E2981" s="46">
        <v>1.64051E-3</v>
      </c>
      <c r="F2981" s="8">
        <f t="shared" si="78"/>
        <v>410.8086149779582</v>
      </c>
      <c r="I2981" s="39"/>
    </row>
    <row r="2982" spans="4:9" x14ac:dyDescent="0.3">
      <c r="D2982" s="38">
        <v>39128</v>
      </c>
      <c r="E2982" s="46">
        <v>3.0374999999999998E-4</v>
      </c>
      <c r="F2982" s="8">
        <f t="shared" si="78"/>
        <v>76.063612412941595</v>
      </c>
      <c r="I2982" s="39"/>
    </row>
    <row r="2983" spans="4:9" x14ac:dyDescent="0.3">
      <c r="D2983" s="38">
        <v>39129</v>
      </c>
      <c r="E2983" s="46">
        <v>1.9700000000000002E-6</v>
      </c>
      <c r="F2983" s="8">
        <f t="shared" si="78"/>
        <v>0.49331791425018923</v>
      </c>
      <c r="I2983" s="39"/>
    </row>
    <row r="2984" spans="4:9" x14ac:dyDescent="0.3">
      <c r="D2984" s="38">
        <v>39130</v>
      </c>
      <c r="E2984" s="46">
        <v>0</v>
      </c>
      <c r="F2984" s="8">
        <f t="shared" si="78"/>
        <v>0</v>
      </c>
      <c r="I2984" s="39"/>
    </row>
    <row r="2985" spans="4:9" x14ac:dyDescent="0.3">
      <c r="D2985" s="38">
        <v>39131</v>
      </c>
      <c r="E2985" s="46">
        <v>0</v>
      </c>
      <c r="F2985" s="8">
        <f t="shared" si="78"/>
        <v>0</v>
      </c>
      <c r="I2985" s="39"/>
    </row>
    <row r="2986" spans="4:9" x14ac:dyDescent="0.3">
      <c r="D2986" s="38">
        <v>39132</v>
      </c>
      <c r="E2986" s="46">
        <v>6.3743899999999997E-3</v>
      </c>
      <c r="F2986" s="8">
        <f t="shared" si="78"/>
        <v>1596.2440504656158</v>
      </c>
      <c r="I2986" s="39"/>
    </row>
    <row r="2987" spans="4:9" x14ac:dyDescent="0.3">
      <c r="D2987" s="38">
        <v>39133</v>
      </c>
      <c r="E2987" s="46">
        <v>2.3426499999999999E-3</v>
      </c>
      <c r="F2987" s="8">
        <f t="shared" si="78"/>
        <v>586.63513290264245</v>
      </c>
      <c r="I2987" s="39"/>
    </row>
    <row r="2988" spans="4:9" x14ac:dyDescent="0.3">
      <c r="D2988" s="38">
        <v>39134</v>
      </c>
      <c r="E2988" s="46">
        <v>1.2285600000000001E-3</v>
      </c>
      <c r="F2988" s="8">
        <f t="shared" si="78"/>
        <v>307.65007955899108</v>
      </c>
      <c r="I2988" s="39"/>
    </row>
    <row r="2989" spans="4:9" x14ac:dyDescent="0.3">
      <c r="D2989" s="38">
        <v>39135</v>
      </c>
      <c r="E2989" s="46">
        <v>1.5254E-4</v>
      </c>
      <c r="F2989" s="8">
        <f t="shared" si="78"/>
        <v>38.198332304428348</v>
      </c>
      <c r="I2989" s="39"/>
    </row>
    <row r="2990" spans="4:9" x14ac:dyDescent="0.3">
      <c r="D2990" s="38">
        <v>39136</v>
      </c>
      <c r="E2990" s="46">
        <v>0</v>
      </c>
      <c r="F2990" s="8">
        <f t="shared" si="78"/>
        <v>0</v>
      </c>
      <c r="I2990" s="39"/>
    </row>
    <row r="2991" spans="4:9" x14ac:dyDescent="0.3">
      <c r="D2991" s="38">
        <v>39137</v>
      </c>
      <c r="E2991" s="46">
        <v>0.79565395999999999</v>
      </c>
      <c r="F2991" s="8">
        <f t="shared" si="78"/>
        <v>199243.83350868191</v>
      </c>
      <c r="I2991" s="39"/>
    </row>
    <row r="2992" spans="4:9" x14ac:dyDescent="0.3">
      <c r="D2992" s="38">
        <v>39138</v>
      </c>
      <c r="E2992" s="46">
        <v>0.1589168</v>
      </c>
      <c r="F2992" s="8">
        <f t="shared" si="78"/>
        <v>39795.179855489572</v>
      </c>
      <c r="I2992" s="39"/>
    </row>
    <row r="2993" spans="4:9" x14ac:dyDescent="0.3">
      <c r="D2993" s="38">
        <v>39139</v>
      </c>
      <c r="E2993" s="46">
        <v>0.16238016999999999</v>
      </c>
      <c r="F2993" s="8">
        <f t="shared" si="78"/>
        <v>40662.460294411743</v>
      </c>
      <c r="I2993" s="39"/>
    </row>
    <row r="2994" spans="4:9" x14ac:dyDescent="0.3">
      <c r="D2994" s="38">
        <v>39140</v>
      </c>
      <c r="E2994" s="46">
        <v>0.18185229999999999</v>
      </c>
      <c r="F2994" s="8">
        <f t="shared" si="78"/>
        <v>45538.577328730797</v>
      </c>
      <c r="I2994" s="39"/>
    </row>
    <row r="2995" spans="4:9" x14ac:dyDescent="0.3">
      <c r="D2995" s="38">
        <v>39141</v>
      </c>
      <c r="E2995" s="46">
        <v>3.2480009999999997E-2</v>
      </c>
      <c r="F2995" s="8">
        <f t="shared" si="78"/>
        <v>8133.4877096575046</v>
      </c>
      <c r="I2995" s="39"/>
    </row>
    <row r="2996" spans="4:9" x14ac:dyDescent="0.3">
      <c r="D2996" s="38">
        <v>39142</v>
      </c>
      <c r="E2996" s="46">
        <v>0.49271239999999999</v>
      </c>
      <c r="F2996" s="8">
        <f t="shared" si="78"/>
        <v>123382.66674781973</v>
      </c>
      <c r="I2996" s="39"/>
    </row>
    <row r="2997" spans="4:9" x14ac:dyDescent="0.3">
      <c r="D2997" s="38">
        <v>39143</v>
      </c>
      <c r="E2997" s="46">
        <v>0.18836928</v>
      </c>
      <c r="F2997" s="8">
        <f t="shared" si="78"/>
        <v>47170.528080411095</v>
      </c>
      <c r="I2997" s="39"/>
    </row>
    <row r="2998" spans="4:9" x14ac:dyDescent="0.3">
      <c r="D2998" s="38">
        <v>39144</v>
      </c>
      <c r="E2998" s="46">
        <v>3.0498999999999999E-3</v>
      </c>
      <c r="F2998" s="8">
        <f t="shared" si="78"/>
        <v>763.7412724221582</v>
      </c>
      <c r="I2998" s="39"/>
    </row>
    <row r="2999" spans="4:9" x14ac:dyDescent="0.3">
      <c r="D2999" s="38">
        <v>39145</v>
      </c>
      <c r="E2999" s="46">
        <v>7.3031800000000003E-3</v>
      </c>
      <c r="F2999" s="8">
        <f t="shared" si="78"/>
        <v>1828.8271700475618</v>
      </c>
      <c r="I2999" s="39"/>
    </row>
    <row r="3000" spans="4:9" x14ac:dyDescent="0.3">
      <c r="D3000" s="38">
        <v>39146</v>
      </c>
      <c r="E3000" s="46">
        <v>0.16515183999999999</v>
      </c>
      <c r="F3000" s="8">
        <f t="shared" si="78"/>
        <v>41356.528549939569</v>
      </c>
      <c r="I3000" s="39"/>
    </row>
    <row r="3001" spans="4:9" x14ac:dyDescent="0.3">
      <c r="D3001" s="38">
        <v>39147</v>
      </c>
      <c r="E3001" s="46">
        <v>7.0703489999999994E-2</v>
      </c>
      <c r="F3001" s="8">
        <f t="shared" si="78"/>
        <v>17705.227521324417</v>
      </c>
      <c r="I3001" s="39"/>
    </row>
    <row r="3002" spans="4:9" x14ac:dyDescent="0.3">
      <c r="D3002" s="38">
        <v>39148</v>
      </c>
      <c r="E3002" s="46">
        <v>2.17461E-3</v>
      </c>
      <c r="F3002" s="8">
        <f t="shared" si="78"/>
        <v>544.55536523228625</v>
      </c>
      <c r="I3002" s="39"/>
    </row>
    <row r="3003" spans="4:9" x14ac:dyDescent="0.3">
      <c r="D3003" s="38">
        <v>39149</v>
      </c>
      <c r="E3003" s="46">
        <v>6.8325300000000005E-2</v>
      </c>
      <c r="F3003" s="8">
        <f t="shared" si="78"/>
        <v>17109.692632750484</v>
      </c>
      <c r="I3003" s="39"/>
    </row>
    <row r="3004" spans="4:9" x14ac:dyDescent="0.3">
      <c r="D3004" s="38">
        <v>39150</v>
      </c>
      <c r="E3004" s="46">
        <v>0.12556595000000001</v>
      </c>
      <c r="F3004" s="8">
        <f t="shared" si="78"/>
        <v>31443.620586214995</v>
      </c>
      <c r="I3004" s="39"/>
    </row>
    <row r="3005" spans="4:9" x14ac:dyDescent="0.3">
      <c r="D3005" s="38">
        <v>39151</v>
      </c>
      <c r="E3005" s="46">
        <v>2.3067299999999999E-3</v>
      </c>
      <c r="F3005" s="8">
        <f t="shared" si="78"/>
        <v>577.64021946108562</v>
      </c>
      <c r="I3005" s="39"/>
    </row>
    <row r="3006" spans="4:9" x14ac:dyDescent="0.3">
      <c r="D3006" s="38">
        <v>39152</v>
      </c>
      <c r="E3006" s="46">
        <v>1.3078899999999999E-3</v>
      </c>
      <c r="F3006" s="8">
        <f t="shared" si="78"/>
        <v>327.51551617699482</v>
      </c>
      <c r="I3006" s="39"/>
    </row>
    <row r="3007" spans="4:9" x14ac:dyDescent="0.3">
      <c r="D3007" s="38">
        <v>39153</v>
      </c>
      <c r="E3007" s="46">
        <v>6.6903000000000004E-4</v>
      </c>
      <c r="F3007" s="8">
        <f t="shared" si="78"/>
        <v>167.53527115269242</v>
      </c>
      <c r="I3007" s="39"/>
    </row>
    <row r="3008" spans="4:9" x14ac:dyDescent="0.3">
      <c r="D3008" s="38">
        <v>39154</v>
      </c>
      <c r="E3008" s="46">
        <v>2.3085499999999999E-3</v>
      </c>
      <c r="F3008" s="8">
        <f t="shared" si="78"/>
        <v>578.09597509760113</v>
      </c>
      <c r="I3008" s="39"/>
    </row>
    <row r="3009" spans="4:9" x14ac:dyDescent="0.3">
      <c r="D3009" s="38">
        <v>39155</v>
      </c>
      <c r="E3009" s="46">
        <v>2.1331399999999999E-3</v>
      </c>
      <c r="F3009" s="8">
        <f t="shared" si="78"/>
        <v>534.17064751454234</v>
      </c>
      <c r="I3009" s="39"/>
    </row>
    <row r="3010" spans="4:9" x14ac:dyDescent="0.3">
      <c r="D3010" s="38">
        <v>39156</v>
      </c>
      <c r="E3010" s="46">
        <v>1.2762299999999999E-3</v>
      </c>
      <c r="F3010" s="8">
        <f t="shared" si="78"/>
        <v>319.58737142310605</v>
      </c>
      <c r="I3010" s="39"/>
    </row>
    <row r="3011" spans="4:9" x14ac:dyDescent="0.3">
      <c r="D3011" s="38">
        <v>39157</v>
      </c>
      <c r="E3011" s="46">
        <v>5.2700999999999996E-4</v>
      </c>
      <c r="F3011" s="8">
        <f t="shared" si="78"/>
        <v>131.97130659339703</v>
      </c>
      <c r="I3011" s="39"/>
    </row>
    <row r="3012" spans="4:9" x14ac:dyDescent="0.3">
      <c r="D3012" s="38">
        <v>39158</v>
      </c>
      <c r="E3012" s="46">
        <v>7.9582000000000003E-3</v>
      </c>
      <c r="F3012" s="8">
        <f t="shared" si="78"/>
        <v>1992.854124459825</v>
      </c>
      <c r="I3012" s="39"/>
    </row>
    <row r="3013" spans="4:9" x14ac:dyDescent="0.3">
      <c r="D3013" s="38">
        <v>39159</v>
      </c>
      <c r="E3013" s="46">
        <v>2.5189499999999998E-3</v>
      </c>
      <c r="F3013" s="8">
        <f t="shared" si="78"/>
        <v>630.78333000026078</v>
      </c>
      <c r="I3013" s="39"/>
    </row>
    <row r="3014" spans="4:9" x14ac:dyDescent="0.3">
      <c r="D3014" s="38">
        <v>39160</v>
      </c>
      <c r="E3014" s="46">
        <v>6.1637499999999998E-2</v>
      </c>
      <c r="F3014" s="8">
        <f t="shared" si="78"/>
        <v>15434.965959185804</v>
      </c>
      <c r="I3014" s="39"/>
    </row>
    <row r="3015" spans="4:9" x14ac:dyDescent="0.3">
      <c r="D3015" s="38">
        <v>39161</v>
      </c>
      <c r="E3015" s="46">
        <v>1.2373459999999999E-2</v>
      </c>
      <c r="F3015" s="8">
        <f t="shared" si="78"/>
        <v>3098.5022737350987</v>
      </c>
      <c r="I3015" s="39"/>
    </row>
    <row r="3016" spans="4:9" x14ac:dyDescent="0.3">
      <c r="D3016" s="38">
        <v>39162</v>
      </c>
      <c r="E3016" s="46">
        <v>1.6225E-3</v>
      </c>
      <c r="F3016" s="8">
        <f t="shared" si="78"/>
        <v>406.29863749793498</v>
      </c>
      <c r="I3016" s="39"/>
    </row>
    <row r="3017" spans="4:9" x14ac:dyDescent="0.3">
      <c r="D3017" s="38">
        <v>39163</v>
      </c>
      <c r="E3017" s="46">
        <v>6.1587000000000002E-4</v>
      </c>
      <c r="F3017" s="8">
        <f t="shared" si="78"/>
        <v>154.22319992348426</v>
      </c>
      <c r="I3017" s="39"/>
    </row>
    <row r="3018" spans="4:9" x14ac:dyDescent="0.3">
      <c r="D3018" s="38">
        <v>39164</v>
      </c>
      <c r="E3018" s="46">
        <v>7.9900000000000004E-5</v>
      </c>
      <c r="F3018" s="8">
        <f t="shared" si="78"/>
        <v>20.008173273395997</v>
      </c>
      <c r="I3018" s="39"/>
    </row>
    <row r="3019" spans="4:9" x14ac:dyDescent="0.3">
      <c r="D3019" s="38">
        <v>39165</v>
      </c>
      <c r="E3019" s="46">
        <v>1.4594920000000001E-2</v>
      </c>
      <c r="F3019" s="8">
        <f t="shared" si="78"/>
        <v>3654.7895903798835</v>
      </c>
      <c r="I3019" s="39"/>
    </row>
    <row r="3020" spans="4:9" x14ac:dyDescent="0.3">
      <c r="D3020" s="38">
        <v>39166</v>
      </c>
      <c r="E3020" s="46">
        <v>6.3387079999999998E-2</v>
      </c>
      <c r="F3020" s="8">
        <f t="shared" si="78"/>
        <v>15873.08735838065</v>
      </c>
      <c r="I3020" s="39"/>
    </row>
    <row r="3021" spans="4:9" x14ac:dyDescent="0.3">
      <c r="D3021" s="38">
        <v>39167</v>
      </c>
      <c r="E3021" s="46">
        <v>2.3022400000000001E-3</v>
      </c>
      <c r="F3021" s="8">
        <f t="shared" si="78"/>
        <v>576.51585528089117</v>
      </c>
      <c r="I3021" s="39"/>
    </row>
    <row r="3022" spans="4:9" x14ac:dyDescent="0.3">
      <c r="D3022" s="38">
        <v>39168</v>
      </c>
      <c r="E3022" s="46">
        <v>1.30708E-3</v>
      </c>
      <c r="F3022" s="8">
        <f t="shared" si="78"/>
        <v>327.31267987722697</v>
      </c>
      <c r="I3022" s="39"/>
    </row>
    <row r="3023" spans="4:9" x14ac:dyDescent="0.3">
      <c r="D3023" s="38">
        <v>39169</v>
      </c>
      <c r="E3023" s="46">
        <v>3.0955000000000002E-4</v>
      </c>
      <c r="F3023" s="8">
        <f t="shared" ref="F3023:F3086" si="79">E3023*(24*60*60)*1000/$F$3</f>
        <v>77.516020485353323</v>
      </c>
      <c r="I3023" s="39"/>
    </row>
    <row r="3024" spans="4:9" x14ac:dyDescent="0.3">
      <c r="D3024" s="38">
        <v>39170</v>
      </c>
      <c r="E3024" s="46">
        <v>2.9799999999999998E-6</v>
      </c>
      <c r="F3024" s="8">
        <f t="shared" si="79"/>
        <v>0.74623725099774796</v>
      </c>
      <c r="I3024" s="39"/>
    </row>
    <row r="3025" spans="4:9" x14ac:dyDescent="0.3">
      <c r="D3025" s="38">
        <v>39171</v>
      </c>
      <c r="E3025" s="46">
        <v>0</v>
      </c>
      <c r="F3025" s="8">
        <f t="shared" si="79"/>
        <v>0</v>
      </c>
      <c r="I3025" s="39"/>
    </row>
    <row r="3026" spans="4:9" x14ac:dyDescent="0.3">
      <c r="D3026" s="38">
        <v>39172</v>
      </c>
      <c r="E3026" s="46">
        <v>0</v>
      </c>
      <c r="F3026" s="8">
        <f t="shared" si="79"/>
        <v>0</v>
      </c>
      <c r="I3026" s="39"/>
    </row>
    <row r="3027" spans="4:9" x14ac:dyDescent="0.3">
      <c r="D3027" s="38">
        <v>39173</v>
      </c>
      <c r="E3027" s="46">
        <v>0</v>
      </c>
      <c r="F3027" s="8">
        <f t="shared" si="79"/>
        <v>0</v>
      </c>
      <c r="I3027" s="39"/>
    </row>
    <row r="3028" spans="4:9" x14ac:dyDescent="0.3">
      <c r="D3028" s="38">
        <v>39174</v>
      </c>
      <c r="E3028" s="46">
        <v>0</v>
      </c>
      <c r="F3028" s="8">
        <f t="shared" si="79"/>
        <v>0</v>
      </c>
      <c r="I3028" s="39"/>
    </row>
    <row r="3029" spans="4:9" x14ac:dyDescent="0.3">
      <c r="D3029" s="38">
        <v>39175</v>
      </c>
      <c r="E3029" s="46"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46">
        <v>1.7121899999999999E-3</v>
      </c>
      <c r="F3030" s="8">
        <f t="shared" si="79"/>
        <v>428.75837543148793</v>
      </c>
      <c r="I3030" s="39"/>
    </row>
    <row r="3031" spans="4:9" x14ac:dyDescent="0.3">
      <c r="D3031" s="38">
        <v>39177</v>
      </c>
      <c r="E3031" s="46">
        <v>2.1935499999999998E-3</v>
      </c>
      <c r="F3031" s="8">
        <f t="shared" si="79"/>
        <v>549.29822883426516</v>
      </c>
      <c r="I3031" s="39"/>
    </row>
    <row r="3032" spans="4:9" x14ac:dyDescent="0.3">
      <c r="D3032" s="38">
        <v>39178</v>
      </c>
      <c r="E3032" s="46">
        <v>1.80316E-3</v>
      </c>
      <c r="F3032" s="8">
        <f t="shared" si="79"/>
        <v>451.5386448017112</v>
      </c>
      <c r="I3032" s="39"/>
    </row>
    <row r="3033" spans="4:9" x14ac:dyDescent="0.3">
      <c r="D3033" s="38">
        <v>39179</v>
      </c>
      <c r="E3033" s="46">
        <v>9.2692699999999996E-3</v>
      </c>
      <c r="F3033" s="8">
        <f t="shared" si="79"/>
        <v>2321.1659609247972</v>
      </c>
      <c r="I3033" s="39"/>
    </row>
    <row r="3034" spans="4:9" x14ac:dyDescent="0.3">
      <c r="D3034" s="38">
        <v>39180</v>
      </c>
      <c r="E3034" s="46">
        <v>2.7039E-3</v>
      </c>
      <c r="F3034" s="8">
        <f t="shared" si="79"/>
        <v>677.09761844725199</v>
      </c>
      <c r="I3034" s="39"/>
    </row>
    <row r="3035" spans="4:9" x14ac:dyDescent="0.3">
      <c r="D3035" s="38">
        <v>39181</v>
      </c>
      <c r="E3035" s="46">
        <v>1.78459E-3</v>
      </c>
      <c r="F3035" s="8">
        <f t="shared" si="79"/>
        <v>446.88843481814462</v>
      </c>
      <c r="I3035" s="39"/>
    </row>
    <row r="3036" spans="4:9" x14ac:dyDescent="0.3">
      <c r="D3036" s="38">
        <v>39182</v>
      </c>
      <c r="E3036" s="46">
        <v>7.2132999999999995E-4</v>
      </c>
      <c r="F3036" s="8">
        <f t="shared" si="79"/>
        <v>180.63198532288777</v>
      </c>
      <c r="I3036" s="39"/>
    </row>
    <row r="3037" spans="4:9" x14ac:dyDescent="0.3">
      <c r="D3037" s="38">
        <v>39183</v>
      </c>
      <c r="E3037" s="46">
        <v>8.6050000000000005E-5</v>
      </c>
      <c r="F3037" s="8">
        <f t="shared" si="79"/>
        <v>21.548226660522221</v>
      </c>
      <c r="I3037" s="39"/>
    </row>
    <row r="3038" spans="4:9" x14ac:dyDescent="0.3">
      <c r="D3038" s="38">
        <v>39184</v>
      </c>
      <c r="E3038" s="46">
        <v>0</v>
      </c>
      <c r="F3038" s="8">
        <f t="shared" si="79"/>
        <v>0</v>
      </c>
      <c r="I3038" s="39"/>
    </row>
    <row r="3039" spans="4:9" x14ac:dyDescent="0.3">
      <c r="D3039" s="38">
        <v>39185</v>
      </c>
      <c r="E3039" s="46">
        <v>0</v>
      </c>
      <c r="F3039" s="8">
        <f t="shared" si="79"/>
        <v>0</v>
      </c>
      <c r="I3039" s="39"/>
    </row>
    <row r="3040" spans="4:9" x14ac:dyDescent="0.3">
      <c r="D3040" s="38">
        <v>39186</v>
      </c>
      <c r="E3040" s="46">
        <v>0</v>
      </c>
      <c r="F3040" s="8">
        <f t="shared" si="79"/>
        <v>0</v>
      </c>
      <c r="I3040" s="39"/>
    </row>
    <row r="3041" spans="4:9" x14ac:dyDescent="0.3">
      <c r="D3041" s="38">
        <v>39187</v>
      </c>
      <c r="E3041" s="46">
        <v>0</v>
      </c>
      <c r="F3041" s="8">
        <f t="shared" si="79"/>
        <v>0</v>
      </c>
      <c r="I3041" s="39"/>
    </row>
    <row r="3042" spans="4:9" x14ac:dyDescent="0.3">
      <c r="D3042" s="38">
        <v>39188</v>
      </c>
      <c r="E3042" s="46">
        <v>0</v>
      </c>
      <c r="F3042" s="8">
        <f t="shared" si="79"/>
        <v>0</v>
      </c>
      <c r="I3042" s="39"/>
    </row>
    <row r="3043" spans="4:9" x14ac:dyDescent="0.3">
      <c r="D3043" s="38">
        <v>39189</v>
      </c>
      <c r="E3043" s="46">
        <v>0</v>
      </c>
      <c r="F3043" s="8">
        <f t="shared" si="79"/>
        <v>0</v>
      </c>
      <c r="I3043" s="39"/>
    </row>
    <row r="3044" spans="4:9" x14ac:dyDescent="0.3">
      <c r="D3044" s="38">
        <v>39190</v>
      </c>
      <c r="E3044" s="46"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46"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46"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46"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46">
        <v>6.3568739999999999E-2</v>
      </c>
      <c r="F3048" s="8">
        <f t="shared" si="79"/>
        <v>15918.577780869324</v>
      </c>
      <c r="I3048" s="39"/>
    </row>
    <row r="3049" spans="4:9" x14ac:dyDescent="0.3">
      <c r="D3049" s="38">
        <v>39195</v>
      </c>
      <c r="E3049" s="46">
        <v>1.6201529999999999E-2</v>
      </c>
      <c r="F3049" s="8">
        <f t="shared" si="79"/>
        <v>4057.1091305897794</v>
      </c>
      <c r="I3049" s="39"/>
    </row>
    <row r="3050" spans="4:9" x14ac:dyDescent="0.3">
      <c r="D3050" s="38">
        <v>39196</v>
      </c>
      <c r="E3050" s="46">
        <v>8.7660340000000003E-2</v>
      </c>
      <c r="F3050" s="8">
        <f t="shared" si="79"/>
        <v>21951.480249371791</v>
      </c>
      <c r="I3050" s="39"/>
    </row>
    <row r="3051" spans="4:9" x14ac:dyDescent="0.3">
      <c r="D3051" s="38">
        <v>39197</v>
      </c>
      <c r="E3051" s="46">
        <v>2.510689E-2</v>
      </c>
      <c r="F3051" s="8">
        <f t="shared" si="79"/>
        <v>6287.1465015781368</v>
      </c>
      <c r="I3051" s="39"/>
    </row>
    <row r="3052" spans="4:9" x14ac:dyDescent="0.3">
      <c r="D3052" s="38">
        <v>39198</v>
      </c>
      <c r="E3052" s="46">
        <v>2.6868999999999999E-3</v>
      </c>
      <c r="F3052" s="8">
        <f t="shared" si="79"/>
        <v>672.84056030397619</v>
      </c>
      <c r="I3052" s="39"/>
    </row>
    <row r="3053" spans="4:9" x14ac:dyDescent="0.3">
      <c r="D3053" s="38">
        <v>39199</v>
      </c>
      <c r="E3053" s="46">
        <v>1.36838E-3</v>
      </c>
      <c r="F3053" s="8">
        <f t="shared" si="79"/>
        <v>342.6631307115095</v>
      </c>
      <c r="I3053" s="39"/>
    </row>
    <row r="3054" spans="4:9" x14ac:dyDescent="0.3">
      <c r="D3054" s="38">
        <v>39200</v>
      </c>
      <c r="E3054" s="46">
        <v>9.2420559999999999E-2</v>
      </c>
      <c r="F3054" s="8">
        <f t="shared" si="79"/>
        <v>23143.511620829675</v>
      </c>
      <c r="I3054" s="39"/>
    </row>
    <row r="3055" spans="4:9" x14ac:dyDescent="0.3">
      <c r="D3055" s="38">
        <v>39201</v>
      </c>
      <c r="E3055" s="46">
        <v>1.3963679999999999E-2</v>
      </c>
      <c r="F3055" s="8">
        <f t="shared" si="79"/>
        <v>3496.7175090645078</v>
      </c>
      <c r="I3055" s="39"/>
    </row>
    <row r="3056" spans="4:9" x14ac:dyDescent="0.3">
      <c r="D3056" s="38">
        <v>39202</v>
      </c>
      <c r="E3056" s="46">
        <v>1.13788E-3</v>
      </c>
      <c r="F3056" s="8">
        <f t="shared" si="79"/>
        <v>284.9424305923884</v>
      </c>
      <c r="I3056" s="39"/>
    </row>
    <row r="3057" spans="4:9" x14ac:dyDescent="0.3">
      <c r="D3057" s="38">
        <v>39203</v>
      </c>
      <c r="E3057" s="46">
        <v>2.8543999999999998E-4</v>
      </c>
      <c r="F3057" s="8">
        <f t="shared" si="79"/>
        <v>71.478510377448714</v>
      </c>
      <c r="I3057" s="39"/>
    </row>
    <row r="3058" spans="4:9" x14ac:dyDescent="0.3">
      <c r="D3058" s="38">
        <v>39204</v>
      </c>
      <c r="E3058" s="46">
        <v>8.0900000000000005E-6</v>
      </c>
      <c r="F3058" s="8">
        <f t="shared" si="79"/>
        <v>2.0258588458294571</v>
      </c>
      <c r="I3058" s="39"/>
    </row>
    <row r="3059" spans="4:9" x14ac:dyDescent="0.3">
      <c r="D3059" s="38">
        <v>39205</v>
      </c>
      <c r="E3059" s="46">
        <v>0</v>
      </c>
      <c r="F3059" s="8">
        <f t="shared" si="79"/>
        <v>0</v>
      </c>
      <c r="I3059" s="39"/>
    </row>
    <row r="3060" spans="4:9" x14ac:dyDescent="0.3">
      <c r="D3060" s="38">
        <v>39206</v>
      </c>
      <c r="E3060" s="46">
        <v>0</v>
      </c>
      <c r="F3060" s="8">
        <f t="shared" si="79"/>
        <v>0</v>
      </c>
      <c r="I3060" s="39"/>
    </row>
    <row r="3061" spans="4:9" x14ac:dyDescent="0.3">
      <c r="D3061" s="38">
        <v>39207</v>
      </c>
      <c r="E3061" s="46">
        <v>0</v>
      </c>
      <c r="F3061" s="8">
        <f t="shared" si="79"/>
        <v>0</v>
      </c>
      <c r="I3061" s="39"/>
    </row>
    <row r="3062" spans="4:9" x14ac:dyDescent="0.3">
      <c r="D3062" s="38">
        <v>39208</v>
      </c>
      <c r="E3062" s="46">
        <v>0</v>
      </c>
      <c r="F3062" s="8">
        <f t="shared" si="79"/>
        <v>0</v>
      </c>
      <c r="I3062" s="39"/>
    </row>
    <row r="3063" spans="4:9" x14ac:dyDescent="0.3">
      <c r="D3063" s="38">
        <v>39209</v>
      </c>
      <c r="E3063" s="46">
        <v>0</v>
      </c>
      <c r="F3063" s="8">
        <f t="shared" si="79"/>
        <v>0</v>
      </c>
      <c r="I3063" s="39"/>
    </row>
    <row r="3064" spans="4:9" x14ac:dyDescent="0.3">
      <c r="D3064" s="38">
        <v>39210</v>
      </c>
      <c r="E3064" s="46">
        <v>0</v>
      </c>
      <c r="F3064" s="8">
        <f t="shared" si="79"/>
        <v>0</v>
      </c>
      <c r="I3064" s="39"/>
    </row>
    <row r="3065" spans="4:9" x14ac:dyDescent="0.3">
      <c r="D3065" s="38">
        <v>39211</v>
      </c>
      <c r="E3065" s="46">
        <v>0</v>
      </c>
      <c r="F3065" s="8">
        <f t="shared" si="79"/>
        <v>0</v>
      </c>
      <c r="I3065" s="39"/>
    </row>
    <row r="3066" spans="4:9" x14ac:dyDescent="0.3">
      <c r="D3066" s="38">
        <v>39212</v>
      </c>
      <c r="E3066" s="46">
        <v>2.95648E-3</v>
      </c>
      <c r="F3066" s="8">
        <f t="shared" si="79"/>
        <v>740.34748584893362</v>
      </c>
      <c r="I3066" s="39"/>
    </row>
    <row r="3067" spans="4:9" x14ac:dyDescent="0.3">
      <c r="D3067" s="38">
        <v>39213</v>
      </c>
      <c r="E3067" s="46">
        <v>2.1685799999999998E-3</v>
      </c>
      <c r="F3067" s="8">
        <f t="shared" si="79"/>
        <v>543.04536166734772</v>
      </c>
      <c r="I3067" s="39"/>
    </row>
    <row r="3068" spans="4:9" x14ac:dyDescent="0.3">
      <c r="D3068" s="38">
        <v>39214</v>
      </c>
      <c r="E3068" s="46">
        <v>1.2347700000000001E-3</v>
      </c>
      <c r="F3068" s="8">
        <f t="shared" si="79"/>
        <v>309.20515785721119</v>
      </c>
      <c r="I3068" s="39"/>
    </row>
    <row r="3069" spans="4:9" x14ac:dyDescent="0.3">
      <c r="D3069" s="38">
        <v>39215</v>
      </c>
      <c r="E3069" s="46">
        <v>3.9899E-4</v>
      </c>
      <c r="F3069" s="8">
        <f t="shared" si="79"/>
        <v>99.913154622681702</v>
      </c>
      <c r="I3069" s="39"/>
    </row>
    <row r="3070" spans="4:9" x14ac:dyDescent="0.3">
      <c r="D3070" s="38">
        <v>39216</v>
      </c>
      <c r="E3070" s="46">
        <v>2.499E-5</v>
      </c>
      <c r="F3070" s="8">
        <f t="shared" si="79"/>
        <v>6.2578754706153434</v>
      </c>
      <c r="I3070" s="39"/>
    </row>
    <row r="3071" spans="4:9" x14ac:dyDescent="0.3">
      <c r="D3071" s="38">
        <v>39217</v>
      </c>
      <c r="E3071" s="46">
        <v>0</v>
      </c>
      <c r="F3071" s="8">
        <f t="shared" si="79"/>
        <v>0</v>
      </c>
      <c r="I3071" s="39"/>
    </row>
    <row r="3072" spans="4:9" x14ac:dyDescent="0.3">
      <c r="D3072" s="38">
        <v>39218</v>
      </c>
      <c r="E3072" s="46">
        <v>0</v>
      </c>
      <c r="F3072" s="8">
        <f t="shared" si="79"/>
        <v>0</v>
      </c>
      <c r="I3072" s="39"/>
    </row>
    <row r="3073" spans="4:9" x14ac:dyDescent="0.3">
      <c r="D3073" s="38">
        <v>39219</v>
      </c>
      <c r="E3073" s="46">
        <v>0</v>
      </c>
      <c r="F3073" s="8">
        <f t="shared" si="79"/>
        <v>0</v>
      </c>
      <c r="I3073" s="39"/>
    </row>
    <row r="3074" spans="4:9" x14ac:dyDescent="0.3">
      <c r="D3074" s="38">
        <v>39220</v>
      </c>
      <c r="E3074" s="46">
        <v>0.15076992</v>
      </c>
      <c r="F3074" s="8">
        <f t="shared" si="79"/>
        <v>37755.07739394308</v>
      </c>
      <c r="I3074" s="39"/>
    </row>
    <row r="3075" spans="4:9" x14ac:dyDescent="0.3">
      <c r="D3075" s="38">
        <v>39221</v>
      </c>
      <c r="E3075" s="46">
        <v>4.4897949999999999E-2</v>
      </c>
      <c r="F3075" s="8">
        <f t="shared" si="79"/>
        <v>11243.128450816892</v>
      </c>
      <c r="I3075" s="39"/>
    </row>
    <row r="3076" spans="4:9" x14ac:dyDescent="0.3">
      <c r="D3076" s="38">
        <v>39222</v>
      </c>
      <c r="E3076" s="46">
        <v>1.3602600000000001E-3</v>
      </c>
      <c r="F3076" s="8">
        <f t="shared" si="79"/>
        <v>340.62975941013315</v>
      </c>
      <c r="I3076" s="39"/>
    </row>
    <row r="3077" spans="4:9" x14ac:dyDescent="0.3">
      <c r="D3077" s="38">
        <v>39223</v>
      </c>
      <c r="E3077" s="46">
        <v>4.6678000000000003E-4</v>
      </c>
      <c r="F3077" s="8">
        <f t="shared" si="79"/>
        <v>116.88880000695599</v>
      </c>
      <c r="I3077" s="39"/>
    </row>
    <row r="3078" spans="4:9" x14ac:dyDescent="0.3">
      <c r="D3078" s="38">
        <v>39224</v>
      </c>
      <c r="E3078" s="46">
        <v>3.8210000000000002E-5</v>
      </c>
      <c r="F3078" s="8">
        <f t="shared" si="79"/>
        <v>9.5683642149744816</v>
      </c>
      <c r="I3078" s="39"/>
    </row>
    <row r="3079" spans="4:9" x14ac:dyDescent="0.3">
      <c r="D3079" s="38">
        <v>39225</v>
      </c>
      <c r="E3079" s="46">
        <v>0</v>
      </c>
      <c r="F3079" s="8">
        <f t="shared" si="79"/>
        <v>0</v>
      </c>
      <c r="I3079" s="39"/>
    </row>
    <row r="3080" spans="4:9" x14ac:dyDescent="0.3">
      <c r="D3080" s="38">
        <v>39226</v>
      </c>
      <c r="E3080" s="46">
        <v>0</v>
      </c>
      <c r="F3080" s="8">
        <f t="shared" si="79"/>
        <v>0</v>
      </c>
      <c r="I3080" s="39"/>
    </row>
    <row r="3081" spans="4:9" x14ac:dyDescent="0.3">
      <c r="D3081" s="38">
        <v>39227</v>
      </c>
      <c r="E3081" s="46">
        <v>0</v>
      </c>
      <c r="F3081" s="8">
        <f t="shared" si="79"/>
        <v>0</v>
      </c>
      <c r="I3081" s="39"/>
    </row>
    <row r="3082" spans="4:9" x14ac:dyDescent="0.3">
      <c r="D3082" s="38">
        <v>39228</v>
      </c>
      <c r="E3082" s="46">
        <v>0</v>
      </c>
      <c r="F3082" s="8">
        <f t="shared" si="79"/>
        <v>0</v>
      </c>
      <c r="I3082" s="39"/>
    </row>
    <row r="3083" spans="4:9" x14ac:dyDescent="0.3">
      <c r="D3083" s="38">
        <v>39229</v>
      </c>
      <c r="E3083" s="46">
        <v>0</v>
      </c>
      <c r="F3083" s="8">
        <f t="shared" si="79"/>
        <v>0</v>
      </c>
      <c r="I3083" s="39"/>
    </row>
    <row r="3084" spans="4:9" x14ac:dyDescent="0.3">
      <c r="D3084" s="38">
        <v>39230</v>
      </c>
      <c r="E3084" s="46">
        <v>0</v>
      </c>
      <c r="F3084" s="8">
        <f t="shared" si="79"/>
        <v>0</v>
      </c>
      <c r="I3084" s="39"/>
    </row>
    <row r="3085" spans="4:9" x14ac:dyDescent="0.3">
      <c r="D3085" s="38">
        <v>39231</v>
      </c>
      <c r="E3085" s="46">
        <v>0</v>
      </c>
      <c r="F3085" s="8">
        <f t="shared" si="79"/>
        <v>0</v>
      </c>
      <c r="I3085" s="39"/>
    </row>
    <row r="3086" spans="4:9" x14ac:dyDescent="0.3">
      <c r="D3086" s="38">
        <v>39232</v>
      </c>
      <c r="E3086" s="46">
        <v>0</v>
      </c>
      <c r="F3086" s="8">
        <f t="shared" si="79"/>
        <v>0</v>
      </c>
      <c r="I3086" s="39"/>
    </row>
    <row r="3087" spans="4:9" x14ac:dyDescent="0.3">
      <c r="D3087" s="38">
        <v>39233</v>
      </c>
      <c r="E3087" s="46">
        <v>0</v>
      </c>
      <c r="F3087" s="8">
        <f t="shared" ref="F3087:F3150" si="80">E3087*(24*60*60)*1000/$F$3</f>
        <v>0</v>
      </c>
      <c r="I3087" s="39"/>
    </row>
    <row r="3088" spans="4:9" x14ac:dyDescent="0.3">
      <c r="D3088" s="38">
        <v>39234</v>
      </c>
      <c r="E3088" s="46">
        <v>0</v>
      </c>
      <c r="F3088" s="8">
        <f t="shared" si="80"/>
        <v>0</v>
      </c>
      <c r="I3088" s="39"/>
    </row>
    <row r="3089" spans="4:9" x14ac:dyDescent="0.3">
      <c r="D3089" s="38">
        <v>39235</v>
      </c>
      <c r="E3089" s="46"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46"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46"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46"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46"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46">
        <v>0.32917473000000003</v>
      </c>
      <c r="F3094" s="8">
        <f t="shared" si="80"/>
        <v>82430.350876887911</v>
      </c>
      <c r="I3094" s="39"/>
    </row>
    <row r="3095" spans="4:9" x14ac:dyDescent="0.3">
      <c r="D3095" s="38">
        <v>39241</v>
      </c>
      <c r="E3095" s="46">
        <v>1.00452747</v>
      </c>
      <c r="F3095" s="8">
        <f t="shared" si="80"/>
        <v>251548.93213574594</v>
      </c>
      <c r="I3095" s="39"/>
    </row>
    <row r="3096" spans="4:9" x14ac:dyDescent="0.3">
      <c r="D3096" s="38">
        <v>39242</v>
      </c>
      <c r="E3096" s="46">
        <v>1.35794646</v>
      </c>
      <c r="F3096" s="8">
        <f t="shared" si="80"/>
        <v>340050.41386326286</v>
      </c>
      <c r="I3096" s="39"/>
    </row>
    <row r="3097" spans="4:9" x14ac:dyDescent="0.3">
      <c r="D3097" s="38">
        <v>39243</v>
      </c>
      <c r="E3097" s="46">
        <v>7.0461460000000004E-2</v>
      </c>
      <c r="F3097" s="8">
        <f t="shared" si="80"/>
        <v>17644.61953412342</v>
      </c>
      <c r="I3097" s="39"/>
    </row>
    <row r="3098" spans="4:9" x14ac:dyDescent="0.3">
      <c r="D3098" s="38">
        <v>39244</v>
      </c>
      <c r="E3098" s="46">
        <v>2.32409E-3</v>
      </c>
      <c r="F3098" s="8">
        <f t="shared" si="80"/>
        <v>581.98742707092492</v>
      </c>
      <c r="I3098" s="39"/>
    </row>
    <row r="3099" spans="4:9" x14ac:dyDescent="0.3">
      <c r="D3099" s="38">
        <v>39245</v>
      </c>
      <c r="E3099" s="46">
        <v>2.1665999999999999E-3</v>
      </c>
      <c r="F3099" s="8">
        <f t="shared" si="80"/>
        <v>542.54953960124863</v>
      </c>
      <c r="I3099" s="39"/>
    </row>
    <row r="3100" spans="4:9" x14ac:dyDescent="0.3">
      <c r="D3100" s="38">
        <v>39246</v>
      </c>
      <c r="E3100" s="46">
        <v>2.0580400000000001E-3</v>
      </c>
      <c r="F3100" s="8">
        <f t="shared" si="80"/>
        <v>515.36446712865961</v>
      </c>
      <c r="I3100" s="39"/>
    </row>
    <row r="3101" spans="4:9" x14ac:dyDescent="0.3">
      <c r="D3101" s="38">
        <v>39247</v>
      </c>
      <c r="E3101" s="46">
        <v>0.12489981</v>
      </c>
      <c r="F3101" s="8">
        <f t="shared" si="80"/>
        <v>31276.809014946659</v>
      </c>
      <c r="I3101" s="39"/>
    </row>
    <row r="3102" spans="4:9" x14ac:dyDescent="0.3">
      <c r="D3102" s="38">
        <v>39248</v>
      </c>
      <c r="E3102" s="46">
        <v>0.38325879000000002</v>
      </c>
      <c r="F3102" s="8">
        <f t="shared" si="80"/>
        <v>95973.820761853436</v>
      </c>
      <c r="I3102" s="39"/>
    </row>
    <row r="3103" spans="4:9" x14ac:dyDescent="0.3">
      <c r="D3103" s="38">
        <v>39249</v>
      </c>
      <c r="E3103" s="46">
        <v>1.1756839100000001</v>
      </c>
      <c r="F3103" s="8">
        <f t="shared" si="80"/>
        <v>294409.10370492749</v>
      </c>
      <c r="I3103" s="39"/>
    </row>
    <row r="3104" spans="4:9" x14ac:dyDescent="0.3">
      <c r="D3104" s="38">
        <v>39250</v>
      </c>
      <c r="E3104" s="46">
        <v>8.4448980000000007E-2</v>
      </c>
      <c r="F3104" s="8">
        <f t="shared" si="80"/>
        <v>21147.306941195908</v>
      </c>
      <c r="I3104" s="39"/>
    </row>
    <row r="3105" spans="4:9" x14ac:dyDescent="0.3">
      <c r="D3105" s="38">
        <v>39251</v>
      </c>
      <c r="E3105" s="46">
        <v>4.1969199999999998E-3</v>
      </c>
      <c r="F3105" s="8">
        <f t="shared" si="80"/>
        <v>1050.9724978045197</v>
      </c>
      <c r="I3105" s="39"/>
    </row>
    <row r="3106" spans="4:9" x14ac:dyDescent="0.3">
      <c r="D3106" s="38">
        <v>39252</v>
      </c>
      <c r="E3106" s="46">
        <v>0.30894622999999999</v>
      </c>
      <c r="F3106" s="8">
        <f t="shared" si="80"/>
        <v>77364.827309167114</v>
      </c>
      <c r="I3106" s="39"/>
    </row>
    <row r="3107" spans="4:9" x14ac:dyDescent="0.3">
      <c r="D3107" s="38">
        <v>39253</v>
      </c>
      <c r="E3107" s="46">
        <v>0.40087146000000001</v>
      </c>
      <c r="F3107" s="8">
        <f t="shared" si="80"/>
        <v>100384.30077646098</v>
      </c>
      <c r="I3107" s="39"/>
    </row>
    <row r="3108" spans="4:9" x14ac:dyDescent="0.3">
      <c r="D3108" s="38">
        <v>39254</v>
      </c>
      <c r="E3108" s="46">
        <v>2.136352E-2</v>
      </c>
      <c r="F3108" s="8">
        <f t="shared" si="80"/>
        <v>5349.7498108843656</v>
      </c>
      <c r="I3108" s="39"/>
    </row>
    <row r="3109" spans="4:9" x14ac:dyDescent="0.3">
      <c r="D3109" s="38">
        <v>39255</v>
      </c>
      <c r="E3109" s="46">
        <v>5.0589600000000004E-3</v>
      </c>
      <c r="F3109" s="8">
        <f t="shared" si="80"/>
        <v>1266.8404037944858</v>
      </c>
      <c r="I3109" s="39"/>
    </row>
    <row r="3110" spans="4:9" x14ac:dyDescent="0.3">
      <c r="D3110" s="38">
        <v>39256</v>
      </c>
      <c r="E3110" s="46">
        <v>5.1088799999999997E-3</v>
      </c>
      <c r="F3110" s="8">
        <f t="shared" si="80"/>
        <v>1279.3411298246224</v>
      </c>
      <c r="I3110" s="39"/>
    </row>
    <row r="3111" spans="4:9" x14ac:dyDescent="0.3">
      <c r="D3111" s="38">
        <v>39257</v>
      </c>
      <c r="E3111" s="46">
        <v>5.1002299999999999E-3</v>
      </c>
      <c r="F3111" s="8">
        <f t="shared" si="80"/>
        <v>1277.1750384752499</v>
      </c>
      <c r="I3111" s="39"/>
    </row>
    <row r="3112" spans="4:9" x14ac:dyDescent="0.3">
      <c r="D3112" s="38">
        <v>39258</v>
      </c>
      <c r="E3112" s="46">
        <v>9.2999599999999995E-3</v>
      </c>
      <c r="F3112" s="8">
        <f t="shared" si="80"/>
        <v>2328.8512029493345</v>
      </c>
      <c r="I3112" s="39"/>
    </row>
    <row r="3113" spans="4:9" x14ac:dyDescent="0.3">
      <c r="D3113" s="38">
        <v>39259</v>
      </c>
      <c r="E3113" s="46">
        <v>0.32335874999999997</v>
      </c>
      <c r="F3113" s="8">
        <f t="shared" si="80"/>
        <v>80973.941169821483</v>
      </c>
      <c r="I3113" s="39"/>
    </row>
    <row r="3114" spans="4:9" x14ac:dyDescent="0.3">
      <c r="D3114" s="38">
        <v>39260</v>
      </c>
      <c r="E3114" s="46">
        <v>5.3762810000000001E-2</v>
      </c>
      <c r="F3114" s="8">
        <f t="shared" si="80"/>
        <v>13463.02400681686</v>
      </c>
      <c r="I3114" s="39"/>
    </row>
    <row r="3115" spans="4:9" x14ac:dyDescent="0.3">
      <c r="D3115" s="38">
        <v>39261</v>
      </c>
      <c r="E3115" s="46">
        <v>5.7190399999999999E-3</v>
      </c>
      <c r="F3115" s="8">
        <f t="shared" si="80"/>
        <v>1432.1344590423357</v>
      </c>
      <c r="I3115" s="39"/>
    </row>
    <row r="3116" spans="4:9" x14ac:dyDescent="0.3">
      <c r="D3116" s="38">
        <v>39262</v>
      </c>
      <c r="E3116" s="46">
        <v>5.7316600000000004E-3</v>
      </c>
      <c r="F3116" s="8">
        <f t="shared" si="80"/>
        <v>1435.2946986757561</v>
      </c>
      <c r="I3116" s="39"/>
    </row>
    <row r="3117" spans="4:9" x14ac:dyDescent="0.3">
      <c r="D3117" s="38">
        <v>39263</v>
      </c>
      <c r="E3117" s="46">
        <v>5.6953799999999999E-3</v>
      </c>
      <c r="F3117" s="8">
        <f t="shared" si="80"/>
        <v>1426.2096357676355</v>
      </c>
      <c r="I3117" s="39"/>
    </row>
    <row r="3118" spans="4:9" x14ac:dyDescent="0.3">
      <c r="D3118" s="38">
        <v>39264</v>
      </c>
      <c r="E3118" s="46">
        <v>5.6226799999999997E-3</v>
      </c>
      <c r="F3118" s="8">
        <f t="shared" si="80"/>
        <v>1408.0044518255092</v>
      </c>
      <c r="I3118" s="39"/>
    </row>
    <row r="3119" spans="4:9" x14ac:dyDescent="0.3">
      <c r="D3119" s="38">
        <v>39265</v>
      </c>
      <c r="E3119" s="46">
        <v>5.5586300000000002E-3</v>
      </c>
      <c r="F3119" s="8">
        <f t="shared" si="80"/>
        <v>1391.9653592327559</v>
      </c>
      <c r="I3119" s="39"/>
    </row>
    <row r="3120" spans="4:9" x14ac:dyDescent="0.3">
      <c r="D3120" s="38">
        <v>39266</v>
      </c>
      <c r="E3120" s="46">
        <v>5.4967000000000002E-3</v>
      </c>
      <c r="F3120" s="8">
        <f t="shared" si="80"/>
        <v>1376.4571468319873</v>
      </c>
      <c r="I3120" s="39"/>
    </row>
    <row r="3121" spans="4:9" x14ac:dyDescent="0.3">
      <c r="D3121" s="38">
        <v>39267</v>
      </c>
      <c r="E3121" s="46">
        <v>5.4364599999999997E-3</v>
      </c>
      <c r="F3121" s="8">
        <f t="shared" si="80"/>
        <v>1361.372136093697</v>
      </c>
      <c r="I3121" s="39"/>
    </row>
    <row r="3122" spans="4:9" x14ac:dyDescent="0.3">
      <c r="D3122" s="38">
        <v>39268</v>
      </c>
      <c r="E3122" s="46">
        <v>5.3779700000000001E-3</v>
      </c>
      <c r="F3122" s="8">
        <f t="shared" si="80"/>
        <v>1346.7253519289795</v>
      </c>
      <c r="I3122" s="39"/>
    </row>
    <row r="3123" spans="4:9" x14ac:dyDescent="0.3">
      <c r="D3123" s="38">
        <v>39269</v>
      </c>
      <c r="E3123" s="46">
        <v>5.3209900000000003E-3</v>
      </c>
      <c r="F3123" s="8">
        <f t="shared" si="80"/>
        <v>1332.456694693459</v>
      </c>
      <c r="I3123" s="39"/>
    </row>
    <row r="3124" spans="4:9" x14ac:dyDescent="0.3">
      <c r="D3124" s="38">
        <v>39270</v>
      </c>
      <c r="E3124" s="46">
        <v>5.2655599999999999E-3</v>
      </c>
      <c r="F3124" s="8">
        <f t="shared" si="80"/>
        <v>1318.5761809945309</v>
      </c>
      <c r="I3124" s="39"/>
    </row>
    <row r="3125" spans="4:9" x14ac:dyDescent="0.3">
      <c r="D3125" s="38">
        <v>39271</v>
      </c>
      <c r="E3125" s="46">
        <v>5.2116699999999998E-3</v>
      </c>
      <c r="F3125" s="8">
        <f t="shared" si="80"/>
        <v>1305.0813066803466</v>
      </c>
      <c r="I3125" s="39"/>
    </row>
    <row r="3126" spans="4:9" x14ac:dyDescent="0.3">
      <c r="D3126" s="38">
        <v>39272</v>
      </c>
      <c r="E3126" s="46">
        <v>0.11097147</v>
      </c>
      <c r="F3126" s="8">
        <f t="shared" si="80"/>
        <v>27788.94117851647</v>
      </c>
      <c r="I3126" s="39"/>
    </row>
    <row r="3127" spans="4:9" x14ac:dyDescent="0.3">
      <c r="D3127" s="38">
        <v>39273</v>
      </c>
      <c r="E3127" s="46">
        <v>5.1967270000000003E-2</v>
      </c>
      <c r="F3127" s="8">
        <f t="shared" si="80"/>
        <v>13013.393525724076</v>
      </c>
      <c r="I3127" s="39"/>
    </row>
    <row r="3128" spans="4:9" x14ac:dyDescent="0.3">
      <c r="D3128" s="38">
        <v>39274</v>
      </c>
      <c r="E3128" s="46">
        <v>5.0825899999999997E-3</v>
      </c>
      <c r="F3128" s="8">
        <f t="shared" si="80"/>
        <v>1272.7577146136389</v>
      </c>
      <c r="I3128" s="39"/>
    </row>
    <row r="3129" spans="4:9" x14ac:dyDescent="0.3">
      <c r="D3129" s="38">
        <v>39275</v>
      </c>
      <c r="E3129" s="46">
        <v>5.0296300000000002E-3</v>
      </c>
      <c r="F3129" s="8">
        <f t="shared" si="80"/>
        <v>1259.4957264214106</v>
      </c>
      <c r="I3129" s="39"/>
    </row>
    <row r="3130" spans="4:9" x14ac:dyDescent="0.3">
      <c r="D3130" s="38">
        <v>39276</v>
      </c>
      <c r="E3130" s="46">
        <v>4.99359E-3</v>
      </c>
      <c r="F3130" s="8">
        <f t="shared" si="80"/>
        <v>1250.4707631576659</v>
      </c>
      <c r="I3130" s="39"/>
    </row>
    <row r="3131" spans="4:9" x14ac:dyDescent="0.3">
      <c r="D3131" s="38">
        <v>39277</v>
      </c>
      <c r="E3131" s="46">
        <v>4.9555099999999998E-3</v>
      </c>
      <c r="F3131" s="8">
        <f t="shared" si="80"/>
        <v>1240.9349529167282</v>
      </c>
      <c r="I3131" s="39"/>
    </row>
    <row r="3132" spans="4:9" x14ac:dyDescent="0.3">
      <c r="D3132" s="38">
        <v>39278</v>
      </c>
      <c r="E3132" s="46">
        <v>4.9170000000000004E-3</v>
      </c>
      <c r="F3132" s="8">
        <f t="shared" si="80"/>
        <v>1231.2914641462844</v>
      </c>
      <c r="I3132" s="39"/>
    </row>
    <row r="3133" spans="4:9" x14ac:dyDescent="0.3">
      <c r="D3133" s="38">
        <v>39279</v>
      </c>
      <c r="E3133" s="46">
        <v>4.8768600000000002E-3</v>
      </c>
      <c r="F3133" s="8">
        <f t="shared" si="80"/>
        <v>1221.2397986244557</v>
      </c>
      <c r="I3133" s="39"/>
    </row>
    <row r="3134" spans="4:9" x14ac:dyDescent="0.3">
      <c r="D3134" s="38">
        <v>39280</v>
      </c>
      <c r="E3134" s="46">
        <v>4.8335599999999998E-3</v>
      </c>
      <c r="F3134" s="8">
        <f t="shared" si="80"/>
        <v>1210.3968211183471</v>
      </c>
      <c r="I3134" s="39"/>
    </row>
    <row r="3135" spans="4:9" x14ac:dyDescent="0.3">
      <c r="D3135" s="38">
        <v>39281</v>
      </c>
      <c r="E3135" s="46">
        <v>4.7842600000000002E-3</v>
      </c>
      <c r="F3135" s="8">
        <f t="shared" si="80"/>
        <v>1198.0513525028477</v>
      </c>
      <c r="I3135" s="39"/>
    </row>
    <row r="3136" spans="4:9" x14ac:dyDescent="0.3">
      <c r="D3136" s="38">
        <v>39282</v>
      </c>
      <c r="E3136" s="46">
        <v>4.7306500000000003E-3</v>
      </c>
      <c r="F3136" s="8">
        <f t="shared" si="80"/>
        <v>1184.6265944404352</v>
      </c>
      <c r="I3136" s="39"/>
    </row>
    <row r="3137" spans="4:9" x14ac:dyDescent="0.3">
      <c r="D3137" s="38">
        <v>39283</v>
      </c>
      <c r="E3137" s="46">
        <v>4.6689899999999996E-3</v>
      </c>
      <c r="F3137" s="8">
        <f t="shared" si="80"/>
        <v>1169.185994139589</v>
      </c>
      <c r="I3137" s="39"/>
    </row>
    <row r="3138" spans="4:9" x14ac:dyDescent="0.3">
      <c r="D3138" s="38">
        <v>39284</v>
      </c>
      <c r="E3138" s="46">
        <v>4.6024400000000002E-3</v>
      </c>
      <c r="F3138" s="8">
        <f t="shared" si="80"/>
        <v>1152.5208635845891</v>
      </c>
      <c r="I3138" s="39"/>
    </row>
    <row r="3139" spans="4:9" x14ac:dyDescent="0.3">
      <c r="D3139" s="38">
        <v>39285</v>
      </c>
      <c r="E3139" s="46">
        <v>4.5271E-3</v>
      </c>
      <c r="F3139" s="8">
        <f t="shared" si="80"/>
        <v>1133.6545835543307</v>
      </c>
      <c r="I3139" s="39"/>
    </row>
    <row r="3140" spans="4:9" x14ac:dyDescent="0.3">
      <c r="D3140" s="38">
        <v>39286</v>
      </c>
      <c r="E3140" s="46">
        <v>4.4449499999999996E-3</v>
      </c>
      <c r="F3140" s="8">
        <f t="shared" si="80"/>
        <v>1113.0829761149125</v>
      </c>
      <c r="I3140" s="39"/>
    </row>
    <row r="3141" spans="4:9" x14ac:dyDescent="0.3">
      <c r="D3141" s="38">
        <v>39287</v>
      </c>
      <c r="E3141" s="46">
        <v>4.36485E-3</v>
      </c>
      <c r="F3141" s="8">
        <f t="shared" si="80"/>
        <v>1093.024719804537</v>
      </c>
      <c r="I3141" s="39"/>
    </row>
    <row r="3142" spans="4:9" x14ac:dyDescent="0.3">
      <c r="D3142" s="38">
        <v>39288</v>
      </c>
      <c r="E3142" s="46">
        <v>4.2882299999999996E-3</v>
      </c>
      <c r="F3142" s="8">
        <f t="shared" si="80"/>
        <v>1073.8379083376083</v>
      </c>
      <c r="I3142" s="39"/>
    </row>
    <row r="3143" spans="4:9" x14ac:dyDescent="0.3">
      <c r="D3143" s="38">
        <v>39289</v>
      </c>
      <c r="E3143" s="46">
        <v>4.2082300000000003E-3</v>
      </c>
      <c r="F3143" s="8">
        <f t="shared" si="80"/>
        <v>1053.8046935457228</v>
      </c>
      <c r="I3143" s="39"/>
    </row>
    <row r="3144" spans="4:9" x14ac:dyDescent="0.3">
      <c r="D3144" s="38">
        <v>39290</v>
      </c>
      <c r="E3144" s="46">
        <v>4.1133300000000001E-3</v>
      </c>
      <c r="F3144" s="8">
        <f t="shared" si="80"/>
        <v>1030.040292498848</v>
      </c>
      <c r="I3144" s="39"/>
    </row>
    <row r="3145" spans="4:9" x14ac:dyDescent="0.3">
      <c r="D3145" s="38">
        <v>39291</v>
      </c>
      <c r="E3145" s="46">
        <v>4.0043700000000002E-3</v>
      </c>
      <c r="F3145" s="8">
        <f t="shared" si="80"/>
        <v>1002.7550539522995</v>
      </c>
      <c r="I3145" s="39"/>
    </row>
    <row r="3146" spans="4:9" x14ac:dyDescent="0.3">
      <c r="D3146" s="38">
        <v>39292</v>
      </c>
      <c r="E3146" s="46">
        <v>3.8956699999999999E-3</v>
      </c>
      <c r="F3146" s="8">
        <f t="shared" si="80"/>
        <v>975.53492335382464</v>
      </c>
      <c r="I3146" s="39"/>
    </row>
    <row r="3147" spans="4:9" x14ac:dyDescent="0.3">
      <c r="D3147" s="38">
        <v>39293</v>
      </c>
      <c r="E3147" s="46">
        <v>3.8026700000000002E-3</v>
      </c>
      <c r="F3147" s="8">
        <f t="shared" si="80"/>
        <v>952.2463111582573</v>
      </c>
      <c r="I3147" s="39"/>
    </row>
    <row r="3148" spans="4:9" x14ac:dyDescent="0.3">
      <c r="D3148" s="38">
        <v>39294</v>
      </c>
      <c r="E3148" s="46">
        <v>3.7098500000000002E-3</v>
      </c>
      <c r="F3148" s="8">
        <f t="shared" si="80"/>
        <v>929.00277369597177</v>
      </c>
      <c r="I3148" s="39"/>
    </row>
    <row r="3149" spans="4:9" x14ac:dyDescent="0.3">
      <c r="D3149" s="38">
        <v>39295</v>
      </c>
      <c r="E3149" s="46">
        <v>3.55398E-3</v>
      </c>
      <c r="F3149" s="8">
        <f t="shared" si="80"/>
        <v>889.97055882583118</v>
      </c>
      <c r="I3149" s="39"/>
    </row>
    <row r="3150" spans="4:9" x14ac:dyDescent="0.3">
      <c r="D3150" s="38">
        <v>39296</v>
      </c>
      <c r="E3150" s="46">
        <v>3.3710400000000001E-3</v>
      </c>
      <c r="F3150" s="8">
        <f t="shared" si="80"/>
        <v>844.15960490048622</v>
      </c>
      <c r="I3150" s="39"/>
    </row>
    <row r="3151" spans="4:9" x14ac:dyDescent="0.3">
      <c r="D3151" s="38">
        <v>39297</v>
      </c>
      <c r="E3151" s="46">
        <v>3.21857E-3</v>
      </c>
      <c r="F3151" s="8">
        <f t="shared" ref="F3151:F3214" si="81">E3151*(24*60*60)*1000/$F$3</f>
        <v>805.97880165900074</v>
      </c>
      <c r="I3151" s="39"/>
    </row>
    <row r="3152" spans="4:9" x14ac:dyDescent="0.3">
      <c r="D3152" s="38">
        <v>39298</v>
      </c>
      <c r="E3152" s="46">
        <v>3.0861E-3</v>
      </c>
      <c r="F3152" s="8">
        <f t="shared" si="81"/>
        <v>772.8063021154868</v>
      </c>
      <c r="I3152" s="39"/>
    </row>
    <row r="3153" spans="4:9" x14ac:dyDescent="0.3">
      <c r="D3153" s="38">
        <v>39299</v>
      </c>
      <c r="E3153" s="46">
        <v>2.9659500000000002E-3</v>
      </c>
      <c r="F3153" s="8">
        <f t="shared" si="81"/>
        <v>742.71891764992313</v>
      </c>
      <c r="I3153" s="39"/>
    </row>
    <row r="3154" spans="4:9" x14ac:dyDescent="0.3">
      <c r="D3154" s="38">
        <v>39300</v>
      </c>
      <c r="E3154" s="46">
        <v>2.8333E-3</v>
      </c>
      <c r="F3154" s="8">
        <f t="shared" si="81"/>
        <v>709.50134337312738</v>
      </c>
      <c r="I3154" s="39"/>
    </row>
    <row r="3155" spans="4:9" x14ac:dyDescent="0.3">
      <c r="D3155" s="38">
        <v>39301</v>
      </c>
      <c r="E3155" s="46">
        <v>2.70528E-3</v>
      </c>
      <c r="F3155" s="8">
        <f t="shared" si="81"/>
        <v>677.44319140241191</v>
      </c>
      <c r="I3155" s="39"/>
    </row>
    <row r="3156" spans="4:9" x14ac:dyDescent="0.3">
      <c r="D3156" s="38">
        <v>39302</v>
      </c>
      <c r="E3156" s="46">
        <v>2.5917399999999999E-3</v>
      </c>
      <c r="F3156" s="8">
        <f t="shared" si="81"/>
        <v>649.01105130902795</v>
      </c>
      <c r="I3156" s="39"/>
    </row>
    <row r="3157" spans="4:9" x14ac:dyDescent="0.3">
      <c r="D3157" s="38">
        <v>39303</v>
      </c>
      <c r="E3157" s="46">
        <v>2.4918800000000001E-3</v>
      </c>
      <c r="F3157" s="8">
        <f t="shared" si="81"/>
        <v>624.00459094505663</v>
      </c>
      <c r="I3157" s="39"/>
    </row>
    <row r="3158" spans="4:9" x14ac:dyDescent="0.3">
      <c r="D3158" s="38">
        <v>39304</v>
      </c>
      <c r="E3158" s="46">
        <v>2.4033100000000001E-3</v>
      </c>
      <c r="F3158" s="8">
        <f t="shared" si="81"/>
        <v>601.82531801858988</v>
      </c>
      <c r="I3158" s="39"/>
    </row>
    <row r="3159" spans="4:9" x14ac:dyDescent="0.3">
      <c r="D3159" s="38">
        <v>39305</v>
      </c>
      <c r="E3159" s="46">
        <v>2.3228300000000001E-3</v>
      </c>
      <c r="F3159" s="8">
        <f t="shared" si="81"/>
        <v>581.67190393795272</v>
      </c>
      <c r="I3159" s="39"/>
    </row>
    <row r="3160" spans="4:9" x14ac:dyDescent="0.3">
      <c r="D3160" s="38">
        <v>39306</v>
      </c>
      <c r="E3160" s="46">
        <v>2.2478099999999998E-3</v>
      </c>
      <c r="F3160" s="8">
        <f t="shared" si="81"/>
        <v>562.88575676686173</v>
      </c>
      <c r="I3160" s="39"/>
    </row>
    <row r="3161" spans="4:9" x14ac:dyDescent="0.3">
      <c r="D3161" s="38">
        <v>39307</v>
      </c>
      <c r="E3161" s="46">
        <v>2.17775E-3</v>
      </c>
      <c r="F3161" s="8">
        <f t="shared" si="81"/>
        <v>545.3416689128677</v>
      </c>
      <c r="I3161" s="39"/>
    </row>
    <row r="3162" spans="4:9" x14ac:dyDescent="0.3">
      <c r="D3162" s="38">
        <v>39308</v>
      </c>
      <c r="E3162" s="46">
        <v>2.8116399999999998E-3</v>
      </c>
      <c r="F3162" s="8">
        <f t="shared" si="81"/>
        <v>704.07735046822427</v>
      </c>
      <c r="I3162" s="39"/>
    </row>
    <row r="3163" spans="4:9" x14ac:dyDescent="0.3">
      <c r="D3163" s="38">
        <v>39309</v>
      </c>
      <c r="E3163" s="46">
        <v>3.3639299999999998E-3</v>
      </c>
      <c r="F3163" s="8">
        <f t="shared" si="81"/>
        <v>842.37915293585729</v>
      </c>
      <c r="I3163" s="39"/>
    </row>
    <row r="3164" spans="4:9" x14ac:dyDescent="0.3">
      <c r="D3164" s="38">
        <v>39310</v>
      </c>
      <c r="E3164" s="46">
        <v>3.9892299999999999E-3</v>
      </c>
      <c r="F3164" s="8">
        <f t="shared" si="81"/>
        <v>998.96376805293505</v>
      </c>
      <c r="I3164" s="39"/>
    </row>
    <row r="3165" spans="4:9" x14ac:dyDescent="0.3">
      <c r="D3165" s="38">
        <v>39311</v>
      </c>
      <c r="E3165" s="46">
        <v>3.82548E-3</v>
      </c>
      <c r="F3165" s="8">
        <f t="shared" si="81"/>
        <v>957.95828152579372</v>
      </c>
      <c r="I3165" s="39"/>
    </row>
    <row r="3166" spans="4:9" x14ac:dyDescent="0.3">
      <c r="D3166" s="38">
        <v>39312</v>
      </c>
      <c r="E3166" s="46">
        <v>3.3225400000000001E-3</v>
      </c>
      <c r="F3166" s="8">
        <f t="shared" si="81"/>
        <v>832.01446843290535</v>
      </c>
      <c r="I3166" s="39"/>
    </row>
    <row r="3167" spans="4:9" x14ac:dyDescent="0.3">
      <c r="D3167" s="38">
        <v>39313</v>
      </c>
      <c r="E3167" s="46">
        <v>4.9038610000000003E-2</v>
      </c>
      <c r="F3167" s="8">
        <f t="shared" si="81"/>
        <v>12280.01259031902</v>
      </c>
      <c r="I3167" s="39"/>
    </row>
    <row r="3168" spans="4:9" x14ac:dyDescent="0.3">
      <c r="D3168" s="38">
        <v>39314</v>
      </c>
      <c r="E3168" s="46">
        <v>0.90654813999999995</v>
      </c>
      <c r="F3168" s="8">
        <f t="shared" si="81"/>
        <v>227013.42009755757</v>
      </c>
      <c r="I3168" s="39"/>
    </row>
    <row r="3169" spans="4:9" x14ac:dyDescent="0.3">
      <c r="D3169" s="38">
        <v>39315</v>
      </c>
      <c r="E3169" s="46">
        <v>6.3005480000000003E-2</v>
      </c>
      <c r="F3169" s="8">
        <f t="shared" si="81"/>
        <v>15777.528923823354</v>
      </c>
      <c r="I3169" s="39"/>
    </row>
    <row r="3170" spans="4:9" x14ac:dyDescent="0.3">
      <c r="D3170" s="38">
        <v>39316</v>
      </c>
      <c r="E3170" s="46">
        <v>5.2984599999999996E-3</v>
      </c>
      <c r="F3170" s="8">
        <f t="shared" si="81"/>
        <v>1326.8148405776938</v>
      </c>
      <c r="I3170" s="39"/>
    </row>
    <row r="3171" spans="4:9" x14ac:dyDescent="0.3">
      <c r="D3171" s="38">
        <v>39317</v>
      </c>
      <c r="E3171" s="46">
        <v>3.8402200000000001E-3</v>
      </c>
      <c r="F3171" s="8">
        <f t="shared" si="81"/>
        <v>961.64940135119855</v>
      </c>
      <c r="I3171" s="39"/>
    </row>
    <row r="3172" spans="4:9" x14ac:dyDescent="0.3">
      <c r="D3172" s="38">
        <v>39318</v>
      </c>
      <c r="E3172" s="46">
        <v>5.2655499999999999E-3</v>
      </c>
      <c r="F3172" s="8">
        <f t="shared" si="81"/>
        <v>1318.5736768426818</v>
      </c>
      <c r="I3172" s="39"/>
    </row>
    <row r="3173" spans="4:9" x14ac:dyDescent="0.3">
      <c r="D3173" s="38">
        <v>39319</v>
      </c>
      <c r="E3173" s="46">
        <v>3.7990799999999998E-3</v>
      </c>
      <c r="F3173" s="8">
        <f t="shared" si="81"/>
        <v>951.34732064447132</v>
      </c>
      <c r="I3173" s="39"/>
    </row>
    <row r="3174" spans="4:9" x14ac:dyDescent="0.3">
      <c r="D3174" s="38">
        <v>39320</v>
      </c>
      <c r="E3174" s="46">
        <v>3.3064100000000001E-3</v>
      </c>
      <c r="F3174" s="8">
        <f t="shared" si="81"/>
        <v>827.97527150049132</v>
      </c>
      <c r="I3174" s="39"/>
    </row>
    <row r="3175" spans="4:9" x14ac:dyDescent="0.3">
      <c r="D3175" s="38">
        <v>39321</v>
      </c>
      <c r="E3175" s="46">
        <v>2.70025E-3</v>
      </c>
      <c r="F3175" s="8">
        <f t="shared" si="81"/>
        <v>676.18360302237215</v>
      </c>
      <c r="I3175" s="39"/>
    </row>
    <row r="3176" spans="4:9" x14ac:dyDescent="0.3">
      <c r="D3176" s="38">
        <v>39322</v>
      </c>
      <c r="E3176" s="46">
        <v>2.1643700000000001E-3</v>
      </c>
      <c r="F3176" s="8">
        <f t="shared" si="81"/>
        <v>541.99111373892492</v>
      </c>
      <c r="I3176" s="39"/>
    </row>
    <row r="3177" spans="4:9" x14ac:dyDescent="0.3">
      <c r="D3177" s="38">
        <v>39323</v>
      </c>
      <c r="E3177" s="46">
        <v>1.8067000000000001E-3</v>
      </c>
      <c r="F3177" s="8">
        <f t="shared" si="81"/>
        <v>452.42511455625214</v>
      </c>
      <c r="I3177" s="39"/>
    </row>
    <row r="3178" spans="4:9" x14ac:dyDescent="0.3">
      <c r="D3178" s="38">
        <v>39324</v>
      </c>
      <c r="E3178" s="46">
        <v>1.6455599999999999E-3</v>
      </c>
      <c r="F3178" s="8">
        <f t="shared" si="81"/>
        <v>412.07321166169601</v>
      </c>
      <c r="I3178" s="39"/>
    </row>
    <row r="3179" spans="4:9" x14ac:dyDescent="0.3">
      <c r="D3179" s="38">
        <v>39325</v>
      </c>
      <c r="E3179" s="46">
        <v>1.54429E-3</v>
      </c>
      <c r="F3179" s="8">
        <f t="shared" si="81"/>
        <v>386.71366588701761</v>
      </c>
      <c r="I3179" s="39"/>
    </row>
    <row r="3180" spans="4:9" x14ac:dyDescent="0.3">
      <c r="D3180" s="38">
        <v>39326</v>
      </c>
      <c r="E3180" s="46">
        <v>1.4060399999999999E-3</v>
      </c>
      <c r="F3180" s="8">
        <f t="shared" si="81"/>
        <v>352.09376657478981</v>
      </c>
      <c r="I3180" s="39"/>
    </row>
    <row r="3181" spans="4:9" x14ac:dyDescent="0.3">
      <c r="D3181" s="38">
        <v>39327</v>
      </c>
      <c r="E3181" s="46">
        <v>1.2608700000000001E-3</v>
      </c>
      <c r="F3181" s="8">
        <f t="shared" si="81"/>
        <v>315.74099418306395</v>
      </c>
      <c r="I3181" s="39"/>
    </row>
    <row r="3182" spans="4:9" x14ac:dyDescent="0.3">
      <c r="D3182" s="38">
        <v>39328</v>
      </c>
      <c r="E3182" s="46">
        <v>1.16675E-3</v>
      </c>
      <c r="F3182" s="8">
        <f t="shared" si="81"/>
        <v>292.17191698041029</v>
      </c>
      <c r="I3182" s="39"/>
    </row>
    <row r="3183" spans="4:9" x14ac:dyDescent="0.3">
      <c r="D3183" s="38">
        <v>39329</v>
      </c>
      <c r="E3183" s="46">
        <v>1.1039400000000001E-3</v>
      </c>
      <c r="F3183" s="8">
        <f t="shared" si="81"/>
        <v>276.44333921693089</v>
      </c>
      <c r="I3183" s="39"/>
    </row>
    <row r="3184" spans="4:9" x14ac:dyDescent="0.3">
      <c r="D3184" s="38">
        <v>39330</v>
      </c>
      <c r="E3184" s="46">
        <v>1.08062E-3</v>
      </c>
      <c r="F3184" s="8">
        <f t="shared" si="81"/>
        <v>270.60365710509615</v>
      </c>
      <c r="I3184" s="39"/>
    </row>
    <row r="3185" spans="4:9" x14ac:dyDescent="0.3">
      <c r="D3185" s="38">
        <v>39331</v>
      </c>
      <c r="E3185" s="46">
        <v>4.7902400000000003E-3</v>
      </c>
      <c r="F3185" s="8">
        <f t="shared" si="81"/>
        <v>1199.5488353085411</v>
      </c>
      <c r="I3185" s="39"/>
    </row>
    <row r="3186" spans="4:9" x14ac:dyDescent="0.3">
      <c r="D3186" s="38">
        <v>39332</v>
      </c>
      <c r="E3186" s="46">
        <v>4.4441899999999998E-3</v>
      </c>
      <c r="F3186" s="8">
        <f t="shared" si="81"/>
        <v>1112.8926605743898</v>
      </c>
      <c r="I3186" s="39"/>
    </row>
    <row r="3187" spans="4:9" x14ac:dyDescent="0.3">
      <c r="D3187" s="38">
        <v>39333</v>
      </c>
      <c r="E3187" s="46">
        <v>7.6224099999999996E-3</v>
      </c>
      <c r="F3187" s="8">
        <f t="shared" si="81"/>
        <v>1908.7672095227329</v>
      </c>
      <c r="I3187" s="39"/>
    </row>
    <row r="3188" spans="4:9" x14ac:dyDescent="0.3">
      <c r="D3188" s="38">
        <v>39334</v>
      </c>
      <c r="E3188" s="46">
        <v>3.30599E-3</v>
      </c>
      <c r="F3188" s="8">
        <f t="shared" si="81"/>
        <v>827.87009712283395</v>
      </c>
      <c r="I3188" s="39"/>
    </row>
    <row r="3189" spans="4:9" x14ac:dyDescent="0.3">
      <c r="D3189" s="38">
        <v>39335</v>
      </c>
      <c r="E3189" s="46">
        <v>2.4488499999999998E-3</v>
      </c>
      <c r="F3189" s="8">
        <f t="shared" si="81"/>
        <v>613.22922553887088</v>
      </c>
      <c r="I3189" s="39"/>
    </row>
    <row r="3190" spans="4:9" x14ac:dyDescent="0.3">
      <c r="D3190" s="38">
        <v>39336</v>
      </c>
      <c r="E3190" s="46">
        <v>1.6053300000000001E-3</v>
      </c>
      <c r="F3190" s="8">
        <f t="shared" si="81"/>
        <v>401.99900877322654</v>
      </c>
      <c r="I3190" s="39"/>
    </row>
    <row r="3191" spans="4:9" x14ac:dyDescent="0.3">
      <c r="D3191" s="38">
        <v>39337</v>
      </c>
      <c r="E3191" s="46">
        <v>1.2367000000000001E-3</v>
      </c>
      <c r="F3191" s="8">
        <f t="shared" si="81"/>
        <v>309.68845916406542</v>
      </c>
      <c r="I3191" s="39"/>
    </row>
    <row r="3192" spans="4:9" x14ac:dyDescent="0.3">
      <c r="D3192" s="38">
        <v>39338</v>
      </c>
      <c r="E3192" s="46">
        <v>1.0397099999999999E-3</v>
      </c>
      <c r="F3192" s="8">
        <f t="shared" si="81"/>
        <v>260.35917189089548</v>
      </c>
      <c r="I3192" s="39"/>
    </row>
    <row r="3193" spans="4:9" x14ac:dyDescent="0.3">
      <c r="D3193" s="38">
        <v>39339</v>
      </c>
      <c r="E3193" s="46">
        <v>9.525E-4</v>
      </c>
      <c r="F3193" s="8">
        <f t="shared" si="81"/>
        <v>238.52046361589095</v>
      </c>
      <c r="I3193" s="39"/>
    </row>
    <row r="3194" spans="4:9" x14ac:dyDescent="0.3">
      <c r="D3194" s="38">
        <v>39340</v>
      </c>
      <c r="E3194" s="46">
        <v>9.3851999999999998E-4</v>
      </c>
      <c r="F3194" s="8">
        <f t="shared" si="81"/>
        <v>235.01965933100888</v>
      </c>
      <c r="I3194" s="39"/>
    </row>
    <row r="3195" spans="4:9" x14ac:dyDescent="0.3">
      <c r="D3195" s="38">
        <v>39341</v>
      </c>
      <c r="E3195" s="46">
        <v>9.2537999999999995E-4</v>
      </c>
      <c r="F3195" s="8">
        <f t="shared" si="81"/>
        <v>231.72920380144163</v>
      </c>
      <c r="I3195" s="39"/>
    </row>
    <row r="3196" spans="4:9" x14ac:dyDescent="0.3">
      <c r="D3196" s="38">
        <v>39342</v>
      </c>
      <c r="E3196" s="46">
        <v>9.1242999999999999E-4</v>
      </c>
      <c r="F3196" s="8">
        <f t="shared" si="81"/>
        <v>228.48632715700509</v>
      </c>
      <c r="I3196" s="39"/>
    </row>
    <row r="3197" spans="4:9" x14ac:dyDescent="0.3">
      <c r="D3197" s="38">
        <v>39343</v>
      </c>
      <c r="E3197" s="46">
        <v>8.9964999999999999E-4</v>
      </c>
      <c r="F3197" s="8">
        <f t="shared" si="81"/>
        <v>225.28602109400134</v>
      </c>
      <c r="I3197" s="39"/>
    </row>
    <row r="3198" spans="4:9" x14ac:dyDescent="0.3">
      <c r="D3198" s="38">
        <v>39344</v>
      </c>
      <c r="E3198" s="46">
        <v>8.8705999999999995E-4</v>
      </c>
      <c r="F3198" s="8">
        <f t="shared" si="81"/>
        <v>222.13329391612831</v>
      </c>
      <c r="I3198" s="39"/>
    </row>
    <row r="3199" spans="4:9" x14ac:dyDescent="0.3">
      <c r="D3199" s="38">
        <v>39345</v>
      </c>
      <c r="E3199" s="46">
        <v>1.6718900000000001E-3</v>
      </c>
      <c r="F3199" s="8">
        <f t="shared" si="81"/>
        <v>418.66664348007549</v>
      </c>
      <c r="I3199" s="39"/>
    </row>
    <row r="3200" spans="4:9" x14ac:dyDescent="0.3">
      <c r="D3200" s="38">
        <v>39346</v>
      </c>
      <c r="E3200" s="46">
        <v>2.73325E-3</v>
      </c>
      <c r="F3200" s="8">
        <f t="shared" si="81"/>
        <v>684.44730412402521</v>
      </c>
      <c r="I3200" s="39"/>
    </row>
    <row r="3201" spans="4:9" x14ac:dyDescent="0.3">
      <c r="D3201" s="38">
        <v>39347</v>
      </c>
      <c r="E3201" s="46">
        <v>1.85341E-3</v>
      </c>
      <c r="F3201" s="8">
        <f t="shared" si="81"/>
        <v>464.12200784286455</v>
      </c>
      <c r="I3201" s="39"/>
    </row>
    <row r="3202" spans="4:9" x14ac:dyDescent="0.3">
      <c r="D3202" s="38">
        <v>39348</v>
      </c>
      <c r="E3202" s="46">
        <v>1.2323600000000001E-3</v>
      </c>
      <c r="F3202" s="8">
        <f t="shared" si="81"/>
        <v>308.60165726160562</v>
      </c>
      <c r="I3202" s="39"/>
    </row>
    <row r="3203" spans="4:9" x14ac:dyDescent="0.3">
      <c r="D3203" s="38">
        <v>39349</v>
      </c>
      <c r="E3203" s="46">
        <v>9.2665E-4</v>
      </c>
      <c r="F3203" s="8">
        <f t="shared" si="81"/>
        <v>232.04723108626283</v>
      </c>
      <c r="I3203" s="39"/>
    </row>
    <row r="3204" spans="4:9" x14ac:dyDescent="0.3">
      <c r="D3204" s="38">
        <v>39350</v>
      </c>
      <c r="E3204" s="46">
        <v>8.1512000000000002E-4</v>
      </c>
      <c r="F3204" s="8">
        <f t="shared" si="81"/>
        <v>204.11842551452497</v>
      </c>
      <c r="I3204" s="39"/>
    </row>
    <row r="3205" spans="4:9" x14ac:dyDescent="0.3">
      <c r="D3205" s="38">
        <v>39351</v>
      </c>
      <c r="E3205" s="46">
        <v>8.0369000000000003E-4</v>
      </c>
      <c r="F3205" s="8">
        <f t="shared" si="81"/>
        <v>201.25617995113427</v>
      </c>
      <c r="I3205" s="39"/>
    </row>
    <row r="3206" spans="4:9" x14ac:dyDescent="0.3">
      <c r="D3206" s="38">
        <v>39352</v>
      </c>
      <c r="E3206" s="46">
        <v>7.9244000000000005E-4</v>
      </c>
      <c r="F3206" s="8">
        <f t="shared" si="81"/>
        <v>198.43900912102535</v>
      </c>
      <c r="I3206" s="39"/>
    </row>
    <row r="3207" spans="4:9" x14ac:dyDescent="0.3">
      <c r="D3207" s="38">
        <v>39353</v>
      </c>
      <c r="E3207" s="46">
        <v>7.8134999999999999E-4</v>
      </c>
      <c r="F3207" s="8">
        <f t="shared" si="81"/>
        <v>195.66190472050013</v>
      </c>
      <c r="I3207" s="39"/>
    </row>
    <row r="3208" spans="4:9" x14ac:dyDescent="0.3">
      <c r="D3208" s="38">
        <v>39354</v>
      </c>
      <c r="E3208" s="46">
        <v>7.7041000000000002E-4</v>
      </c>
      <c r="F3208" s="8">
        <f t="shared" si="81"/>
        <v>192.92236259770974</v>
      </c>
      <c r="I3208" s="39"/>
    </row>
    <row r="3209" spans="4:9" x14ac:dyDescent="0.3">
      <c r="D3209" s="38">
        <v>39355</v>
      </c>
      <c r="E3209" s="46">
        <v>7.5962000000000002E-4</v>
      </c>
      <c r="F3209" s="8">
        <f t="shared" si="81"/>
        <v>190.22038275265416</v>
      </c>
      <c r="I3209" s="39"/>
    </row>
    <row r="3210" spans="4:9" x14ac:dyDescent="0.3">
      <c r="D3210" s="38">
        <v>39356</v>
      </c>
      <c r="E3210" s="46">
        <v>7.4899000000000005E-4</v>
      </c>
      <c r="F3210" s="8">
        <f t="shared" si="81"/>
        <v>187.55846933718232</v>
      </c>
      <c r="I3210" s="39"/>
    </row>
    <row r="3211" spans="4:9" x14ac:dyDescent="0.3">
      <c r="D3211" s="38">
        <v>39357</v>
      </c>
      <c r="E3211" s="46">
        <v>7.3850000000000001E-4</v>
      </c>
      <c r="F3211" s="8">
        <f t="shared" si="81"/>
        <v>184.9316140475963</v>
      </c>
      <c r="I3211" s="39"/>
    </row>
    <row r="3212" spans="4:9" x14ac:dyDescent="0.3">
      <c r="D3212" s="38">
        <v>39358</v>
      </c>
      <c r="E3212" s="46">
        <v>7.2816000000000005E-4</v>
      </c>
      <c r="F3212" s="8">
        <f t="shared" si="81"/>
        <v>182.34232103574504</v>
      </c>
      <c r="I3212" s="39"/>
    </row>
    <row r="3213" spans="4:9" x14ac:dyDescent="0.3">
      <c r="D3213" s="38">
        <v>39359</v>
      </c>
      <c r="E3213" s="46">
        <v>7.1796999999999996E-4</v>
      </c>
      <c r="F3213" s="8">
        <f t="shared" si="81"/>
        <v>179.79059030162855</v>
      </c>
      <c r="I3213" s="39"/>
    </row>
    <row r="3214" spans="4:9" x14ac:dyDescent="0.3">
      <c r="D3214" s="38">
        <v>39360</v>
      </c>
      <c r="E3214" s="46">
        <v>7.0792000000000001E-4</v>
      </c>
      <c r="F3214" s="8">
        <f t="shared" si="81"/>
        <v>177.27391769339792</v>
      </c>
      <c r="I3214" s="39"/>
    </row>
    <row r="3215" spans="4:9" x14ac:dyDescent="0.3">
      <c r="D3215" s="38">
        <v>39361</v>
      </c>
      <c r="E3215" s="46">
        <v>6.9800999999999999E-4</v>
      </c>
      <c r="F3215" s="8">
        <f t="shared" ref="F3215:F3278" si="82">E3215*(24*60*60)*1000/$F$3</f>
        <v>174.79230321105305</v>
      </c>
      <c r="I3215" s="39"/>
    </row>
    <row r="3216" spans="4:9" x14ac:dyDescent="0.3">
      <c r="D3216" s="38">
        <v>39362</v>
      </c>
      <c r="E3216" s="46">
        <v>6.8822999999999996E-4</v>
      </c>
      <c r="F3216" s="8">
        <f t="shared" si="82"/>
        <v>172.34324270274502</v>
      </c>
      <c r="I3216" s="39"/>
    </row>
    <row r="3217" spans="4:9" x14ac:dyDescent="0.3">
      <c r="D3217" s="38">
        <v>39363</v>
      </c>
      <c r="E3217" s="46">
        <v>6.7860000000000001E-4</v>
      </c>
      <c r="F3217" s="8">
        <f t="shared" si="82"/>
        <v>169.93174447217174</v>
      </c>
      <c r="I3217" s="39"/>
    </row>
    <row r="3218" spans="4:9" x14ac:dyDescent="0.3">
      <c r="D3218" s="38">
        <v>39364</v>
      </c>
      <c r="E3218" s="46">
        <v>6.6909999999999995E-4</v>
      </c>
      <c r="F3218" s="8">
        <f t="shared" si="82"/>
        <v>167.55280021563527</v>
      </c>
      <c r="I3218" s="39"/>
    </row>
    <row r="3219" spans="4:9" x14ac:dyDescent="0.3">
      <c r="D3219" s="38">
        <v>39365</v>
      </c>
      <c r="E3219" s="46">
        <v>6.5972999999999997E-4</v>
      </c>
      <c r="F3219" s="8">
        <f t="shared" si="82"/>
        <v>165.20640993313566</v>
      </c>
      <c r="I3219" s="39"/>
    </row>
    <row r="3220" spans="4:9" x14ac:dyDescent="0.3">
      <c r="D3220" s="38">
        <v>39366</v>
      </c>
      <c r="E3220" s="46">
        <v>8.6742999999999998E-4</v>
      </c>
      <c r="F3220" s="8">
        <f t="shared" si="82"/>
        <v>217.21764383656929</v>
      </c>
      <c r="I3220" s="39"/>
    </row>
    <row r="3221" spans="4:9" x14ac:dyDescent="0.3">
      <c r="D3221" s="38">
        <v>39367</v>
      </c>
      <c r="E3221" s="46">
        <v>1.8137400000000001E-3</v>
      </c>
      <c r="F3221" s="8">
        <f t="shared" si="82"/>
        <v>454.18803745793815</v>
      </c>
      <c r="I3221" s="39"/>
    </row>
    <row r="3222" spans="4:9" x14ac:dyDescent="0.3">
      <c r="D3222" s="38">
        <v>39368</v>
      </c>
      <c r="E3222" s="46">
        <v>1.1162100000000001E-3</v>
      </c>
      <c r="F3222" s="8">
        <f t="shared" si="82"/>
        <v>279.51593353563635</v>
      </c>
      <c r="I3222" s="39"/>
    </row>
    <row r="3223" spans="4:9" x14ac:dyDescent="0.3">
      <c r="D3223" s="38">
        <v>39369</v>
      </c>
      <c r="E3223" s="46">
        <v>6.6273999999999999E-4</v>
      </c>
      <c r="F3223" s="8">
        <f t="shared" si="82"/>
        <v>165.9601596396804</v>
      </c>
      <c r="I3223" s="39"/>
    </row>
    <row r="3224" spans="4:9" x14ac:dyDescent="0.3">
      <c r="D3224" s="38">
        <v>39370</v>
      </c>
      <c r="E3224" s="46">
        <v>6.1481999999999997E-4</v>
      </c>
      <c r="F3224" s="8">
        <f t="shared" si="82"/>
        <v>153.96026397934074</v>
      </c>
      <c r="I3224" s="39"/>
    </row>
    <row r="3225" spans="4:9" x14ac:dyDescent="0.3">
      <c r="D3225" s="38">
        <v>39371</v>
      </c>
      <c r="E3225" s="46">
        <v>6.0621999999999998E-4</v>
      </c>
      <c r="F3225" s="8">
        <f t="shared" si="82"/>
        <v>151.80669338921302</v>
      </c>
      <c r="I3225" s="39"/>
    </row>
    <row r="3226" spans="4:9" x14ac:dyDescent="0.3">
      <c r="D3226" s="38">
        <v>39372</v>
      </c>
      <c r="E3226" s="46">
        <v>5.9772999999999998E-4</v>
      </c>
      <c r="F3226" s="8">
        <f t="shared" si="82"/>
        <v>149.68066846942415</v>
      </c>
      <c r="I3226" s="39"/>
    </row>
    <row r="3227" spans="4:9" x14ac:dyDescent="0.3">
      <c r="D3227" s="38">
        <v>39373</v>
      </c>
      <c r="E3227" s="46">
        <v>5.8936000000000004E-4</v>
      </c>
      <c r="F3227" s="8">
        <f t="shared" si="82"/>
        <v>147.58469337182308</v>
      </c>
      <c r="I3227" s="39"/>
    </row>
    <row r="3228" spans="4:9" x14ac:dyDescent="0.3">
      <c r="D3228" s="38">
        <v>39374</v>
      </c>
      <c r="E3228" s="46">
        <v>5.8111000000000002E-4</v>
      </c>
      <c r="F3228" s="8">
        <f t="shared" si="82"/>
        <v>145.51876809640987</v>
      </c>
      <c r="I3228" s="39"/>
    </row>
    <row r="3229" spans="4:9" x14ac:dyDescent="0.3">
      <c r="D3229" s="38">
        <v>39375</v>
      </c>
      <c r="E3229" s="46">
        <v>5.7297000000000001E-4</v>
      </c>
      <c r="F3229" s="8">
        <f t="shared" si="82"/>
        <v>143.48038849133548</v>
      </c>
      <c r="I3229" s="39"/>
    </row>
    <row r="3230" spans="4:9" x14ac:dyDescent="0.3">
      <c r="D3230" s="38">
        <v>39376</v>
      </c>
      <c r="E3230" s="46">
        <v>5.6495000000000004E-4</v>
      </c>
      <c r="F3230" s="8">
        <f t="shared" si="82"/>
        <v>141.47205870844891</v>
      </c>
      <c r="I3230" s="39"/>
    </row>
    <row r="3231" spans="4:9" x14ac:dyDescent="0.3">
      <c r="D3231" s="38">
        <v>39377</v>
      </c>
      <c r="E3231" s="46">
        <v>5.5703999999999997E-4</v>
      </c>
      <c r="F3231" s="8">
        <f t="shared" si="82"/>
        <v>139.49127459590119</v>
      </c>
      <c r="I3231" s="39"/>
    </row>
    <row r="3232" spans="4:9" x14ac:dyDescent="0.3">
      <c r="D3232" s="38">
        <v>39378</v>
      </c>
      <c r="E3232" s="46">
        <v>5.4925000000000004E-4</v>
      </c>
      <c r="F3232" s="8">
        <f t="shared" si="82"/>
        <v>137.54054030554133</v>
      </c>
      <c r="I3232" s="39"/>
    </row>
    <row r="3233" spans="4:9" x14ac:dyDescent="0.3">
      <c r="D3233" s="38">
        <v>39379</v>
      </c>
      <c r="E3233" s="46">
        <v>6.6589999999999998E-4</v>
      </c>
      <c r="F3233" s="8">
        <f t="shared" si="82"/>
        <v>166.75147162395987</v>
      </c>
      <c r="I3233" s="39"/>
    </row>
    <row r="3234" spans="4:9" x14ac:dyDescent="0.3">
      <c r="D3234" s="38">
        <v>39380</v>
      </c>
      <c r="E3234" s="46">
        <v>5.460959E-2</v>
      </c>
      <c r="F3234" s="8">
        <f t="shared" si="82"/>
        <v>13675.070577085273</v>
      </c>
      <c r="I3234" s="39"/>
    </row>
    <row r="3235" spans="4:9" x14ac:dyDescent="0.3">
      <c r="D3235" s="38">
        <v>39381</v>
      </c>
      <c r="E3235" s="46">
        <v>4.8172299999999996E-3</v>
      </c>
      <c r="F3235" s="8">
        <f t="shared" si="82"/>
        <v>1206.3075411489535</v>
      </c>
      <c r="I3235" s="39"/>
    </row>
    <row r="3236" spans="4:9" x14ac:dyDescent="0.3">
      <c r="D3236" s="38">
        <v>39382</v>
      </c>
      <c r="E3236" s="46">
        <v>2.7005599999999999E-3</v>
      </c>
      <c r="F3236" s="8">
        <f t="shared" si="82"/>
        <v>676.26123172969073</v>
      </c>
      <c r="I3236" s="39"/>
    </row>
    <row r="3237" spans="4:9" x14ac:dyDescent="0.3">
      <c r="D3237" s="38">
        <v>39383</v>
      </c>
      <c r="E3237" s="46">
        <v>1.4756299999999999E-3</v>
      </c>
      <c r="F3237" s="8">
        <f t="shared" si="82"/>
        <v>369.5201592918815</v>
      </c>
      <c r="I3237" s="39"/>
    </row>
    <row r="3238" spans="4:9" x14ac:dyDescent="0.3">
      <c r="D3238" s="38">
        <v>39384</v>
      </c>
      <c r="E3238" s="46">
        <v>6.2580000000000003E-4</v>
      </c>
      <c r="F3238" s="8">
        <f t="shared" si="82"/>
        <v>156.70982270952709</v>
      </c>
      <c r="I3238" s="39"/>
    </row>
    <row r="3239" spans="4:9" x14ac:dyDescent="0.3">
      <c r="D3239" s="38">
        <v>39385</v>
      </c>
      <c r="E3239" s="46">
        <v>4.9762999999999999E-4</v>
      </c>
      <c r="F3239" s="8">
        <f t="shared" si="82"/>
        <v>124.61410846107698</v>
      </c>
      <c r="I3239" s="39"/>
    </row>
    <row r="3240" spans="4:9" x14ac:dyDescent="0.3">
      <c r="D3240" s="38">
        <v>39386</v>
      </c>
      <c r="E3240" s="46">
        <v>4.9065999999999997E-4</v>
      </c>
      <c r="F3240" s="8">
        <f t="shared" si="82"/>
        <v>122.8687146223339</v>
      </c>
      <c r="I3240" s="39"/>
    </row>
    <row r="3241" spans="4:9" x14ac:dyDescent="0.3">
      <c r="D3241" s="38">
        <v>39387</v>
      </c>
      <c r="E3241" s="46">
        <v>4.8379E-4</v>
      </c>
      <c r="F3241" s="8">
        <f t="shared" si="82"/>
        <v>121.14836230208071</v>
      </c>
      <c r="I3241" s="39"/>
    </row>
    <row r="3242" spans="4:9" x14ac:dyDescent="0.3">
      <c r="D3242" s="38">
        <v>39388</v>
      </c>
      <c r="E3242" s="46">
        <v>5.4560600000000001E-2</v>
      </c>
      <c r="F3242" s="8">
        <f t="shared" si="82"/>
        <v>13662.802737177093</v>
      </c>
      <c r="I3242" s="39"/>
    </row>
    <row r="3243" spans="4:9" x14ac:dyDescent="0.3">
      <c r="D3243" s="38">
        <v>39389</v>
      </c>
      <c r="E3243" s="46">
        <v>9.7343860000000004E-2</v>
      </c>
      <c r="F3243" s="8">
        <f t="shared" si="82"/>
        <v>24376.380700640817</v>
      </c>
      <c r="I3243" s="39"/>
    </row>
    <row r="3244" spans="4:9" x14ac:dyDescent="0.3">
      <c r="D3244" s="38">
        <v>39390</v>
      </c>
      <c r="E3244" s="46">
        <v>1.796172E-2</v>
      </c>
      <c r="F3244" s="8">
        <f t="shared" si="82"/>
        <v>4497.8874348964</v>
      </c>
      <c r="I3244" s="39"/>
    </row>
    <row r="3245" spans="4:9" x14ac:dyDescent="0.3">
      <c r="D3245" s="38">
        <v>39391</v>
      </c>
      <c r="E3245" s="46">
        <v>2.12677E-3</v>
      </c>
      <c r="F3245" s="8">
        <f t="shared" si="82"/>
        <v>532.57550278673841</v>
      </c>
      <c r="I3245" s="39"/>
    </row>
    <row r="3246" spans="4:9" x14ac:dyDescent="0.3">
      <c r="D3246" s="38">
        <v>39392</v>
      </c>
      <c r="E3246" s="46">
        <v>0.10316947</v>
      </c>
      <c r="F3246" s="8">
        <f t="shared" si="82"/>
        <v>25835.2019059378</v>
      </c>
      <c r="I3246" s="39"/>
    </row>
    <row r="3247" spans="4:9" x14ac:dyDescent="0.3">
      <c r="D3247" s="38">
        <v>39393</v>
      </c>
      <c r="E3247" s="46">
        <v>9.8837430000000004E-2</v>
      </c>
      <c r="F3247" s="8">
        <f t="shared" si="82"/>
        <v>24750.39330834978</v>
      </c>
      <c r="I3247" s="39"/>
    </row>
    <row r="3248" spans="4:9" x14ac:dyDescent="0.3">
      <c r="D3248" s="38">
        <v>39394</v>
      </c>
      <c r="E3248" s="46">
        <v>0.24761685</v>
      </c>
      <c r="F3248" s="8">
        <f t="shared" si="82"/>
        <v>62007.019276752268</v>
      </c>
      <c r="I3248" s="39"/>
    </row>
    <row r="3249" spans="4:9" x14ac:dyDescent="0.3">
      <c r="D3249" s="38">
        <v>39395</v>
      </c>
      <c r="E3249" s="46">
        <v>0.46594983000000001</v>
      </c>
      <c r="F3249" s="8">
        <f t="shared" si="82"/>
        <v>116680.91283290873</v>
      </c>
      <c r="I3249" s="39"/>
    </row>
    <row r="3250" spans="4:9" x14ac:dyDescent="0.3">
      <c r="D3250" s="38">
        <v>39396</v>
      </c>
      <c r="E3250" s="46">
        <v>0.11728231</v>
      </c>
      <c r="F3250" s="8">
        <f t="shared" si="82"/>
        <v>29369.271343981778</v>
      </c>
      <c r="I3250" s="39"/>
    </row>
    <row r="3251" spans="4:9" x14ac:dyDescent="0.3">
      <c r="D3251" s="38">
        <v>39397</v>
      </c>
      <c r="E3251" s="46">
        <v>1.78593E-3</v>
      </c>
      <c r="F3251" s="8">
        <f t="shared" si="82"/>
        <v>447.22399116590873</v>
      </c>
      <c r="I3251" s="39"/>
    </row>
    <row r="3252" spans="4:9" x14ac:dyDescent="0.3">
      <c r="D3252" s="38">
        <v>39398</v>
      </c>
      <c r="E3252" s="46">
        <v>5.2309999999999998E-4</v>
      </c>
      <c r="F3252" s="8">
        <f t="shared" si="82"/>
        <v>130.99218322044362</v>
      </c>
      <c r="I3252" s="39"/>
    </row>
    <row r="3253" spans="4:9" x14ac:dyDescent="0.3">
      <c r="D3253" s="38">
        <v>39399</v>
      </c>
      <c r="E3253" s="46">
        <v>4.0849000000000001E-4</v>
      </c>
      <c r="F3253" s="8">
        <f t="shared" si="82"/>
        <v>102.29209887921816</v>
      </c>
      <c r="I3253" s="39"/>
    </row>
    <row r="3254" spans="4:9" x14ac:dyDescent="0.3">
      <c r="D3254" s="38">
        <v>39400</v>
      </c>
      <c r="E3254" s="46">
        <v>1.6000210000000001E-2</v>
      </c>
      <c r="F3254" s="8">
        <f t="shared" si="82"/>
        <v>4006.6955455659995</v>
      </c>
      <c r="I3254" s="39"/>
    </row>
    <row r="3255" spans="4:9" x14ac:dyDescent="0.3">
      <c r="D3255" s="38">
        <v>39401</v>
      </c>
      <c r="E3255" s="46">
        <v>6.0595400000000004E-3</v>
      </c>
      <c r="F3255" s="8">
        <f t="shared" si="82"/>
        <v>1517.4008295003</v>
      </c>
      <c r="I3255" s="39"/>
    </row>
    <row r="3256" spans="4:9" x14ac:dyDescent="0.3">
      <c r="D3256" s="38">
        <v>39402</v>
      </c>
      <c r="E3256" s="46">
        <v>1.0717299999999999E-3</v>
      </c>
      <c r="F3256" s="8">
        <f t="shared" si="82"/>
        <v>268.37746611134781</v>
      </c>
      <c r="I3256" s="39"/>
    </row>
    <row r="3257" spans="4:9" x14ac:dyDescent="0.3">
      <c r="D3257" s="38">
        <v>39403</v>
      </c>
      <c r="E3257" s="46">
        <v>4.1685000000000002E-4</v>
      </c>
      <c r="F3257" s="8">
        <f t="shared" si="82"/>
        <v>104.38556982497023</v>
      </c>
      <c r="I3257" s="39"/>
    </row>
    <row r="3258" spans="4:9" x14ac:dyDescent="0.3">
      <c r="D3258" s="38">
        <v>39404</v>
      </c>
      <c r="E3258" s="46">
        <v>3.8068999999999999E-4</v>
      </c>
      <c r="F3258" s="8">
        <f t="shared" si="82"/>
        <v>95.330556739037817</v>
      </c>
      <c r="I3258" s="39"/>
    </row>
    <row r="3259" spans="4:9" x14ac:dyDescent="0.3">
      <c r="D3259" s="38">
        <v>39405</v>
      </c>
      <c r="E3259" s="46">
        <v>3.7535999999999998E-4</v>
      </c>
      <c r="F3259" s="8">
        <f t="shared" si="82"/>
        <v>93.995843803528416</v>
      </c>
      <c r="I3259" s="39"/>
    </row>
    <row r="3260" spans="4:9" x14ac:dyDescent="0.3">
      <c r="D3260" s="38">
        <v>39406</v>
      </c>
      <c r="E3260" s="46">
        <v>3.701E-4</v>
      </c>
      <c r="F3260" s="8">
        <f t="shared" si="82"/>
        <v>92.678659930961928</v>
      </c>
      <c r="I3260" s="39"/>
    </row>
    <row r="3261" spans="4:9" x14ac:dyDescent="0.3">
      <c r="D3261" s="38">
        <v>39407</v>
      </c>
      <c r="E3261" s="46">
        <v>3.6492000000000002E-4</v>
      </c>
      <c r="F3261" s="8">
        <f t="shared" si="82"/>
        <v>91.381509273187334</v>
      </c>
      <c r="I3261" s="39"/>
    </row>
    <row r="3262" spans="4:9" x14ac:dyDescent="0.3">
      <c r="D3262" s="38">
        <v>39408</v>
      </c>
      <c r="E3262" s="46">
        <v>0.67979456000000005</v>
      </c>
      <c r="F3262" s="8">
        <f t="shared" si="82"/>
        <v>170230.88043544421</v>
      </c>
      <c r="I3262" s="39"/>
    </row>
    <row r="3263" spans="4:9" x14ac:dyDescent="0.3">
      <c r="D3263" s="38">
        <v>39409</v>
      </c>
      <c r="E3263" s="46">
        <v>0.24756257000000001</v>
      </c>
      <c r="F3263" s="8">
        <f t="shared" si="82"/>
        <v>61993.426740515963</v>
      </c>
      <c r="I3263" s="39"/>
    </row>
    <row r="3264" spans="4:9" x14ac:dyDescent="0.3">
      <c r="D3264" s="38">
        <v>39410</v>
      </c>
      <c r="E3264" s="46">
        <v>2.7490100000000001E-3</v>
      </c>
      <c r="F3264" s="8">
        <f t="shared" si="82"/>
        <v>688.39384743802668</v>
      </c>
      <c r="I3264" s="39"/>
    </row>
    <row r="3265" spans="4:9" x14ac:dyDescent="0.3">
      <c r="D3265" s="38">
        <v>39411</v>
      </c>
      <c r="E3265" s="46">
        <v>4.595E-4</v>
      </c>
      <c r="F3265" s="8">
        <f t="shared" si="82"/>
        <v>115.06577746089438</v>
      </c>
      <c r="I3265" s="39"/>
    </row>
    <row r="3266" spans="4:9" x14ac:dyDescent="0.3">
      <c r="D3266" s="38">
        <v>39412</v>
      </c>
      <c r="E3266" s="46">
        <v>1.989051E-2</v>
      </c>
      <c r="F3266" s="8">
        <f t="shared" si="82"/>
        <v>4980.8857393769185</v>
      </c>
      <c r="I3266" s="39"/>
    </row>
    <row r="3267" spans="4:9" x14ac:dyDescent="0.3">
      <c r="D3267" s="38">
        <v>39413</v>
      </c>
      <c r="E3267" s="46">
        <v>0.81607257</v>
      </c>
      <c r="F3267" s="8">
        <f t="shared" si="82"/>
        <v>204356.96350720376</v>
      </c>
      <c r="I3267" s="39"/>
    </row>
    <row r="3268" spans="4:9" x14ac:dyDescent="0.3">
      <c r="D3268" s="38">
        <v>39414</v>
      </c>
      <c r="E3268" s="46">
        <v>9.7138139999999998E-2</v>
      </c>
      <c r="F3268" s="8">
        <f t="shared" si="82"/>
        <v>24324.865288803481</v>
      </c>
      <c r="I3268" s="39"/>
    </row>
    <row r="3269" spans="4:9" x14ac:dyDescent="0.3">
      <c r="D3269" s="38">
        <v>39415</v>
      </c>
      <c r="E3269" s="46">
        <v>1.6063099999999999E-3</v>
      </c>
      <c r="F3269" s="8">
        <f t="shared" si="82"/>
        <v>402.24441565442697</v>
      </c>
      <c r="I3269" s="39"/>
    </row>
    <row r="3270" spans="4:9" x14ac:dyDescent="0.3">
      <c r="D3270" s="38">
        <v>39416</v>
      </c>
      <c r="E3270" s="46">
        <v>5.1210000000000003E-4</v>
      </c>
      <c r="F3270" s="8">
        <f t="shared" si="82"/>
        <v>128.23761618655934</v>
      </c>
      <c r="I3270" s="39"/>
    </row>
    <row r="3271" spans="4:9" x14ac:dyDescent="0.3">
      <c r="D3271" s="38">
        <v>39417</v>
      </c>
      <c r="E3271" s="46">
        <v>3.028693E-2</v>
      </c>
      <c r="F3271" s="8">
        <f t="shared" si="82"/>
        <v>7584.3071759601426</v>
      </c>
      <c r="I3271" s="39"/>
    </row>
    <row r="3272" spans="4:9" x14ac:dyDescent="0.3">
      <c r="D3272" s="38">
        <v>39418</v>
      </c>
      <c r="E3272" s="46">
        <v>3.5353400000000001E-3</v>
      </c>
      <c r="F3272" s="8">
        <f t="shared" si="82"/>
        <v>885.30281977932157</v>
      </c>
      <c r="I3272" s="39"/>
    </row>
    <row r="3273" spans="4:9" x14ac:dyDescent="0.3">
      <c r="D3273" s="38">
        <v>39419</v>
      </c>
      <c r="E3273" s="46">
        <v>0.20235454999999999</v>
      </c>
      <c r="F3273" s="8">
        <f t="shared" si="82"/>
        <v>50672.652053317557</v>
      </c>
      <c r="I3273" s="39"/>
    </row>
    <row r="3274" spans="4:9" x14ac:dyDescent="0.3">
      <c r="D3274" s="38">
        <v>39420</v>
      </c>
      <c r="E3274" s="46">
        <v>0.40071590000000001</v>
      </c>
      <c r="F3274" s="8">
        <f t="shared" si="82"/>
        <v>100345.34619029815</v>
      </c>
      <c r="I3274" s="39"/>
    </row>
    <row r="3275" spans="4:9" x14ac:dyDescent="0.3">
      <c r="D3275" s="38">
        <v>39421</v>
      </c>
      <c r="E3275" s="46">
        <v>9.0730190000000002E-2</v>
      </c>
      <c r="F3275" s="8">
        <f t="shared" si="82"/>
        <v>22720.217304732676</v>
      </c>
      <c r="I3275" s="39"/>
    </row>
    <row r="3276" spans="4:9" x14ac:dyDescent="0.3">
      <c r="D3276" s="38">
        <v>39422</v>
      </c>
      <c r="E3276" s="46">
        <v>1.4073899999999999E-3</v>
      </c>
      <c r="F3276" s="8">
        <f t="shared" si="82"/>
        <v>352.43182707440286</v>
      </c>
      <c r="I3276" s="39"/>
    </row>
    <row r="3277" spans="4:9" x14ac:dyDescent="0.3">
      <c r="D3277" s="38">
        <v>39423</v>
      </c>
      <c r="E3277" s="46">
        <v>4.8333000000000001E-2</v>
      </c>
      <c r="F3277" s="8">
        <f t="shared" si="82"/>
        <v>12103.317131702737</v>
      </c>
      <c r="I3277" s="39"/>
    </row>
    <row r="3278" spans="4:9" x14ac:dyDescent="0.3">
      <c r="D3278" s="38">
        <v>39424</v>
      </c>
      <c r="E3278" s="46">
        <v>4.0618000000000001E-2</v>
      </c>
      <c r="F3278" s="8">
        <f t="shared" si="82"/>
        <v>10171.363980210244</v>
      </c>
      <c r="I3278" s="39"/>
    </row>
    <row r="3279" spans="4:9" x14ac:dyDescent="0.3">
      <c r="D3279" s="38">
        <v>39425</v>
      </c>
      <c r="E3279" s="46">
        <v>1.1564399999999999E-3</v>
      </c>
      <c r="F3279" s="8">
        <f t="shared" ref="F3279:F3342" si="83">E3279*(24*60*60)*1000/$F$3</f>
        <v>289.59013642410594</v>
      </c>
      <c r="I3279" s="39"/>
    </row>
    <row r="3280" spans="4:9" x14ac:dyDescent="0.3">
      <c r="D3280" s="38">
        <v>39426</v>
      </c>
      <c r="E3280" s="46">
        <v>2.3839999999999998E-3</v>
      </c>
      <c r="F3280" s="8">
        <f t="shared" si="83"/>
        <v>596.98980079819842</v>
      </c>
      <c r="I3280" s="39"/>
    </row>
    <row r="3281" spans="4:9" x14ac:dyDescent="0.3">
      <c r="D3281" s="38">
        <v>39427</v>
      </c>
      <c r="E3281" s="46">
        <v>2.467E-3</v>
      </c>
      <c r="F3281" s="8">
        <f t="shared" si="83"/>
        <v>617.77426114477998</v>
      </c>
      <c r="I3281" s="39"/>
    </row>
    <row r="3282" spans="4:9" x14ac:dyDescent="0.3">
      <c r="D3282" s="38">
        <v>39428</v>
      </c>
      <c r="E3282" s="46">
        <v>4.57925E-3</v>
      </c>
      <c r="F3282" s="8">
        <f t="shared" si="83"/>
        <v>1146.7137354467911</v>
      </c>
      <c r="I3282" s="39"/>
    </row>
    <row r="3283" spans="4:9" x14ac:dyDescent="0.3">
      <c r="D3283" s="38">
        <v>39429</v>
      </c>
      <c r="E3283" s="46">
        <v>1.83354E-3</v>
      </c>
      <c r="F3283" s="8">
        <f t="shared" si="83"/>
        <v>459.14625811892984</v>
      </c>
      <c r="I3283" s="39"/>
    </row>
    <row r="3284" spans="4:9" x14ac:dyDescent="0.3">
      <c r="D3284" s="38">
        <v>39430</v>
      </c>
      <c r="E3284" s="46">
        <v>5.1289E-4</v>
      </c>
      <c r="F3284" s="8">
        <f t="shared" si="83"/>
        <v>128.4354441826292</v>
      </c>
      <c r="I3284" s="39"/>
    </row>
    <row r="3285" spans="4:9" x14ac:dyDescent="0.3">
      <c r="D3285" s="38">
        <v>39431</v>
      </c>
      <c r="E3285" s="46">
        <v>2.6016E-4</v>
      </c>
      <c r="F3285" s="8">
        <f t="shared" si="83"/>
        <v>65.148014503212792</v>
      </c>
      <c r="I3285" s="39"/>
    </row>
    <row r="3286" spans="4:9" x14ac:dyDescent="0.3">
      <c r="D3286" s="38">
        <v>39432</v>
      </c>
      <c r="E3286" s="46">
        <v>2.568728E-2</v>
      </c>
      <c r="F3286" s="8">
        <f t="shared" si="83"/>
        <v>6432.4849707414205</v>
      </c>
      <c r="I3286" s="39"/>
    </row>
    <row r="3287" spans="4:9" x14ac:dyDescent="0.3">
      <c r="D3287" s="38">
        <v>39433</v>
      </c>
      <c r="E3287" s="46">
        <v>2.5631299999999998E-3</v>
      </c>
      <c r="F3287" s="8">
        <f t="shared" si="83"/>
        <v>641.84667286907984</v>
      </c>
      <c r="I3287" s="39"/>
    </row>
    <row r="3288" spans="4:9" x14ac:dyDescent="0.3">
      <c r="D3288" s="38">
        <v>39434</v>
      </c>
      <c r="E3288" s="46">
        <v>1.24774E-3</v>
      </c>
      <c r="F3288" s="8">
        <f t="shared" si="83"/>
        <v>312.45304280534572</v>
      </c>
      <c r="I3288" s="39"/>
    </row>
    <row r="3289" spans="4:9" x14ac:dyDescent="0.3">
      <c r="D3289" s="38">
        <v>39435</v>
      </c>
      <c r="E3289" s="46">
        <v>2.9222999999999999E-4</v>
      </c>
      <c r="F3289" s="8">
        <f t="shared" si="83"/>
        <v>73.178829482910032</v>
      </c>
      <c r="I3289" s="39"/>
    </row>
    <row r="3290" spans="4:9" x14ac:dyDescent="0.3">
      <c r="D3290" s="38">
        <v>39436</v>
      </c>
      <c r="E3290" s="46">
        <v>6.8408E-4</v>
      </c>
      <c r="F3290" s="8">
        <f t="shared" si="83"/>
        <v>171.30401968541594</v>
      </c>
      <c r="I3290" s="39"/>
    </row>
    <row r="3291" spans="4:9" x14ac:dyDescent="0.3">
      <c r="D3291" s="38">
        <v>39437</v>
      </c>
      <c r="E3291" s="46">
        <v>1.01947E-3</v>
      </c>
      <c r="F3291" s="8">
        <f t="shared" si="83"/>
        <v>255.29076854854839</v>
      </c>
      <c r="I3291" s="39"/>
    </row>
    <row r="3292" spans="4:9" x14ac:dyDescent="0.3">
      <c r="D3292" s="38">
        <v>39438</v>
      </c>
      <c r="E3292" s="46">
        <v>1.1678040000000001E-2</v>
      </c>
      <c r="F3292" s="8">
        <f t="shared" si="83"/>
        <v>2924.3585458529337</v>
      </c>
      <c r="I3292" s="39"/>
    </row>
    <row r="3293" spans="4:9" x14ac:dyDescent="0.3">
      <c r="D3293" s="38">
        <v>39439</v>
      </c>
      <c r="E3293" s="46">
        <v>2.1403699999999999E-3</v>
      </c>
      <c r="F3293" s="8">
        <f t="shared" si="83"/>
        <v>535.98114930135898</v>
      </c>
      <c r="I3293" s="39"/>
    </row>
    <row r="3294" spans="4:9" x14ac:dyDescent="0.3">
      <c r="D3294" s="38">
        <v>39440</v>
      </c>
      <c r="E3294" s="46">
        <v>6.6052000000000005E-4</v>
      </c>
      <c r="F3294" s="8">
        <f t="shared" si="83"/>
        <v>165.40423792920558</v>
      </c>
      <c r="I3294" s="39"/>
    </row>
    <row r="3295" spans="4:9" x14ac:dyDescent="0.3">
      <c r="D3295" s="38">
        <v>39441</v>
      </c>
      <c r="E3295" s="46">
        <v>2.2594999999999999E-4</v>
      </c>
      <c r="F3295" s="8">
        <f t="shared" si="83"/>
        <v>56.581311027832598</v>
      </c>
      <c r="I3295" s="39"/>
    </row>
    <row r="3296" spans="4:9" x14ac:dyDescent="0.3">
      <c r="D3296" s="38">
        <v>39442</v>
      </c>
      <c r="E3296" s="46">
        <v>2.2279E-4</v>
      </c>
      <c r="F3296" s="8">
        <f t="shared" si="83"/>
        <v>55.789999043553117</v>
      </c>
      <c r="I3296" s="39"/>
    </row>
    <row r="3297" spans="4:9" x14ac:dyDescent="0.3">
      <c r="D3297" s="38">
        <v>39443</v>
      </c>
      <c r="E3297" s="46">
        <v>2.1966999999999999E-4</v>
      </c>
      <c r="F3297" s="8">
        <f t="shared" si="83"/>
        <v>55.008703666669568</v>
      </c>
      <c r="I3297" s="39"/>
    </row>
    <row r="3298" spans="4:9" x14ac:dyDescent="0.3">
      <c r="D3298" s="38">
        <v>39444</v>
      </c>
      <c r="E3298" s="46">
        <v>2.1659000000000001E-4</v>
      </c>
      <c r="F3298" s="8">
        <f t="shared" si="83"/>
        <v>54.23742489718196</v>
      </c>
      <c r="I3298" s="39"/>
    </row>
    <row r="3299" spans="4:9" x14ac:dyDescent="0.3">
      <c r="D3299" s="38">
        <v>39445</v>
      </c>
      <c r="E3299" s="46">
        <v>2.1356000000000001E-4</v>
      </c>
      <c r="F3299" s="8">
        <f t="shared" si="83"/>
        <v>53.47866688693928</v>
      </c>
      <c r="I3299" s="39"/>
    </row>
    <row r="3300" spans="4:9" x14ac:dyDescent="0.3">
      <c r="D3300" s="38">
        <v>39446</v>
      </c>
      <c r="E3300" s="46">
        <v>2.1057000000000001E-4</v>
      </c>
      <c r="F3300" s="8">
        <f t="shared" si="83"/>
        <v>52.729925484092547</v>
      </c>
      <c r="I3300" s="39"/>
    </row>
    <row r="3301" spans="4:9" x14ac:dyDescent="0.3">
      <c r="D3301" s="38">
        <v>39447</v>
      </c>
      <c r="E3301" s="46">
        <v>2.0761999999999999E-4</v>
      </c>
      <c r="F3301" s="8">
        <f t="shared" si="83"/>
        <v>51.991200688641769</v>
      </c>
      <c r="I3301" s="39"/>
    </row>
    <row r="3302" spans="4:9" x14ac:dyDescent="0.3">
      <c r="D3302" s="38">
        <v>39448</v>
      </c>
      <c r="E3302" s="46">
        <v>2.0472000000000001E-4</v>
      </c>
      <c r="F3302" s="8">
        <f t="shared" si="83"/>
        <v>51.264996652435904</v>
      </c>
      <c r="I3302" s="39"/>
    </row>
    <row r="3303" spans="4:9" x14ac:dyDescent="0.3">
      <c r="D3303" s="38">
        <v>39449</v>
      </c>
      <c r="E3303" s="46">
        <v>2.0185E-4</v>
      </c>
      <c r="F3303" s="8">
        <f t="shared" si="83"/>
        <v>50.546305071776992</v>
      </c>
      <c r="I3303" s="39"/>
    </row>
    <row r="3304" spans="4:9" x14ac:dyDescent="0.3">
      <c r="D3304" s="38">
        <v>39450</v>
      </c>
      <c r="E3304" s="46">
        <v>1.9902E-4</v>
      </c>
      <c r="F3304" s="8">
        <f t="shared" si="83"/>
        <v>49.837630098514033</v>
      </c>
      <c r="I3304" s="39"/>
    </row>
    <row r="3305" spans="4:9" x14ac:dyDescent="0.3">
      <c r="D3305" s="38">
        <v>39451</v>
      </c>
      <c r="E3305" s="46">
        <v>1.9624E-4</v>
      </c>
      <c r="F3305" s="8">
        <f t="shared" si="83"/>
        <v>49.141475884495996</v>
      </c>
      <c r="I3305" s="39"/>
    </row>
    <row r="3306" spans="4:9" x14ac:dyDescent="0.3">
      <c r="D3306" s="38">
        <v>39452</v>
      </c>
      <c r="E3306" s="46">
        <v>4.2437600000000001E-3</v>
      </c>
      <c r="F3306" s="8">
        <f t="shared" si="83"/>
        <v>1062.701945065169</v>
      </c>
      <c r="I3306" s="39"/>
    </row>
    <row r="3307" spans="4:9" x14ac:dyDescent="0.3">
      <c r="D3307" s="38">
        <v>39453</v>
      </c>
      <c r="E3307" s="46">
        <v>1.9750100000000001E-3</v>
      </c>
      <c r="F3307" s="8">
        <f t="shared" si="83"/>
        <v>494.57249432653106</v>
      </c>
      <c r="I3307" s="39"/>
    </row>
    <row r="3308" spans="4:9" x14ac:dyDescent="0.3">
      <c r="D3308" s="38">
        <v>39454</v>
      </c>
      <c r="E3308" s="46">
        <v>4.3323E-4</v>
      </c>
      <c r="F3308" s="8">
        <f t="shared" si="83"/>
        <v>108.48737055360886</v>
      </c>
      <c r="I3308" s="39"/>
    </row>
    <row r="3309" spans="4:9" x14ac:dyDescent="0.3">
      <c r="D3309" s="38">
        <v>39455</v>
      </c>
      <c r="E3309" s="46">
        <v>1.8547999999999999E-4</v>
      </c>
      <c r="F3309" s="8">
        <f t="shared" si="83"/>
        <v>46.447008494987351</v>
      </c>
      <c r="I3309" s="39"/>
    </row>
    <row r="3310" spans="4:9" x14ac:dyDescent="0.3">
      <c r="D3310" s="38">
        <v>39456</v>
      </c>
      <c r="E3310" s="46">
        <v>1.8288000000000001E-4</v>
      </c>
      <c r="F3310" s="8">
        <f t="shared" si="83"/>
        <v>45.795929014251065</v>
      </c>
      <c r="I3310" s="39"/>
    </row>
    <row r="3311" spans="4:9" x14ac:dyDescent="0.3">
      <c r="D3311" s="38">
        <v>39457</v>
      </c>
      <c r="E3311" s="46">
        <v>1.8032000000000001E-4</v>
      </c>
      <c r="F3311" s="8">
        <f t="shared" si="83"/>
        <v>45.154866140910713</v>
      </c>
      <c r="I3311" s="39"/>
    </row>
    <row r="3312" spans="4:9" x14ac:dyDescent="0.3">
      <c r="D3312" s="38">
        <v>39458</v>
      </c>
      <c r="E3312" s="46">
        <v>1.7778999999999999E-4</v>
      </c>
      <c r="F3312" s="8">
        <f t="shared" si="83"/>
        <v>44.521315723117326</v>
      </c>
      <c r="I3312" s="39"/>
    </row>
    <row r="3313" spans="4:9" x14ac:dyDescent="0.3">
      <c r="D3313" s="38">
        <v>39459</v>
      </c>
      <c r="E3313" s="46">
        <v>1.7531E-4</v>
      </c>
      <c r="F3313" s="8">
        <f t="shared" si="83"/>
        <v>43.90028606456886</v>
      </c>
      <c r="I3313" s="39"/>
    </row>
    <row r="3314" spans="4:9" x14ac:dyDescent="0.3">
      <c r="D3314" s="38">
        <v>39460</v>
      </c>
      <c r="E3314" s="46">
        <v>0.26130676000000003</v>
      </c>
      <c r="F3314" s="8">
        <f t="shared" si="83"/>
        <v>65435.180620647094</v>
      </c>
      <c r="I3314" s="39"/>
    </row>
    <row r="3315" spans="4:9" x14ac:dyDescent="0.3">
      <c r="D3315" s="38">
        <v>39461</v>
      </c>
      <c r="E3315" s="46">
        <v>3.9619059999999998E-2</v>
      </c>
      <c r="F3315" s="8">
        <f t="shared" si="83"/>
        <v>9921.2142354076623</v>
      </c>
      <c r="I3315" s="39"/>
    </row>
    <row r="3316" spans="4:9" x14ac:dyDescent="0.3">
      <c r="D3316" s="38">
        <v>39462</v>
      </c>
      <c r="E3316" s="46">
        <v>1.6113799999999999E-3</v>
      </c>
      <c r="F3316" s="8">
        <f t="shared" si="83"/>
        <v>403.51402064186277</v>
      </c>
      <c r="I3316" s="39"/>
    </row>
    <row r="3317" spans="4:9" x14ac:dyDescent="0.3">
      <c r="D3317" s="38">
        <v>39463</v>
      </c>
      <c r="E3317" s="46">
        <v>1.8233E-4</v>
      </c>
      <c r="F3317" s="8">
        <f t="shared" si="83"/>
        <v>45.658200662556844</v>
      </c>
      <c r="I3317" s="39"/>
    </row>
    <row r="3318" spans="4:9" x14ac:dyDescent="0.3">
      <c r="D3318" s="38">
        <v>39464</v>
      </c>
      <c r="E3318" s="46">
        <v>1.6337E-4</v>
      </c>
      <c r="F3318" s="8">
        <f t="shared" si="83"/>
        <v>40.910328756879899</v>
      </c>
      <c r="I3318" s="39"/>
    </row>
    <row r="3319" spans="4:9" x14ac:dyDescent="0.3">
      <c r="D3319" s="38">
        <v>39465</v>
      </c>
      <c r="E3319" s="46">
        <v>0.38266318999999999</v>
      </c>
      <c r="F3319" s="8">
        <f t="shared" si="83"/>
        <v>95824.673477727833</v>
      </c>
      <c r="I3319" s="39"/>
    </row>
    <row r="3320" spans="4:9" x14ac:dyDescent="0.3">
      <c r="D3320" s="38">
        <v>39466</v>
      </c>
      <c r="E3320" s="46">
        <v>1.01710597</v>
      </c>
      <c r="F3320" s="8">
        <f t="shared" si="83"/>
        <v>254698.77953899262</v>
      </c>
      <c r="I3320" s="39"/>
    </row>
    <row r="3321" spans="4:9" x14ac:dyDescent="0.3">
      <c r="D3321" s="38">
        <v>39467</v>
      </c>
      <c r="E3321" s="46">
        <v>0.11089388999999999</v>
      </c>
      <c r="F3321" s="8">
        <f t="shared" si="83"/>
        <v>27769.513968472031</v>
      </c>
      <c r="I3321" s="39"/>
    </row>
    <row r="3322" spans="4:9" x14ac:dyDescent="0.3">
      <c r="D3322" s="38">
        <v>39468</v>
      </c>
      <c r="E3322" s="46">
        <v>6.5178800000000002E-3</v>
      </c>
      <c r="F3322" s="8">
        <f t="shared" si="83"/>
        <v>1632.1761253467123</v>
      </c>
      <c r="I3322" s="39"/>
    </row>
    <row r="3323" spans="4:9" x14ac:dyDescent="0.3">
      <c r="D3323" s="38">
        <v>39469</v>
      </c>
      <c r="E3323" s="46">
        <v>1.8119E-3</v>
      </c>
      <c r="F3323" s="8">
        <f t="shared" si="83"/>
        <v>453.72727351772471</v>
      </c>
      <c r="I3323" s="39"/>
    </row>
    <row r="3324" spans="4:9" x14ac:dyDescent="0.3">
      <c r="D3324" s="38">
        <v>39470</v>
      </c>
      <c r="E3324" s="46">
        <v>3.7881999999999998E-4</v>
      </c>
      <c r="F3324" s="8">
        <f t="shared" si="83"/>
        <v>94.862280343277476</v>
      </c>
      <c r="I3324" s="39"/>
    </row>
    <row r="3325" spans="4:9" x14ac:dyDescent="0.3">
      <c r="D3325" s="38">
        <v>39471</v>
      </c>
      <c r="E3325" s="46">
        <v>1.4802000000000001E-4</v>
      </c>
      <c r="F3325" s="8">
        <f t="shared" si="83"/>
        <v>37.0664556686868</v>
      </c>
      <c r="I3325" s="39"/>
    </row>
    <row r="3326" spans="4:9" x14ac:dyDescent="0.3">
      <c r="D3326" s="38">
        <v>39472</v>
      </c>
      <c r="E3326" s="46">
        <v>1.4595E-4</v>
      </c>
      <c r="F3326" s="8">
        <f t="shared" si="83"/>
        <v>36.548096235946751</v>
      </c>
      <c r="I3326" s="39"/>
    </row>
    <row r="3327" spans="4:9" x14ac:dyDescent="0.3">
      <c r="D3327" s="38">
        <v>39473</v>
      </c>
      <c r="E3327" s="46">
        <v>1.439E-4</v>
      </c>
      <c r="F3327" s="8">
        <f t="shared" si="83"/>
        <v>36.034745106904673</v>
      </c>
      <c r="I3327" s="39"/>
    </row>
    <row r="3328" spans="4:9" x14ac:dyDescent="0.3">
      <c r="D3328" s="38">
        <v>39474</v>
      </c>
      <c r="E3328" s="46">
        <v>1.4189000000000001E-4</v>
      </c>
      <c r="F3328" s="8">
        <f t="shared" si="83"/>
        <v>35.531410585258548</v>
      </c>
      <c r="I3328" s="39"/>
    </row>
    <row r="3329" spans="4:9" x14ac:dyDescent="0.3">
      <c r="D3329" s="38">
        <v>39475</v>
      </c>
      <c r="E3329" s="46">
        <v>1.3990000000000001E-4</v>
      </c>
      <c r="F3329" s="8">
        <f t="shared" si="83"/>
        <v>35.033084367310387</v>
      </c>
      <c r="I3329" s="39"/>
    </row>
    <row r="3330" spans="4:9" x14ac:dyDescent="0.3">
      <c r="D3330" s="38">
        <v>39476</v>
      </c>
      <c r="E3330" s="46">
        <v>1.3794E-4</v>
      </c>
      <c r="F3330" s="8">
        <f t="shared" si="83"/>
        <v>34.542270604909184</v>
      </c>
      <c r="I3330" s="39"/>
    </row>
    <row r="3331" spans="4:9" x14ac:dyDescent="0.3">
      <c r="D3331" s="38">
        <v>39477</v>
      </c>
      <c r="E3331" s="46">
        <v>1.3600999999999999E-4</v>
      </c>
      <c r="F3331" s="8">
        <f t="shared" si="83"/>
        <v>34.058969298054933</v>
      </c>
      <c r="I3331" s="39"/>
    </row>
    <row r="3332" spans="4:9" x14ac:dyDescent="0.3">
      <c r="D3332" s="38">
        <v>39478</v>
      </c>
      <c r="E3332" s="46">
        <v>1.1411610000000001E-2</v>
      </c>
      <c r="F3332" s="8">
        <f t="shared" si="83"/>
        <v>2857.6404281404066</v>
      </c>
      <c r="I3332" s="39"/>
    </row>
    <row r="3333" spans="4:9" x14ac:dyDescent="0.3">
      <c r="D3333" s="38">
        <v>39479</v>
      </c>
      <c r="E3333" s="46">
        <v>2.1845200000000001E-3</v>
      </c>
      <c r="F3333" s="8">
        <f t="shared" si="83"/>
        <v>547.03697971463112</v>
      </c>
      <c r="I3333" s="39"/>
    </row>
    <row r="3334" spans="4:9" x14ac:dyDescent="0.3">
      <c r="D3334" s="38">
        <v>39480</v>
      </c>
      <c r="E3334" s="46">
        <v>6.3117000000000002E-4</v>
      </c>
      <c r="F3334" s="8">
        <f t="shared" si="83"/>
        <v>158.05455225243242</v>
      </c>
      <c r="I3334" s="39"/>
    </row>
    <row r="3335" spans="4:9" x14ac:dyDescent="0.3">
      <c r="D3335" s="38">
        <v>39481</v>
      </c>
      <c r="E3335" s="46">
        <v>0.26928902999999998</v>
      </c>
      <c r="F3335" s="8">
        <f t="shared" si="83"/>
        <v>67434.06223860741</v>
      </c>
      <c r="I3335" s="39"/>
    </row>
    <row r="3336" spans="4:9" x14ac:dyDescent="0.3">
      <c r="D3336" s="38">
        <v>39482</v>
      </c>
      <c r="E3336" s="46">
        <v>1.0215138100000001</v>
      </c>
      <c r="F3336" s="8">
        <f t="shared" si="83"/>
        <v>255802.56960759597</v>
      </c>
      <c r="I3336" s="39"/>
    </row>
    <row r="3337" spans="4:9" x14ac:dyDescent="0.3">
      <c r="D3337" s="38">
        <v>39483</v>
      </c>
      <c r="E3337" s="46">
        <v>0.68480551999999995</v>
      </c>
      <c r="F3337" s="8">
        <f t="shared" si="83"/>
        <v>171485.70091036352</v>
      </c>
      <c r="I3337" s="39"/>
    </row>
    <row r="3338" spans="4:9" x14ac:dyDescent="0.3">
      <c r="D3338" s="38">
        <v>39484</v>
      </c>
      <c r="E3338" s="46">
        <v>0.49277780999999998</v>
      </c>
      <c r="F3338" s="8">
        <f t="shared" si="83"/>
        <v>123399.04640506394</v>
      </c>
      <c r="I3338" s="39"/>
    </row>
    <row r="3339" spans="4:9" x14ac:dyDescent="0.3">
      <c r="D3339" s="38">
        <v>39485</v>
      </c>
      <c r="E3339" s="46">
        <v>0.63322140000000005</v>
      </c>
      <c r="F3339" s="8">
        <f t="shared" si="83"/>
        <v>158568.25396273338</v>
      </c>
      <c r="I3339" s="39"/>
    </row>
    <row r="3340" spans="4:9" x14ac:dyDescent="0.3">
      <c r="D3340" s="38">
        <v>39486</v>
      </c>
      <c r="E3340" s="46">
        <v>0.23890415000000001</v>
      </c>
      <c r="F3340" s="8">
        <f t="shared" si="83"/>
        <v>59825.226895286454</v>
      </c>
      <c r="I3340" s="39"/>
    </row>
    <row r="3341" spans="4:9" x14ac:dyDescent="0.3">
      <c r="D3341" s="38">
        <v>39487</v>
      </c>
      <c r="E3341" s="46">
        <v>0.68935506999999996</v>
      </c>
      <c r="F3341" s="8">
        <f t="shared" si="83"/>
        <v>172624.97731481883</v>
      </c>
      <c r="I3341" s="39"/>
    </row>
    <row r="3342" spans="4:9" x14ac:dyDescent="0.3">
      <c r="D3342" s="38">
        <v>39488</v>
      </c>
      <c r="E3342" s="46">
        <v>3.4053699999999999E-2</v>
      </c>
      <c r="F3342" s="8">
        <f t="shared" si="83"/>
        <v>8527.5635819805411</v>
      </c>
      <c r="I3342" s="39"/>
    </row>
    <row r="3343" spans="4:9" x14ac:dyDescent="0.3">
      <c r="D3343" s="38">
        <v>39489</v>
      </c>
      <c r="E3343" s="46">
        <v>3.8793399999999998E-3</v>
      </c>
      <c r="F3343" s="8">
        <f t="shared" ref="F3343:F3406" si="84">E3343*(24*60*60)*1000/$F$3</f>
        <v>971.4456433844307</v>
      </c>
      <c r="I3343" s="39"/>
    </row>
    <row r="3344" spans="4:9" x14ac:dyDescent="0.3">
      <c r="D3344" s="38">
        <v>39490</v>
      </c>
      <c r="E3344" s="46">
        <v>0.55153547000000003</v>
      </c>
      <c r="F3344" s="8">
        <f t="shared" si="84"/>
        <v>138112.85669817147</v>
      </c>
      <c r="I3344" s="39"/>
    </row>
    <row r="3345" spans="4:9" x14ac:dyDescent="0.3">
      <c r="D3345" s="38">
        <v>39491</v>
      </c>
      <c r="E3345" s="46">
        <v>7.614245E-2</v>
      </c>
      <c r="F3345" s="8">
        <f t="shared" si="84"/>
        <v>19067.225695380363</v>
      </c>
      <c r="I3345" s="39"/>
    </row>
    <row r="3346" spans="4:9" x14ac:dyDescent="0.3">
      <c r="D3346" s="38">
        <v>39492</v>
      </c>
      <c r="E3346" s="46">
        <v>4.2563799999999997E-3</v>
      </c>
      <c r="F3346" s="8">
        <f t="shared" si="84"/>
        <v>1065.8621846985886</v>
      </c>
      <c r="I3346" s="39"/>
    </row>
    <row r="3347" spans="4:9" x14ac:dyDescent="0.3">
      <c r="D3347" s="38">
        <v>39493</v>
      </c>
      <c r="E3347" s="46">
        <v>4.2283399999999997E-3</v>
      </c>
      <c r="F3347" s="8">
        <f t="shared" si="84"/>
        <v>1058.8405429140328</v>
      </c>
      <c r="I3347" s="39"/>
    </row>
    <row r="3348" spans="4:9" x14ac:dyDescent="0.3">
      <c r="D3348" s="38">
        <v>39494</v>
      </c>
      <c r="E3348" s="46">
        <v>4.1968500000000002E-3</v>
      </c>
      <c r="F3348" s="8">
        <f t="shared" si="84"/>
        <v>1050.9549687415767</v>
      </c>
      <c r="I3348" s="39"/>
    </row>
    <row r="3349" spans="4:9" x14ac:dyDescent="0.3">
      <c r="D3349" s="38">
        <v>39495</v>
      </c>
      <c r="E3349" s="46">
        <v>4.1626800000000002E-3</v>
      </c>
      <c r="F3349" s="8">
        <f t="shared" si="84"/>
        <v>1042.3982818735926</v>
      </c>
      <c r="I3349" s="39"/>
    </row>
    <row r="3350" spans="4:9" x14ac:dyDescent="0.3">
      <c r="D3350" s="38">
        <v>39496</v>
      </c>
      <c r="E3350" s="46">
        <v>4.1190599999999999E-3</v>
      </c>
      <c r="F3350" s="8">
        <f t="shared" si="84"/>
        <v>1031.4751715083166</v>
      </c>
      <c r="I3350" s="39"/>
    </row>
    <row r="3351" spans="4:9" x14ac:dyDescent="0.3">
      <c r="D3351" s="38">
        <v>39497</v>
      </c>
      <c r="E3351" s="46">
        <v>4.0572400000000002E-3</v>
      </c>
      <c r="F3351" s="8">
        <f t="shared" si="84"/>
        <v>1015.9945047778871</v>
      </c>
      <c r="I3351" s="39"/>
    </row>
    <row r="3352" spans="4:9" x14ac:dyDescent="0.3">
      <c r="D3352" s="38">
        <v>39498</v>
      </c>
      <c r="E3352" s="46">
        <v>3.9779000000000004E-3</v>
      </c>
      <c r="F3352" s="8">
        <f t="shared" si="84"/>
        <v>996.12656400803417</v>
      </c>
      <c r="I3352" s="39"/>
    </row>
    <row r="3353" spans="4:9" x14ac:dyDescent="0.3">
      <c r="D3353" s="38">
        <v>39499</v>
      </c>
      <c r="E3353" s="46">
        <v>4.3682900000000004E-3</v>
      </c>
      <c r="F3353" s="8">
        <f t="shared" si="84"/>
        <v>1093.8861480405883</v>
      </c>
      <c r="I3353" s="39"/>
    </row>
    <row r="3354" spans="4:9" x14ac:dyDescent="0.3">
      <c r="D3354" s="38">
        <v>39500</v>
      </c>
      <c r="E3354" s="46">
        <v>3.9877100000000002E-3</v>
      </c>
      <c r="F3354" s="8">
        <f t="shared" si="84"/>
        <v>998.5831369718893</v>
      </c>
      <c r="I3354" s="39"/>
    </row>
    <row r="3355" spans="4:9" x14ac:dyDescent="0.3">
      <c r="D3355" s="38">
        <v>39501</v>
      </c>
      <c r="E3355" s="46">
        <v>3.8035E-3</v>
      </c>
      <c r="F3355" s="8">
        <f t="shared" si="84"/>
        <v>952.45415576172309</v>
      </c>
      <c r="I3355" s="39"/>
    </row>
    <row r="3356" spans="4:9" x14ac:dyDescent="0.3">
      <c r="D3356" s="38">
        <v>39502</v>
      </c>
      <c r="E3356" s="46">
        <v>3.6126299999999999E-3</v>
      </c>
      <c r="F3356" s="8">
        <f t="shared" si="84"/>
        <v>904.65740942013247</v>
      </c>
      <c r="I3356" s="39"/>
    </row>
    <row r="3357" spans="4:9" x14ac:dyDescent="0.3">
      <c r="D3357" s="38">
        <v>39503</v>
      </c>
      <c r="E3357" s="46">
        <v>3.4137299999999998E-3</v>
      </c>
      <c r="F3357" s="8">
        <f t="shared" si="84"/>
        <v>854.84982914380601</v>
      </c>
      <c r="I3357" s="39"/>
    </row>
    <row r="3358" spans="4:9" x14ac:dyDescent="0.3">
      <c r="D3358" s="38">
        <v>39504</v>
      </c>
      <c r="E3358" s="46">
        <v>3.2374999999999999E-3</v>
      </c>
      <c r="F3358" s="8">
        <f t="shared" si="84"/>
        <v>810.71916110913048</v>
      </c>
      <c r="I3358" s="39"/>
    </row>
    <row r="3359" spans="4:9" x14ac:dyDescent="0.3">
      <c r="D3359" s="38">
        <v>39505</v>
      </c>
      <c r="E3359" s="46">
        <v>0.10377951000000001</v>
      </c>
      <c r="F3359" s="8">
        <f t="shared" si="84"/>
        <v>25987.965185333323</v>
      </c>
      <c r="I3359" s="39"/>
    </row>
    <row r="3360" spans="4:9" x14ac:dyDescent="0.3">
      <c r="D3360" s="38">
        <v>39506</v>
      </c>
      <c r="E3360" s="46">
        <v>8.7881459999999995E-2</v>
      </c>
      <c r="F3360" s="8">
        <f t="shared" si="84"/>
        <v>22006.852055056559</v>
      </c>
      <c r="I3360" s="39"/>
    </row>
    <row r="3361" spans="4:9" x14ac:dyDescent="0.3">
      <c r="D3361" s="38">
        <v>39507</v>
      </c>
      <c r="E3361" s="46">
        <v>0.15994859</v>
      </c>
      <c r="F3361" s="8">
        <f t="shared" si="84"/>
        <v>40053.555739116076</v>
      </c>
      <c r="I3361" s="39"/>
    </row>
    <row r="3362" spans="4:9" x14ac:dyDescent="0.3">
      <c r="D3362" s="38">
        <v>39508</v>
      </c>
      <c r="E3362" s="46">
        <v>5.9064699999999996E-3</v>
      </c>
      <c r="F3362" s="8">
        <f t="shared" si="84"/>
        <v>1479.0697771478751</v>
      </c>
      <c r="I3362" s="39"/>
    </row>
    <row r="3363" spans="4:9" x14ac:dyDescent="0.3">
      <c r="D3363" s="38">
        <v>39509</v>
      </c>
      <c r="E3363" s="46">
        <v>3.3622499999999998E-3</v>
      </c>
      <c r="F3363" s="8">
        <f t="shared" si="84"/>
        <v>841.95845542522773</v>
      </c>
      <c r="I3363" s="39"/>
    </row>
    <row r="3364" spans="4:9" x14ac:dyDescent="0.3">
      <c r="D3364" s="38">
        <v>39510</v>
      </c>
      <c r="E3364" s="46">
        <v>3.0641399999999999E-3</v>
      </c>
      <c r="F3364" s="8">
        <f t="shared" si="84"/>
        <v>767.30718465511393</v>
      </c>
      <c r="I3364" s="39"/>
    </row>
    <row r="3365" spans="4:9" x14ac:dyDescent="0.3">
      <c r="D3365" s="38">
        <v>39511</v>
      </c>
      <c r="E3365" s="46">
        <v>2.7351200000000002E-3</v>
      </c>
      <c r="F3365" s="8">
        <f t="shared" si="84"/>
        <v>684.91558051978541</v>
      </c>
      <c r="I3365" s="39"/>
    </row>
    <row r="3366" spans="4:9" x14ac:dyDescent="0.3">
      <c r="D3366" s="38">
        <v>39512</v>
      </c>
      <c r="E3366" s="46">
        <v>2.4319599999999999E-3</v>
      </c>
      <c r="F3366" s="8">
        <f t="shared" si="84"/>
        <v>608.99971306593397</v>
      </c>
      <c r="I3366" s="39"/>
    </row>
    <row r="3367" spans="4:9" x14ac:dyDescent="0.3">
      <c r="D3367" s="38">
        <v>39513</v>
      </c>
      <c r="E3367" s="46">
        <v>2.1973499999999998E-3</v>
      </c>
      <c r="F3367" s="8">
        <f t="shared" si="84"/>
        <v>550.24980653687965</v>
      </c>
      <c r="I3367" s="39"/>
    </row>
    <row r="3368" spans="4:9" x14ac:dyDescent="0.3">
      <c r="D3368" s="38">
        <v>39514</v>
      </c>
      <c r="E3368" s="46">
        <v>1.6917660000000001E-2</v>
      </c>
      <c r="F3368" s="8">
        <f t="shared" si="84"/>
        <v>4236.438956951195</v>
      </c>
      <c r="I3368" s="39"/>
    </row>
    <row r="3369" spans="4:9" x14ac:dyDescent="0.3">
      <c r="D3369" s="38">
        <v>39515</v>
      </c>
      <c r="E3369" s="46">
        <v>9.9921179999999998E-2</v>
      </c>
      <c r="F3369" s="8">
        <f t="shared" si="84"/>
        <v>25021.780764983614</v>
      </c>
      <c r="I3369" s="39"/>
    </row>
    <row r="3370" spans="4:9" x14ac:dyDescent="0.3">
      <c r="D3370" s="38">
        <v>39516</v>
      </c>
      <c r="E3370" s="46">
        <v>3.5666600000000001E-3</v>
      </c>
      <c r="F3370" s="8">
        <f t="shared" si="84"/>
        <v>893.14582337034494</v>
      </c>
      <c r="I3370" s="39"/>
    </row>
    <row r="3371" spans="4:9" x14ac:dyDescent="0.3">
      <c r="D3371" s="38">
        <v>39517</v>
      </c>
      <c r="E3371" s="46">
        <v>2.8299499999999999E-3</v>
      </c>
      <c r="F3371" s="8">
        <f t="shared" si="84"/>
        <v>708.66245250371708</v>
      </c>
      <c r="I3371" s="39"/>
    </row>
    <row r="3372" spans="4:9" x14ac:dyDescent="0.3">
      <c r="D3372" s="38">
        <v>39518</v>
      </c>
      <c r="E3372" s="46">
        <v>2.2646099999999998E-3</v>
      </c>
      <c r="F3372" s="8">
        <f t="shared" si="84"/>
        <v>567.09273187315773</v>
      </c>
      <c r="I3372" s="39"/>
    </row>
    <row r="3373" spans="4:9" x14ac:dyDescent="0.3">
      <c r="D3373" s="38">
        <v>39519</v>
      </c>
      <c r="E3373" s="46">
        <v>1.84629E-3</v>
      </c>
      <c r="F3373" s="8">
        <f t="shared" si="84"/>
        <v>462.33905172638669</v>
      </c>
      <c r="I3373" s="39"/>
    </row>
    <row r="3374" spans="4:9" x14ac:dyDescent="0.3">
      <c r="D3374" s="38">
        <v>39520</v>
      </c>
      <c r="E3374" s="46">
        <v>1.58719E-3</v>
      </c>
      <c r="F3374" s="8">
        <f t="shared" si="84"/>
        <v>397.45647731916637</v>
      </c>
      <c r="I3374" s="39"/>
    </row>
    <row r="3375" spans="4:9" x14ac:dyDescent="0.3">
      <c r="D3375" s="38">
        <v>39521</v>
      </c>
      <c r="E3375" s="46">
        <v>1.4178999999999999E-3</v>
      </c>
      <c r="F3375" s="8">
        <f t="shared" si="84"/>
        <v>355.0636906676869</v>
      </c>
      <c r="I3375" s="39"/>
    </row>
    <row r="3376" spans="4:9" x14ac:dyDescent="0.3">
      <c r="D3376" s="38">
        <v>39522</v>
      </c>
      <c r="E3376" s="46">
        <v>1.29481E-3</v>
      </c>
      <c r="F3376" s="8">
        <f t="shared" si="84"/>
        <v>324.24008555852151</v>
      </c>
      <c r="I3376" s="39"/>
    </row>
    <row r="3377" spans="4:9" x14ac:dyDescent="0.3">
      <c r="D3377" s="38">
        <v>39523</v>
      </c>
      <c r="E3377" s="46">
        <v>1.21228E-3</v>
      </c>
      <c r="F3377" s="8">
        <f t="shared" si="84"/>
        <v>303.57332034884229</v>
      </c>
      <c r="I3377" s="39"/>
    </row>
    <row r="3378" spans="4:9" x14ac:dyDescent="0.3">
      <c r="D3378" s="38">
        <v>39524</v>
      </c>
      <c r="E3378" s="46">
        <v>1.15551E-3</v>
      </c>
      <c r="F3378" s="8">
        <f t="shared" si="84"/>
        <v>289.35725030215025</v>
      </c>
      <c r="I3378" s="39"/>
    </row>
    <row r="3379" spans="4:9" x14ac:dyDescent="0.3">
      <c r="D3379" s="38">
        <v>39525</v>
      </c>
      <c r="E3379" s="46">
        <v>1.1059500000000001E-3</v>
      </c>
      <c r="F3379" s="8">
        <f t="shared" si="84"/>
        <v>276.94667373857703</v>
      </c>
      <c r="I3379" s="39"/>
    </row>
    <row r="3380" spans="4:9" x14ac:dyDescent="0.3">
      <c r="D3380" s="38">
        <v>39526</v>
      </c>
      <c r="E3380" s="46">
        <v>1.0605499999999999E-3</v>
      </c>
      <c r="F3380" s="8">
        <f t="shared" si="84"/>
        <v>265.57782434418175</v>
      </c>
      <c r="I3380" s="39"/>
    </row>
    <row r="3381" spans="4:9" x14ac:dyDescent="0.3">
      <c r="D3381" s="38">
        <v>39527</v>
      </c>
      <c r="E3381" s="46">
        <v>1.01797E-3</v>
      </c>
      <c r="F3381" s="8">
        <f t="shared" si="84"/>
        <v>254.91514577120051</v>
      </c>
      <c r="I3381" s="39"/>
    </row>
    <row r="3382" spans="4:9" x14ac:dyDescent="0.3">
      <c r="D3382" s="38">
        <v>39528</v>
      </c>
      <c r="E3382" s="46">
        <v>2.8142699999999998E-3</v>
      </c>
      <c r="F3382" s="8">
        <f t="shared" si="84"/>
        <v>704.73594240450745</v>
      </c>
      <c r="I3382" s="39"/>
    </row>
    <row r="3383" spans="4:9" x14ac:dyDescent="0.3">
      <c r="D3383" s="38">
        <v>39529</v>
      </c>
      <c r="E3383" s="46">
        <v>6.4326100000000001E-3</v>
      </c>
      <c r="F3383" s="8">
        <f t="shared" si="84"/>
        <v>1610.8232225304109</v>
      </c>
      <c r="I3383" s="39"/>
    </row>
    <row r="3384" spans="4:9" x14ac:dyDescent="0.3">
      <c r="D3384" s="38">
        <v>39530</v>
      </c>
      <c r="E3384" s="46">
        <v>3.20616E-3</v>
      </c>
      <c r="F3384" s="8">
        <f t="shared" si="84"/>
        <v>802.87114921440934</v>
      </c>
      <c r="I3384" s="39"/>
    </row>
    <row r="3385" spans="4:9" x14ac:dyDescent="0.3">
      <c r="D3385" s="38">
        <v>39531</v>
      </c>
      <c r="E3385" s="46">
        <v>0.13167305000000001</v>
      </c>
      <c r="F3385" s="8">
        <f t="shared" si="84"/>
        <v>32972.931161909073</v>
      </c>
      <c r="I3385" s="39"/>
    </row>
    <row r="3386" spans="4:9" x14ac:dyDescent="0.3">
      <c r="D3386" s="38">
        <v>39532</v>
      </c>
      <c r="E3386" s="46">
        <v>3.5830380000000002E-2</v>
      </c>
      <c r="F3386" s="8">
        <f t="shared" si="84"/>
        <v>8972.471232686139</v>
      </c>
      <c r="I3386" s="39"/>
    </row>
    <row r="3387" spans="4:9" x14ac:dyDescent="0.3">
      <c r="D3387" s="38">
        <v>39533</v>
      </c>
      <c r="E3387" s="46">
        <v>0.12839739999999999</v>
      </c>
      <c r="F3387" s="8">
        <f t="shared" si="84"/>
        <v>32152.658661496058</v>
      </c>
      <c r="I3387" s="39"/>
    </row>
    <row r="3388" spans="4:9" x14ac:dyDescent="0.3">
      <c r="D3388" s="38">
        <v>39534</v>
      </c>
      <c r="E3388" s="46">
        <v>4.1870400000000004E-3</v>
      </c>
      <c r="F3388" s="8">
        <f t="shared" si="84"/>
        <v>1048.498395777722</v>
      </c>
      <c r="I3388" s="39"/>
    </row>
    <row r="3389" spans="4:9" x14ac:dyDescent="0.3">
      <c r="D3389" s="38">
        <v>39535</v>
      </c>
      <c r="E3389" s="46">
        <v>1.094067E-2</v>
      </c>
      <c r="F3389" s="8">
        <f t="shared" si="84"/>
        <v>2739.709900964272</v>
      </c>
      <c r="I3389" s="39"/>
    </row>
    <row r="3390" spans="4:9" x14ac:dyDescent="0.3">
      <c r="D3390" s="38">
        <v>39536</v>
      </c>
      <c r="E3390" s="46">
        <v>3.2107799999999999E-3</v>
      </c>
      <c r="F3390" s="8">
        <f t="shared" si="84"/>
        <v>804.02806736864068</v>
      </c>
      <c r="I3390" s="39"/>
    </row>
    <row r="3391" spans="4:9" x14ac:dyDescent="0.3">
      <c r="D3391" s="38">
        <v>39537</v>
      </c>
      <c r="E3391" s="46">
        <v>2.3847999999999999E-3</v>
      </c>
      <c r="F3391" s="8">
        <f t="shared" si="84"/>
        <v>597.19013294611727</v>
      </c>
      <c r="I3391" s="39"/>
    </row>
    <row r="3392" spans="4:9" x14ac:dyDescent="0.3">
      <c r="D3392" s="38">
        <v>39538</v>
      </c>
      <c r="E3392" s="46">
        <v>1.4563499999999999E-3</v>
      </c>
      <c r="F3392" s="8">
        <f t="shared" si="84"/>
        <v>364.69215452703702</v>
      </c>
      <c r="I3392" s="39"/>
    </row>
    <row r="3393" spans="4:9" x14ac:dyDescent="0.3">
      <c r="D3393" s="38">
        <v>39539</v>
      </c>
      <c r="E3393" s="46">
        <v>1.06814E-3</v>
      </c>
      <c r="F3393" s="8">
        <f t="shared" si="84"/>
        <v>267.47847559756195</v>
      </c>
      <c r="I3393" s="39"/>
    </row>
    <row r="3394" spans="4:9" x14ac:dyDescent="0.3">
      <c r="D3394" s="38">
        <v>39540</v>
      </c>
      <c r="E3394" s="46">
        <v>9.4990000000000005E-4</v>
      </c>
      <c r="F3394" s="8">
        <f t="shared" si="84"/>
        <v>237.86938413515466</v>
      </c>
      <c r="I3394" s="39"/>
    </row>
    <row r="3395" spans="4:9" x14ac:dyDescent="0.3">
      <c r="D3395" s="38">
        <v>39541</v>
      </c>
      <c r="E3395" s="46">
        <v>8.7102999999999996E-4</v>
      </c>
      <c r="F3395" s="8">
        <f t="shared" si="84"/>
        <v>218.11913850220418</v>
      </c>
      <c r="I3395" s="39"/>
    </row>
    <row r="3396" spans="4:9" x14ac:dyDescent="0.3">
      <c r="D3396" s="38">
        <v>39542</v>
      </c>
      <c r="E3396" s="46">
        <v>8.1488999999999997E-4</v>
      </c>
      <c r="F3396" s="8">
        <f t="shared" si="84"/>
        <v>204.06083002199827</v>
      </c>
      <c r="I3396" s="39"/>
    </row>
    <row r="3397" spans="4:9" x14ac:dyDescent="0.3">
      <c r="D3397" s="38">
        <v>39543</v>
      </c>
      <c r="E3397" s="46">
        <v>7.7322000000000003E-4</v>
      </c>
      <c r="F3397" s="8">
        <f t="shared" si="84"/>
        <v>193.62602926727473</v>
      </c>
      <c r="I3397" s="39"/>
    </row>
    <row r="3398" spans="4:9" x14ac:dyDescent="0.3">
      <c r="D3398" s="38">
        <v>39544</v>
      </c>
      <c r="E3398" s="46">
        <v>0.65549117999999995</v>
      </c>
      <c r="F3398" s="8">
        <f t="shared" si="84"/>
        <v>164144.94503908389</v>
      </c>
      <c r="I3398" s="39"/>
    </row>
    <row r="3399" spans="4:9" x14ac:dyDescent="0.3">
      <c r="D3399" s="38">
        <v>39545</v>
      </c>
      <c r="E3399" s="46">
        <v>0.18415247000000001</v>
      </c>
      <c r="F3399" s="8">
        <f t="shared" si="84"/>
        <v>46114.574824578951</v>
      </c>
      <c r="I3399" s="39"/>
    </row>
    <row r="3400" spans="4:9" x14ac:dyDescent="0.3">
      <c r="D3400" s="38">
        <v>39546</v>
      </c>
      <c r="E3400" s="46">
        <v>6.164791E-2</v>
      </c>
      <c r="F3400" s="8">
        <f t="shared" si="84"/>
        <v>15437.572781260596</v>
      </c>
      <c r="I3400" s="39"/>
    </row>
    <row r="3401" spans="4:9" x14ac:dyDescent="0.3">
      <c r="D3401" s="38">
        <v>39547</v>
      </c>
      <c r="E3401" s="46">
        <v>0.14803164999999999</v>
      </c>
      <c r="F3401" s="8">
        <f t="shared" si="84"/>
        <v>37069.373005590867</v>
      </c>
      <c r="I3401" s="39"/>
    </row>
    <row r="3402" spans="4:9" x14ac:dyDescent="0.3">
      <c r="D3402" s="38">
        <v>39548</v>
      </c>
      <c r="E3402" s="46">
        <v>5.6498130000000001E-2</v>
      </c>
      <c r="F3402" s="8">
        <f t="shared" si="84"/>
        <v>14147.989670373623</v>
      </c>
      <c r="I3402" s="39"/>
    </row>
    <row r="3403" spans="4:9" x14ac:dyDescent="0.3">
      <c r="D3403" s="38">
        <v>39549</v>
      </c>
      <c r="E3403" s="46">
        <v>2.3798199999999999E-3</v>
      </c>
      <c r="F3403" s="8">
        <f t="shared" si="84"/>
        <v>595.94306532532244</v>
      </c>
      <c r="I3403" s="39"/>
    </row>
    <row r="3404" spans="4:9" x14ac:dyDescent="0.3">
      <c r="D3404" s="38">
        <v>39550</v>
      </c>
      <c r="E3404" s="46">
        <v>1.50767E-3</v>
      </c>
      <c r="F3404" s="8">
        <f t="shared" si="84"/>
        <v>377.54346181603177</v>
      </c>
      <c r="I3404" s="39"/>
    </row>
    <row r="3405" spans="4:9" x14ac:dyDescent="0.3">
      <c r="D3405" s="38">
        <v>39551</v>
      </c>
      <c r="E3405" s="46">
        <v>2.9225060000000001E-2</v>
      </c>
      <c r="F3405" s="8">
        <f t="shared" si="84"/>
        <v>7318.3988035718939</v>
      </c>
      <c r="I3405" s="39"/>
    </row>
    <row r="3406" spans="4:9" x14ac:dyDescent="0.3">
      <c r="D3406" s="38">
        <v>39552</v>
      </c>
      <c r="E3406" s="46">
        <v>8.9955699999999996E-3</v>
      </c>
      <c r="F3406" s="8">
        <f t="shared" si="84"/>
        <v>2252.6273248180573</v>
      </c>
      <c r="I3406" s="39"/>
    </row>
    <row r="3407" spans="4:9" x14ac:dyDescent="0.3">
      <c r="D3407" s="38">
        <v>39553</v>
      </c>
      <c r="E3407" s="46">
        <v>2.3377799999999998E-3</v>
      </c>
      <c r="F3407" s="8">
        <f t="shared" ref="F3407:F3470" si="85">E3407*(24*60*60)*1000/$F$3</f>
        <v>585.41561095218628</v>
      </c>
      <c r="I3407" s="39"/>
    </row>
    <row r="3408" spans="4:9" x14ac:dyDescent="0.3">
      <c r="D3408" s="38">
        <v>39554</v>
      </c>
      <c r="E3408" s="46">
        <v>1.43132E-3</v>
      </c>
      <c r="F3408" s="8">
        <f t="shared" si="85"/>
        <v>358.42426244902578</v>
      </c>
      <c r="I3408" s="39"/>
    </row>
    <row r="3409" spans="4:9" x14ac:dyDescent="0.3">
      <c r="D3409" s="38">
        <v>39555</v>
      </c>
      <c r="E3409" s="46">
        <v>9.1927999999999997E-4</v>
      </c>
      <c r="F3409" s="8">
        <f t="shared" si="85"/>
        <v>230.20167117356036</v>
      </c>
      <c r="I3409" s="39"/>
    </row>
    <row r="3410" spans="4:9" x14ac:dyDescent="0.3">
      <c r="D3410" s="38">
        <v>39556</v>
      </c>
      <c r="E3410" s="46">
        <v>1.70425E-3</v>
      </c>
      <c r="F3410" s="8">
        <f t="shared" si="85"/>
        <v>426.77007886339328</v>
      </c>
      <c r="I3410" s="39"/>
    </row>
    <row r="3411" spans="4:9" x14ac:dyDescent="0.3">
      <c r="D3411" s="38">
        <v>39557</v>
      </c>
      <c r="E3411" s="46">
        <v>3.0628299999999999E-3</v>
      </c>
      <c r="F3411" s="8">
        <f t="shared" si="85"/>
        <v>766.9791407628968</v>
      </c>
      <c r="I3411" s="39"/>
    </row>
    <row r="3412" spans="4:9" x14ac:dyDescent="0.3">
      <c r="D3412" s="38">
        <v>39558</v>
      </c>
      <c r="E3412" s="46">
        <v>5.3470100000000001E-3</v>
      </c>
      <c r="F3412" s="8">
        <f t="shared" si="85"/>
        <v>1338.9724978045199</v>
      </c>
      <c r="I3412" s="39"/>
    </row>
    <row r="3413" spans="4:9" x14ac:dyDescent="0.3">
      <c r="D3413" s="38">
        <v>39559</v>
      </c>
      <c r="E3413" s="46">
        <v>1.718213E-2</v>
      </c>
      <c r="F3413" s="8">
        <f t="shared" si="85"/>
        <v>4302.666260901321</v>
      </c>
      <c r="I3413" s="39"/>
    </row>
    <row r="3414" spans="4:9" x14ac:dyDescent="0.3">
      <c r="D3414" s="38">
        <v>39560</v>
      </c>
      <c r="E3414" s="46">
        <v>1.8435529999999999E-2</v>
      </c>
      <c r="F3414" s="8">
        <f t="shared" si="85"/>
        <v>4616.5366536531919</v>
      </c>
      <c r="I3414" s="39"/>
    </row>
    <row r="3415" spans="4:9" x14ac:dyDescent="0.3">
      <c r="D3415" s="38">
        <v>39561</v>
      </c>
      <c r="E3415" s="46">
        <v>8.1318879999999996E-2</v>
      </c>
      <c r="F3415" s="8">
        <f t="shared" si="85"/>
        <v>20363.482370944883</v>
      </c>
      <c r="I3415" s="39"/>
    </row>
    <row r="3416" spans="4:9" x14ac:dyDescent="0.3">
      <c r="D3416" s="38">
        <v>39562</v>
      </c>
      <c r="E3416" s="46">
        <v>2.172903E-2</v>
      </c>
      <c r="F3416" s="8">
        <f t="shared" si="85"/>
        <v>5441.2790651166424</v>
      </c>
      <c r="I3416" s="39"/>
    </row>
    <row r="3417" spans="4:9" x14ac:dyDescent="0.3">
      <c r="D3417" s="38">
        <v>39563</v>
      </c>
      <c r="E3417" s="46">
        <v>1.4626500000000001E-2</v>
      </c>
      <c r="F3417" s="8">
        <f t="shared" si="85"/>
        <v>3662.6977019189808</v>
      </c>
      <c r="I3417" s="39"/>
    </row>
    <row r="3418" spans="4:9" x14ac:dyDescent="0.3">
      <c r="D3418" s="38">
        <v>39564</v>
      </c>
      <c r="E3418" s="46">
        <v>2.24223E-3</v>
      </c>
      <c r="F3418" s="8">
        <f t="shared" si="85"/>
        <v>561.48844003512772</v>
      </c>
      <c r="I3418" s="39"/>
    </row>
    <row r="3419" spans="4:9" x14ac:dyDescent="0.3">
      <c r="D3419" s="38">
        <v>39565</v>
      </c>
      <c r="E3419" s="46">
        <v>1.2773400000000001E-3</v>
      </c>
      <c r="F3419" s="8">
        <f t="shared" si="85"/>
        <v>319.86533227834349</v>
      </c>
      <c r="I3419" s="39"/>
    </row>
    <row r="3420" spans="4:9" x14ac:dyDescent="0.3">
      <c r="D3420" s="38">
        <v>39566</v>
      </c>
      <c r="E3420" s="46">
        <v>7.6369999999999997E-4</v>
      </c>
      <c r="F3420" s="8">
        <f t="shared" si="85"/>
        <v>191.2420767070403</v>
      </c>
      <c r="I3420" s="39"/>
    </row>
    <row r="3421" spans="4:9" x14ac:dyDescent="0.3">
      <c r="D3421" s="38">
        <v>39567</v>
      </c>
      <c r="E3421" s="46">
        <v>5.6649999999999995E-4</v>
      </c>
      <c r="F3421" s="8">
        <f t="shared" si="85"/>
        <v>141.86020224504171</v>
      </c>
      <c r="I3421" s="39"/>
    </row>
    <row r="3422" spans="4:9" x14ac:dyDescent="0.3">
      <c r="D3422" s="38">
        <v>39568</v>
      </c>
      <c r="E3422" s="46">
        <v>5.3899999999999998E-4</v>
      </c>
      <c r="F3422" s="8">
        <f t="shared" si="85"/>
        <v>134.97378466033092</v>
      </c>
      <c r="I3422" s="39"/>
    </row>
    <row r="3423" spans="4:9" x14ac:dyDescent="0.3">
      <c r="D3423" s="38">
        <v>39569</v>
      </c>
      <c r="E3423" s="46">
        <v>5.3145000000000004E-4</v>
      </c>
      <c r="F3423" s="8">
        <f t="shared" si="85"/>
        <v>133.08315001434673</v>
      </c>
      <c r="I3423" s="39"/>
    </row>
    <row r="3424" spans="4:9" x14ac:dyDescent="0.3">
      <c r="D3424" s="38">
        <v>39570</v>
      </c>
      <c r="E3424" s="46">
        <v>5.2400999999999999E-4</v>
      </c>
      <c r="F3424" s="8">
        <f t="shared" si="85"/>
        <v>131.22006103870132</v>
      </c>
      <c r="I3424" s="39"/>
    </row>
    <row r="3425" spans="4:9" x14ac:dyDescent="0.3">
      <c r="D3425" s="38">
        <v>39571</v>
      </c>
      <c r="E3425" s="46">
        <v>5.1668000000000005E-4</v>
      </c>
      <c r="F3425" s="8">
        <f t="shared" si="85"/>
        <v>129.3845177333948</v>
      </c>
      <c r="I3425" s="39"/>
    </row>
    <row r="3426" spans="4:9" x14ac:dyDescent="0.3">
      <c r="D3426" s="38">
        <v>39572</v>
      </c>
      <c r="E3426" s="46">
        <v>5.0944E-4</v>
      </c>
      <c r="F3426" s="8">
        <f t="shared" si="85"/>
        <v>127.57151179472912</v>
      </c>
      <c r="I3426" s="39"/>
    </row>
    <row r="3427" spans="4:9" x14ac:dyDescent="0.3">
      <c r="D3427" s="38">
        <v>39573</v>
      </c>
      <c r="E3427" s="46">
        <v>5.0230999999999995E-4</v>
      </c>
      <c r="F3427" s="8">
        <f t="shared" si="85"/>
        <v>125.78605152640228</v>
      </c>
      <c r="I3427" s="39"/>
    </row>
    <row r="3428" spans="4:9" x14ac:dyDescent="0.3">
      <c r="D3428" s="38">
        <v>39574</v>
      </c>
      <c r="E3428" s="46">
        <v>4.9527999999999996E-4</v>
      </c>
      <c r="F3428" s="8">
        <f t="shared" si="85"/>
        <v>124.02563277656533</v>
      </c>
      <c r="I3428" s="39"/>
    </row>
    <row r="3429" spans="4:9" x14ac:dyDescent="0.3">
      <c r="D3429" s="38">
        <v>39575</v>
      </c>
      <c r="E3429" s="46">
        <v>4.8835000000000003E-4</v>
      </c>
      <c r="F3429" s="8">
        <f t="shared" si="85"/>
        <v>122.29025554521822</v>
      </c>
      <c r="I3429" s="39"/>
    </row>
    <row r="3430" spans="4:9" x14ac:dyDescent="0.3">
      <c r="D3430" s="38">
        <v>39576</v>
      </c>
      <c r="E3430" s="46">
        <v>4.8150999999999999E-4</v>
      </c>
      <c r="F3430" s="8">
        <f t="shared" si="85"/>
        <v>120.57741568051196</v>
      </c>
      <c r="I3430" s="39"/>
    </row>
    <row r="3431" spans="4:9" x14ac:dyDescent="0.3">
      <c r="D3431" s="38">
        <v>39577</v>
      </c>
      <c r="E3431" s="46">
        <v>4.7477000000000001E-4</v>
      </c>
      <c r="F3431" s="8">
        <f t="shared" si="85"/>
        <v>118.88961733429558</v>
      </c>
      <c r="I3431" s="39"/>
    </row>
    <row r="3432" spans="4:9" x14ac:dyDescent="0.3">
      <c r="D3432" s="38">
        <v>39578</v>
      </c>
      <c r="E3432" s="46">
        <v>4.6811999999999998E-4</v>
      </c>
      <c r="F3432" s="8">
        <f t="shared" si="85"/>
        <v>117.22435635472007</v>
      </c>
      <c r="I3432" s="39"/>
    </row>
    <row r="3433" spans="4:9" x14ac:dyDescent="0.3">
      <c r="D3433" s="38">
        <v>39579</v>
      </c>
      <c r="E3433" s="46">
        <v>4.6157000000000001E-4</v>
      </c>
      <c r="F3433" s="8">
        <f t="shared" si="85"/>
        <v>115.58413689363442</v>
      </c>
      <c r="I3433" s="39"/>
    </row>
    <row r="3434" spans="4:9" x14ac:dyDescent="0.3">
      <c r="D3434" s="38">
        <v>39580</v>
      </c>
      <c r="E3434" s="46">
        <v>4.5511E-4</v>
      </c>
      <c r="F3434" s="8">
        <f t="shared" si="85"/>
        <v>113.96645479918963</v>
      </c>
      <c r="I3434" s="39"/>
    </row>
    <row r="3435" spans="4:9" x14ac:dyDescent="0.3">
      <c r="D3435" s="38">
        <v>39581</v>
      </c>
      <c r="E3435" s="46">
        <v>4.4872999999999999E-4</v>
      </c>
      <c r="F3435" s="8">
        <f t="shared" si="85"/>
        <v>112.36880591953673</v>
      </c>
      <c r="I3435" s="39"/>
    </row>
    <row r="3436" spans="4:9" x14ac:dyDescent="0.3">
      <c r="D3436" s="38">
        <v>39582</v>
      </c>
      <c r="E3436" s="46">
        <v>4.4244999999999999E-4</v>
      </c>
      <c r="F3436" s="8">
        <f t="shared" si="85"/>
        <v>110.7961985583737</v>
      </c>
      <c r="I3436" s="39"/>
    </row>
    <row r="3437" spans="4:9" x14ac:dyDescent="0.3">
      <c r="D3437" s="38">
        <v>39583</v>
      </c>
      <c r="E3437" s="46">
        <v>4.3626E-4</v>
      </c>
      <c r="F3437" s="8">
        <f t="shared" si="85"/>
        <v>109.24612856385153</v>
      </c>
      <c r="I3437" s="39"/>
    </row>
    <row r="3438" spans="4:9" x14ac:dyDescent="0.3">
      <c r="D3438" s="38">
        <v>39584</v>
      </c>
      <c r="E3438" s="46">
        <v>1.00932E-3</v>
      </c>
      <c r="F3438" s="8">
        <f t="shared" si="85"/>
        <v>252.74905442182785</v>
      </c>
      <c r="I3438" s="39"/>
    </row>
    <row r="3439" spans="4:9" x14ac:dyDescent="0.3">
      <c r="D3439" s="38">
        <v>39585</v>
      </c>
      <c r="E3439" s="46">
        <v>7.9580999999999999E-4</v>
      </c>
      <c r="F3439" s="8">
        <f t="shared" si="85"/>
        <v>199.28290829413351</v>
      </c>
      <c r="I3439" s="39"/>
    </row>
    <row r="3440" spans="4:9" x14ac:dyDescent="0.3">
      <c r="D3440" s="38">
        <v>39586</v>
      </c>
      <c r="E3440" s="46">
        <v>5.4277000000000004E-4</v>
      </c>
      <c r="F3440" s="8">
        <f t="shared" si="85"/>
        <v>135.91784990739859</v>
      </c>
      <c r="I3440" s="39"/>
    </row>
    <row r="3441" spans="4:9" x14ac:dyDescent="0.3">
      <c r="D3441" s="38">
        <v>39587</v>
      </c>
      <c r="E3441" s="46">
        <v>4.2062000000000002E-4</v>
      </c>
      <c r="F3441" s="8">
        <f t="shared" si="85"/>
        <v>105.32963507203785</v>
      </c>
      <c r="I3441" s="39"/>
    </row>
    <row r="3442" spans="4:9" x14ac:dyDescent="0.3">
      <c r="D3442" s="38">
        <v>39588</v>
      </c>
      <c r="E3442" s="46">
        <v>4.0655999999999998E-4</v>
      </c>
      <c r="F3442" s="8">
        <f t="shared" si="85"/>
        <v>101.8087975723639</v>
      </c>
      <c r="I3442" s="39"/>
    </row>
    <row r="3443" spans="4:9" x14ac:dyDescent="0.3">
      <c r="D3443" s="38">
        <v>39589</v>
      </c>
      <c r="E3443" s="46">
        <v>4.0087E-4</v>
      </c>
      <c r="F3443" s="8">
        <f t="shared" si="85"/>
        <v>100.38393517029102</v>
      </c>
      <c r="I3443" s="39"/>
    </row>
    <row r="3444" spans="4:9" x14ac:dyDescent="0.3">
      <c r="D3444" s="38">
        <v>39590</v>
      </c>
      <c r="E3444" s="46">
        <v>3.9525999999999998E-4</v>
      </c>
      <c r="F3444" s="8">
        <f t="shared" si="85"/>
        <v>98.979105983010029</v>
      </c>
      <c r="I3444" s="39"/>
    </row>
    <row r="3445" spans="4:9" x14ac:dyDescent="0.3">
      <c r="D3445" s="38">
        <v>39591</v>
      </c>
      <c r="E3445" s="46">
        <v>3.8971999999999998E-4</v>
      </c>
      <c r="F3445" s="8">
        <f t="shared" si="85"/>
        <v>97.591805858671933</v>
      </c>
      <c r="I3445" s="39"/>
    </row>
    <row r="3446" spans="4:9" x14ac:dyDescent="0.3">
      <c r="D3446" s="38">
        <v>39592</v>
      </c>
      <c r="E3446" s="46">
        <v>3.8426999999999998E-4</v>
      </c>
      <c r="F3446" s="8">
        <f t="shared" si="85"/>
        <v>96.227043100974711</v>
      </c>
      <c r="I3446" s="39"/>
    </row>
    <row r="3447" spans="4:9" x14ac:dyDescent="0.3">
      <c r="D3447" s="38">
        <v>39593</v>
      </c>
      <c r="E3447" s="46">
        <v>3.7889E-4</v>
      </c>
      <c r="F3447" s="8">
        <f t="shared" si="85"/>
        <v>94.879809406220403</v>
      </c>
      <c r="I3447" s="39"/>
    </row>
    <row r="3448" spans="4:9" x14ac:dyDescent="0.3">
      <c r="D3448" s="38">
        <v>39594</v>
      </c>
      <c r="E3448" s="46">
        <v>3.7357999999999998E-4</v>
      </c>
      <c r="F3448" s="8">
        <f t="shared" si="85"/>
        <v>93.550104774408965</v>
      </c>
      <c r="I3448" s="39"/>
    </row>
    <row r="3449" spans="4:9" x14ac:dyDescent="0.3">
      <c r="D3449" s="38">
        <v>39595</v>
      </c>
      <c r="E3449" s="46">
        <v>3.6834999999999998E-4</v>
      </c>
      <c r="F3449" s="8">
        <f t="shared" si="85"/>
        <v>92.240433357389406</v>
      </c>
      <c r="I3449" s="39"/>
    </row>
    <row r="3450" spans="4:9" x14ac:dyDescent="0.3">
      <c r="D3450" s="38">
        <v>39596</v>
      </c>
      <c r="E3450" s="46">
        <v>3.6319999999999999E-4</v>
      </c>
      <c r="F3450" s="8">
        <f t="shared" si="85"/>
        <v>90.950795155161771</v>
      </c>
      <c r="I3450" s="39"/>
    </row>
    <row r="3451" spans="4:9" x14ac:dyDescent="0.3">
      <c r="D3451" s="38">
        <v>39597</v>
      </c>
      <c r="E3451" s="46">
        <v>3.5811000000000003E-4</v>
      </c>
      <c r="F3451" s="8">
        <f t="shared" si="85"/>
        <v>89.676181864028052</v>
      </c>
      <c r="I3451" s="39"/>
    </row>
    <row r="3452" spans="4:9" x14ac:dyDescent="0.3">
      <c r="D3452" s="38">
        <v>39598</v>
      </c>
      <c r="E3452" s="46">
        <v>3.5310000000000002E-4</v>
      </c>
      <c r="F3452" s="8">
        <f t="shared" si="85"/>
        <v>88.421601787686186</v>
      </c>
      <c r="I3452" s="39"/>
    </row>
    <row r="3453" spans="4:9" x14ac:dyDescent="0.3">
      <c r="D3453" s="38">
        <v>39599</v>
      </c>
      <c r="E3453" s="46">
        <v>3.4815999999999997E-4</v>
      </c>
      <c r="F3453" s="8">
        <f t="shared" si="85"/>
        <v>87.184550774287231</v>
      </c>
      <c r="I3453" s="39"/>
    </row>
    <row r="3454" spans="4:9" x14ac:dyDescent="0.3">
      <c r="D3454" s="38">
        <v>39600</v>
      </c>
      <c r="E3454" s="46">
        <v>3.1043199999999998E-3</v>
      </c>
      <c r="F3454" s="8">
        <f t="shared" si="85"/>
        <v>777.36886678433859</v>
      </c>
      <c r="I3454" s="39"/>
    </row>
    <row r="3455" spans="4:9" x14ac:dyDescent="0.3">
      <c r="D3455" s="38">
        <v>39601</v>
      </c>
      <c r="E3455" s="46">
        <v>1.001586E-2</v>
      </c>
      <c r="F3455" s="8">
        <f t="shared" si="85"/>
        <v>2508.1234338182226</v>
      </c>
      <c r="I3455" s="39"/>
    </row>
    <row r="3456" spans="4:9" x14ac:dyDescent="0.3">
      <c r="D3456" s="38">
        <v>39602</v>
      </c>
      <c r="E3456" s="46">
        <v>7.6008359999999997E-2</v>
      </c>
      <c r="F3456" s="8">
        <f t="shared" si="85"/>
        <v>19033.647523237312</v>
      </c>
      <c r="I3456" s="39"/>
    </row>
    <row r="3457" spans="4:9" x14ac:dyDescent="0.3">
      <c r="D3457" s="38">
        <v>39603</v>
      </c>
      <c r="E3457" s="46">
        <v>1.10289664</v>
      </c>
      <c r="F3457" s="8">
        <f t="shared" si="85"/>
        <v>276182.06602961512</v>
      </c>
      <c r="I3457" s="39"/>
    </row>
    <row r="3458" spans="4:9" x14ac:dyDescent="0.3">
      <c r="D3458" s="38">
        <v>39604</v>
      </c>
      <c r="E3458" s="46">
        <v>0.1801297</v>
      </c>
      <c r="F3458" s="8">
        <f t="shared" si="85"/>
        <v>45107.212131224514</v>
      </c>
      <c r="I3458" s="39"/>
    </row>
    <row r="3459" spans="4:9" x14ac:dyDescent="0.3">
      <c r="D3459" s="38">
        <v>39605</v>
      </c>
      <c r="E3459" s="46">
        <v>3.87398E-3</v>
      </c>
      <c r="F3459" s="8">
        <f t="shared" si="85"/>
        <v>970.10341799337436</v>
      </c>
      <c r="I3459" s="39"/>
    </row>
    <row r="3460" spans="4:9" x14ac:dyDescent="0.3">
      <c r="D3460" s="38">
        <v>39606</v>
      </c>
      <c r="E3460" s="46">
        <v>1.4035E-3</v>
      </c>
      <c r="F3460" s="8">
        <f t="shared" si="85"/>
        <v>351.45771200514741</v>
      </c>
      <c r="I3460" s="39"/>
    </row>
    <row r="3461" spans="4:9" x14ac:dyDescent="0.3">
      <c r="D3461" s="38">
        <v>39607</v>
      </c>
      <c r="E3461" s="46">
        <v>7.9916000000000004E-4</v>
      </c>
      <c r="F3461" s="8">
        <f t="shared" si="85"/>
        <v>200.12179916354376</v>
      </c>
      <c r="I3461" s="39"/>
    </row>
    <row r="3462" spans="4:9" x14ac:dyDescent="0.3">
      <c r="D3462" s="38">
        <v>39608</v>
      </c>
      <c r="E3462" s="46">
        <v>4.9432999999999996E-4</v>
      </c>
      <c r="F3462" s="8">
        <f t="shared" si="85"/>
        <v>123.78773835091165</v>
      </c>
      <c r="I3462" s="39"/>
    </row>
    <row r="3463" spans="4:9" x14ac:dyDescent="0.3">
      <c r="D3463" s="38">
        <v>39609</v>
      </c>
      <c r="E3463" s="46">
        <v>4.1706599999999996E-3</v>
      </c>
      <c r="F3463" s="8">
        <f t="shared" si="85"/>
        <v>1044.3965950490831</v>
      </c>
      <c r="I3463" s="39"/>
    </row>
    <row r="3464" spans="4:9" x14ac:dyDescent="0.3">
      <c r="D3464" s="38">
        <v>39610</v>
      </c>
      <c r="E3464" s="46">
        <v>2.6338899999999998E-3</v>
      </c>
      <c r="F3464" s="8">
        <f t="shared" si="85"/>
        <v>659.56605135250288</v>
      </c>
      <c r="I3464" s="39"/>
    </row>
    <row r="3465" spans="4:9" x14ac:dyDescent="0.3">
      <c r="D3465" s="38">
        <v>39611</v>
      </c>
      <c r="E3465" s="46">
        <v>4.1265E-3</v>
      </c>
      <c r="F3465" s="8">
        <f t="shared" si="85"/>
        <v>1033.3382604839624</v>
      </c>
      <c r="I3465" s="39"/>
    </row>
    <row r="3466" spans="4:9" x14ac:dyDescent="0.3">
      <c r="D3466" s="38">
        <v>39612</v>
      </c>
      <c r="E3466" s="46">
        <v>2.3497399999999999E-3</v>
      </c>
      <c r="F3466" s="8">
        <f t="shared" si="85"/>
        <v>588.41057656357327</v>
      </c>
      <c r="I3466" s="39"/>
    </row>
    <row r="3467" spans="4:9" x14ac:dyDescent="0.3">
      <c r="D3467" s="38">
        <v>39613</v>
      </c>
      <c r="E3467" s="46">
        <v>1.5362900000000001E-3</v>
      </c>
      <c r="F3467" s="8">
        <f t="shared" si="85"/>
        <v>384.71034440782898</v>
      </c>
      <c r="I3467" s="39"/>
    </row>
    <row r="3468" spans="4:9" x14ac:dyDescent="0.3">
      <c r="D3468" s="38">
        <v>39614</v>
      </c>
      <c r="E3468" s="46">
        <v>8.5216999999999997E-4</v>
      </c>
      <c r="F3468" s="8">
        <f t="shared" si="85"/>
        <v>213.39630811501709</v>
      </c>
      <c r="I3468" s="39"/>
    </row>
    <row r="3469" spans="4:9" x14ac:dyDescent="0.3">
      <c r="D3469" s="38">
        <v>39615</v>
      </c>
      <c r="E3469" s="46">
        <v>4.8756E-4</v>
      </c>
      <c r="F3469" s="8">
        <f t="shared" si="85"/>
        <v>122.09242754914831</v>
      </c>
      <c r="I3469" s="39"/>
    </row>
    <row r="3470" spans="4:9" x14ac:dyDescent="0.3">
      <c r="D3470" s="38">
        <v>39616</v>
      </c>
      <c r="E3470" s="46">
        <v>3.4129000000000001E-4</v>
      </c>
      <c r="F3470" s="8">
        <f t="shared" si="85"/>
        <v>85.464198454034047</v>
      </c>
      <c r="I3470" s="39"/>
    </row>
    <row r="3471" spans="4:9" x14ac:dyDescent="0.3">
      <c r="D3471" s="38">
        <v>39617</v>
      </c>
      <c r="E3471" s="46">
        <v>2.7307999999999998E-4</v>
      </c>
      <c r="F3471" s="8">
        <f t="shared" ref="F3471:F3534" si="86">E3471*(24*60*60)*1000/$F$3</f>
        <v>68.383378692102355</v>
      </c>
      <c r="I3471" s="39"/>
    </row>
    <row r="3472" spans="4:9" x14ac:dyDescent="0.3">
      <c r="D3472" s="38">
        <v>39618</v>
      </c>
      <c r="E3472" s="46">
        <v>1.0848780000000001E-2</v>
      </c>
      <c r="F3472" s="8">
        <f t="shared" si="86"/>
        <v>2716.6992496239427</v>
      </c>
      <c r="I3472" s="39"/>
    </row>
    <row r="3473" spans="4:9" x14ac:dyDescent="0.3">
      <c r="D3473" s="38">
        <v>39619</v>
      </c>
      <c r="E3473" s="46">
        <v>7.2560970000000002E-2</v>
      </c>
      <c r="F3473" s="8">
        <f t="shared" si="86"/>
        <v>18170.368718969821</v>
      </c>
      <c r="I3473" s="39"/>
    </row>
    <row r="3474" spans="4:9" x14ac:dyDescent="0.3">
      <c r="D3474" s="38">
        <v>39620</v>
      </c>
      <c r="E3474" s="46">
        <v>2.70922E-3</v>
      </c>
      <c r="F3474" s="8">
        <f t="shared" si="86"/>
        <v>678.42982723091245</v>
      </c>
      <c r="I3474" s="39"/>
    </row>
    <row r="3475" spans="4:9" x14ac:dyDescent="0.3">
      <c r="D3475" s="38">
        <v>39621</v>
      </c>
      <c r="E3475" s="46">
        <v>1.42585E-3</v>
      </c>
      <c r="F3475" s="8">
        <f t="shared" si="86"/>
        <v>357.05449138763055</v>
      </c>
      <c r="I3475" s="39"/>
    </row>
    <row r="3476" spans="4:9" x14ac:dyDescent="0.3">
      <c r="D3476" s="38">
        <v>39622</v>
      </c>
      <c r="E3476" s="46">
        <v>7.6614000000000001E-4</v>
      </c>
      <c r="F3476" s="8">
        <f t="shared" si="86"/>
        <v>191.85308975819285</v>
      </c>
      <c r="I3476" s="39"/>
    </row>
    <row r="3477" spans="4:9" x14ac:dyDescent="0.3">
      <c r="D3477" s="38">
        <v>39623</v>
      </c>
      <c r="E3477" s="46">
        <v>4.2545000000000001E-4</v>
      </c>
      <c r="F3477" s="8">
        <f t="shared" si="86"/>
        <v>106.53914041509795</v>
      </c>
      <c r="I3477" s="39"/>
    </row>
    <row r="3478" spans="4:9" x14ac:dyDescent="0.3">
      <c r="D3478" s="38">
        <v>39624</v>
      </c>
      <c r="E3478" s="46">
        <v>2.8786000000000003E-4</v>
      </c>
      <c r="F3478" s="8">
        <f t="shared" si="86"/>
        <v>72.084515124903277</v>
      </c>
      <c r="I3478" s="39"/>
    </row>
    <row r="3479" spans="4:9" x14ac:dyDescent="0.3">
      <c r="D3479" s="38">
        <v>39625</v>
      </c>
      <c r="E3479" s="46">
        <v>2.4131000000000001E-4</v>
      </c>
      <c r="F3479" s="8">
        <f t="shared" si="86"/>
        <v>60.427688267874693</v>
      </c>
      <c r="I3479" s="39"/>
    </row>
    <row r="3480" spans="4:9" x14ac:dyDescent="0.3">
      <c r="D3480" s="38">
        <v>39626</v>
      </c>
      <c r="E3480" s="46">
        <v>2.3792999999999999E-4</v>
      </c>
      <c r="F3480" s="8">
        <f t="shared" si="86"/>
        <v>59.581284942917506</v>
      </c>
      <c r="I3480" s="39"/>
    </row>
    <row r="3481" spans="4:9" x14ac:dyDescent="0.3">
      <c r="D3481" s="38">
        <v>39627</v>
      </c>
      <c r="E3481" s="46">
        <v>2.3460000000000001E-4</v>
      </c>
      <c r="F3481" s="8">
        <f t="shared" si="86"/>
        <v>58.747402377205262</v>
      </c>
      <c r="I3481" s="39"/>
    </row>
    <row r="3482" spans="4:9" x14ac:dyDescent="0.3">
      <c r="D3482" s="38">
        <v>39628</v>
      </c>
      <c r="E3482" s="46">
        <v>2.3132E-4</v>
      </c>
      <c r="F3482" s="8">
        <f t="shared" si="86"/>
        <v>57.926040570737939</v>
      </c>
      <c r="I3482" s="39"/>
    </row>
    <row r="3483" spans="4:9" x14ac:dyDescent="0.3">
      <c r="D3483" s="38">
        <v>39629</v>
      </c>
      <c r="E3483" s="46">
        <v>2.2808E-4</v>
      </c>
      <c r="F3483" s="8">
        <f t="shared" si="86"/>
        <v>57.114695371666571</v>
      </c>
      <c r="I3483" s="39"/>
    </row>
    <row r="3484" spans="4:9" x14ac:dyDescent="0.3">
      <c r="D3484" s="38">
        <v>39630</v>
      </c>
      <c r="E3484" s="46">
        <v>2.2488E-4</v>
      </c>
      <c r="F3484" s="8">
        <f t="shared" si="86"/>
        <v>56.313366779991135</v>
      </c>
      <c r="I3484" s="39"/>
    </row>
    <row r="3485" spans="4:9" x14ac:dyDescent="0.3">
      <c r="D3485" s="38">
        <v>39631</v>
      </c>
      <c r="E3485" s="46">
        <v>2.2174E-4</v>
      </c>
      <c r="F3485" s="8">
        <f t="shared" si="86"/>
        <v>55.527063099409609</v>
      </c>
      <c r="I3485" s="39"/>
    </row>
    <row r="3486" spans="4:9" x14ac:dyDescent="0.3">
      <c r="D3486" s="38">
        <v>39632</v>
      </c>
      <c r="E3486" s="46">
        <v>2.1863000000000001E-4</v>
      </c>
      <c r="F3486" s="8">
        <f t="shared" si="86"/>
        <v>54.748271874375057</v>
      </c>
      <c r="I3486" s="39"/>
    </row>
    <row r="3487" spans="4:9" x14ac:dyDescent="0.3">
      <c r="D3487" s="38">
        <v>39633</v>
      </c>
      <c r="E3487" s="46">
        <v>2.1557E-4</v>
      </c>
      <c r="F3487" s="8">
        <f t="shared" si="86"/>
        <v>53.982001408585418</v>
      </c>
      <c r="I3487" s="39"/>
    </row>
    <row r="3488" spans="4:9" x14ac:dyDescent="0.3">
      <c r="D3488" s="38">
        <v>39634</v>
      </c>
      <c r="E3488" s="46">
        <v>2.1254999999999999E-4</v>
      </c>
      <c r="F3488" s="8">
        <f t="shared" si="86"/>
        <v>53.225747550191727</v>
      </c>
      <c r="I3488" s="39"/>
    </row>
    <row r="3489" spans="4:9" x14ac:dyDescent="0.3">
      <c r="D3489" s="38">
        <v>39635</v>
      </c>
      <c r="E3489" s="46">
        <v>3.13744E-3</v>
      </c>
      <c r="F3489" s="8">
        <f t="shared" si="86"/>
        <v>785.66261770817937</v>
      </c>
      <c r="I3489" s="39"/>
    </row>
    <row r="3490" spans="4:9" x14ac:dyDescent="0.3">
      <c r="D3490" s="38">
        <v>39636</v>
      </c>
      <c r="E3490" s="46">
        <v>4.4320000000000002E-3</v>
      </c>
      <c r="F3490" s="8">
        <f t="shared" si="86"/>
        <v>1109.8400994704762</v>
      </c>
      <c r="I3490" s="39"/>
    </row>
    <row r="3491" spans="4:9" x14ac:dyDescent="0.3">
      <c r="D3491" s="38">
        <v>39637</v>
      </c>
      <c r="E3491" s="46">
        <v>2.7123899999999999E-3</v>
      </c>
      <c r="F3491" s="8">
        <f t="shared" si="86"/>
        <v>679.22364336704084</v>
      </c>
      <c r="I3491" s="39"/>
    </row>
    <row r="3492" spans="4:9" x14ac:dyDescent="0.3">
      <c r="D3492" s="38">
        <v>39638</v>
      </c>
      <c r="E3492" s="46">
        <v>2.0839000000000001E-3</v>
      </c>
      <c r="F3492" s="8">
        <f t="shared" si="86"/>
        <v>521.84020381013659</v>
      </c>
      <c r="I3492" s="39"/>
    </row>
    <row r="3493" spans="4:9" x14ac:dyDescent="0.3">
      <c r="D3493" s="38">
        <v>39639</v>
      </c>
      <c r="E3493" s="46">
        <v>1.18286E-3</v>
      </c>
      <c r="F3493" s="8">
        <f t="shared" si="86"/>
        <v>296.20610560912627</v>
      </c>
      <c r="I3493" s="39"/>
    </row>
    <row r="3494" spans="4:9" x14ac:dyDescent="0.3">
      <c r="D3494" s="38">
        <v>39640</v>
      </c>
      <c r="E3494" s="46">
        <v>5.5553999999999998E-4</v>
      </c>
      <c r="F3494" s="8">
        <f t="shared" si="86"/>
        <v>139.11565181855332</v>
      </c>
      <c r="I3494" s="39"/>
    </row>
    <row r="3495" spans="4:9" x14ac:dyDescent="0.3">
      <c r="D3495" s="38">
        <v>39641</v>
      </c>
      <c r="E3495" s="46">
        <v>2.7455999999999997E-4</v>
      </c>
      <c r="F3495" s="8">
        <f t="shared" si="86"/>
        <v>68.753993165752249</v>
      </c>
      <c r="I3495" s="39"/>
    </row>
    <row r="3496" spans="4:9" x14ac:dyDescent="0.3">
      <c r="D3496" s="38">
        <v>39642</v>
      </c>
      <c r="E3496" s="46">
        <v>1.9018E-4</v>
      </c>
      <c r="F3496" s="8">
        <f t="shared" si="86"/>
        <v>47.623959864010644</v>
      </c>
      <c r="I3496" s="39"/>
    </row>
    <row r="3497" spans="4:9" x14ac:dyDescent="0.3">
      <c r="D3497" s="38">
        <v>39643</v>
      </c>
      <c r="E3497" s="46">
        <v>1.8722000000000001E-4</v>
      </c>
      <c r="F3497" s="8">
        <f t="shared" si="86"/>
        <v>46.882730916710862</v>
      </c>
      <c r="I3497" s="39"/>
    </row>
    <row r="3498" spans="4:9" x14ac:dyDescent="0.3">
      <c r="D3498" s="38">
        <v>39644</v>
      </c>
      <c r="E3498" s="46">
        <v>1.8459999999999999E-4</v>
      </c>
      <c r="F3498" s="8">
        <f t="shared" si="86"/>
        <v>46.2266431322766</v>
      </c>
      <c r="I3498" s="39"/>
    </row>
    <row r="3499" spans="4:9" x14ac:dyDescent="0.3">
      <c r="D3499" s="38">
        <v>39645</v>
      </c>
      <c r="E3499" s="46">
        <v>1.8202E-4</v>
      </c>
      <c r="F3499" s="8">
        <f t="shared" si="86"/>
        <v>45.580571955238291</v>
      </c>
      <c r="I3499" s="39"/>
    </row>
    <row r="3500" spans="4:9" x14ac:dyDescent="0.3">
      <c r="D3500" s="38">
        <v>39646</v>
      </c>
      <c r="E3500" s="46">
        <v>1.7946999999999999E-4</v>
      </c>
      <c r="F3500" s="8">
        <f t="shared" si="86"/>
        <v>44.94201323374692</v>
      </c>
      <c r="I3500" s="39"/>
    </row>
    <row r="3501" spans="4:9" x14ac:dyDescent="0.3">
      <c r="D3501" s="38">
        <v>39647</v>
      </c>
      <c r="E3501" s="46">
        <v>1.7696000000000001E-4</v>
      </c>
      <c r="F3501" s="8">
        <f t="shared" si="86"/>
        <v>44.31347111965151</v>
      </c>
      <c r="I3501" s="39"/>
    </row>
    <row r="3502" spans="4:9" x14ac:dyDescent="0.3">
      <c r="D3502" s="38">
        <v>39648</v>
      </c>
      <c r="E3502" s="46">
        <v>1.7448E-4</v>
      </c>
      <c r="F3502" s="8">
        <f t="shared" si="86"/>
        <v>43.692441461103044</v>
      </c>
      <c r="I3502" s="39"/>
    </row>
    <row r="3503" spans="4:9" x14ac:dyDescent="0.3">
      <c r="D3503" s="38">
        <v>39649</v>
      </c>
      <c r="E3503" s="46">
        <v>3.3321000000000002E-4</v>
      </c>
      <c r="F3503" s="8">
        <f t="shared" si="86"/>
        <v>83.440843760053568</v>
      </c>
      <c r="I3503" s="39"/>
    </row>
    <row r="3504" spans="4:9" x14ac:dyDescent="0.3">
      <c r="D3504" s="38">
        <v>39650</v>
      </c>
      <c r="E3504" s="46">
        <v>2.47861E-3</v>
      </c>
      <c r="F3504" s="8">
        <f t="shared" si="86"/>
        <v>620.68158144145241</v>
      </c>
      <c r="I3504" s="39"/>
    </row>
    <row r="3505" spans="4:9" x14ac:dyDescent="0.3">
      <c r="D3505" s="38">
        <v>39651</v>
      </c>
      <c r="E3505" s="46">
        <v>1.6250399999999999E-3</v>
      </c>
      <c r="F3505" s="8">
        <f t="shared" si="86"/>
        <v>406.93469206757737</v>
      </c>
      <c r="I3505" s="39"/>
    </row>
    <row r="3506" spans="4:9" x14ac:dyDescent="0.3">
      <c r="D3506" s="38">
        <v>39652</v>
      </c>
      <c r="E3506" s="46">
        <v>7.6312999999999999E-4</v>
      </c>
      <c r="F3506" s="8">
        <f t="shared" si="86"/>
        <v>191.09934005164814</v>
      </c>
      <c r="I3506" s="39"/>
    </row>
    <row r="3507" spans="4:9" x14ac:dyDescent="0.3">
      <c r="D3507" s="38">
        <v>39653</v>
      </c>
      <c r="E3507" s="46">
        <v>2.6136699999999998E-3</v>
      </c>
      <c r="F3507" s="8">
        <f t="shared" si="86"/>
        <v>654.50265631385366</v>
      </c>
      <c r="I3507" s="39"/>
    </row>
    <row r="3508" spans="4:9" x14ac:dyDescent="0.3">
      <c r="D3508" s="38">
        <v>39654</v>
      </c>
      <c r="E3508" s="46">
        <v>2.5760800000000001E-3</v>
      </c>
      <c r="F3508" s="8">
        <f t="shared" si="86"/>
        <v>645.08954951351632</v>
      </c>
      <c r="I3508" s="39"/>
    </row>
    <row r="3509" spans="4:9" x14ac:dyDescent="0.3">
      <c r="D3509" s="38">
        <v>39655</v>
      </c>
      <c r="E3509" s="46">
        <v>1.87126E-3</v>
      </c>
      <c r="F3509" s="8">
        <f t="shared" si="86"/>
        <v>468.59191889330401</v>
      </c>
      <c r="I3509" s="39"/>
    </row>
    <row r="3510" spans="4:9" x14ac:dyDescent="0.3">
      <c r="D3510" s="38">
        <v>39656</v>
      </c>
      <c r="E3510" s="46">
        <v>9.6526999999999995E-4</v>
      </c>
      <c r="F3510" s="8">
        <f t="shared" si="86"/>
        <v>241.7182655270457</v>
      </c>
      <c r="I3510" s="39"/>
    </row>
    <row r="3511" spans="4:9" x14ac:dyDescent="0.3">
      <c r="D3511" s="38">
        <v>39657</v>
      </c>
      <c r="E3511" s="46">
        <v>4.0812999999999998E-4</v>
      </c>
      <c r="F3511" s="8">
        <f t="shared" si="86"/>
        <v>102.20194941265464</v>
      </c>
      <c r="I3511" s="39"/>
    </row>
    <row r="3512" spans="4:9" x14ac:dyDescent="0.3">
      <c r="D3512" s="38">
        <v>39658</v>
      </c>
      <c r="E3512" s="46">
        <v>1.8312999999999999E-4</v>
      </c>
      <c r="F3512" s="8">
        <f t="shared" si="86"/>
        <v>45.858532810475701</v>
      </c>
      <c r="I3512" s="39"/>
    </row>
    <row r="3513" spans="4:9" x14ac:dyDescent="0.3">
      <c r="D3513" s="38">
        <v>39659</v>
      </c>
      <c r="E3513" s="46">
        <v>1.4940999999999999E-4</v>
      </c>
      <c r="F3513" s="8">
        <f t="shared" si="86"/>
        <v>37.414532775695818</v>
      </c>
      <c r="I3513" s="39"/>
    </row>
    <row r="3514" spans="4:9" x14ac:dyDescent="0.3">
      <c r="D3514" s="38">
        <v>39660</v>
      </c>
      <c r="E3514" s="46">
        <v>1.4731999999999999E-4</v>
      </c>
      <c r="F3514" s="8">
        <f t="shared" si="86"/>
        <v>36.8911650392578</v>
      </c>
      <c r="I3514" s="39"/>
    </row>
    <row r="3515" spans="4:9" x14ac:dyDescent="0.3">
      <c r="D3515" s="38">
        <v>39661</v>
      </c>
      <c r="E3515" s="46">
        <v>8.4254000000000002E-4</v>
      </c>
      <c r="F3515" s="8">
        <f t="shared" si="86"/>
        <v>210.98480988444385</v>
      </c>
      <c r="I3515" s="39"/>
    </row>
    <row r="3516" spans="4:9" x14ac:dyDescent="0.3">
      <c r="D3516" s="38">
        <v>39662</v>
      </c>
      <c r="E3516" s="46">
        <v>2.5060500000000001E-3</v>
      </c>
      <c r="F3516" s="8">
        <f t="shared" si="86"/>
        <v>627.55297411506933</v>
      </c>
      <c r="I3516" s="39"/>
    </row>
    <row r="3517" spans="4:9" x14ac:dyDescent="0.3">
      <c r="D3517" s="38">
        <v>39663</v>
      </c>
      <c r="E3517" s="46">
        <v>1.6099E-3</v>
      </c>
      <c r="F3517" s="8">
        <f t="shared" si="86"/>
        <v>403.14340616821289</v>
      </c>
      <c r="I3517" s="39"/>
    </row>
    <row r="3518" spans="4:9" x14ac:dyDescent="0.3">
      <c r="D3518" s="38">
        <v>39664</v>
      </c>
      <c r="E3518" s="46">
        <v>6.1695000000000001E-4</v>
      </c>
      <c r="F3518" s="8">
        <f t="shared" si="86"/>
        <v>154.49364832317471</v>
      </c>
      <c r="I3518" s="39"/>
    </row>
    <row r="3519" spans="4:9" x14ac:dyDescent="0.3">
      <c r="D3519" s="38">
        <v>39665</v>
      </c>
      <c r="E3519" s="46">
        <v>1.7163000000000001E-4</v>
      </c>
      <c r="F3519" s="8">
        <f t="shared" si="86"/>
        <v>42.978758184142116</v>
      </c>
      <c r="I3519" s="39"/>
    </row>
    <row r="3520" spans="4:9" x14ac:dyDescent="0.3">
      <c r="D3520" s="38">
        <v>39666</v>
      </c>
      <c r="E3520" s="46">
        <v>1.3537E-4</v>
      </c>
      <c r="F3520" s="8">
        <f t="shared" si="86"/>
        <v>33.89870357971985</v>
      </c>
      <c r="I3520" s="39"/>
    </row>
    <row r="3521" spans="4:9" x14ac:dyDescent="0.3">
      <c r="D3521" s="38">
        <v>39667</v>
      </c>
      <c r="E3521" s="46">
        <v>1.72576E-3</v>
      </c>
      <c r="F3521" s="8">
        <f t="shared" si="86"/>
        <v>432.15650949056158</v>
      </c>
      <c r="I3521" s="39"/>
    </row>
    <row r="3522" spans="4:9" x14ac:dyDescent="0.3">
      <c r="D3522" s="38">
        <v>39668</v>
      </c>
      <c r="E3522" s="46">
        <v>2.24172E-3</v>
      </c>
      <c r="F3522" s="8">
        <f t="shared" si="86"/>
        <v>561.36072829082946</v>
      </c>
      <c r="I3522" s="39"/>
    </row>
    <row r="3523" spans="4:9" x14ac:dyDescent="0.3">
      <c r="D3523" s="38">
        <v>39669</v>
      </c>
      <c r="E3523" s="46">
        <v>1.2049199999999999E-3</v>
      </c>
      <c r="F3523" s="8">
        <f t="shared" si="86"/>
        <v>301.73026458798876</v>
      </c>
      <c r="I3523" s="39"/>
    </row>
    <row r="3524" spans="4:9" x14ac:dyDescent="0.3">
      <c r="D3524" s="38">
        <v>39670</v>
      </c>
      <c r="E3524" s="46">
        <v>3.8643E-4</v>
      </c>
      <c r="F3524" s="8">
        <f t="shared" si="86"/>
        <v>96.767939900355614</v>
      </c>
      <c r="I3524" s="39"/>
    </row>
    <row r="3525" spans="4:9" x14ac:dyDescent="0.3">
      <c r="D3525" s="38">
        <v>39671</v>
      </c>
      <c r="E3525" s="46">
        <v>1.3072999999999999E-4</v>
      </c>
      <c r="F3525" s="8">
        <f t="shared" si="86"/>
        <v>32.736777121790468</v>
      </c>
      <c r="I3525" s="39"/>
    </row>
    <row r="3526" spans="4:9" x14ac:dyDescent="0.3">
      <c r="D3526" s="38">
        <v>39672</v>
      </c>
      <c r="E3526" s="46">
        <v>1.2438999999999999E-4</v>
      </c>
      <c r="F3526" s="8">
        <f t="shared" si="86"/>
        <v>31.14914484953351</v>
      </c>
      <c r="I3526" s="39"/>
    </row>
    <row r="3527" spans="4:9" x14ac:dyDescent="0.3">
      <c r="D3527" s="38">
        <v>39673</v>
      </c>
      <c r="E3527" s="46">
        <v>1.2265E-4</v>
      </c>
      <c r="F3527" s="8">
        <f t="shared" si="86"/>
        <v>30.713422427809995</v>
      </c>
      <c r="I3527" s="39"/>
    </row>
    <row r="3528" spans="4:9" x14ac:dyDescent="0.3">
      <c r="D3528" s="38">
        <v>39674</v>
      </c>
      <c r="E3528" s="46">
        <v>1.2093E-4</v>
      </c>
      <c r="F3528" s="8">
        <f t="shared" si="86"/>
        <v>30.28270830978445</v>
      </c>
      <c r="I3528" s="39"/>
    </row>
    <row r="3529" spans="4:9" x14ac:dyDescent="0.3">
      <c r="D3529" s="38">
        <v>39675</v>
      </c>
      <c r="E3529" s="46">
        <v>1.1924E-4</v>
      </c>
      <c r="F3529" s="8">
        <f t="shared" si="86"/>
        <v>29.859506647305867</v>
      </c>
      <c r="I3529" s="39"/>
    </row>
    <row r="3530" spans="4:9" x14ac:dyDescent="0.3">
      <c r="D3530" s="38">
        <v>39676</v>
      </c>
      <c r="E3530" s="46">
        <v>1.1757E-4</v>
      </c>
      <c r="F3530" s="8">
        <f t="shared" si="86"/>
        <v>29.441313288525247</v>
      </c>
      <c r="I3530" s="39"/>
    </row>
    <row r="3531" spans="4:9" x14ac:dyDescent="0.3">
      <c r="D3531" s="38">
        <v>39677</v>
      </c>
      <c r="E3531" s="46">
        <v>1.1592E-4</v>
      </c>
      <c r="F3531" s="8">
        <f t="shared" si="86"/>
        <v>29.028128233442601</v>
      </c>
      <c r="I3531" s="39"/>
    </row>
    <row r="3532" spans="4:9" x14ac:dyDescent="0.3">
      <c r="D3532" s="38">
        <v>39678</v>
      </c>
      <c r="E3532" s="46">
        <v>1.143E-4</v>
      </c>
      <c r="F3532" s="8">
        <f t="shared" si="86"/>
        <v>28.622455633906913</v>
      </c>
      <c r="I3532" s="39"/>
    </row>
    <row r="3533" spans="4:9" x14ac:dyDescent="0.3">
      <c r="D3533" s="38">
        <v>39679</v>
      </c>
      <c r="E3533" s="46">
        <v>1.127E-4</v>
      </c>
      <c r="F3533" s="8">
        <f t="shared" si="86"/>
        <v>28.221791338069199</v>
      </c>
      <c r="I3533" s="39"/>
    </row>
    <row r="3534" spans="4:9" x14ac:dyDescent="0.3">
      <c r="D3534" s="38">
        <v>39680</v>
      </c>
      <c r="E3534" s="46">
        <v>1.1112000000000001E-4</v>
      </c>
      <c r="F3534" s="8">
        <f t="shared" si="86"/>
        <v>27.826135345929451</v>
      </c>
      <c r="I3534" s="39"/>
    </row>
    <row r="3535" spans="4:9" x14ac:dyDescent="0.3">
      <c r="D3535" s="38">
        <v>39681</v>
      </c>
      <c r="E3535" s="46">
        <v>1.0957E-4</v>
      </c>
      <c r="F3535" s="8">
        <f t="shared" ref="F3535:F3598" si="87">E3535*(24*60*60)*1000/$F$3</f>
        <v>27.437991809336655</v>
      </c>
      <c r="I3535" s="39"/>
    </row>
    <row r="3536" spans="4:9" x14ac:dyDescent="0.3">
      <c r="D3536" s="38">
        <v>39682</v>
      </c>
      <c r="E3536" s="46">
        <v>4.4188300000000003E-3</v>
      </c>
      <c r="F3536" s="8">
        <f t="shared" si="87"/>
        <v>1106.542131485362</v>
      </c>
      <c r="I3536" s="39"/>
    </row>
    <row r="3537" spans="4:9" x14ac:dyDescent="0.3">
      <c r="D3537" s="38">
        <v>39683</v>
      </c>
      <c r="E3537" s="46">
        <v>3.6073500000000001E-3</v>
      </c>
      <c r="F3537" s="8">
        <f t="shared" si="87"/>
        <v>903.33521724386799</v>
      </c>
      <c r="I3537" s="39"/>
    </row>
    <row r="3538" spans="4:9" x14ac:dyDescent="0.3">
      <c r="D3538" s="38">
        <v>39684</v>
      </c>
      <c r="E3538" s="46">
        <v>2.32271E-3</v>
      </c>
      <c r="F3538" s="8">
        <f t="shared" si="87"/>
        <v>581.64185411576489</v>
      </c>
      <c r="I3538" s="39"/>
    </row>
    <row r="3539" spans="4:9" x14ac:dyDescent="0.3">
      <c r="D3539" s="38">
        <v>39685</v>
      </c>
      <c r="E3539" s="46">
        <v>1.33058E-3</v>
      </c>
      <c r="F3539" s="8">
        <f t="shared" si="87"/>
        <v>333.19743672234353</v>
      </c>
      <c r="I3539" s="39"/>
    </row>
    <row r="3540" spans="4:9" x14ac:dyDescent="0.3">
      <c r="D3540" s="38">
        <v>39686</v>
      </c>
      <c r="E3540" s="46">
        <v>4.2851E-4</v>
      </c>
      <c r="F3540" s="8">
        <f t="shared" si="87"/>
        <v>107.30541088088758</v>
      </c>
      <c r="I3540" s="39"/>
    </row>
    <row r="3541" spans="4:9" x14ac:dyDescent="0.3">
      <c r="D3541" s="38">
        <v>39687</v>
      </c>
      <c r="E3541" s="46">
        <v>1.0917E-4</v>
      </c>
      <c r="F3541" s="8">
        <f t="shared" si="87"/>
        <v>27.337825735377233</v>
      </c>
      <c r="I3541" s="39"/>
    </row>
    <row r="3542" spans="4:9" x14ac:dyDescent="0.3">
      <c r="D3542" s="38">
        <v>39688</v>
      </c>
      <c r="E3542" s="46">
        <v>9.9270000000000003E-5</v>
      </c>
      <c r="F3542" s="8">
        <f t="shared" si="87"/>
        <v>24.858715404881359</v>
      </c>
      <c r="I3542" s="39"/>
    </row>
    <row r="3543" spans="4:9" x14ac:dyDescent="0.3">
      <c r="D3543" s="38">
        <v>39689</v>
      </c>
      <c r="E3543" s="46">
        <v>9.7880000000000005E-5</v>
      </c>
      <c r="F3543" s="8">
        <f t="shared" si="87"/>
        <v>24.510638297872344</v>
      </c>
      <c r="I3543" s="39"/>
    </row>
    <row r="3544" spans="4:9" x14ac:dyDescent="0.3">
      <c r="D3544" s="38">
        <v>39690</v>
      </c>
      <c r="E3544" s="46">
        <v>9.6509999999999996E-5</v>
      </c>
      <c r="F3544" s="8">
        <f t="shared" si="87"/>
        <v>24.167569494561295</v>
      </c>
      <c r="I3544" s="39"/>
    </row>
    <row r="3545" spans="4:9" x14ac:dyDescent="0.3">
      <c r="D3545" s="38">
        <v>39691</v>
      </c>
      <c r="E3545" s="46">
        <v>1.370992E-2</v>
      </c>
      <c r="F3545" s="8">
        <f t="shared" si="87"/>
        <v>3433.1721517446463</v>
      </c>
      <c r="I3545" s="39"/>
    </row>
    <row r="3546" spans="4:9" x14ac:dyDescent="0.3">
      <c r="D3546" s="38">
        <v>39692</v>
      </c>
      <c r="E3546" s="46">
        <v>2.1056600000000001E-3</v>
      </c>
      <c r="F3546" s="8">
        <f t="shared" si="87"/>
        <v>527.28923823352955</v>
      </c>
      <c r="I3546" s="39"/>
    </row>
    <row r="3547" spans="4:9" x14ac:dyDescent="0.3">
      <c r="D3547" s="38">
        <v>39693</v>
      </c>
      <c r="E3547" s="46">
        <v>8.3960999999999997E-4</v>
      </c>
      <c r="F3547" s="8">
        <f t="shared" si="87"/>
        <v>210.25109339269102</v>
      </c>
      <c r="I3547" s="39"/>
    </row>
    <row r="3548" spans="4:9" x14ac:dyDescent="0.3">
      <c r="D3548" s="38">
        <v>39694</v>
      </c>
      <c r="E3548" s="46">
        <v>1.1188999999999999E-3</v>
      </c>
      <c r="F3548" s="8">
        <f t="shared" si="87"/>
        <v>280.18955038301351</v>
      </c>
      <c r="I3548" s="39"/>
    </row>
    <row r="3549" spans="4:9" x14ac:dyDescent="0.3">
      <c r="D3549" s="38">
        <v>39695</v>
      </c>
      <c r="E3549" s="46">
        <v>2.0895900000000001E-3</v>
      </c>
      <c r="F3549" s="8">
        <f t="shared" si="87"/>
        <v>523.2650662122096</v>
      </c>
      <c r="I3549" s="39"/>
    </row>
    <row r="3550" spans="4:9" x14ac:dyDescent="0.3">
      <c r="D3550" s="38">
        <v>39696</v>
      </c>
      <c r="E3550" s="46">
        <v>2.5846210000000001E-2</v>
      </c>
      <c r="F3550" s="8">
        <f t="shared" si="87"/>
        <v>6472.2834560773517</v>
      </c>
      <c r="I3550" s="39"/>
    </row>
    <row r="3551" spans="4:9" x14ac:dyDescent="0.3">
      <c r="D3551" s="38">
        <v>39697</v>
      </c>
      <c r="E3551" s="46">
        <v>1.383714E-2</v>
      </c>
      <c r="F3551" s="8">
        <f t="shared" si="87"/>
        <v>3465.0299715674423</v>
      </c>
      <c r="I3551" s="39"/>
    </row>
    <row r="3552" spans="4:9" x14ac:dyDescent="0.3">
      <c r="D3552" s="38">
        <v>39698</v>
      </c>
      <c r="E3552" s="46">
        <v>2.2709499999999999E-3</v>
      </c>
      <c r="F3552" s="8">
        <f t="shared" si="87"/>
        <v>568.68036414541473</v>
      </c>
      <c r="I3552" s="39"/>
    </row>
    <row r="3553" spans="4:9" x14ac:dyDescent="0.3">
      <c r="D3553" s="38">
        <v>39699</v>
      </c>
      <c r="E3553" s="46">
        <v>1.0645699999999999E-3</v>
      </c>
      <c r="F3553" s="8">
        <f t="shared" si="87"/>
        <v>266.58449338747403</v>
      </c>
      <c r="I3553" s="39"/>
    </row>
    <row r="3554" spans="4:9" x14ac:dyDescent="0.3">
      <c r="D3554" s="38">
        <v>39700</v>
      </c>
      <c r="E3554" s="46">
        <v>1.7451000000000001E-4</v>
      </c>
      <c r="F3554" s="8">
        <f t="shared" si="87"/>
        <v>43.699953916650003</v>
      </c>
      <c r="I3554" s="39"/>
    </row>
    <row r="3555" spans="4:9" x14ac:dyDescent="0.3">
      <c r="D3555" s="38">
        <v>39701</v>
      </c>
      <c r="E3555" s="46">
        <v>8.2650000000000003E-5</v>
      </c>
      <c r="F3555" s="8">
        <f t="shared" si="87"/>
        <v>20.696815031867075</v>
      </c>
      <c r="I3555" s="39"/>
    </row>
    <row r="3556" spans="4:9" x14ac:dyDescent="0.3">
      <c r="D3556" s="38">
        <v>39702</v>
      </c>
      <c r="E3556" s="46">
        <v>8.1489999999999994E-5</v>
      </c>
      <c r="F3556" s="8">
        <f t="shared" si="87"/>
        <v>20.406333417384726</v>
      </c>
      <c r="I3556" s="39"/>
    </row>
    <row r="3557" spans="4:9" x14ac:dyDescent="0.3">
      <c r="D3557" s="38">
        <v>39703</v>
      </c>
      <c r="E3557" s="46">
        <v>8.0350000000000001E-5</v>
      </c>
      <c r="F3557" s="8">
        <f t="shared" si="87"/>
        <v>20.120860106600354</v>
      </c>
      <c r="I3557" s="39"/>
    </row>
    <row r="3558" spans="4:9" x14ac:dyDescent="0.3">
      <c r="D3558" s="38">
        <v>39704</v>
      </c>
      <c r="E3558" s="46">
        <v>7.9220000000000004E-5</v>
      </c>
      <c r="F3558" s="8">
        <f t="shared" si="87"/>
        <v>19.837890947664967</v>
      </c>
      <c r="I3558" s="39"/>
    </row>
    <row r="3559" spans="4:9" x14ac:dyDescent="0.3">
      <c r="D3559" s="38">
        <v>39705</v>
      </c>
      <c r="E3559" s="46">
        <v>1.556271E-2</v>
      </c>
      <c r="F3559" s="8">
        <f t="shared" si="87"/>
        <v>3897.1389021728737</v>
      </c>
      <c r="I3559" s="39"/>
    </row>
    <row r="3560" spans="4:9" x14ac:dyDescent="0.3">
      <c r="D3560" s="38">
        <v>39706</v>
      </c>
      <c r="E3560" s="46">
        <v>2.3688699999999999E-3</v>
      </c>
      <c r="F3560" s="8">
        <f t="shared" si="87"/>
        <v>593.20101905068293</v>
      </c>
      <c r="I3560" s="39"/>
    </row>
    <row r="3561" spans="4:9" x14ac:dyDescent="0.3">
      <c r="D3561" s="38">
        <v>39707</v>
      </c>
      <c r="E3561" s="46">
        <v>1.2244999999999999E-3</v>
      </c>
      <c r="F3561" s="8">
        <f t="shared" si="87"/>
        <v>306.63339390830282</v>
      </c>
      <c r="I3561" s="39"/>
    </row>
    <row r="3562" spans="4:9" x14ac:dyDescent="0.3">
      <c r="D3562" s="38">
        <v>39708</v>
      </c>
      <c r="E3562" s="46">
        <v>2.1978000000000001E-4</v>
      </c>
      <c r="F3562" s="8">
        <f t="shared" si="87"/>
        <v>55.036249337008407</v>
      </c>
      <c r="I3562" s="39"/>
    </row>
    <row r="3563" spans="4:9" x14ac:dyDescent="0.3">
      <c r="D3563" s="38">
        <v>39709</v>
      </c>
      <c r="E3563" s="46">
        <v>7.3830000000000003E-5</v>
      </c>
      <c r="F3563" s="8">
        <f t="shared" si="87"/>
        <v>18.488153101061659</v>
      </c>
      <c r="I3563" s="39"/>
    </row>
    <row r="3564" spans="4:9" x14ac:dyDescent="0.3">
      <c r="D3564" s="38">
        <v>39710</v>
      </c>
      <c r="E3564" s="46">
        <v>7.2799999999999994E-5</v>
      </c>
      <c r="F3564" s="8">
        <f t="shared" si="87"/>
        <v>18.230225460616126</v>
      </c>
      <c r="I3564" s="39"/>
    </row>
    <row r="3565" spans="4:9" x14ac:dyDescent="0.3">
      <c r="D3565" s="38">
        <v>39711</v>
      </c>
      <c r="E3565" s="46">
        <v>7.1779999999999994E-5</v>
      </c>
      <c r="F3565" s="8">
        <f t="shared" si="87"/>
        <v>17.974801972019581</v>
      </c>
      <c r="I3565" s="39"/>
    </row>
    <row r="3566" spans="4:9" x14ac:dyDescent="0.3">
      <c r="D3566" s="38">
        <v>39712</v>
      </c>
      <c r="E3566" s="46">
        <v>7.0770000000000002E-5</v>
      </c>
      <c r="F3566" s="8">
        <f t="shared" si="87"/>
        <v>17.721882635272024</v>
      </c>
      <c r="I3566" s="39"/>
    </row>
    <row r="3567" spans="4:9" x14ac:dyDescent="0.3">
      <c r="D3567" s="38">
        <v>39713</v>
      </c>
      <c r="E3567" s="46">
        <v>6.9779999999999999E-5</v>
      </c>
      <c r="F3567" s="8">
        <f t="shared" si="87"/>
        <v>17.473971602222434</v>
      </c>
      <c r="I3567" s="39"/>
    </row>
    <row r="3568" spans="4:9" x14ac:dyDescent="0.3">
      <c r="D3568" s="38">
        <v>39714</v>
      </c>
      <c r="E3568" s="46">
        <v>1.9409500000000001E-3</v>
      </c>
      <c r="F3568" s="8">
        <f t="shared" si="87"/>
        <v>486.04335312888566</v>
      </c>
      <c r="I3568" s="39"/>
    </row>
    <row r="3569" spans="4:9" x14ac:dyDescent="0.3">
      <c r="D3569" s="38">
        <v>39715</v>
      </c>
      <c r="E3569" s="46">
        <v>1.8314900000000001E-3</v>
      </c>
      <c r="F3569" s="8">
        <f t="shared" si="87"/>
        <v>458.63290698988777</v>
      </c>
      <c r="I3569" s="39"/>
    </row>
    <row r="3570" spans="4:9" x14ac:dyDescent="0.3">
      <c r="D3570" s="38">
        <v>39716</v>
      </c>
      <c r="E3570" s="46">
        <v>5.4056999999999998E-4</v>
      </c>
      <c r="F3570" s="8">
        <f t="shared" si="87"/>
        <v>135.3669365006217</v>
      </c>
      <c r="I3570" s="39"/>
    </row>
    <row r="3571" spans="4:9" x14ac:dyDescent="0.3">
      <c r="D3571" s="38">
        <v>39717</v>
      </c>
      <c r="E3571" s="46">
        <v>6.7150000000000006E-5</v>
      </c>
      <c r="F3571" s="8">
        <f t="shared" si="87"/>
        <v>16.81537966593919</v>
      </c>
      <c r="I3571" s="39"/>
    </row>
    <row r="3572" spans="4:9" x14ac:dyDescent="0.3">
      <c r="D3572" s="38">
        <v>39718</v>
      </c>
      <c r="E3572" s="46">
        <v>6.5030000000000006E-5</v>
      </c>
      <c r="F3572" s="8">
        <f t="shared" si="87"/>
        <v>16.284499473954213</v>
      </c>
      <c r="I3572" s="39"/>
    </row>
    <row r="3573" spans="4:9" x14ac:dyDescent="0.3">
      <c r="D3573" s="38">
        <v>39719</v>
      </c>
      <c r="E3573" s="46">
        <v>6.4120000000000003E-5</v>
      </c>
      <c r="F3573" s="8">
        <f t="shared" si="87"/>
        <v>16.05662165569651</v>
      </c>
      <c r="I3573" s="39"/>
    </row>
    <row r="3574" spans="4:9" x14ac:dyDescent="0.3">
      <c r="D3574" s="38">
        <v>39720</v>
      </c>
      <c r="E3574" s="46">
        <v>6.3219999999999994E-5</v>
      </c>
      <c r="F3574" s="8">
        <f t="shared" si="87"/>
        <v>15.831247989287794</v>
      </c>
      <c r="I3574" s="39"/>
    </row>
    <row r="3575" spans="4:9" x14ac:dyDescent="0.3">
      <c r="D3575" s="38">
        <v>39721</v>
      </c>
      <c r="E3575" s="46">
        <v>6.2340000000000003E-5</v>
      </c>
      <c r="F3575" s="8">
        <f t="shared" si="87"/>
        <v>15.61088262657705</v>
      </c>
      <c r="I3575" s="39"/>
    </row>
    <row r="3576" spans="4:9" x14ac:dyDescent="0.3">
      <c r="D3576" s="38">
        <v>39722</v>
      </c>
      <c r="E3576" s="46">
        <v>6.1470000000000006E-5</v>
      </c>
      <c r="F3576" s="8">
        <f t="shared" si="87"/>
        <v>15.393021415715292</v>
      </c>
      <c r="I3576" s="39"/>
    </row>
    <row r="3577" spans="4:9" x14ac:dyDescent="0.3">
      <c r="D3577" s="38">
        <v>39723</v>
      </c>
      <c r="E3577" s="46">
        <v>6.0609999999999997E-5</v>
      </c>
      <c r="F3577" s="8">
        <f t="shared" si="87"/>
        <v>15.177664356702518</v>
      </c>
      <c r="I3577" s="39"/>
    </row>
    <row r="3578" spans="4:9" x14ac:dyDescent="0.3">
      <c r="D3578" s="38">
        <v>39724</v>
      </c>
      <c r="E3578" s="46">
        <v>5.9759999999999997E-5</v>
      </c>
      <c r="F3578" s="8">
        <f t="shared" si="87"/>
        <v>14.964811449538733</v>
      </c>
      <c r="I3578" s="39"/>
    </row>
    <row r="3579" spans="4:9" x14ac:dyDescent="0.3">
      <c r="D3579" s="38">
        <v>39725</v>
      </c>
      <c r="E3579" s="46">
        <v>2.4308200000000002E-3</v>
      </c>
      <c r="F3579" s="8">
        <f t="shared" si="87"/>
        <v>608.71423975514961</v>
      </c>
      <c r="I3579" s="39"/>
    </row>
    <row r="3580" spans="4:9" x14ac:dyDescent="0.3">
      <c r="D3580" s="38">
        <v>39726</v>
      </c>
      <c r="E3580" s="46">
        <v>3.4006499999999999E-3</v>
      </c>
      <c r="F3580" s="8">
        <f t="shared" si="87"/>
        <v>851.57439852533275</v>
      </c>
      <c r="I3580" s="39"/>
    </row>
    <row r="3581" spans="4:9" x14ac:dyDescent="0.3">
      <c r="D3581" s="38">
        <v>39727</v>
      </c>
      <c r="E3581" s="46">
        <v>1.70476E-3</v>
      </c>
      <c r="F3581" s="8">
        <f t="shared" si="87"/>
        <v>426.89779060769166</v>
      </c>
      <c r="I3581" s="39"/>
    </row>
    <row r="3582" spans="4:9" x14ac:dyDescent="0.3">
      <c r="D3582" s="38">
        <v>39728</v>
      </c>
      <c r="E3582" s="46">
        <v>3.6036999999999999E-4</v>
      </c>
      <c r="F3582" s="8">
        <f t="shared" si="87"/>
        <v>90.242120181898798</v>
      </c>
      <c r="I3582" s="39"/>
    </row>
    <row r="3583" spans="4:9" x14ac:dyDescent="0.3">
      <c r="D3583" s="38">
        <v>39729</v>
      </c>
      <c r="E3583" s="46">
        <v>5.5689999999999997E-5</v>
      </c>
      <c r="F3583" s="8">
        <f t="shared" si="87"/>
        <v>13.94562164700154</v>
      </c>
      <c r="I3583" s="39"/>
    </row>
    <row r="3584" spans="4:9" x14ac:dyDescent="0.3">
      <c r="D3584" s="38">
        <v>39730</v>
      </c>
      <c r="E3584" s="46">
        <v>5.4910000000000001E-5</v>
      </c>
      <c r="F3584" s="8">
        <f t="shared" si="87"/>
        <v>13.750297802780652</v>
      </c>
      <c r="I3584" s="39"/>
    </row>
    <row r="3585" spans="4:9" x14ac:dyDescent="0.3">
      <c r="D3585" s="38">
        <v>39731</v>
      </c>
      <c r="E3585" s="46">
        <v>5.414E-5</v>
      </c>
      <c r="F3585" s="8">
        <f t="shared" si="87"/>
        <v>13.55747811040875</v>
      </c>
      <c r="I3585" s="39"/>
    </row>
    <row r="3586" spans="4:9" x14ac:dyDescent="0.3">
      <c r="D3586" s="38">
        <v>39732</v>
      </c>
      <c r="E3586" s="46">
        <v>3.9010199999999998E-3</v>
      </c>
      <c r="F3586" s="8">
        <f t="shared" si="87"/>
        <v>976.8746445930318</v>
      </c>
      <c r="I3586" s="39"/>
    </row>
    <row r="3587" spans="4:9" x14ac:dyDescent="0.3">
      <c r="D3587" s="38">
        <v>39733</v>
      </c>
      <c r="E3587" s="46">
        <v>2.3474099999999999E-3</v>
      </c>
      <c r="F3587" s="8">
        <f t="shared" si="87"/>
        <v>587.82710918275961</v>
      </c>
      <c r="I3587" s="39"/>
    </row>
    <row r="3588" spans="4:9" x14ac:dyDescent="0.3">
      <c r="D3588" s="38">
        <v>39734</v>
      </c>
      <c r="E3588" s="46">
        <v>1.05719E-3</v>
      </c>
      <c r="F3588" s="8">
        <f t="shared" si="87"/>
        <v>264.73642932292256</v>
      </c>
      <c r="I3588" s="39"/>
    </row>
    <row r="3589" spans="4:9" x14ac:dyDescent="0.3">
      <c r="D3589" s="38">
        <v>39735</v>
      </c>
      <c r="E3589" s="46">
        <v>9.415954E-2</v>
      </c>
      <c r="F3589" s="8">
        <f t="shared" si="87"/>
        <v>23578.978619064597</v>
      </c>
      <c r="I3589" s="39"/>
    </row>
    <row r="3590" spans="4:9" x14ac:dyDescent="0.3">
      <c r="D3590" s="38">
        <v>39736</v>
      </c>
      <c r="E3590" s="46">
        <v>2.3875599999999999E-3</v>
      </c>
      <c r="F3590" s="8">
        <f t="shared" si="87"/>
        <v>597.88127885643723</v>
      </c>
      <c r="I3590" s="39"/>
    </row>
    <row r="3591" spans="4:9" x14ac:dyDescent="0.3">
      <c r="D3591" s="38">
        <v>39737</v>
      </c>
      <c r="E3591" s="46">
        <v>1.1261400000000001E-3</v>
      </c>
      <c r="F3591" s="8">
        <f t="shared" si="87"/>
        <v>282.00255632167921</v>
      </c>
      <c r="I3591" s="39"/>
    </row>
    <row r="3592" spans="4:9" x14ac:dyDescent="0.3">
      <c r="D3592" s="38">
        <v>39738</v>
      </c>
      <c r="E3592" s="46">
        <v>1.1711E-4</v>
      </c>
      <c r="F3592" s="8">
        <f t="shared" si="87"/>
        <v>29.326122303471905</v>
      </c>
      <c r="I3592" s="39"/>
    </row>
    <row r="3593" spans="4:9" x14ac:dyDescent="0.3">
      <c r="D3593" s="38">
        <v>39739</v>
      </c>
      <c r="E3593" s="46">
        <v>4.8369999999999999E-5</v>
      </c>
      <c r="F3593" s="8">
        <f t="shared" si="87"/>
        <v>12.112582493543982</v>
      </c>
      <c r="I3593" s="39"/>
    </row>
    <row r="3594" spans="4:9" x14ac:dyDescent="0.3">
      <c r="D3594" s="38">
        <v>39740</v>
      </c>
      <c r="E3594" s="46">
        <v>2.5265369999999999E-2</v>
      </c>
      <c r="F3594" s="8">
        <f t="shared" si="87"/>
        <v>6326.8323000808632</v>
      </c>
      <c r="I3594" s="39"/>
    </row>
    <row r="3595" spans="4:9" x14ac:dyDescent="0.3">
      <c r="D3595" s="38">
        <v>39741</v>
      </c>
      <c r="E3595" s="46">
        <v>2.2469500000000002E-3</v>
      </c>
      <c r="F3595" s="8">
        <f t="shared" si="87"/>
        <v>562.67039970784901</v>
      </c>
      <c r="I3595" s="39"/>
    </row>
    <row r="3596" spans="4:9" x14ac:dyDescent="0.3">
      <c r="D3596" s="38">
        <v>39742</v>
      </c>
      <c r="E3596" s="46">
        <v>8.9782999999999996E-4</v>
      </c>
      <c r="F3596" s="8">
        <f t="shared" si="87"/>
        <v>224.83026545748595</v>
      </c>
      <c r="I3596" s="39"/>
    </row>
    <row r="3597" spans="4:9" x14ac:dyDescent="0.3">
      <c r="D3597" s="38">
        <v>39743</v>
      </c>
      <c r="E3597" s="46">
        <v>2.2071589999999999E-2</v>
      </c>
      <c r="F3597" s="8">
        <f t="shared" si="87"/>
        <v>5527.0612908554986</v>
      </c>
      <c r="I3597" s="39"/>
    </row>
    <row r="3598" spans="4:9" x14ac:dyDescent="0.3">
      <c r="D3598" s="38">
        <v>39744</v>
      </c>
      <c r="E3598" s="46">
        <v>1.80415E-3</v>
      </c>
      <c r="F3598" s="8">
        <f t="shared" si="87"/>
        <v>451.78655583476075</v>
      </c>
      <c r="I3598" s="39"/>
    </row>
    <row r="3599" spans="4:9" x14ac:dyDescent="0.3">
      <c r="D3599" s="38">
        <v>39745</v>
      </c>
      <c r="E3599" s="46">
        <v>4.1927000000000002E-4</v>
      </c>
      <c r="F3599" s="8">
        <f t="shared" ref="F3599:F3662" si="88">E3599*(24*60*60)*1000/$F$3</f>
        <v>104.99157457242477</v>
      </c>
      <c r="I3599" s="39"/>
    </row>
    <row r="3600" spans="4:9" x14ac:dyDescent="0.3">
      <c r="D3600" s="38">
        <v>39746</v>
      </c>
      <c r="E3600" s="46">
        <v>4.3819999999999997E-5</v>
      </c>
      <c r="F3600" s="8">
        <f t="shared" si="88"/>
        <v>10.973193402255475</v>
      </c>
      <c r="I3600" s="39"/>
    </row>
    <row r="3601" spans="4:9" x14ac:dyDescent="0.3">
      <c r="D3601" s="38">
        <v>39747</v>
      </c>
      <c r="E3601" s="46">
        <v>4.3210000000000001E-5</v>
      </c>
      <c r="F3601" s="8">
        <f t="shared" si="88"/>
        <v>10.820440139467346</v>
      </c>
      <c r="I3601" s="39"/>
    </row>
    <row r="3602" spans="4:9" x14ac:dyDescent="0.3">
      <c r="D3602" s="38">
        <v>39748</v>
      </c>
      <c r="E3602" s="46">
        <v>4.2599999999999999E-5</v>
      </c>
      <c r="F3602" s="8">
        <f t="shared" si="88"/>
        <v>10.667686876679216</v>
      </c>
      <c r="I3602" s="39"/>
    </row>
    <row r="3603" spans="4:9" x14ac:dyDescent="0.3">
      <c r="D3603" s="38">
        <v>39749</v>
      </c>
      <c r="E3603" s="46">
        <v>1.248E-3</v>
      </c>
      <c r="F3603" s="8">
        <f t="shared" si="88"/>
        <v>312.51815075341932</v>
      </c>
      <c r="I3603" s="39"/>
    </row>
    <row r="3604" spans="4:9" x14ac:dyDescent="0.3">
      <c r="D3604" s="38">
        <v>39750</v>
      </c>
      <c r="E3604" s="46">
        <v>1.7032249999999999E-2</v>
      </c>
      <c r="F3604" s="8">
        <f t="shared" si="88"/>
        <v>4265.1340329887225</v>
      </c>
      <c r="I3604" s="39"/>
    </row>
    <row r="3605" spans="4:9" x14ac:dyDescent="0.3">
      <c r="D3605" s="38">
        <v>39751</v>
      </c>
      <c r="E3605" s="46">
        <v>2.2505699999999999E-3</v>
      </c>
      <c r="F3605" s="8">
        <f t="shared" si="88"/>
        <v>563.57690267718181</v>
      </c>
      <c r="I3605" s="39"/>
    </row>
    <row r="3606" spans="4:9" x14ac:dyDescent="0.3">
      <c r="D3606" s="38">
        <v>39752</v>
      </c>
      <c r="E3606" s="46">
        <v>8.1125999999999995E-4</v>
      </c>
      <c r="F3606" s="8">
        <f t="shared" si="88"/>
        <v>203.15182290081643</v>
      </c>
      <c r="I3606" s="39"/>
    </row>
    <row r="3607" spans="4:9" x14ac:dyDescent="0.3">
      <c r="D3607" s="38">
        <v>39753</v>
      </c>
      <c r="E3607" s="46">
        <v>5.3489999999999998E-5</v>
      </c>
      <c r="F3607" s="8">
        <f t="shared" si="88"/>
        <v>13.394708240224679</v>
      </c>
      <c r="I3607" s="39"/>
    </row>
    <row r="3608" spans="4:9" x14ac:dyDescent="0.3">
      <c r="D3608" s="38">
        <v>39754</v>
      </c>
      <c r="E3608" s="46">
        <v>3.9150000000000003E-5</v>
      </c>
      <c r="F3608" s="8">
        <f t="shared" si="88"/>
        <v>9.8037544887791412</v>
      </c>
      <c r="I3608" s="39"/>
    </row>
    <row r="3609" spans="4:9" x14ac:dyDescent="0.3">
      <c r="D3609" s="38">
        <v>39755</v>
      </c>
      <c r="E3609" s="46">
        <v>3.8600000000000003E-5</v>
      </c>
      <c r="F3609" s="8">
        <f t="shared" si="88"/>
        <v>9.6660261370849252</v>
      </c>
      <c r="I3609" s="39"/>
    </row>
    <row r="3610" spans="4:9" x14ac:dyDescent="0.3">
      <c r="D3610" s="38">
        <v>39756</v>
      </c>
      <c r="E3610" s="46">
        <v>3.8059999999999998E-5</v>
      </c>
      <c r="F3610" s="8">
        <f t="shared" si="88"/>
        <v>9.5308019372396942</v>
      </c>
      <c r="I3610" s="39"/>
    </row>
    <row r="3611" spans="4:9" x14ac:dyDescent="0.3">
      <c r="D3611" s="38">
        <v>39757</v>
      </c>
      <c r="E3611" s="46">
        <v>3.7530000000000002E-5</v>
      </c>
      <c r="F3611" s="8">
        <f t="shared" si="88"/>
        <v>9.3980818892434517</v>
      </c>
      <c r="I3611" s="39"/>
    </row>
    <row r="3612" spans="4:9" x14ac:dyDescent="0.3">
      <c r="D3612" s="38">
        <v>39758</v>
      </c>
      <c r="E3612" s="46">
        <v>3.6999999999999998E-5</v>
      </c>
      <c r="F3612" s="8">
        <f t="shared" si="88"/>
        <v>9.2653618412472056</v>
      </c>
      <c r="I3612" s="39"/>
    </row>
    <row r="3613" spans="4:9" x14ac:dyDescent="0.3">
      <c r="D3613" s="38">
        <v>39759</v>
      </c>
      <c r="E3613" s="46">
        <v>3.6480000000000003E-5</v>
      </c>
      <c r="F3613" s="8">
        <f t="shared" si="88"/>
        <v>9.1351459450999499</v>
      </c>
      <c r="I3613" s="39"/>
    </row>
    <row r="3614" spans="4:9" x14ac:dyDescent="0.3">
      <c r="D3614" s="38">
        <v>39760</v>
      </c>
      <c r="E3614" s="46">
        <v>3.5970000000000003E-5</v>
      </c>
      <c r="F3614" s="8">
        <f t="shared" si="88"/>
        <v>9.0074342008016774</v>
      </c>
      <c r="I3614" s="39"/>
    </row>
    <row r="3615" spans="4:9" x14ac:dyDescent="0.3">
      <c r="D3615" s="38">
        <v>39761</v>
      </c>
      <c r="E3615" s="46">
        <v>3.5469999999999998E-5</v>
      </c>
      <c r="F3615" s="8">
        <f t="shared" si="88"/>
        <v>8.88222660835239</v>
      </c>
      <c r="I3615" s="39"/>
    </row>
    <row r="3616" spans="4:9" x14ac:dyDescent="0.3">
      <c r="D3616" s="38">
        <v>39762</v>
      </c>
      <c r="E3616" s="46">
        <v>3.4969999999999999E-5</v>
      </c>
      <c r="F3616" s="8">
        <f t="shared" si="88"/>
        <v>8.7570190159031025</v>
      </c>
      <c r="I3616" s="39"/>
    </row>
    <row r="3617" spans="4:9" x14ac:dyDescent="0.3">
      <c r="D3617" s="38">
        <v>39763</v>
      </c>
      <c r="E3617" s="46">
        <v>3.4480000000000002E-5</v>
      </c>
      <c r="F3617" s="8">
        <f t="shared" si="88"/>
        <v>8.6343155753028036</v>
      </c>
      <c r="I3617" s="39"/>
    </row>
    <row r="3618" spans="4:9" x14ac:dyDescent="0.3">
      <c r="D3618" s="38">
        <v>39764</v>
      </c>
      <c r="E3618" s="46">
        <v>3.4E-5</v>
      </c>
      <c r="F3618" s="8">
        <f t="shared" si="88"/>
        <v>8.5141162865514879</v>
      </c>
      <c r="I3618" s="39"/>
    </row>
    <row r="3619" spans="4:9" x14ac:dyDescent="0.3">
      <c r="D3619" s="38">
        <v>39765</v>
      </c>
      <c r="E3619" s="46">
        <v>3.3519999999999998E-5</v>
      </c>
      <c r="F3619" s="8">
        <f t="shared" si="88"/>
        <v>8.3939169978001722</v>
      </c>
      <c r="I3619" s="39"/>
    </row>
    <row r="3620" spans="4:9" x14ac:dyDescent="0.3">
      <c r="D3620" s="38">
        <v>39766</v>
      </c>
      <c r="E3620" s="46">
        <v>0.10928317999999999</v>
      </c>
      <c r="F3620" s="8">
        <f t="shared" si="88"/>
        <v>27366.167726004049</v>
      </c>
      <c r="I3620" s="39"/>
    </row>
    <row r="3621" spans="4:9" x14ac:dyDescent="0.3">
      <c r="D3621" s="38">
        <v>39767</v>
      </c>
      <c r="E3621" s="46">
        <v>3.9350599999999998E-3</v>
      </c>
      <c r="F3621" s="8">
        <f t="shared" si="88"/>
        <v>985.39877748697916</v>
      </c>
      <c r="I3621" s="39"/>
    </row>
    <row r="3622" spans="4:9" x14ac:dyDescent="0.3">
      <c r="D3622" s="38">
        <v>39768</v>
      </c>
      <c r="E3622" s="46">
        <v>1.52582E-3</v>
      </c>
      <c r="F3622" s="8">
        <f t="shared" si="88"/>
        <v>382.08849742194093</v>
      </c>
      <c r="I3622" s="39"/>
    </row>
    <row r="3623" spans="4:9" x14ac:dyDescent="0.3">
      <c r="D3623" s="38">
        <v>39769</v>
      </c>
      <c r="E3623" s="46">
        <v>2.0083000000000001E-4</v>
      </c>
      <c r="F3623" s="8">
        <f t="shared" si="88"/>
        <v>50.290881583180457</v>
      </c>
      <c r="I3623" s="39"/>
    </row>
    <row r="3624" spans="4:9" x14ac:dyDescent="0.3">
      <c r="D3624" s="38">
        <v>39770</v>
      </c>
      <c r="E3624" s="46">
        <v>1.6364999999999999E-4</v>
      </c>
      <c r="F3624" s="8">
        <f t="shared" si="88"/>
        <v>40.9804450086515</v>
      </c>
      <c r="I3624" s="39"/>
    </row>
    <row r="3625" spans="4:9" x14ac:dyDescent="0.3">
      <c r="D3625" s="38">
        <v>39771</v>
      </c>
      <c r="E3625" s="46">
        <v>0.26281690000000002</v>
      </c>
      <c r="F3625" s="8">
        <f t="shared" si="88"/>
        <v>65813.342607969811</v>
      </c>
      <c r="I3625" s="39"/>
    </row>
    <row r="3626" spans="4:9" x14ac:dyDescent="0.3">
      <c r="D3626" s="38">
        <v>39772</v>
      </c>
      <c r="E3626" s="46">
        <v>5.2745630000000002E-2</v>
      </c>
      <c r="F3626" s="8">
        <f t="shared" si="88"/>
        <v>13208.306689041729</v>
      </c>
      <c r="I3626" s="39"/>
    </row>
    <row r="3627" spans="4:9" x14ac:dyDescent="0.3">
      <c r="D3627" s="38">
        <v>39773</v>
      </c>
      <c r="E3627" s="46">
        <v>3.4617099999999998E-3</v>
      </c>
      <c r="F3627" s="8">
        <f t="shared" si="88"/>
        <v>866.86474971523978</v>
      </c>
      <c r="I3627" s="39"/>
    </row>
    <row r="3628" spans="4:9" x14ac:dyDescent="0.3">
      <c r="D3628" s="38">
        <v>39774</v>
      </c>
      <c r="E3628" s="46">
        <v>9.0920000000000004E-5</v>
      </c>
      <c r="F3628" s="8">
        <f t="shared" si="88"/>
        <v>22.767748610978273</v>
      </c>
      <c r="I3628" s="39"/>
    </row>
    <row r="3629" spans="4:9" x14ac:dyDescent="0.3">
      <c r="D3629" s="38">
        <v>39775</v>
      </c>
      <c r="E3629" s="46">
        <v>2.9110000000000001E-5</v>
      </c>
      <c r="F3629" s="8">
        <f t="shared" si="88"/>
        <v>7.2895860323974642</v>
      </c>
      <c r="I3629" s="39"/>
    </row>
    <row r="3630" spans="4:9" x14ac:dyDescent="0.3">
      <c r="D3630" s="38">
        <v>39776</v>
      </c>
      <c r="E3630" s="46">
        <v>2.8710000000000001E-5</v>
      </c>
      <c r="F3630" s="8">
        <f t="shared" si="88"/>
        <v>7.1894199584380356</v>
      </c>
      <c r="I3630" s="39"/>
    </row>
    <row r="3631" spans="4:9" x14ac:dyDescent="0.3">
      <c r="D3631" s="38">
        <v>39777</v>
      </c>
      <c r="E3631" s="46">
        <v>2.8309999999999998E-5</v>
      </c>
      <c r="F3631" s="8">
        <f t="shared" si="88"/>
        <v>7.0892538844786062</v>
      </c>
      <c r="I3631" s="39"/>
    </row>
    <row r="3632" spans="4:9" x14ac:dyDescent="0.3">
      <c r="D3632" s="38">
        <v>39778</v>
      </c>
      <c r="E3632" s="46">
        <v>2.7909999999999999E-5</v>
      </c>
      <c r="F3632" s="8">
        <f t="shared" si="88"/>
        <v>6.9890878105191767</v>
      </c>
      <c r="I3632" s="39"/>
    </row>
    <row r="3633" spans="4:9" x14ac:dyDescent="0.3">
      <c r="D3633" s="38">
        <v>39779</v>
      </c>
      <c r="E3633" s="46">
        <v>1.05835E-3</v>
      </c>
      <c r="F3633" s="8">
        <f t="shared" si="88"/>
        <v>265.02691093740492</v>
      </c>
      <c r="I3633" s="39"/>
    </row>
    <row r="3634" spans="4:9" x14ac:dyDescent="0.3">
      <c r="D3634" s="38">
        <v>39780</v>
      </c>
      <c r="E3634" s="46">
        <v>1.549217E-2</v>
      </c>
      <c r="F3634" s="8">
        <f t="shared" si="88"/>
        <v>3879.4746150301285</v>
      </c>
      <c r="I3634" s="39"/>
    </row>
    <row r="3635" spans="4:9" x14ac:dyDescent="0.3">
      <c r="D3635" s="38">
        <v>39781</v>
      </c>
      <c r="E3635" s="46">
        <v>4.47015E-3</v>
      </c>
      <c r="F3635" s="8">
        <f t="shared" si="88"/>
        <v>1119.3934387743568</v>
      </c>
      <c r="I3635" s="39"/>
    </row>
    <row r="3636" spans="4:9" x14ac:dyDescent="0.3">
      <c r="D3636" s="38">
        <v>39782</v>
      </c>
      <c r="E3636" s="46">
        <v>2.3836899999999999E-3</v>
      </c>
      <c r="F3636" s="8">
        <f t="shared" si="88"/>
        <v>596.91217209087984</v>
      </c>
      <c r="I3636" s="39"/>
    </row>
    <row r="3637" spans="4:9" x14ac:dyDescent="0.3">
      <c r="D3637" s="38">
        <v>39783</v>
      </c>
      <c r="E3637" s="46">
        <v>9.6369999999999995E-4</v>
      </c>
      <c r="F3637" s="8">
        <f t="shared" si="88"/>
        <v>241.32511368675495</v>
      </c>
      <c r="I3637" s="39"/>
    </row>
    <row r="3638" spans="4:9" x14ac:dyDescent="0.3">
      <c r="D3638" s="38">
        <v>39784</v>
      </c>
      <c r="E3638" s="46">
        <v>3.7790000000000002E-5</v>
      </c>
      <c r="F3638" s="8">
        <f t="shared" si="88"/>
        <v>9.4631898373170813</v>
      </c>
      <c r="I3638" s="39"/>
    </row>
    <row r="3639" spans="4:9" x14ac:dyDescent="0.3">
      <c r="D3639" s="38">
        <v>39785</v>
      </c>
      <c r="E3639" s="46">
        <v>2.529E-5</v>
      </c>
      <c r="F3639" s="8">
        <f t="shared" si="88"/>
        <v>6.3330000260849157</v>
      </c>
      <c r="I3639" s="39"/>
    </row>
    <row r="3640" spans="4:9" x14ac:dyDescent="0.3">
      <c r="D3640" s="38">
        <v>39786</v>
      </c>
      <c r="E3640" s="46">
        <v>2.493E-5</v>
      </c>
      <c r="F3640" s="8">
        <f t="shared" si="88"/>
        <v>6.2428505595214281</v>
      </c>
      <c r="I3640" s="39"/>
    </row>
    <row r="3641" spans="4:9" x14ac:dyDescent="0.3">
      <c r="D3641" s="38">
        <v>39787</v>
      </c>
      <c r="E3641" s="46">
        <v>2.4579999999999998E-5</v>
      </c>
      <c r="F3641" s="8">
        <f t="shared" si="88"/>
        <v>6.1552052448069281</v>
      </c>
      <c r="I3641" s="39"/>
    </row>
    <row r="3642" spans="4:9" x14ac:dyDescent="0.3">
      <c r="D3642" s="38">
        <v>39788</v>
      </c>
      <c r="E3642" s="46">
        <v>2.4239999999999998E-5</v>
      </c>
      <c r="F3642" s="8">
        <f t="shared" si="88"/>
        <v>6.0700640819414131</v>
      </c>
      <c r="I3642" s="39"/>
    </row>
    <row r="3643" spans="4:9" x14ac:dyDescent="0.3">
      <c r="D3643" s="38">
        <v>39789</v>
      </c>
      <c r="E3643" s="46">
        <v>0.15386633</v>
      </c>
      <c r="F3643" s="8">
        <f t="shared" si="88"/>
        <v>38530.465476614874</v>
      </c>
      <c r="I3643" s="39"/>
    </row>
    <row r="3644" spans="4:9" x14ac:dyDescent="0.3">
      <c r="D3644" s="38">
        <v>39790</v>
      </c>
      <c r="E3644" s="46">
        <v>3.7366950000000003E-2</v>
      </c>
      <c r="F3644" s="8">
        <f t="shared" si="88"/>
        <v>9357.2516933457391</v>
      </c>
      <c r="I3644" s="39"/>
    </row>
    <row r="3645" spans="4:9" x14ac:dyDescent="0.3">
      <c r="D3645" s="38">
        <v>39791</v>
      </c>
      <c r="E3645" s="46">
        <v>2.0345099999999998E-3</v>
      </c>
      <c r="F3645" s="8">
        <f t="shared" si="88"/>
        <v>509.47219782799607</v>
      </c>
      <c r="I3645" s="39"/>
    </row>
    <row r="3646" spans="4:9" x14ac:dyDescent="0.3">
      <c r="D3646" s="38">
        <v>39792</v>
      </c>
      <c r="E3646" s="46">
        <v>3.4503300000000002E-3</v>
      </c>
      <c r="F3646" s="8">
        <f t="shared" si="88"/>
        <v>864.01502491109409</v>
      </c>
      <c r="I3646" s="39"/>
    </row>
    <row r="3647" spans="4:9" x14ac:dyDescent="0.3">
      <c r="D3647" s="38">
        <v>39793</v>
      </c>
      <c r="E3647" s="46">
        <v>3.1207499999999998E-3</v>
      </c>
      <c r="F3647" s="8">
        <f t="shared" si="88"/>
        <v>781.48318827222215</v>
      </c>
      <c r="I3647" s="39"/>
    </row>
    <row r="3648" spans="4:9" x14ac:dyDescent="0.3">
      <c r="D3648" s="38">
        <v>39794</v>
      </c>
      <c r="E3648" s="46">
        <v>0.61723505000000001</v>
      </c>
      <c r="F3648" s="8">
        <f t="shared" si="88"/>
        <v>154565.02917163004</v>
      </c>
      <c r="I3648" s="39"/>
    </row>
    <row r="3649" spans="4:9" x14ac:dyDescent="0.3">
      <c r="D3649" s="38">
        <v>39795</v>
      </c>
      <c r="E3649" s="46">
        <v>0.26753903000000001</v>
      </c>
      <c r="F3649" s="8">
        <f t="shared" si="88"/>
        <v>66995.835665034916</v>
      </c>
      <c r="I3649" s="39"/>
    </row>
    <row r="3650" spans="4:9" x14ac:dyDescent="0.3">
      <c r="D3650" s="38">
        <v>39796</v>
      </c>
      <c r="E3650" s="46">
        <v>1.8872400000000001E-3</v>
      </c>
      <c r="F3650" s="8">
        <f t="shared" si="88"/>
        <v>472.59355354798322</v>
      </c>
      <c r="I3650" s="39"/>
    </row>
    <row r="3651" spans="4:9" x14ac:dyDescent="0.3">
      <c r="D3651" s="38">
        <v>39797</v>
      </c>
      <c r="E3651" s="46">
        <v>3.129E-5</v>
      </c>
      <c r="F3651" s="8">
        <f t="shared" si="88"/>
        <v>7.8354911354763548</v>
      </c>
      <c r="I3651" s="39"/>
    </row>
    <row r="3652" spans="4:9" x14ac:dyDescent="0.3">
      <c r="D3652" s="38">
        <v>39798</v>
      </c>
      <c r="E3652" s="46">
        <v>2.105E-5</v>
      </c>
      <c r="F3652" s="8">
        <f t="shared" si="88"/>
        <v>5.2712396421149652</v>
      </c>
      <c r="I3652" s="39"/>
    </row>
    <row r="3653" spans="4:9" x14ac:dyDescent="0.3">
      <c r="D3653" s="38">
        <v>39799</v>
      </c>
      <c r="E3653" s="46">
        <v>2.0760000000000001E-5</v>
      </c>
      <c r="F3653" s="8">
        <f t="shared" si="88"/>
        <v>5.1986192384943797</v>
      </c>
      <c r="I3653" s="39"/>
    </row>
    <row r="3654" spans="4:9" x14ac:dyDescent="0.3">
      <c r="D3654" s="38">
        <v>39800</v>
      </c>
      <c r="E3654" s="46">
        <v>2.0469999999999999E-5</v>
      </c>
      <c r="F3654" s="8">
        <f t="shared" si="88"/>
        <v>5.1259988348737924</v>
      </c>
      <c r="I3654" s="39"/>
    </row>
    <row r="3655" spans="4:9" x14ac:dyDescent="0.3">
      <c r="D3655" s="38">
        <v>39801</v>
      </c>
      <c r="E3655" s="46">
        <v>2.018E-5</v>
      </c>
      <c r="F3655" s="8">
        <f t="shared" si="88"/>
        <v>5.053378431253206</v>
      </c>
      <c r="I3655" s="39"/>
    </row>
    <row r="3656" spans="4:9" x14ac:dyDescent="0.3">
      <c r="D3656" s="38">
        <v>39802</v>
      </c>
      <c r="E3656" s="46">
        <v>1.9899999999999999E-5</v>
      </c>
      <c r="F3656" s="8">
        <f t="shared" si="88"/>
        <v>4.9832621794816054</v>
      </c>
      <c r="I3656" s="39"/>
    </row>
    <row r="3657" spans="4:9" x14ac:dyDescent="0.3">
      <c r="D3657" s="38">
        <v>39803</v>
      </c>
      <c r="E3657" s="46">
        <v>1.9619999999999998E-5</v>
      </c>
      <c r="F3657" s="8">
        <f t="shared" si="88"/>
        <v>4.9131459277100049</v>
      </c>
      <c r="I3657" s="39"/>
    </row>
    <row r="3658" spans="4:9" x14ac:dyDescent="0.3">
      <c r="D3658" s="38">
        <v>39804</v>
      </c>
      <c r="E3658" s="46">
        <v>1.9340000000000001E-5</v>
      </c>
      <c r="F3658" s="8">
        <f t="shared" si="88"/>
        <v>4.8430296759384053</v>
      </c>
      <c r="I3658" s="39"/>
    </row>
    <row r="3659" spans="4:9" x14ac:dyDescent="0.3">
      <c r="D3659" s="38">
        <v>39805</v>
      </c>
      <c r="E3659" s="46">
        <v>1.9069999999999999E-5</v>
      </c>
      <c r="F3659" s="8">
        <f t="shared" si="88"/>
        <v>4.7754175760157898</v>
      </c>
      <c r="I3659" s="39"/>
    </row>
    <row r="3660" spans="4:9" x14ac:dyDescent="0.3">
      <c r="D3660" s="38">
        <v>39806</v>
      </c>
      <c r="E3660" s="46">
        <v>1.8810000000000001E-5</v>
      </c>
      <c r="F3660" s="8">
        <f t="shared" si="88"/>
        <v>4.7103096279421619</v>
      </c>
    </row>
    <row r="3661" spans="4:9" x14ac:dyDescent="0.3">
      <c r="D3661" s="38">
        <v>39807</v>
      </c>
      <c r="E3661" s="46">
        <v>1.8539999999999999E-5</v>
      </c>
      <c r="F3661" s="8">
        <f t="shared" si="88"/>
        <v>4.6426975280195464</v>
      </c>
    </row>
    <row r="3662" spans="4:9" x14ac:dyDescent="0.3">
      <c r="D3662" s="38">
        <v>39808</v>
      </c>
      <c r="E3662" s="46">
        <v>1.8280000000000001E-5</v>
      </c>
      <c r="F3662" s="8">
        <f t="shared" si="88"/>
        <v>4.5775895799459176</v>
      </c>
    </row>
    <row r="3663" spans="4:9" x14ac:dyDescent="0.3">
      <c r="D3663" s="38">
        <v>39809</v>
      </c>
      <c r="E3663" s="46">
        <v>1.8029999999999998E-5</v>
      </c>
      <c r="F3663" s="8">
        <f t="shared" ref="F3663:F3667" si="89">E3663*(24*60*60)*1000/$F$3</f>
        <v>4.5149857837212739</v>
      </c>
    </row>
    <row r="3664" spans="4:9" x14ac:dyDescent="0.3">
      <c r="D3664" s="38">
        <v>39810</v>
      </c>
      <c r="E3664" s="46">
        <v>1.7770000000000001E-5</v>
      </c>
      <c r="F3664" s="8">
        <f t="shared" si="89"/>
        <v>4.4498778356476452</v>
      </c>
    </row>
    <row r="3665" spans="4:6" x14ac:dyDescent="0.3">
      <c r="D3665" s="38">
        <v>39811</v>
      </c>
      <c r="E3665" s="46">
        <v>1.753E-5</v>
      </c>
      <c r="F3665" s="8">
        <f t="shared" si="89"/>
        <v>4.3897781912719873</v>
      </c>
    </row>
    <row r="3666" spans="4:6" x14ac:dyDescent="0.3">
      <c r="D3666" s="38">
        <v>39812</v>
      </c>
      <c r="E3666" s="46">
        <v>1.7280000000000001E-5</v>
      </c>
      <c r="F3666" s="8">
        <f t="shared" si="89"/>
        <v>4.3271743950473445</v>
      </c>
    </row>
    <row r="3667" spans="4:6" x14ac:dyDescent="0.3">
      <c r="D3667" s="41">
        <v>39813</v>
      </c>
      <c r="E3667" s="46">
        <v>1.7039999999999999E-5</v>
      </c>
      <c r="F3667" s="13">
        <f t="shared" si="89"/>
        <v>4.2670747506716866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038D1-A6A0-4285-9AAB-F7634D20DCEB}">
  <sheetPr>
    <tabColor rgb="FF00B0F0"/>
  </sheetPr>
  <dimension ref="D2:AA3668"/>
  <sheetViews>
    <sheetView zoomScale="70" zoomScaleNormal="70" workbookViewId="0">
      <selection activeCell="F4" sqref="F4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1">
        <v>298.22199999999998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15635.968115028387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1.6761979608256701</v>
      </c>
      <c r="M7" s="3" t="str">
        <f>IF(L7&lt;2.01,"Yes","No")</f>
        <v>Yes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1791.3802415650091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1791.3802415650091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505.51280589627868</v>
      </c>
      <c r="G9" s="3" t="str">
        <f>IF(AND(F9&gt;100,F9&lt;1000),"Yes","No")</f>
        <v>Yes</v>
      </c>
      <c r="H9" s="30" t="s">
        <v>26</v>
      </c>
      <c r="I9" s="15"/>
      <c r="J9" s="14"/>
      <c r="K9" s="28" t="s">
        <v>27</v>
      </c>
      <c r="L9" s="2">
        <f>PERCENTILE(F15:F3667,0.5)</f>
        <v>37.84573908028247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37.84573908028247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3.7663217334737216E-2</v>
      </c>
      <c r="M10" s="3" t="str">
        <f>IF(L10=0,"Yes","No")</f>
        <v>No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5.3928278127566384E-2</v>
      </c>
      <c r="G11" s="3" t="str">
        <f>IF(AND(F11&gt;0.1,F11&lt;0.3),"Yes","No")</f>
        <v>No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46">
        <v>7.1017769999999994E-2</v>
      </c>
      <c r="F15" s="8">
        <f>E15*(24*60*60)*1000/$F$3</f>
        <v>20575.059277987541</v>
      </c>
      <c r="H15" s="10">
        <v>0</v>
      </c>
      <c r="I15" s="9">
        <f>PERCENTILE($F$15:$F$3667,1-H15)</f>
        <v>790065.3573780607</v>
      </c>
    </row>
    <row r="16" spans="4:14" x14ac:dyDescent="0.3">
      <c r="D16" s="38">
        <v>36162</v>
      </c>
      <c r="E16" s="46">
        <v>4.1832639999999997E-2</v>
      </c>
      <c r="F16" s="8">
        <f t="shared" ref="F16:F79" si="0">E16*(24*60*60)*1000/$F$3</f>
        <v>12119.629323121702</v>
      </c>
      <c r="H16" s="10">
        <f>H15+0.1%</f>
        <v>1E-3</v>
      </c>
      <c r="I16" s="9">
        <f t="shared" ref="I16:I79" si="1">PERCENTILE($F$15:$F$3667,1-H16)</f>
        <v>339324.68040694401</v>
      </c>
      <c r="M16" s="23">
        <v>0.05</v>
      </c>
      <c r="N16" s="23">
        <v>3000</v>
      </c>
    </row>
    <row r="17" spans="4:27" x14ac:dyDescent="0.3">
      <c r="D17" s="38">
        <v>36163</v>
      </c>
      <c r="E17" s="46">
        <v>3.2896499999999999E-3</v>
      </c>
      <c r="F17" s="8">
        <f t="shared" si="0"/>
        <v>953.06771465552492</v>
      </c>
      <c r="H17" s="10">
        <f t="shared" ref="H17:H80" si="2">H16+0.1%</f>
        <v>2E-3</v>
      </c>
      <c r="I17" s="9">
        <f t="shared" si="1"/>
        <v>279075.35320838721</v>
      </c>
      <c r="M17" s="23">
        <v>0.05</v>
      </c>
      <c r="N17" s="23">
        <v>15000</v>
      </c>
    </row>
    <row r="18" spans="4:27" x14ac:dyDescent="0.3">
      <c r="D18" s="38">
        <v>36164</v>
      </c>
      <c r="E18" s="46">
        <v>1.738E-5</v>
      </c>
      <c r="F18" s="8">
        <f t="shared" si="0"/>
        <v>5.0352824405979435</v>
      </c>
      <c r="H18" s="10">
        <f t="shared" si="2"/>
        <v>3.0000000000000001E-3</v>
      </c>
      <c r="I18" s="9">
        <f t="shared" si="1"/>
        <v>234204.93779930336</v>
      </c>
    </row>
    <row r="19" spans="4:27" x14ac:dyDescent="0.3">
      <c r="D19" s="38">
        <v>36165</v>
      </c>
      <c r="E19" s="46">
        <v>6.7599999999999997E-6</v>
      </c>
      <c r="F19" s="8">
        <f t="shared" si="0"/>
        <v>1.9584873014063349</v>
      </c>
      <c r="H19" s="10">
        <f t="shared" si="2"/>
        <v>4.0000000000000001E-3</v>
      </c>
      <c r="I19" s="9">
        <f t="shared" si="1"/>
        <v>210125.20488538043</v>
      </c>
      <c r="M19" s="23">
        <v>0.1</v>
      </c>
      <c r="N19" s="23">
        <v>1000</v>
      </c>
    </row>
    <row r="20" spans="4:27" x14ac:dyDescent="0.3">
      <c r="D20" s="38">
        <v>36166</v>
      </c>
      <c r="E20" s="46">
        <v>6.6699999999999997E-6</v>
      </c>
      <c r="F20" s="8">
        <f>E20*(24*60*60)*1000/$F$3</f>
        <v>1.9324127663284401</v>
      </c>
      <c r="H20" s="10">
        <f>H19+0.1%</f>
        <v>5.0000000000000001E-3</v>
      </c>
      <c r="I20" s="9">
        <f>PERCENTILE($F$15:$F$3667,1-H20)</f>
        <v>193897.16331055205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46">
        <v>6.5699999999999998E-6</v>
      </c>
      <c r="F21" s="8">
        <f t="shared" si="0"/>
        <v>1.9034410606863341</v>
      </c>
      <c r="H21" s="10">
        <f t="shared" si="2"/>
        <v>6.0000000000000001E-3</v>
      </c>
      <c r="I21" s="9">
        <f t="shared" si="1"/>
        <v>149059.18364965971</v>
      </c>
    </row>
    <row r="22" spans="4:27" x14ac:dyDescent="0.3">
      <c r="D22" s="38">
        <v>36168</v>
      </c>
      <c r="E22" s="46">
        <v>6.4799999999999998E-6</v>
      </c>
      <c r="F22" s="8">
        <f t="shared" si="0"/>
        <v>1.8773665256084398</v>
      </c>
      <c r="H22" s="10">
        <f t="shared" si="2"/>
        <v>7.0000000000000001E-3</v>
      </c>
      <c r="I22" s="9">
        <f t="shared" si="1"/>
        <v>135595.91082015424</v>
      </c>
      <c r="M22" s="23">
        <v>0.25</v>
      </c>
      <c r="N22" s="23">
        <v>100</v>
      </c>
    </row>
    <row r="23" spans="4:27" x14ac:dyDescent="0.3">
      <c r="D23" s="38">
        <v>36169</v>
      </c>
      <c r="E23" s="46">
        <v>6.3899999999999998E-6</v>
      </c>
      <c r="F23" s="8">
        <f t="shared" si="0"/>
        <v>1.8512919905305445</v>
      </c>
      <c r="H23" s="10">
        <f t="shared" si="2"/>
        <v>8.0000000000000002E-3</v>
      </c>
      <c r="I23" s="9">
        <f t="shared" si="1"/>
        <v>128104.38184235925</v>
      </c>
      <c r="M23" s="23">
        <v>0.25</v>
      </c>
      <c r="N23" s="23">
        <v>1000</v>
      </c>
    </row>
    <row r="24" spans="4:27" x14ac:dyDescent="0.3">
      <c r="D24" s="38">
        <v>36170</v>
      </c>
      <c r="E24" s="46">
        <v>6.2999999999999998E-6</v>
      </c>
      <c r="F24" s="8">
        <f t="shared" si="0"/>
        <v>1.8252174554526497</v>
      </c>
      <c r="H24" s="10">
        <f t="shared" si="2"/>
        <v>9.0000000000000011E-3</v>
      </c>
      <c r="I24" s="9">
        <f t="shared" si="1"/>
        <v>122412.91056075026</v>
      </c>
    </row>
    <row r="25" spans="4:27" x14ac:dyDescent="0.3">
      <c r="D25" s="38">
        <v>36171</v>
      </c>
      <c r="E25" s="46">
        <v>6.2099999999999998E-6</v>
      </c>
      <c r="F25" s="8">
        <f t="shared" si="0"/>
        <v>1.7991429203747544</v>
      </c>
      <c r="H25" s="10">
        <f t="shared" si="2"/>
        <v>1.0000000000000002E-2</v>
      </c>
      <c r="I25" s="9">
        <f t="shared" si="1"/>
        <v>118936.03119716186</v>
      </c>
      <c r="M25" s="23">
        <v>0.5</v>
      </c>
      <c r="N25" s="23">
        <v>5</v>
      </c>
    </row>
    <row r="26" spans="4:27" x14ac:dyDescent="0.3">
      <c r="D26" s="38">
        <v>36172</v>
      </c>
      <c r="E26" s="46">
        <v>6.1299999999999998E-6</v>
      </c>
      <c r="F26" s="8">
        <f t="shared" si="0"/>
        <v>1.7759655558610699</v>
      </c>
      <c r="H26" s="10">
        <f t="shared" si="2"/>
        <v>1.1000000000000003E-2</v>
      </c>
      <c r="I26" s="9">
        <f t="shared" si="1"/>
        <v>112733.2542634679</v>
      </c>
      <c r="M26" s="23">
        <v>0.5</v>
      </c>
      <c r="N26" s="23">
        <v>100</v>
      </c>
    </row>
    <row r="27" spans="4:27" x14ac:dyDescent="0.3">
      <c r="D27" s="38">
        <v>36173</v>
      </c>
      <c r="E27" s="46">
        <v>6.0399999999999998E-6</v>
      </c>
      <c r="F27" s="8">
        <f t="shared" si="0"/>
        <v>1.749891020783175</v>
      </c>
      <c r="H27" s="10">
        <f t="shared" si="2"/>
        <v>1.2000000000000004E-2</v>
      </c>
      <c r="I27" s="9">
        <f t="shared" si="1"/>
        <v>97678.21193328443</v>
      </c>
    </row>
    <row r="28" spans="4:27" x14ac:dyDescent="0.3">
      <c r="D28" s="38">
        <v>36174</v>
      </c>
      <c r="E28" s="46">
        <v>5.9599999999999997E-6</v>
      </c>
      <c r="F28" s="8">
        <f t="shared" si="0"/>
        <v>1.7267136562694905</v>
      </c>
      <c r="H28" s="10">
        <f t="shared" si="2"/>
        <v>1.3000000000000005E-2</v>
      </c>
      <c r="I28" s="9">
        <f t="shared" si="1"/>
        <v>90009.437467443597</v>
      </c>
      <c r="M28" s="23">
        <v>0.7</v>
      </c>
      <c r="N28" s="23">
        <v>0.1</v>
      </c>
    </row>
    <row r="29" spans="4:27" x14ac:dyDescent="0.3">
      <c r="D29" s="38">
        <v>36175</v>
      </c>
      <c r="E29" s="46">
        <v>5.8699999999999997E-6</v>
      </c>
      <c r="F29" s="8">
        <f t="shared" si="0"/>
        <v>1.7006391211915954</v>
      </c>
      <c r="H29" s="10">
        <f t="shared" si="2"/>
        <v>1.4000000000000005E-2</v>
      </c>
      <c r="I29" s="9">
        <f t="shared" si="1"/>
        <v>84679.951435266295</v>
      </c>
      <c r="M29" s="23">
        <v>0.9</v>
      </c>
      <c r="N29" s="23">
        <v>0.1</v>
      </c>
    </row>
    <row r="30" spans="4:27" x14ac:dyDescent="0.3">
      <c r="D30" s="38">
        <v>36176</v>
      </c>
      <c r="E30" s="46">
        <v>5.7899999999999996E-6</v>
      </c>
      <c r="F30" s="8">
        <f t="shared" si="0"/>
        <v>1.6774617566779109</v>
      </c>
      <c r="H30" s="10">
        <f t="shared" si="2"/>
        <v>1.5000000000000006E-2</v>
      </c>
      <c r="I30" s="9">
        <f t="shared" si="1"/>
        <v>81375.803408735504</v>
      </c>
    </row>
    <row r="31" spans="4:27" x14ac:dyDescent="0.3">
      <c r="D31" s="38">
        <v>36177</v>
      </c>
      <c r="E31" s="46">
        <v>5.7100000000000004E-6</v>
      </c>
      <c r="F31" s="8">
        <f t="shared" si="0"/>
        <v>1.654284392164227</v>
      </c>
      <c r="H31" s="10">
        <f t="shared" si="2"/>
        <v>1.6000000000000007E-2</v>
      </c>
      <c r="I31" s="9">
        <f t="shared" si="1"/>
        <v>77985.799563546519</v>
      </c>
    </row>
    <row r="32" spans="4:27" x14ac:dyDescent="0.3">
      <c r="D32" s="38">
        <v>36178</v>
      </c>
      <c r="E32" s="46">
        <v>5.6300000000000003E-6</v>
      </c>
      <c r="F32" s="8">
        <f t="shared" si="0"/>
        <v>1.6311070276505424</v>
      </c>
      <c r="H32" s="10">
        <f t="shared" si="2"/>
        <v>1.7000000000000008E-2</v>
      </c>
      <c r="I32" s="9">
        <f t="shared" si="1"/>
        <v>73758.426011870455</v>
      </c>
    </row>
    <row r="33" spans="4:9" x14ac:dyDescent="0.3">
      <c r="D33" s="38">
        <v>36179</v>
      </c>
      <c r="E33" s="46">
        <v>1.2648E-4</v>
      </c>
      <c r="F33" s="8">
        <f t="shared" si="0"/>
        <v>36.643413296135094</v>
      </c>
      <c r="H33" s="10">
        <f t="shared" si="2"/>
        <v>1.8000000000000009E-2</v>
      </c>
      <c r="I33" s="9">
        <f t="shared" si="1"/>
        <v>68939.650993313713</v>
      </c>
    </row>
    <row r="34" spans="4:9" x14ac:dyDescent="0.3">
      <c r="D34" s="38">
        <v>36180</v>
      </c>
      <c r="E34" s="46">
        <v>3.8154399999999998E-3</v>
      </c>
      <c r="F34" s="8">
        <f t="shared" si="0"/>
        <v>1105.3980457511518</v>
      </c>
      <c r="H34" s="10">
        <f t="shared" si="2"/>
        <v>1.900000000000001E-2</v>
      </c>
      <c r="I34" s="9">
        <f t="shared" si="1"/>
        <v>68419.780192527745</v>
      </c>
    </row>
    <row r="35" spans="4:9" x14ac:dyDescent="0.3">
      <c r="D35" s="38">
        <v>36181</v>
      </c>
      <c r="E35" s="46">
        <v>0.40302008</v>
      </c>
      <c r="F35" s="8">
        <f t="shared" si="0"/>
        <v>116761.79125617829</v>
      </c>
      <c r="H35" s="10">
        <f t="shared" si="2"/>
        <v>2.0000000000000011E-2</v>
      </c>
      <c r="I35" s="9">
        <f t="shared" si="1"/>
        <v>64814.139467108456</v>
      </c>
    </row>
    <row r="36" spans="4:9" x14ac:dyDescent="0.3">
      <c r="D36" s="38">
        <v>36182</v>
      </c>
      <c r="E36" s="46">
        <v>1.40205801</v>
      </c>
      <c r="F36" s="8">
        <f t="shared" si="0"/>
        <v>406200.11958876275</v>
      </c>
      <c r="H36" s="10">
        <f t="shared" si="2"/>
        <v>2.1000000000000012E-2</v>
      </c>
      <c r="I36" s="9">
        <f t="shared" si="1"/>
        <v>61775.926435045039</v>
      </c>
    </row>
    <row r="37" spans="4:9" x14ac:dyDescent="0.3">
      <c r="D37" s="38">
        <v>36183</v>
      </c>
      <c r="E37" s="46">
        <v>8.5909120000000005E-2</v>
      </c>
      <c r="F37" s="8">
        <f t="shared" si="0"/>
        <v>24889.337366123225</v>
      </c>
      <c r="H37" s="10">
        <f t="shared" si="2"/>
        <v>2.2000000000000013E-2</v>
      </c>
      <c r="I37" s="9">
        <f t="shared" si="1"/>
        <v>60392.931935645196</v>
      </c>
    </row>
    <row r="38" spans="4:9" x14ac:dyDescent="0.3">
      <c r="D38" s="38">
        <v>36184</v>
      </c>
      <c r="E38" s="46">
        <v>3.3201200000000002E-3</v>
      </c>
      <c r="F38" s="8">
        <f t="shared" si="0"/>
        <v>961.89539336467476</v>
      </c>
      <c r="H38" s="10">
        <f t="shared" si="2"/>
        <v>2.3000000000000013E-2</v>
      </c>
      <c r="I38" s="9">
        <f t="shared" si="1"/>
        <v>56527.069494054675</v>
      </c>
    </row>
    <row r="39" spans="4:9" x14ac:dyDescent="0.3">
      <c r="D39" s="38">
        <v>36185</v>
      </c>
      <c r="E39" s="46">
        <v>0.14772904000000001</v>
      </c>
      <c r="F39" s="8">
        <f t="shared" si="0"/>
        <v>42799.622616708359</v>
      </c>
      <c r="H39" s="10">
        <f t="shared" si="2"/>
        <v>2.4000000000000014E-2</v>
      </c>
      <c r="I39" s="9">
        <f t="shared" si="1"/>
        <v>50579.598299575453</v>
      </c>
    </row>
    <row r="40" spans="4:9" x14ac:dyDescent="0.3">
      <c r="D40" s="38">
        <v>36186</v>
      </c>
      <c r="E40" s="46">
        <v>5.0061899999999998E-3</v>
      </c>
      <c r="F40" s="8">
        <f t="shared" si="0"/>
        <v>1450.3786306845236</v>
      </c>
      <c r="H40" s="10">
        <f t="shared" si="2"/>
        <v>2.5000000000000015E-2</v>
      </c>
      <c r="I40" s="9">
        <f t="shared" si="1"/>
        <v>48877.706835847108</v>
      </c>
    </row>
    <row r="41" spans="4:9" x14ac:dyDescent="0.3">
      <c r="D41" s="38">
        <v>36187</v>
      </c>
      <c r="E41" s="46">
        <v>2.8688999999999999E-4</v>
      </c>
      <c r="F41" s="8">
        <f t="shared" si="0"/>
        <v>83.116926316636594</v>
      </c>
      <c r="H41" s="10">
        <f t="shared" si="2"/>
        <v>2.6000000000000016E-2</v>
      </c>
      <c r="I41" s="9">
        <f t="shared" si="1"/>
        <v>48006.76618862441</v>
      </c>
    </row>
    <row r="42" spans="4:9" x14ac:dyDescent="0.3">
      <c r="D42" s="38">
        <v>36188</v>
      </c>
      <c r="E42" s="46">
        <v>4.8899999999999998E-6</v>
      </c>
      <c r="F42" s="8">
        <f t="shared" si="0"/>
        <v>1.4167164058989612</v>
      </c>
      <c r="H42" s="10">
        <f t="shared" si="2"/>
        <v>2.7000000000000017E-2</v>
      </c>
      <c r="I42" s="9">
        <f t="shared" si="1"/>
        <v>46728.749667992284</v>
      </c>
    </row>
    <row r="43" spans="4:9" x14ac:dyDescent="0.3">
      <c r="D43" s="38">
        <v>36189</v>
      </c>
      <c r="E43" s="46">
        <v>4.8199999999999996E-6</v>
      </c>
      <c r="F43" s="8">
        <f t="shared" si="0"/>
        <v>1.3964362119494873</v>
      </c>
      <c r="H43" s="10">
        <f t="shared" si="2"/>
        <v>2.8000000000000018E-2</v>
      </c>
      <c r="I43" s="9">
        <f t="shared" si="1"/>
        <v>44772.130323101526</v>
      </c>
    </row>
    <row r="44" spans="4:9" x14ac:dyDescent="0.3">
      <c r="D44" s="38">
        <v>36190</v>
      </c>
      <c r="E44" s="46">
        <v>3.1736899999999998E-3</v>
      </c>
      <c r="F44" s="8">
        <f t="shared" si="0"/>
        <v>919.47212479293955</v>
      </c>
      <c r="H44" s="10">
        <f t="shared" si="2"/>
        <v>2.9000000000000019E-2</v>
      </c>
      <c r="I44" s="9">
        <f t="shared" si="1"/>
        <v>42564.879255856402</v>
      </c>
    </row>
    <row r="45" spans="4:9" x14ac:dyDescent="0.3">
      <c r="D45" s="38">
        <v>36191</v>
      </c>
      <c r="E45" s="46">
        <v>9.4249999999999998E-4</v>
      </c>
      <c r="F45" s="8">
        <f t="shared" si="0"/>
        <v>273.05832567684479</v>
      </c>
      <c r="H45" s="10">
        <f t="shared" si="2"/>
        <v>3.000000000000002E-2</v>
      </c>
      <c r="I45" s="9">
        <f t="shared" si="1"/>
        <v>39932.99622643536</v>
      </c>
    </row>
    <row r="46" spans="4:9" x14ac:dyDescent="0.3">
      <c r="D46" s="38">
        <v>36192</v>
      </c>
      <c r="E46" s="46">
        <v>4.6199999999999998E-6</v>
      </c>
      <c r="F46" s="8">
        <f t="shared" si="0"/>
        <v>1.3384928006652761</v>
      </c>
      <c r="H46" s="10">
        <f t="shared" si="2"/>
        <v>3.1000000000000021E-2</v>
      </c>
      <c r="I46" s="9">
        <f t="shared" si="1"/>
        <v>38604.425470099464</v>
      </c>
    </row>
    <row r="47" spans="4:9" x14ac:dyDescent="0.3">
      <c r="D47" s="38">
        <v>36193</v>
      </c>
      <c r="E47" s="46">
        <v>5.8813099999999998E-3</v>
      </c>
      <c r="F47" s="8">
        <f t="shared" si="0"/>
        <v>1703.9158210997175</v>
      </c>
      <c r="H47" s="10">
        <f t="shared" si="2"/>
        <v>3.2000000000000021E-2</v>
      </c>
      <c r="I47" s="9">
        <f t="shared" si="1"/>
        <v>37820.777035523868</v>
      </c>
    </row>
    <row r="48" spans="4:9" x14ac:dyDescent="0.3">
      <c r="D48" s="38">
        <v>36194</v>
      </c>
      <c r="E48" s="46">
        <v>1.485E-3</v>
      </c>
      <c r="F48" s="8">
        <f t="shared" si="0"/>
        <v>430.22982878526739</v>
      </c>
      <c r="H48" s="10">
        <f t="shared" si="2"/>
        <v>3.3000000000000022E-2</v>
      </c>
      <c r="I48" s="9">
        <f t="shared" si="1"/>
        <v>35268.057349169401</v>
      </c>
    </row>
    <row r="49" spans="4:9" x14ac:dyDescent="0.3">
      <c r="D49" s="38">
        <v>36195</v>
      </c>
      <c r="E49" s="46">
        <v>3.2820000000000001E-5</v>
      </c>
      <c r="F49" s="8">
        <f t="shared" si="0"/>
        <v>9.5085137917390412</v>
      </c>
      <c r="H49" s="10">
        <f t="shared" si="2"/>
        <v>3.4000000000000023E-2</v>
      </c>
      <c r="I49" s="9">
        <f t="shared" si="1"/>
        <v>33405.699546136719</v>
      </c>
    </row>
    <row r="50" spans="4:9" x14ac:dyDescent="0.3">
      <c r="D50" s="38">
        <v>36196</v>
      </c>
      <c r="E50" s="46">
        <v>4.3699999999999997E-6</v>
      </c>
      <c r="F50" s="8">
        <f t="shared" si="0"/>
        <v>1.2660635365600124</v>
      </c>
      <c r="H50" s="10">
        <f t="shared" si="2"/>
        <v>3.5000000000000024E-2</v>
      </c>
      <c r="I50" s="9">
        <f t="shared" si="1"/>
        <v>31465.903711463168</v>
      </c>
    </row>
    <row r="51" spans="4:9" x14ac:dyDescent="0.3">
      <c r="D51" s="38">
        <v>36197</v>
      </c>
      <c r="E51" s="46">
        <v>4.3100000000000002E-6</v>
      </c>
      <c r="F51" s="8">
        <f t="shared" si="0"/>
        <v>1.2486805131747494</v>
      </c>
      <c r="H51" s="10">
        <f t="shared" si="2"/>
        <v>3.6000000000000025E-2</v>
      </c>
      <c r="I51" s="9">
        <f t="shared" si="1"/>
        <v>29708.071604106848</v>
      </c>
    </row>
    <row r="52" spans="4:9" x14ac:dyDescent="0.3">
      <c r="D52" s="38">
        <v>36198</v>
      </c>
      <c r="E52" s="46">
        <v>4.25E-6</v>
      </c>
      <c r="F52" s="8">
        <f t="shared" si="0"/>
        <v>1.2312974897894857</v>
      </c>
      <c r="H52" s="10">
        <f t="shared" si="2"/>
        <v>3.7000000000000026E-2</v>
      </c>
      <c r="I52" s="9">
        <f t="shared" si="1"/>
        <v>28203.651506220176</v>
      </c>
    </row>
    <row r="53" spans="4:9" x14ac:dyDescent="0.3">
      <c r="D53" s="38">
        <v>36199</v>
      </c>
      <c r="E53" s="46">
        <v>4.1899999999999997E-6</v>
      </c>
      <c r="F53" s="8">
        <f t="shared" si="0"/>
        <v>1.2139144664042223</v>
      </c>
      <c r="H53" s="10">
        <f t="shared" si="2"/>
        <v>3.8000000000000027E-2</v>
      </c>
      <c r="I53" s="9">
        <f t="shared" si="1"/>
        <v>26796.87952239599</v>
      </c>
    </row>
    <row r="54" spans="4:9" x14ac:dyDescent="0.3">
      <c r="D54" s="38">
        <v>36200</v>
      </c>
      <c r="E54" s="46">
        <v>7.0160819999999999E-2</v>
      </c>
      <c r="F54" s="8">
        <f t="shared" si="0"/>
        <v>20326.786246487518</v>
      </c>
      <c r="H54" s="10">
        <f t="shared" si="2"/>
        <v>3.9000000000000028E-2</v>
      </c>
      <c r="I54" s="9">
        <f t="shared" si="1"/>
        <v>25668.193231619302</v>
      </c>
    </row>
    <row r="55" spans="4:9" x14ac:dyDescent="0.3">
      <c r="D55" s="38">
        <v>36201</v>
      </c>
      <c r="E55" s="46">
        <v>0.13121147</v>
      </c>
      <c r="F55" s="8">
        <f t="shared" si="0"/>
        <v>38014.200857079624</v>
      </c>
      <c r="H55" s="10">
        <f t="shared" si="2"/>
        <v>4.0000000000000029E-2</v>
      </c>
      <c r="I55" s="9">
        <f t="shared" si="1"/>
        <v>24876.539752533361</v>
      </c>
    </row>
    <row r="56" spans="4:9" x14ac:dyDescent="0.3">
      <c r="D56" s="38">
        <v>36202</v>
      </c>
      <c r="E56" s="46">
        <v>1.8583430000000001E-2</v>
      </c>
      <c r="F56" s="8">
        <f t="shared" si="0"/>
        <v>5383.9366378067352</v>
      </c>
      <c r="H56" s="10">
        <f t="shared" si="2"/>
        <v>4.1000000000000029E-2</v>
      </c>
      <c r="I56" s="9">
        <f t="shared" si="1"/>
        <v>23708.541638484094</v>
      </c>
    </row>
    <row r="57" spans="4:9" x14ac:dyDescent="0.3">
      <c r="D57" s="38">
        <v>36203</v>
      </c>
      <c r="E57" s="46">
        <v>1.0935299999999999E-3</v>
      </c>
      <c r="F57" s="8">
        <f t="shared" si="0"/>
        <v>316.81429270811674</v>
      </c>
      <c r="H57" s="10">
        <f t="shared" si="2"/>
        <v>4.200000000000003E-2</v>
      </c>
      <c r="I57" s="9">
        <f t="shared" si="1"/>
        <v>22405.12817302546</v>
      </c>
    </row>
    <row r="58" spans="4:9" x14ac:dyDescent="0.3">
      <c r="D58" s="38">
        <v>36204</v>
      </c>
      <c r="E58" s="46">
        <v>3.8999999999999999E-6</v>
      </c>
      <c r="F58" s="8">
        <f t="shared" si="0"/>
        <v>1.1298965200421163</v>
      </c>
      <c r="H58" s="10">
        <f t="shared" si="2"/>
        <v>4.3000000000000031E-2</v>
      </c>
      <c r="I58" s="9">
        <f t="shared" si="1"/>
        <v>21190.842961498478</v>
      </c>
    </row>
    <row r="59" spans="4:9" x14ac:dyDescent="0.3">
      <c r="D59" s="38">
        <v>36205</v>
      </c>
      <c r="E59" s="46">
        <v>3.8500000000000004E-6</v>
      </c>
      <c r="F59" s="8">
        <f t="shared" si="0"/>
        <v>1.1154106672210637</v>
      </c>
      <c r="H59" s="10">
        <f t="shared" si="2"/>
        <v>4.4000000000000032E-2</v>
      </c>
      <c r="I59" s="9">
        <f t="shared" si="1"/>
        <v>20596.760522510071</v>
      </c>
    </row>
    <row r="60" spans="4:9" x14ac:dyDescent="0.3">
      <c r="D60" s="38">
        <v>36206</v>
      </c>
      <c r="E60" s="46">
        <v>3.7900000000000001E-6</v>
      </c>
      <c r="F60" s="8">
        <f t="shared" si="0"/>
        <v>1.0980276438358003</v>
      </c>
      <c r="H60" s="10">
        <f t="shared" si="2"/>
        <v>4.5000000000000033E-2</v>
      </c>
      <c r="I60" s="9">
        <f t="shared" si="1"/>
        <v>20027.770721140576</v>
      </c>
    </row>
    <row r="61" spans="4:9" x14ac:dyDescent="0.3">
      <c r="D61" s="38">
        <v>36207</v>
      </c>
      <c r="E61" s="46">
        <v>3.7400000000000002E-6</v>
      </c>
      <c r="F61" s="8">
        <f t="shared" si="0"/>
        <v>1.0835417910147476</v>
      </c>
      <c r="H61" s="10">
        <f t="shared" si="2"/>
        <v>4.6000000000000034E-2</v>
      </c>
      <c r="I61" s="9">
        <f t="shared" si="1"/>
        <v>18833.886052028309</v>
      </c>
    </row>
    <row r="62" spans="4:9" x14ac:dyDescent="0.3">
      <c r="D62" s="38">
        <v>36208</v>
      </c>
      <c r="E62" s="46">
        <v>3.6899999999999998E-6</v>
      </c>
      <c r="F62" s="8">
        <f t="shared" si="0"/>
        <v>1.0690559381936946</v>
      </c>
      <c r="H62" s="10">
        <f t="shared" si="2"/>
        <v>4.7000000000000035E-2</v>
      </c>
      <c r="I62" s="9">
        <f t="shared" si="1"/>
        <v>18273.984848549051</v>
      </c>
    </row>
    <row r="63" spans="4:9" x14ac:dyDescent="0.3">
      <c r="D63" s="38">
        <v>36209</v>
      </c>
      <c r="E63" s="46">
        <v>3.6399999999999999E-6</v>
      </c>
      <c r="F63" s="8">
        <f t="shared" si="0"/>
        <v>1.0545700853726419</v>
      </c>
      <c r="H63" s="10">
        <f t="shared" si="2"/>
        <v>4.8000000000000036E-2</v>
      </c>
      <c r="I63" s="9">
        <f t="shared" si="1"/>
        <v>17562.550290830244</v>
      </c>
    </row>
    <row r="64" spans="4:9" x14ac:dyDescent="0.3">
      <c r="D64" s="38">
        <v>36210</v>
      </c>
      <c r="E64" s="46">
        <v>3.5899999999999999E-6</v>
      </c>
      <c r="F64" s="8">
        <f t="shared" si="0"/>
        <v>1.0400842325515891</v>
      </c>
      <c r="H64" s="10">
        <f t="shared" si="2"/>
        <v>4.9000000000000037E-2</v>
      </c>
      <c r="I64" s="9">
        <f t="shared" si="1"/>
        <v>17015.294854437227</v>
      </c>
    </row>
    <row r="65" spans="4:9" x14ac:dyDescent="0.3">
      <c r="D65" s="38">
        <v>36211</v>
      </c>
      <c r="E65" s="46">
        <v>3.54E-6</v>
      </c>
      <c r="F65" s="8">
        <f t="shared" si="0"/>
        <v>1.0255983797305364</v>
      </c>
      <c r="H65" s="10">
        <f t="shared" si="2"/>
        <v>5.0000000000000037E-2</v>
      </c>
      <c r="I65" s="9">
        <f t="shared" si="1"/>
        <v>15635.968115028387</v>
      </c>
    </row>
    <row r="66" spans="4:9" x14ac:dyDescent="0.3">
      <c r="D66" s="38">
        <v>36212</v>
      </c>
      <c r="E66" s="46">
        <v>3.49E-6</v>
      </c>
      <c r="F66" s="8">
        <f t="shared" si="0"/>
        <v>1.0111125269094836</v>
      </c>
      <c r="H66" s="10">
        <f t="shared" si="2"/>
        <v>5.1000000000000038E-2</v>
      </c>
      <c r="I66" s="9">
        <f t="shared" si="1"/>
        <v>15405.689699619757</v>
      </c>
    </row>
    <row r="67" spans="4:9" x14ac:dyDescent="0.3">
      <c r="D67" s="38">
        <v>36213</v>
      </c>
      <c r="E67" s="46">
        <v>3.4400000000000001E-6</v>
      </c>
      <c r="F67" s="8">
        <f t="shared" si="0"/>
        <v>0.99662667408843086</v>
      </c>
      <c r="H67" s="10">
        <f t="shared" si="2"/>
        <v>5.2000000000000039E-2</v>
      </c>
      <c r="I67" s="9">
        <f t="shared" si="1"/>
        <v>14823.525258471878</v>
      </c>
    </row>
    <row r="68" spans="4:9" x14ac:dyDescent="0.3">
      <c r="D68" s="38">
        <v>36214</v>
      </c>
      <c r="E68" s="46">
        <v>3.3900000000000002E-6</v>
      </c>
      <c r="F68" s="8">
        <f t="shared" si="0"/>
        <v>0.98214082126737812</v>
      </c>
      <c r="H68" s="10">
        <f t="shared" si="2"/>
        <v>5.300000000000004E-2</v>
      </c>
      <c r="I68" s="9">
        <f t="shared" si="1"/>
        <v>14559.99361764055</v>
      </c>
    </row>
    <row r="69" spans="4:9" x14ac:dyDescent="0.3">
      <c r="D69" s="38">
        <v>36215</v>
      </c>
      <c r="E69" s="46">
        <v>3.3400000000000002E-6</v>
      </c>
      <c r="F69" s="8">
        <f t="shared" si="0"/>
        <v>0.96765496844632537</v>
      </c>
      <c r="H69" s="10">
        <f t="shared" si="2"/>
        <v>5.4000000000000041E-2</v>
      </c>
      <c r="I69" s="9">
        <f t="shared" si="1"/>
        <v>14322.878053530589</v>
      </c>
    </row>
    <row r="70" spans="4:9" x14ac:dyDescent="0.3">
      <c r="D70" s="38">
        <v>36216</v>
      </c>
      <c r="E70" s="46">
        <v>3.2899999999999998E-6</v>
      </c>
      <c r="F70" s="8">
        <f t="shared" si="0"/>
        <v>0.95316911562527262</v>
      </c>
      <c r="H70" s="10">
        <f t="shared" si="2"/>
        <v>5.5000000000000042E-2</v>
      </c>
      <c r="I70" s="9">
        <f t="shared" si="1"/>
        <v>13375.069109052911</v>
      </c>
    </row>
    <row r="71" spans="4:9" x14ac:dyDescent="0.3">
      <c r="D71" s="38">
        <v>36217</v>
      </c>
      <c r="E71" s="46">
        <v>3.2499999999999998E-6</v>
      </c>
      <c r="F71" s="8">
        <f t="shared" si="0"/>
        <v>0.94158043336843034</v>
      </c>
      <c r="H71" s="10">
        <f t="shared" si="2"/>
        <v>5.6000000000000043E-2</v>
      </c>
      <c r="I71" s="9">
        <f t="shared" si="1"/>
        <v>12642.641989497692</v>
      </c>
    </row>
    <row r="72" spans="4:9" x14ac:dyDescent="0.3">
      <c r="D72" s="38">
        <v>36218</v>
      </c>
      <c r="E72" s="46">
        <v>3.1999999999999999E-6</v>
      </c>
      <c r="F72" s="8">
        <f t="shared" si="0"/>
        <v>0.92709458054737759</v>
      </c>
      <c r="H72" s="10">
        <f t="shared" si="2"/>
        <v>5.7000000000000044E-2</v>
      </c>
      <c r="I72" s="9">
        <f t="shared" si="1"/>
        <v>12180.70334738549</v>
      </c>
    </row>
    <row r="73" spans="4:9" x14ac:dyDescent="0.3">
      <c r="D73" s="38">
        <v>36219</v>
      </c>
      <c r="E73" s="46">
        <v>3.1599999999999998E-6</v>
      </c>
      <c r="F73" s="8">
        <f t="shared" si="0"/>
        <v>0.9155058982905353</v>
      </c>
      <c r="H73" s="10">
        <f t="shared" si="2"/>
        <v>5.8000000000000045E-2</v>
      </c>
      <c r="I73" s="9">
        <f t="shared" si="1"/>
        <v>11769.162540121015</v>
      </c>
    </row>
    <row r="74" spans="4:9" x14ac:dyDescent="0.3">
      <c r="D74" s="38">
        <v>36220</v>
      </c>
      <c r="E74" s="46">
        <v>1.5392029999999999E-2</v>
      </c>
      <c r="F74" s="8">
        <f t="shared" si="0"/>
        <v>4459.3336239445789</v>
      </c>
      <c r="H74" s="10">
        <f t="shared" si="2"/>
        <v>5.9000000000000045E-2</v>
      </c>
      <c r="I74" s="9">
        <f t="shared" si="1"/>
        <v>11355.630913131788</v>
      </c>
    </row>
    <row r="75" spans="4:9" x14ac:dyDescent="0.3">
      <c r="D75" s="38">
        <v>36221</v>
      </c>
      <c r="E75" s="46">
        <v>1.4518390000000001E-2</v>
      </c>
      <c r="F75" s="8">
        <f t="shared" si="0"/>
        <v>4206.2252147728886</v>
      </c>
      <c r="H75" s="10">
        <f t="shared" si="2"/>
        <v>6.0000000000000046E-2</v>
      </c>
      <c r="I75" s="9">
        <f t="shared" si="1"/>
        <v>10401.502185083546</v>
      </c>
    </row>
    <row r="76" spans="4:9" x14ac:dyDescent="0.3">
      <c r="D76" s="38">
        <v>36222</v>
      </c>
      <c r="E76" s="46">
        <v>6.5848999999999997E-4</v>
      </c>
      <c r="F76" s="8">
        <f t="shared" si="0"/>
        <v>190.77578448270083</v>
      </c>
      <c r="H76" s="10">
        <f t="shared" si="2"/>
        <v>6.1000000000000047E-2</v>
      </c>
      <c r="I76" s="9">
        <f t="shared" si="1"/>
        <v>9853.8581222310022</v>
      </c>
    </row>
    <row r="77" spans="4:9" x14ac:dyDescent="0.3">
      <c r="D77" s="38">
        <v>36223</v>
      </c>
      <c r="E77" s="46">
        <v>2.9900000000000002E-6</v>
      </c>
      <c r="F77" s="8">
        <f t="shared" si="0"/>
        <v>0.86625399869895592</v>
      </c>
      <c r="H77" s="10">
        <f t="shared" si="2"/>
        <v>6.2000000000000048E-2</v>
      </c>
      <c r="I77" s="9">
        <f t="shared" si="1"/>
        <v>8882.5047649066873</v>
      </c>
    </row>
    <row r="78" spans="4:9" x14ac:dyDescent="0.3">
      <c r="D78" s="38">
        <v>36224</v>
      </c>
      <c r="E78" s="46">
        <v>2.9399999999999998E-6</v>
      </c>
      <c r="F78" s="8">
        <f t="shared" si="0"/>
        <v>0.85176814587790295</v>
      </c>
      <c r="H78" s="10">
        <f t="shared" si="2"/>
        <v>6.3000000000000042E-2</v>
      </c>
      <c r="I78" s="9">
        <f t="shared" si="1"/>
        <v>8139.1617208656617</v>
      </c>
    </row>
    <row r="79" spans="4:9" x14ac:dyDescent="0.3">
      <c r="D79" s="38">
        <v>36225</v>
      </c>
      <c r="E79" s="46">
        <v>2.9000000000000002E-6</v>
      </c>
      <c r="F79" s="8">
        <f t="shared" si="0"/>
        <v>0.84017946362106088</v>
      </c>
      <c r="H79" s="10">
        <f t="shared" si="2"/>
        <v>6.4000000000000043E-2</v>
      </c>
      <c r="I79" s="9">
        <f t="shared" si="1"/>
        <v>7706.7897705199466</v>
      </c>
    </row>
    <row r="80" spans="4:9" x14ac:dyDescent="0.3">
      <c r="D80" s="38">
        <v>36226</v>
      </c>
      <c r="E80" s="46">
        <v>2.8600000000000001E-6</v>
      </c>
      <c r="F80" s="8">
        <f t="shared" ref="F80:F143" si="3">E80*(24*60*60)*1000/$F$3</f>
        <v>0.82859078136421871</v>
      </c>
      <c r="H80" s="10">
        <f t="shared" si="2"/>
        <v>6.5000000000000044E-2</v>
      </c>
      <c r="I80" s="9">
        <f t="shared" ref="I80:I143" si="4">PERCENTILE($F$15:$F$3667,1-H80)</f>
        <v>7544.5651499889264</v>
      </c>
    </row>
    <row r="81" spans="4:9" x14ac:dyDescent="0.3">
      <c r="D81" s="38">
        <v>36227</v>
      </c>
      <c r="E81" s="46">
        <v>2.8200000000000001E-6</v>
      </c>
      <c r="F81" s="8">
        <f t="shared" si="3"/>
        <v>0.81700209910737642</v>
      </c>
      <c r="H81" s="10">
        <f t="shared" ref="H81:H144" si="5">H80+0.1%</f>
        <v>6.6000000000000045E-2</v>
      </c>
      <c r="I81" s="9">
        <f t="shared" si="4"/>
        <v>7465.326132827222</v>
      </c>
    </row>
    <row r="82" spans="4:9" x14ac:dyDescent="0.3">
      <c r="D82" s="38">
        <v>36228</v>
      </c>
      <c r="E82" s="46">
        <v>2.7800000000000001E-6</v>
      </c>
      <c r="F82" s="8">
        <f t="shared" si="3"/>
        <v>0.80541341685053425</v>
      </c>
      <c r="H82" s="10">
        <f t="shared" si="5"/>
        <v>6.7000000000000046E-2</v>
      </c>
      <c r="I82" s="9">
        <f t="shared" si="4"/>
        <v>7401.9695785287458</v>
      </c>
    </row>
    <row r="83" spans="4:9" x14ac:dyDescent="0.3">
      <c r="D83" s="38">
        <v>36229</v>
      </c>
      <c r="E83" s="46">
        <v>2.74E-6</v>
      </c>
      <c r="F83" s="8">
        <f t="shared" si="3"/>
        <v>0.79382473459369196</v>
      </c>
      <c r="H83" s="10">
        <f t="shared" si="5"/>
        <v>6.8000000000000047E-2</v>
      </c>
      <c r="I83" s="9">
        <f t="shared" si="4"/>
        <v>6866.0222044517041</v>
      </c>
    </row>
    <row r="84" spans="4:9" x14ac:dyDescent="0.3">
      <c r="D84" s="38">
        <v>36230</v>
      </c>
      <c r="E84" s="46">
        <v>2.7E-6</v>
      </c>
      <c r="F84" s="8">
        <f t="shared" si="3"/>
        <v>0.78223605233684979</v>
      </c>
      <c r="H84" s="10">
        <f t="shared" si="5"/>
        <v>6.9000000000000047E-2</v>
      </c>
      <c r="I84" s="9">
        <f t="shared" si="4"/>
        <v>6471.648824727883</v>
      </c>
    </row>
    <row r="85" spans="4:9" x14ac:dyDescent="0.3">
      <c r="D85" s="38">
        <v>36231</v>
      </c>
      <c r="E85" s="46">
        <v>2.6699999999999998E-6</v>
      </c>
      <c r="F85" s="8">
        <f t="shared" si="3"/>
        <v>0.77354454064421807</v>
      </c>
      <c r="H85" s="10">
        <f t="shared" si="5"/>
        <v>7.0000000000000048E-2</v>
      </c>
      <c r="I85" s="9">
        <f t="shared" si="4"/>
        <v>6176.1338578642735</v>
      </c>
    </row>
    <row r="86" spans="4:9" x14ac:dyDescent="0.3">
      <c r="D86" s="38">
        <v>36232</v>
      </c>
      <c r="E86" s="46">
        <v>2.6299999999999998E-6</v>
      </c>
      <c r="F86" s="8">
        <f t="shared" si="3"/>
        <v>0.7619558583873759</v>
      </c>
      <c r="H86" s="10">
        <f t="shared" si="5"/>
        <v>7.1000000000000049E-2</v>
      </c>
      <c r="I86" s="9">
        <f t="shared" si="4"/>
        <v>5912.2941666811794</v>
      </c>
    </row>
    <row r="87" spans="4:9" x14ac:dyDescent="0.3">
      <c r="D87" s="38">
        <v>36233</v>
      </c>
      <c r="E87" s="46">
        <v>2.5900000000000002E-6</v>
      </c>
      <c r="F87" s="8">
        <f t="shared" si="3"/>
        <v>0.75036717613053372</v>
      </c>
      <c r="H87" s="10">
        <f t="shared" si="5"/>
        <v>7.200000000000005E-2</v>
      </c>
      <c r="I87" s="9">
        <f t="shared" si="4"/>
        <v>5699.7409768561538</v>
      </c>
    </row>
    <row r="88" spans="4:9" x14ac:dyDescent="0.3">
      <c r="D88" s="38">
        <v>36234</v>
      </c>
      <c r="E88" s="46">
        <v>2.5600000000000001E-6</v>
      </c>
      <c r="F88" s="8">
        <f t="shared" si="3"/>
        <v>0.741675664437902</v>
      </c>
      <c r="H88" s="10">
        <f t="shared" si="5"/>
        <v>7.3000000000000051E-2</v>
      </c>
      <c r="I88" s="9">
        <f t="shared" si="4"/>
        <v>5457.3722746677822</v>
      </c>
    </row>
    <row r="89" spans="4:9" x14ac:dyDescent="0.3">
      <c r="D89" s="38">
        <v>36235</v>
      </c>
      <c r="E89" s="46">
        <v>2.52E-6</v>
      </c>
      <c r="F89" s="8">
        <f t="shared" si="3"/>
        <v>0.73008698218105983</v>
      </c>
      <c r="H89" s="10">
        <f t="shared" si="5"/>
        <v>7.4000000000000052E-2</v>
      </c>
      <c r="I89" s="9">
        <f t="shared" si="4"/>
        <v>5287.2853590144259</v>
      </c>
    </row>
    <row r="90" spans="4:9" x14ac:dyDescent="0.3">
      <c r="D90" s="38">
        <v>36236</v>
      </c>
      <c r="E90" s="46">
        <v>2.4899999999999999E-6</v>
      </c>
      <c r="F90" s="8">
        <f t="shared" si="3"/>
        <v>0.72139547048842811</v>
      </c>
      <c r="H90" s="10">
        <f t="shared" si="5"/>
        <v>7.5000000000000053E-2</v>
      </c>
      <c r="I90" s="9">
        <f t="shared" si="4"/>
        <v>4999.7075038058865</v>
      </c>
    </row>
    <row r="91" spans="4:9" x14ac:dyDescent="0.3">
      <c r="D91" s="38">
        <v>36237</v>
      </c>
      <c r="E91" s="46">
        <v>2.4499999999999998E-6</v>
      </c>
      <c r="F91" s="8">
        <f t="shared" si="3"/>
        <v>0.70980678823158583</v>
      </c>
      <c r="H91" s="10">
        <f t="shared" si="5"/>
        <v>7.6000000000000054E-2</v>
      </c>
      <c r="I91" s="9">
        <f t="shared" si="4"/>
        <v>4771.7983597185766</v>
      </c>
    </row>
    <row r="92" spans="4:9" x14ac:dyDescent="0.3">
      <c r="D92" s="38">
        <v>36238</v>
      </c>
      <c r="E92" s="46">
        <v>2.4200000000000001E-6</v>
      </c>
      <c r="F92" s="8">
        <f t="shared" si="3"/>
        <v>0.70111527653895434</v>
      </c>
      <c r="H92" s="10">
        <f t="shared" si="5"/>
        <v>7.7000000000000055E-2</v>
      </c>
      <c r="I92" s="9">
        <f t="shared" si="4"/>
        <v>4611.1258577569506</v>
      </c>
    </row>
    <row r="93" spans="4:9" x14ac:dyDescent="0.3">
      <c r="D93" s="38">
        <v>36239</v>
      </c>
      <c r="E93" s="46">
        <v>2.3800000000000001E-6</v>
      </c>
      <c r="F93" s="8">
        <f t="shared" si="3"/>
        <v>0.68952659428211205</v>
      </c>
      <c r="H93" s="10">
        <f t="shared" si="5"/>
        <v>7.8000000000000055E-2</v>
      </c>
      <c r="I93" s="9">
        <f t="shared" si="4"/>
        <v>4461.6052374405617</v>
      </c>
    </row>
    <row r="94" spans="4:9" x14ac:dyDescent="0.3">
      <c r="D94" s="38">
        <v>36240</v>
      </c>
      <c r="E94" s="46">
        <v>2.3499999999999999E-6</v>
      </c>
      <c r="F94" s="8">
        <f t="shared" si="3"/>
        <v>0.68083508258948033</v>
      </c>
      <c r="H94" s="10">
        <f t="shared" si="5"/>
        <v>7.9000000000000056E-2</v>
      </c>
      <c r="I94" s="9">
        <f t="shared" si="4"/>
        <v>4293.2810646565104</v>
      </c>
    </row>
    <row r="95" spans="4:9" x14ac:dyDescent="0.3">
      <c r="D95" s="38">
        <v>36241</v>
      </c>
      <c r="E95" s="46">
        <v>2.3199999999999998E-6</v>
      </c>
      <c r="F95" s="8">
        <f t="shared" si="3"/>
        <v>0.67214357089684862</v>
      </c>
      <c r="H95" s="10">
        <f t="shared" si="5"/>
        <v>8.0000000000000057E-2</v>
      </c>
      <c r="I95" s="9">
        <f t="shared" si="4"/>
        <v>4184.7319175647572</v>
      </c>
    </row>
    <row r="96" spans="4:9" x14ac:dyDescent="0.3">
      <c r="D96" s="38">
        <v>36242</v>
      </c>
      <c r="E96" s="46">
        <v>2.2800000000000002E-6</v>
      </c>
      <c r="F96" s="8">
        <f t="shared" si="3"/>
        <v>0.66055488864000655</v>
      </c>
      <c r="H96" s="10">
        <f t="shared" si="5"/>
        <v>8.1000000000000058E-2</v>
      </c>
      <c r="I96" s="9">
        <f t="shared" si="4"/>
        <v>4112.2617917658508</v>
      </c>
    </row>
    <row r="97" spans="4:9" x14ac:dyDescent="0.3">
      <c r="D97" s="38">
        <v>36243</v>
      </c>
      <c r="E97" s="46">
        <v>2.2500000000000001E-6</v>
      </c>
      <c r="F97" s="8">
        <f t="shared" si="3"/>
        <v>0.65186337694737484</v>
      </c>
      <c r="H97" s="10">
        <f t="shared" si="5"/>
        <v>8.2000000000000059E-2</v>
      </c>
      <c r="I97" s="9">
        <f t="shared" si="4"/>
        <v>3888.8033042766747</v>
      </c>
    </row>
    <row r="98" spans="4:9" x14ac:dyDescent="0.3">
      <c r="D98" s="38">
        <v>36244</v>
      </c>
      <c r="E98" s="46">
        <v>2.2199999999999999E-6</v>
      </c>
      <c r="F98" s="8">
        <f t="shared" si="3"/>
        <v>0.64317186525474312</v>
      </c>
      <c r="H98" s="10">
        <f t="shared" si="5"/>
        <v>8.300000000000006E-2</v>
      </c>
      <c r="I98" s="9">
        <f t="shared" si="4"/>
        <v>3810.9133951485678</v>
      </c>
    </row>
    <row r="99" spans="4:9" x14ac:dyDescent="0.3">
      <c r="D99" s="38">
        <v>36245</v>
      </c>
      <c r="E99" s="46">
        <v>2.1900000000000002E-6</v>
      </c>
      <c r="F99" s="8">
        <f t="shared" si="3"/>
        <v>0.63448035356211163</v>
      </c>
      <c r="H99" s="10">
        <f t="shared" si="5"/>
        <v>8.4000000000000061E-2</v>
      </c>
      <c r="I99" s="9">
        <f t="shared" si="4"/>
        <v>3710.8075417641826</v>
      </c>
    </row>
    <row r="100" spans="4:9" x14ac:dyDescent="0.3">
      <c r="D100" s="38">
        <v>36246</v>
      </c>
      <c r="E100" s="46">
        <v>2.1600000000000001E-6</v>
      </c>
      <c r="F100" s="8">
        <f t="shared" si="3"/>
        <v>0.62578884186947992</v>
      </c>
      <c r="H100" s="10">
        <f t="shared" si="5"/>
        <v>8.5000000000000062E-2</v>
      </c>
      <c r="I100" s="9">
        <f t="shared" si="4"/>
        <v>3501.5329176251221</v>
      </c>
    </row>
    <row r="101" spans="4:9" x14ac:dyDescent="0.3">
      <c r="D101" s="38">
        <v>36247</v>
      </c>
      <c r="E101" s="46">
        <v>2.1299999999999999E-6</v>
      </c>
      <c r="F101" s="8">
        <f t="shared" si="3"/>
        <v>0.6170973301768482</v>
      </c>
      <c r="H101" s="10">
        <f t="shared" si="5"/>
        <v>8.6000000000000063E-2</v>
      </c>
      <c r="I101" s="9">
        <f t="shared" si="4"/>
        <v>3398.2270118770571</v>
      </c>
    </row>
    <row r="102" spans="4:9" x14ac:dyDescent="0.3">
      <c r="D102" s="38">
        <v>36248</v>
      </c>
      <c r="E102" s="46">
        <v>2.0999999999999998E-6</v>
      </c>
      <c r="F102" s="8">
        <f t="shared" si="3"/>
        <v>0.60840581848421649</v>
      </c>
      <c r="H102" s="10">
        <f t="shared" si="5"/>
        <v>8.7000000000000063E-2</v>
      </c>
      <c r="I102" s="9">
        <f t="shared" si="4"/>
        <v>3258.0521423100881</v>
      </c>
    </row>
    <row r="103" spans="4:9" x14ac:dyDescent="0.3">
      <c r="D103" s="38">
        <v>36249</v>
      </c>
      <c r="E103" s="46">
        <v>2.0700000000000001E-6</v>
      </c>
      <c r="F103" s="8">
        <f t="shared" si="3"/>
        <v>0.59971430679158488</v>
      </c>
      <c r="H103" s="10">
        <f t="shared" si="5"/>
        <v>8.8000000000000064E-2</v>
      </c>
      <c r="I103" s="9">
        <f t="shared" si="4"/>
        <v>3038.5944387737823</v>
      </c>
    </row>
    <row r="104" spans="4:9" x14ac:dyDescent="0.3">
      <c r="D104" s="38">
        <v>36250</v>
      </c>
      <c r="E104" s="46">
        <v>2.04E-6</v>
      </c>
      <c r="F104" s="8">
        <f t="shared" si="3"/>
        <v>0.59102279509895317</v>
      </c>
      <c r="H104" s="10">
        <f t="shared" si="5"/>
        <v>8.9000000000000065E-2</v>
      </c>
      <c r="I104" s="9">
        <f t="shared" si="4"/>
        <v>2740.3413444212624</v>
      </c>
    </row>
    <row r="105" spans="4:9" x14ac:dyDescent="0.3">
      <c r="D105" s="38">
        <v>36251</v>
      </c>
      <c r="E105" s="46">
        <v>2.0099999999999998E-6</v>
      </c>
      <c r="F105" s="8">
        <f t="shared" si="3"/>
        <v>0.58233128340632145</v>
      </c>
      <c r="H105" s="10">
        <f t="shared" si="5"/>
        <v>9.0000000000000066E-2</v>
      </c>
      <c r="I105" s="9">
        <f t="shared" si="4"/>
        <v>2616.5091358786271</v>
      </c>
    </row>
    <row r="106" spans="4:9" x14ac:dyDescent="0.3">
      <c r="D106" s="38">
        <v>36252</v>
      </c>
      <c r="E106" s="46">
        <v>1.9800000000000001E-6</v>
      </c>
      <c r="F106" s="8">
        <f t="shared" si="3"/>
        <v>0.57363977171368985</v>
      </c>
      <c r="H106" s="10">
        <f t="shared" si="5"/>
        <v>9.1000000000000067E-2</v>
      </c>
      <c r="I106" s="9">
        <f t="shared" si="4"/>
        <v>2467.1872846402944</v>
      </c>
    </row>
    <row r="107" spans="4:9" x14ac:dyDescent="0.3">
      <c r="D107" s="38">
        <v>36253</v>
      </c>
      <c r="E107" s="46">
        <v>1.9599999999999999E-6</v>
      </c>
      <c r="F107" s="8">
        <f t="shared" si="3"/>
        <v>0.56784543058526871</v>
      </c>
      <c r="H107" s="10">
        <f t="shared" si="5"/>
        <v>9.2000000000000068E-2</v>
      </c>
      <c r="I107" s="9">
        <f t="shared" si="4"/>
        <v>2355.5673337580683</v>
      </c>
    </row>
    <row r="108" spans="4:9" x14ac:dyDescent="0.3">
      <c r="D108" s="38">
        <v>36254</v>
      </c>
      <c r="E108" s="46">
        <v>1.9300000000000002E-6</v>
      </c>
      <c r="F108" s="8">
        <f t="shared" si="3"/>
        <v>0.5591539188926371</v>
      </c>
      <c r="H108" s="10">
        <f t="shared" si="5"/>
        <v>9.3000000000000069E-2</v>
      </c>
      <c r="I108" s="9">
        <f t="shared" si="4"/>
        <v>2300.4982749227079</v>
      </c>
    </row>
    <row r="109" spans="4:9" x14ac:dyDescent="0.3">
      <c r="D109" s="38">
        <v>36255</v>
      </c>
      <c r="E109" s="46">
        <v>2.21718E-3</v>
      </c>
      <c r="F109" s="8">
        <f t="shared" si="3"/>
        <v>642.35486315563583</v>
      </c>
      <c r="H109" s="10">
        <f t="shared" si="5"/>
        <v>9.400000000000007E-2</v>
      </c>
      <c r="I109" s="9">
        <f t="shared" si="4"/>
        <v>2147.631422604627</v>
      </c>
    </row>
    <row r="110" spans="4:9" x14ac:dyDescent="0.3">
      <c r="D110" s="38">
        <v>36256</v>
      </c>
      <c r="E110" s="46">
        <v>2.6861900000000002E-3</v>
      </c>
      <c r="F110" s="8">
        <f t="shared" si="3"/>
        <v>778.23505978767503</v>
      </c>
      <c r="H110" s="10">
        <f t="shared" si="5"/>
        <v>9.500000000000007E-2</v>
      </c>
      <c r="I110" s="9">
        <f t="shared" si="4"/>
        <v>2073.4298202010505</v>
      </c>
    </row>
    <row r="111" spans="4:9" x14ac:dyDescent="0.3">
      <c r="D111" s="38">
        <v>36257</v>
      </c>
      <c r="E111" s="46">
        <v>9.1315999999999999E-4</v>
      </c>
      <c r="F111" s="8">
        <f t="shared" si="3"/>
        <v>264.55802724145104</v>
      </c>
      <c r="H111" s="10">
        <f t="shared" si="5"/>
        <v>9.6000000000000071E-2</v>
      </c>
      <c r="I111" s="9">
        <f t="shared" si="4"/>
        <v>1980.2126272106016</v>
      </c>
    </row>
    <row r="112" spans="4:9" x14ac:dyDescent="0.3">
      <c r="D112" s="38">
        <v>36258</v>
      </c>
      <c r="E112" s="46">
        <v>2.5590000000000001E-5</v>
      </c>
      <c r="F112" s="8">
        <f t="shared" si="3"/>
        <v>7.41385947381481</v>
      </c>
      <c r="H112" s="10">
        <f t="shared" si="5"/>
        <v>9.7000000000000072E-2</v>
      </c>
      <c r="I112" s="9">
        <f t="shared" si="4"/>
        <v>1939.0806391480173</v>
      </c>
    </row>
    <row r="113" spans="4:9" x14ac:dyDescent="0.3">
      <c r="D113" s="38">
        <v>36259</v>
      </c>
      <c r="E113" s="46">
        <v>1.7999999999999999E-6</v>
      </c>
      <c r="F113" s="8">
        <f t="shared" si="3"/>
        <v>0.52149070155789978</v>
      </c>
      <c r="H113" s="10">
        <f t="shared" si="5"/>
        <v>9.8000000000000073E-2</v>
      </c>
      <c r="I113" s="9">
        <f t="shared" si="4"/>
        <v>1890.7021321834063</v>
      </c>
    </row>
    <row r="114" spans="4:9" x14ac:dyDescent="0.3">
      <c r="D114" s="38">
        <v>36260</v>
      </c>
      <c r="E114" s="46">
        <v>1.77E-6</v>
      </c>
      <c r="F114" s="8">
        <f t="shared" si="3"/>
        <v>0.51279918986526818</v>
      </c>
      <c r="H114" s="10">
        <f t="shared" si="5"/>
        <v>9.9000000000000074E-2</v>
      </c>
      <c r="I114" s="9">
        <f t="shared" si="4"/>
        <v>1841.8434249921152</v>
      </c>
    </row>
    <row r="115" spans="4:9" x14ac:dyDescent="0.3">
      <c r="D115" s="38">
        <v>36261</v>
      </c>
      <c r="E115" s="46">
        <v>1.75E-6</v>
      </c>
      <c r="F115" s="8">
        <f t="shared" si="3"/>
        <v>0.50700484873684704</v>
      </c>
      <c r="H115" s="10">
        <f t="shared" si="5"/>
        <v>0.10000000000000007</v>
      </c>
      <c r="I115" s="9">
        <f t="shared" si="4"/>
        <v>1791.3802415650082</v>
      </c>
    </row>
    <row r="116" spans="4:9" x14ac:dyDescent="0.3">
      <c r="D116" s="38">
        <v>36262</v>
      </c>
      <c r="E116" s="46">
        <v>1.72E-6</v>
      </c>
      <c r="F116" s="8">
        <f t="shared" si="3"/>
        <v>0.49831333704421543</v>
      </c>
      <c r="H116" s="10">
        <f t="shared" si="5"/>
        <v>0.10100000000000008</v>
      </c>
      <c r="I116" s="9">
        <f t="shared" si="4"/>
        <v>1758.5834363930153</v>
      </c>
    </row>
    <row r="117" spans="4:9" x14ac:dyDescent="0.3">
      <c r="D117" s="38">
        <v>36263</v>
      </c>
      <c r="E117" s="46">
        <v>1.7E-6</v>
      </c>
      <c r="F117" s="8">
        <f t="shared" si="3"/>
        <v>0.4925189959157944</v>
      </c>
      <c r="H117" s="10">
        <f t="shared" si="5"/>
        <v>0.10200000000000008</v>
      </c>
      <c r="I117" s="9">
        <f t="shared" si="4"/>
        <v>1742.4150227950961</v>
      </c>
    </row>
    <row r="118" spans="4:9" x14ac:dyDescent="0.3">
      <c r="D118" s="38">
        <v>36264</v>
      </c>
      <c r="E118" s="46">
        <v>1.6700000000000001E-6</v>
      </c>
      <c r="F118" s="8">
        <f t="shared" si="3"/>
        <v>0.48382748422316268</v>
      </c>
      <c r="H118" s="10">
        <f t="shared" si="5"/>
        <v>0.10300000000000008</v>
      </c>
      <c r="I118" s="9">
        <f t="shared" si="4"/>
        <v>1702.7429885119109</v>
      </c>
    </row>
    <row r="119" spans="4:9" x14ac:dyDescent="0.3">
      <c r="D119" s="38">
        <v>36265</v>
      </c>
      <c r="E119" s="46">
        <v>1.6500000000000001E-6</v>
      </c>
      <c r="F119" s="8">
        <f t="shared" si="3"/>
        <v>0.47803314309474165</v>
      </c>
      <c r="H119" s="10">
        <f t="shared" si="5"/>
        <v>0.10400000000000008</v>
      </c>
      <c r="I119" s="9">
        <f t="shared" si="4"/>
        <v>1665.4411642333553</v>
      </c>
    </row>
    <row r="120" spans="4:9" x14ac:dyDescent="0.3">
      <c r="D120" s="38">
        <v>36266</v>
      </c>
      <c r="E120" s="46">
        <v>1.6300000000000001E-6</v>
      </c>
      <c r="F120" s="8">
        <f t="shared" si="3"/>
        <v>0.47223880196632051</v>
      </c>
      <c r="H120" s="10">
        <f t="shared" si="5"/>
        <v>0.10500000000000008</v>
      </c>
      <c r="I120" s="9">
        <f t="shared" si="4"/>
        <v>1639.0366414281978</v>
      </c>
    </row>
    <row r="121" spans="4:9" x14ac:dyDescent="0.3">
      <c r="D121" s="38">
        <v>36267</v>
      </c>
      <c r="E121" s="46">
        <v>1.61E-6</v>
      </c>
      <c r="F121" s="8">
        <f t="shared" si="3"/>
        <v>0.46644446083789937</v>
      </c>
      <c r="H121" s="10">
        <f t="shared" si="5"/>
        <v>0.10600000000000008</v>
      </c>
      <c r="I121" s="9">
        <f t="shared" si="4"/>
        <v>1620.2113949473821</v>
      </c>
    </row>
    <row r="122" spans="4:9" x14ac:dyDescent="0.3">
      <c r="D122" s="38">
        <v>36268</v>
      </c>
      <c r="E122" s="46">
        <v>1.5799999999999999E-6</v>
      </c>
      <c r="F122" s="8">
        <f t="shared" si="3"/>
        <v>0.45775294914526765</v>
      </c>
      <c r="H122" s="10">
        <f t="shared" si="5"/>
        <v>0.10700000000000008</v>
      </c>
      <c r="I122" s="9">
        <f t="shared" si="4"/>
        <v>1584.7488567845419</v>
      </c>
    </row>
    <row r="123" spans="4:9" x14ac:dyDescent="0.3">
      <c r="D123" s="38">
        <v>36269</v>
      </c>
      <c r="E123" s="46">
        <v>1.5600000000000001E-6</v>
      </c>
      <c r="F123" s="8">
        <f t="shared" si="3"/>
        <v>0.45195860801684662</v>
      </c>
      <c r="H123" s="10">
        <f t="shared" si="5"/>
        <v>0.10800000000000008</v>
      </c>
      <c r="I123" s="9">
        <f t="shared" si="4"/>
        <v>1536.1193737282965</v>
      </c>
    </row>
    <row r="124" spans="4:9" x14ac:dyDescent="0.3">
      <c r="D124" s="38">
        <v>36270</v>
      </c>
      <c r="E124" s="46">
        <v>1.5400000000000001E-6</v>
      </c>
      <c r="F124" s="8">
        <f t="shared" si="3"/>
        <v>0.44616426688842548</v>
      </c>
      <c r="H124" s="10">
        <f t="shared" si="5"/>
        <v>0.10900000000000008</v>
      </c>
      <c r="I124" s="9">
        <f t="shared" si="4"/>
        <v>1501.625718934217</v>
      </c>
    </row>
    <row r="125" spans="4:9" x14ac:dyDescent="0.3">
      <c r="D125" s="38">
        <v>36271</v>
      </c>
      <c r="E125" s="46">
        <v>1.5200000000000001E-6</v>
      </c>
      <c r="F125" s="8">
        <f t="shared" si="3"/>
        <v>0.44036992576000433</v>
      </c>
      <c r="H125" s="10">
        <f t="shared" si="5"/>
        <v>0.11000000000000008</v>
      </c>
      <c r="I125" s="9">
        <f t="shared" si="4"/>
        <v>1484.3736824245</v>
      </c>
    </row>
    <row r="126" spans="4:9" x14ac:dyDescent="0.3">
      <c r="D126" s="38">
        <v>36272</v>
      </c>
      <c r="E126" s="46">
        <v>1.5E-6</v>
      </c>
      <c r="F126" s="8">
        <f t="shared" si="3"/>
        <v>0.43457558463158319</v>
      </c>
      <c r="H126" s="10">
        <f t="shared" si="5"/>
        <v>0.11100000000000008</v>
      </c>
      <c r="I126" s="9">
        <f t="shared" si="4"/>
        <v>1459.2810679829079</v>
      </c>
    </row>
    <row r="127" spans="4:9" x14ac:dyDescent="0.3">
      <c r="D127" s="38">
        <v>36273</v>
      </c>
      <c r="E127" s="46">
        <v>1.48E-6</v>
      </c>
      <c r="F127" s="8">
        <f t="shared" si="3"/>
        <v>0.42878124350316216</v>
      </c>
      <c r="H127" s="10">
        <f t="shared" si="5"/>
        <v>0.11200000000000009</v>
      </c>
      <c r="I127" s="9">
        <f t="shared" si="4"/>
        <v>1437.4117991563326</v>
      </c>
    </row>
    <row r="128" spans="4:9" x14ac:dyDescent="0.3">
      <c r="D128" s="38">
        <v>36274</v>
      </c>
      <c r="E128" s="46">
        <v>1.4500000000000001E-6</v>
      </c>
      <c r="F128" s="8">
        <f t="shared" si="3"/>
        <v>0.42008973181053044</v>
      </c>
      <c r="H128" s="10">
        <f t="shared" si="5"/>
        <v>0.11300000000000009</v>
      </c>
      <c r="I128" s="9">
        <f t="shared" si="4"/>
        <v>1411.1849656162158</v>
      </c>
    </row>
    <row r="129" spans="4:9" x14ac:dyDescent="0.3">
      <c r="D129" s="38">
        <v>36275</v>
      </c>
      <c r="E129" s="46">
        <v>1.4300000000000001E-6</v>
      </c>
      <c r="F129" s="8">
        <f t="shared" si="3"/>
        <v>0.41429539068210935</v>
      </c>
      <c r="H129" s="10">
        <f t="shared" si="5"/>
        <v>0.11400000000000009</v>
      </c>
      <c r="I129" s="9">
        <f t="shared" si="4"/>
        <v>1381.9792149472519</v>
      </c>
    </row>
    <row r="130" spans="4:9" x14ac:dyDescent="0.3">
      <c r="D130" s="38">
        <v>36276</v>
      </c>
      <c r="E130" s="46">
        <v>1.4100000000000001E-6</v>
      </c>
      <c r="F130" s="8">
        <f t="shared" si="3"/>
        <v>0.40850104955368821</v>
      </c>
      <c r="H130" s="10">
        <f t="shared" si="5"/>
        <v>0.11500000000000009</v>
      </c>
      <c r="I130" s="9">
        <f t="shared" si="4"/>
        <v>1359.5871574867049</v>
      </c>
    </row>
    <row r="131" spans="4:9" x14ac:dyDescent="0.3">
      <c r="D131" s="38">
        <v>36277</v>
      </c>
      <c r="E131" s="46">
        <v>1.39E-6</v>
      </c>
      <c r="F131" s="8">
        <f t="shared" si="3"/>
        <v>0.40270670842526712</v>
      </c>
      <c r="H131" s="10">
        <f t="shared" si="5"/>
        <v>0.11600000000000009</v>
      </c>
      <c r="I131" s="9">
        <f t="shared" si="4"/>
        <v>1332.6727558396069</v>
      </c>
    </row>
    <row r="132" spans="4:9" x14ac:dyDescent="0.3">
      <c r="D132" s="38">
        <v>36278</v>
      </c>
      <c r="E132" s="46">
        <v>1.37E-6</v>
      </c>
      <c r="F132" s="8">
        <f t="shared" si="3"/>
        <v>0.39691236729684598</v>
      </c>
      <c r="H132" s="10">
        <f t="shared" si="5"/>
        <v>0.11700000000000009</v>
      </c>
      <c r="I132" s="9">
        <f t="shared" si="4"/>
        <v>1316.261733178636</v>
      </c>
    </row>
    <row r="133" spans="4:9" x14ac:dyDescent="0.3">
      <c r="D133" s="38">
        <v>36279</v>
      </c>
      <c r="E133" s="46">
        <v>1.3599999999999999E-6</v>
      </c>
      <c r="F133" s="8">
        <f t="shared" si="3"/>
        <v>0.39401519673263541</v>
      </c>
      <c r="H133" s="10">
        <f t="shared" si="5"/>
        <v>0.11800000000000009</v>
      </c>
      <c r="I133" s="9">
        <f t="shared" si="4"/>
        <v>1310.234841963369</v>
      </c>
    </row>
    <row r="134" spans="4:9" x14ac:dyDescent="0.3">
      <c r="D134" s="38">
        <v>36280</v>
      </c>
      <c r="E134" s="46">
        <v>1.3400000000000001E-6</v>
      </c>
      <c r="F134" s="8">
        <f t="shared" si="3"/>
        <v>0.38822085560421438</v>
      </c>
      <c r="H134" s="10">
        <f t="shared" si="5"/>
        <v>0.11900000000000009</v>
      </c>
      <c r="I134" s="9">
        <f t="shared" si="4"/>
        <v>1283.5447508500379</v>
      </c>
    </row>
    <row r="135" spans="4:9" x14ac:dyDescent="0.3">
      <c r="D135" s="38">
        <v>36281</v>
      </c>
      <c r="E135" s="46">
        <v>1.3200000000000001E-6</v>
      </c>
      <c r="F135" s="8">
        <f t="shared" si="3"/>
        <v>0.38242651447579329</v>
      </c>
      <c r="H135" s="10">
        <f t="shared" si="5"/>
        <v>0.12000000000000009</v>
      </c>
      <c r="I135" s="9">
        <f t="shared" si="4"/>
        <v>1261.2740500700816</v>
      </c>
    </row>
    <row r="136" spans="4:9" x14ac:dyDescent="0.3">
      <c r="D136" s="38">
        <v>36282</v>
      </c>
      <c r="E136" s="46">
        <v>1.3E-6</v>
      </c>
      <c r="F136" s="8">
        <f t="shared" si="3"/>
        <v>0.37663217334737215</v>
      </c>
      <c r="H136" s="10">
        <f t="shared" si="5"/>
        <v>0.12100000000000009</v>
      </c>
      <c r="I136" s="9">
        <f t="shared" si="4"/>
        <v>1252.8702390031583</v>
      </c>
    </row>
    <row r="137" spans="4:9" x14ac:dyDescent="0.3">
      <c r="D137" s="38">
        <v>36283</v>
      </c>
      <c r="E137" s="46">
        <v>1.28E-6</v>
      </c>
      <c r="F137" s="8">
        <f t="shared" si="3"/>
        <v>0.370837832218951</v>
      </c>
      <c r="H137" s="10">
        <f t="shared" si="5"/>
        <v>0.12200000000000009</v>
      </c>
      <c r="I137" s="9">
        <f t="shared" si="4"/>
        <v>1245.5173128206491</v>
      </c>
    </row>
    <row r="138" spans="4:9" x14ac:dyDescent="0.3">
      <c r="D138" s="38">
        <v>36284</v>
      </c>
      <c r="E138" s="46">
        <v>1.26E-6</v>
      </c>
      <c r="F138" s="8">
        <f t="shared" si="3"/>
        <v>0.36504349109052991</v>
      </c>
      <c r="H138" s="10">
        <f t="shared" si="5"/>
        <v>0.1230000000000001</v>
      </c>
      <c r="I138" s="9">
        <f t="shared" si="4"/>
        <v>1235.013203747543</v>
      </c>
    </row>
    <row r="139" spans="4:9" x14ac:dyDescent="0.3">
      <c r="D139" s="38">
        <v>36285</v>
      </c>
      <c r="E139" s="46">
        <v>1.2500000000000001E-6</v>
      </c>
      <c r="F139" s="8">
        <f t="shared" si="3"/>
        <v>0.3621463205263194</v>
      </c>
      <c r="H139" s="10">
        <f t="shared" si="5"/>
        <v>0.1240000000000001</v>
      </c>
      <c r="I139" s="9">
        <f t="shared" si="4"/>
        <v>1227.3713369503239</v>
      </c>
    </row>
    <row r="140" spans="4:9" x14ac:dyDescent="0.3">
      <c r="D140" s="38">
        <v>36286</v>
      </c>
      <c r="E140" s="46">
        <v>1.2300000000000001E-6</v>
      </c>
      <c r="F140" s="8">
        <f t="shared" si="3"/>
        <v>0.35635197939789826</v>
      </c>
      <c r="H140" s="10">
        <f t="shared" si="5"/>
        <v>0.12500000000000008</v>
      </c>
      <c r="I140" s="9">
        <f t="shared" si="4"/>
        <v>1219.5596032485862</v>
      </c>
    </row>
    <row r="141" spans="4:9" x14ac:dyDescent="0.3">
      <c r="D141" s="38">
        <v>36287</v>
      </c>
      <c r="E141" s="46">
        <v>1.2100000000000001E-6</v>
      </c>
      <c r="F141" s="8">
        <f t="shared" si="3"/>
        <v>0.35055763826947717</v>
      </c>
      <c r="H141" s="10">
        <f t="shared" si="5"/>
        <v>0.12600000000000008</v>
      </c>
      <c r="I141" s="9">
        <f t="shared" si="4"/>
        <v>1208.4657229580603</v>
      </c>
    </row>
    <row r="142" spans="4:9" x14ac:dyDescent="0.3">
      <c r="D142" s="38">
        <v>36288</v>
      </c>
      <c r="E142" s="46">
        <v>1.19E-6</v>
      </c>
      <c r="F142" s="8">
        <f t="shared" si="3"/>
        <v>0.34476329714105602</v>
      </c>
      <c r="H142" s="10">
        <f t="shared" si="5"/>
        <v>0.12700000000000009</v>
      </c>
      <c r="I142" s="9">
        <f t="shared" si="4"/>
        <v>1193.3434197074644</v>
      </c>
    </row>
    <row r="143" spans="4:9" x14ac:dyDescent="0.3">
      <c r="D143" s="38">
        <v>36289</v>
      </c>
      <c r="E143" s="46">
        <v>6.2191999999999998E-4</v>
      </c>
      <c r="F143" s="8">
        <f t="shared" si="3"/>
        <v>180.18083172938282</v>
      </c>
      <c r="H143" s="10">
        <f t="shared" si="5"/>
        <v>0.12800000000000009</v>
      </c>
      <c r="I143" s="9">
        <f t="shared" si="4"/>
        <v>1181.7920066527602</v>
      </c>
    </row>
    <row r="144" spans="4:9" x14ac:dyDescent="0.3">
      <c r="D144" s="38">
        <v>36290</v>
      </c>
      <c r="E144" s="46">
        <v>1.7171700000000001E-3</v>
      </c>
      <c r="F144" s="8">
        <f t="shared" ref="F144:F207" si="6">E144*(24*60*60)*1000/$F$3</f>
        <v>497.49343777454385</v>
      </c>
      <c r="H144" s="10">
        <f t="shared" si="5"/>
        <v>0.12900000000000009</v>
      </c>
      <c r="I144" s="9">
        <f t="shared" ref="I144:I207" si="7">PERCENTILE($F$15:$F$3667,1-H144)</f>
        <v>1173.5876368074782</v>
      </c>
    </row>
    <row r="145" spans="4:9" x14ac:dyDescent="0.3">
      <c r="D145" s="38">
        <v>36291</v>
      </c>
      <c r="E145" s="46">
        <v>8.4389000000000003E-4</v>
      </c>
      <c r="F145" s="8">
        <f t="shared" si="6"/>
        <v>244.48932674316453</v>
      </c>
      <c r="H145" s="10">
        <f t="shared" ref="H145:H208" si="8">H144+0.1%</f>
        <v>0.13000000000000009</v>
      </c>
      <c r="I145" s="9">
        <f t="shared" si="7"/>
        <v>1167.41024337574</v>
      </c>
    </row>
    <row r="146" spans="4:9" x14ac:dyDescent="0.3">
      <c r="D146" s="38">
        <v>36292</v>
      </c>
      <c r="E146" s="46">
        <v>1.8122E-4</v>
      </c>
      <c r="F146" s="8">
        <f t="shared" si="6"/>
        <v>52.502524964623674</v>
      </c>
      <c r="H146" s="10">
        <f t="shared" si="8"/>
        <v>0.13100000000000009</v>
      </c>
      <c r="I146" s="9">
        <f t="shared" si="7"/>
        <v>1159.3961365157481</v>
      </c>
    </row>
    <row r="147" spans="4:9" x14ac:dyDescent="0.3">
      <c r="D147" s="38">
        <v>36293</v>
      </c>
      <c r="E147" s="46">
        <v>1.11E-6</v>
      </c>
      <c r="F147" s="8">
        <f t="shared" si="6"/>
        <v>0.32158593262737156</v>
      </c>
      <c r="H147" s="10">
        <f t="shared" si="8"/>
        <v>0.13200000000000009</v>
      </c>
      <c r="I147" s="9">
        <f t="shared" si="7"/>
        <v>1150.3054178967336</v>
      </c>
    </row>
    <row r="148" spans="4:9" x14ac:dyDescent="0.3">
      <c r="D148" s="38">
        <v>36294</v>
      </c>
      <c r="E148" s="46">
        <v>1.1000000000000001E-6</v>
      </c>
      <c r="F148" s="8">
        <f t="shared" si="6"/>
        <v>0.31868876206316105</v>
      </c>
      <c r="H148" s="10">
        <f t="shared" si="8"/>
        <v>0.13300000000000009</v>
      </c>
      <c r="I148" s="9">
        <f t="shared" si="7"/>
        <v>1139.7729860841921</v>
      </c>
    </row>
    <row r="149" spans="4:9" x14ac:dyDescent="0.3">
      <c r="D149" s="38">
        <v>36295</v>
      </c>
      <c r="E149" s="46">
        <v>1.08E-6</v>
      </c>
      <c r="F149" s="8">
        <f t="shared" si="6"/>
        <v>0.31289442093473996</v>
      </c>
      <c r="H149" s="10">
        <f t="shared" si="8"/>
        <v>0.13400000000000009</v>
      </c>
      <c r="I149" s="9">
        <f t="shared" si="7"/>
        <v>1135.2650466296916</v>
      </c>
    </row>
    <row r="150" spans="4:9" x14ac:dyDescent="0.3">
      <c r="D150" s="38">
        <v>36296</v>
      </c>
      <c r="E150" s="46">
        <v>1.0699999999999999E-6</v>
      </c>
      <c r="F150" s="8">
        <f t="shared" si="6"/>
        <v>0.30999725037052933</v>
      </c>
      <c r="H150" s="10">
        <f t="shared" si="8"/>
        <v>0.13500000000000009</v>
      </c>
      <c r="I150" s="9">
        <f t="shared" si="7"/>
        <v>1128.4304937932134</v>
      </c>
    </row>
    <row r="151" spans="4:9" x14ac:dyDescent="0.3">
      <c r="D151" s="38">
        <v>36297</v>
      </c>
      <c r="E151" s="46">
        <v>1.0499999999999999E-6</v>
      </c>
      <c r="F151" s="8">
        <f t="shared" si="6"/>
        <v>0.30420290924210824</v>
      </c>
      <c r="H151" s="10">
        <f t="shared" si="8"/>
        <v>0.13600000000000009</v>
      </c>
      <c r="I151" s="9">
        <f t="shared" si="7"/>
        <v>1120.3468200736345</v>
      </c>
    </row>
    <row r="152" spans="4:9" x14ac:dyDescent="0.3">
      <c r="D152" s="38">
        <v>36298</v>
      </c>
      <c r="E152" s="46">
        <v>1.04E-6</v>
      </c>
      <c r="F152" s="8">
        <f t="shared" si="6"/>
        <v>0.30130573867789773</v>
      </c>
      <c r="H152" s="10">
        <f t="shared" si="8"/>
        <v>0.13700000000000009</v>
      </c>
      <c r="I152" s="9">
        <f t="shared" si="7"/>
        <v>1117.2734667730749</v>
      </c>
    </row>
    <row r="153" spans="4:9" x14ac:dyDescent="0.3">
      <c r="D153" s="38">
        <v>36299</v>
      </c>
      <c r="E153" s="46">
        <v>1.02E-6</v>
      </c>
      <c r="F153" s="8">
        <f t="shared" si="6"/>
        <v>0.29551139754947658</v>
      </c>
      <c r="H153" s="10">
        <f t="shared" si="8"/>
        <v>0.13800000000000009</v>
      </c>
      <c r="I153" s="9">
        <f t="shared" si="7"/>
        <v>1112.0876125839129</v>
      </c>
    </row>
    <row r="154" spans="4:9" x14ac:dyDescent="0.3">
      <c r="D154" s="38">
        <v>36300</v>
      </c>
      <c r="E154" s="46">
        <v>1.0100000000000001E-6</v>
      </c>
      <c r="F154" s="8">
        <f t="shared" si="6"/>
        <v>0.29261422698526607</v>
      </c>
      <c r="H154" s="10">
        <f t="shared" si="8"/>
        <v>0.1390000000000001</v>
      </c>
      <c r="I154" s="9">
        <f t="shared" si="7"/>
        <v>1104.9613842037138</v>
      </c>
    </row>
    <row r="155" spans="4:9" x14ac:dyDescent="0.3">
      <c r="D155" s="38">
        <v>36301</v>
      </c>
      <c r="E155" s="46">
        <v>9.9000000000000005E-7</v>
      </c>
      <c r="F155" s="8">
        <f t="shared" si="6"/>
        <v>0.28681988585684492</v>
      </c>
      <c r="H155" s="10">
        <f t="shared" si="8"/>
        <v>0.1400000000000001</v>
      </c>
      <c r="I155" s="9">
        <f t="shared" si="7"/>
        <v>1095.3055782604895</v>
      </c>
    </row>
    <row r="156" spans="4:9" x14ac:dyDescent="0.3">
      <c r="D156" s="38">
        <v>36302</v>
      </c>
      <c r="E156" s="46">
        <v>9.7999999999999993E-7</v>
      </c>
      <c r="F156" s="8">
        <f t="shared" si="6"/>
        <v>0.28392271529263435</v>
      </c>
      <c r="H156" s="10">
        <f t="shared" si="8"/>
        <v>0.1410000000000001</v>
      </c>
      <c r="I156" s="9">
        <f t="shared" si="7"/>
        <v>1092.3880695589191</v>
      </c>
    </row>
    <row r="157" spans="4:9" x14ac:dyDescent="0.3">
      <c r="D157" s="38">
        <v>36303</v>
      </c>
      <c r="E157" s="46">
        <v>9.7000000000000003E-7</v>
      </c>
      <c r="F157" s="8">
        <f t="shared" si="6"/>
        <v>0.28102554472842384</v>
      </c>
      <c r="H157" s="10">
        <f t="shared" si="8"/>
        <v>0.1420000000000001</v>
      </c>
      <c r="I157" s="9">
        <f t="shared" si="7"/>
        <v>1086.8495485913168</v>
      </c>
    </row>
    <row r="158" spans="4:9" x14ac:dyDescent="0.3">
      <c r="D158" s="38">
        <v>36304</v>
      </c>
      <c r="E158" s="46">
        <v>1.25606E-3</v>
      </c>
      <c r="F158" s="8">
        <f t="shared" si="6"/>
        <v>363.90200588823097</v>
      </c>
      <c r="H158" s="10">
        <f t="shared" si="8"/>
        <v>0.1430000000000001</v>
      </c>
      <c r="I158" s="9">
        <f t="shared" si="7"/>
        <v>1066.7855067432977</v>
      </c>
    </row>
    <row r="159" spans="4:9" x14ac:dyDescent="0.3">
      <c r="D159" s="38">
        <v>36305</v>
      </c>
      <c r="E159" s="46">
        <v>1.8992200000000001E-3</v>
      </c>
      <c r="F159" s="8">
        <f t="shared" si="6"/>
        <v>550.23642789599705</v>
      </c>
      <c r="H159" s="10">
        <f t="shared" si="8"/>
        <v>0.1440000000000001</v>
      </c>
      <c r="I159" s="9">
        <f t="shared" si="7"/>
        <v>1059.592133538102</v>
      </c>
    </row>
    <row r="160" spans="4:9" x14ac:dyDescent="0.3">
      <c r="D160" s="38">
        <v>36306</v>
      </c>
      <c r="E160" s="46">
        <v>1.1002900000000001E-3</v>
      </c>
      <c r="F160" s="8">
        <f t="shared" si="6"/>
        <v>318.77278000952316</v>
      </c>
      <c r="H160" s="10">
        <f t="shared" si="8"/>
        <v>0.1450000000000001</v>
      </c>
      <c r="I160" s="9">
        <f t="shared" si="7"/>
        <v>1050.7988384492094</v>
      </c>
    </row>
    <row r="161" spans="4:9" x14ac:dyDescent="0.3">
      <c r="D161" s="38">
        <v>36307</v>
      </c>
      <c r="E161" s="46">
        <v>3.1973E-4</v>
      </c>
      <c r="F161" s="8">
        <f t="shared" si="6"/>
        <v>92.631234449504063</v>
      </c>
      <c r="H161" s="10">
        <f t="shared" si="8"/>
        <v>0.1460000000000001</v>
      </c>
      <c r="I161" s="9">
        <f t="shared" si="7"/>
        <v>1042.1874393170183</v>
      </c>
    </row>
    <row r="162" spans="4:9" x14ac:dyDescent="0.3">
      <c r="D162" s="38">
        <v>36308</v>
      </c>
      <c r="E162" s="46">
        <v>6.3799999999999999E-6</v>
      </c>
      <c r="F162" s="8">
        <f t="shared" si="6"/>
        <v>1.8483948199663338</v>
      </c>
      <c r="H162" s="10">
        <f t="shared" si="8"/>
        <v>0.1470000000000001</v>
      </c>
      <c r="I162" s="9">
        <f t="shared" si="7"/>
        <v>1031.4243347841523</v>
      </c>
    </row>
    <row r="163" spans="4:9" x14ac:dyDescent="0.3">
      <c r="D163" s="38">
        <v>36309</v>
      </c>
      <c r="E163" s="46">
        <v>8.8999999999999995E-7</v>
      </c>
      <c r="F163" s="8">
        <f t="shared" si="6"/>
        <v>0.25784818021473932</v>
      </c>
      <c r="H163" s="10">
        <f t="shared" si="8"/>
        <v>0.1480000000000001</v>
      </c>
      <c r="I163" s="9">
        <f t="shared" si="7"/>
        <v>1025.5129247875727</v>
      </c>
    </row>
    <row r="164" spans="4:9" x14ac:dyDescent="0.3">
      <c r="D164" s="38">
        <v>36310</v>
      </c>
      <c r="E164" s="46">
        <v>8.8000000000000004E-7</v>
      </c>
      <c r="F164" s="8">
        <f t="shared" si="6"/>
        <v>0.2549510096505288</v>
      </c>
      <c r="H164" s="10">
        <f t="shared" si="8"/>
        <v>0.1490000000000001</v>
      </c>
      <c r="I164" s="9">
        <f t="shared" si="7"/>
        <v>1017.0281899524499</v>
      </c>
    </row>
    <row r="165" spans="4:9" x14ac:dyDescent="0.3">
      <c r="D165" s="38">
        <v>36311</v>
      </c>
      <c r="E165" s="46">
        <v>8.6000000000000002E-7</v>
      </c>
      <c r="F165" s="8">
        <f t="shared" si="6"/>
        <v>0.24915666852210772</v>
      </c>
      <c r="H165" s="10">
        <f t="shared" si="8"/>
        <v>0.15000000000000011</v>
      </c>
      <c r="I165" s="9">
        <f t="shared" si="7"/>
        <v>1010.8807532643444</v>
      </c>
    </row>
    <row r="166" spans="4:9" x14ac:dyDescent="0.3">
      <c r="D166" s="38">
        <v>36312</v>
      </c>
      <c r="E166" s="46">
        <v>8.5000000000000001E-7</v>
      </c>
      <c r="F166" s="8">
        <f t="shared" si="6"/>
        <v>0.2462594979578972</v>
      </c>
      <c r="H166" s="10">
        <f t="shared" si="8"/>
        <v>0.15100000000000011</v>
      </c>
      <c r="I166" s="9">
        <f t="shared" si="7"/>
        <v>1004.4544928811406</v>
      </c>
    </row>
    <row r="167" spans="4:9" x14ac:dyDescent="0.3">
      <c r="D167" s="38">
        <v>36313</v>
      </c>
      <c r="E167" s="46">
        <v>8.4E-7</v>
      </c>
      <c r="F167" s="8">
        <f t="shared" si="6"/>
        <v>0.24336232739368663</v>
      </c>
      <c r="H167" s="10">
        <f t="shared" si="8"/>
        <v>0.15200000000000011</v>
      </c>
      <c r="I167" s="9">
        <f t="shared" si="7"/>
        <v>998.67928466712715</v>
      </c>
    </row>
    <row r="168" spans="4:9" x14ac:dyDescent="0.3">
      <c r="D168" s="38">
        <v>36314</v>
      </c>
      <c r="E168" s="46">
        <v>8.2999999999999999E-7</v>
      </c>
      <c r="F168" s="8">
        <f t="shared" si="6"/>
        <v>0.24046515682947606</v>
      </c>
      <c r="H168" s="10">
        <f t="shared" si="8"/>
        <v>0.15300000000000011</v>
      </c>
      <c r="I168" s="9">
        <f t="shared" si="7"/>
        <v>988.42296479803565</v>
      </c>
    </row>
    <row r="169" spans="4:9" x14ac:dyDescent="0.3">
      <c r="D169" s="38">
        <v>36315</v>
      </c>
      <c r="E169" s="46">
        <v>8.1999999999999998E-7</v>
      </c>
      <c r="F169" s="8">
        <f t="shared" si="6"/>
        <v>0.23756798626526549</v>
      </c>
      <c r="H169" s="10">
        <f t="shared" si="8"/>
        <v>0.15400000000000011</v>
      </c>
      <c r="I169" s="9">
        <f t="shared" si="7"/>
        <v>979.94515999490261</v>
      </c>
    </row>
    <row r="170" spans="4:9" x14ac:dyDescent="0.3">
      <c r="D170" s="38">
        <v>36316</v>
      </c>
      <c r="E170" s="46">
        <v>7.9999999999999996E-7</v>
      </c>
      <c r="F170" s="8">
        <f t="shared" si="6"/>
        <v>0.2317736451368444</v>
      </c>
      <c r="H170" s="10">
        <f t="shared" si="8"/>
        <v>0.15500000000000011</v>
      </c>
      <c r="I170" s="9">
        <f t="shared" si="7"/>
        <v>974.27430786461048</v>
      </c>
    </row>
    <row r="171" spans="4:9" x14ac:dyDescent="0.3">
      <c r="D171" s="38">
        <v>36317</v>
      </c>
      <c r="E171" s="46">
        <v>7.8999999999999995E-7</v>
      </c>
      <c r="F171" s="8">
        <f t="shared" si="6"/>
        <v>0.22887647457263383</v>
      </c>
      <c r="H171" s="10">
        <f t="shared" si="8"/>
        <v>0.15600000000000011</v>
      </c>
      <c r="I171" s="9">
        <f t="shared" si="7"/>
        <v>970.49878471742522</v>
      </c>
    </row>
    <row r="172" spans="4:9" x14ac:dyDescent="0.3">
      <c r="D172" s="38">
        <v>36318</v>
      </c>
      <c r="E172" s="46">
        <v>1.92435E-3</v>
      </c>
      <c r="F172" s="8">
        <f t="shared" si="6"/>
        <v>557.51701752385804</v>
      </c>
      <c r="H172" s="10">
        <f t="shared" si="8"/>
        <v>0.15700000000000011</v>
      </c>
      <c r="I172" s="9">
        <f t="shared" si="7"/>
        <v>962.88672401097131</v>
      </c>
    </row>
    <row r="173" spans="4:9" x14ac:dyDescent="0.3">
      <c r="D173" s="38">
        <v>36319</v>
      </c>
      <c r="E173" s="46">
        <v>1.34749E-3</v>
      </c>
      <c r="F173" s="8">
        <f t="shared" si="6"/>
        <v>390.39083635680805</v>
      </c>
      <c r="H173" s="10">
        <f t="shared" si="8"/>
        <v>0.15800000000000011</v>
      </c>
      <c r="I173" s="9">
        <f t="shared" si="7"/>
        <v>961.03620846215199</v>
      </c>
    </row>
    <row r="174" spans="4:9" x14ac:dyDescent="0.3">
      <c r="D174" s="38">
        <v>36320</v>
      </c>
      <c r="E174" s="46">
        <v>2.5325500000000002E-3</v>
      </c>
      <c r="F174" s="8">
        <f t="shared" si="6"/>
        <v>733.72293123914415</v>
      </c>
      <c r="H174" s="10">
        <f t="shared" si="8"/>
        <v>0.15900000000000011</v>
      </c>
      <c r="I174" s="9">
        <f t="shared" si="7"/>
        <v>958.86378249760241</v>
      </c>
    </row>
    <row r="175" spans="4:9" x14ac:dyDescent="0.3">
      <c r="D175" s="38">
        <v>36321</v>
      </c>
      <c r="E175" s="46">
        <v>3.3172000000000002E-3</v>
      </c>
      <c r="F175" s="8">
        <f t="shared" si="6"/>
        <v>961.04941955992524</v>
      </c>
      <c r="H175" s="10">
        <f t="shared" si="8"/>
        <v>0.16000000000000011</v>
      </c>
      <c r="I175" s="9">
        <f t="shared" si="7"/>
        <v>954.39855892590026</v>
      </c>
    </row>
    <row r="176" spans="4:9" x14ac:dyDescent="0.3">
      <c r="D176" s="38">
        <v>36322</v>
      </c>
      <c r="E176" s="46">
        <v>2.0762200000000001E-3</v>
      </c>
      <c r="F176" s="8">
        <f t="shared" si="6"/>
        <v>601.51634688252386</v>
      </c>
      <c r="H176" s="10">
        <f t="shared" si="8"/>
        <v>0.16100000000000012</v>
      </c>
      <c r="I176" s="9">
        <f t="shared" si="7"/>
        <v>949.43545079839635</v>
      </c>
    </row>
    <row r="177" spans="4:9" x14ac:dyDescent="0.3">
      <c r="D177" s="38">
        <v>36323</v>
      </c>
      <c r="E177" s="46">
        <v>7.8678999999999999E-4</v>
      </c>
      <c r="F177" s="8">
        <f t="shared" si="6"/>
        <v>227.94648282152224</v>
      </c>
      <c r="H177" s="10">
        <f t="shared" si="8"/>
        <v>0.16200000000000012</v>
      </c>
      <c r="I177" s="9">
        <f t="shared" si="7"/>
        <v>947.65077055348024</v>
      </c>
    </row>
    <row r="178" spans="4:9" x14ac:dyDescent="0.3">
      <c r="D178" s="38">
        <v>36324</v>
      </c>
      <c r="E178" s="46">
        <v>1.1157E-4</v>
      </c>
      <c r="F178" s="8">
        <f t="shared" si="6"/>
        <v>32.323731984897165</v>
      </c>
      <c r="H178" s="10">
        <f t="shared" si="8"/>
        <v>0.16300000000000012</v>
      </c>
      <c r="I178" s="9">
        <f t="shared" si="7"/>
        <v>941.84546653164409</v>
      </c>
    </row>
    <row r="179" spans="4:9" x14ac:dyDescent="0.3">
      <c r="D179" s="38">
        <v>36325</v>
      </c>
      <c r="E179" s="46">
        <v>7.0999999999999998E-7</v>
      </c>
      <c r="F179" s="8">
        <f t="shared" si="6"/>
        <v>0.20569911005894936</v>
      </c>
      <c r="H179" s="10">
        <f t="shared" si="8"/>
        <v>0.16400000000000012</v>
      </c>
      <c r="I179" s="9">
        <f t="shared" si="7"/>
        <v>938.69267281421162</v>
      </c>
    </row>
    <row r="180" spans="4:9" x14ac:dyDescent="0.3">
      <c r="D180" s="38">
        <v>36326</v>
      </c>
      <c r="E180" s="46">
        <v>6.9999999999999997E-7</v>
      </c>
      <c r="F180" s="8">
        <f t="shared" si="6"/>
        <v>0.20280193949473882</v>
      </c>
      <c r="H180" s="10">
        <f t="shared" si="8"/>
        <v>0.16500000000000012</v>
      </c>
      <c r="I180" s="9">
        <f t="shared" si="7"/>
        <v>935.53815238312359</v>
      </c>
    </row>
    <row r="181" spans="4:9" x14ac:dyDescent="0.3">
      <c r="D181" s="38">
        <v>36327</v>
      </c>
      <c r="E181" s="46">
        <v>6.8999999999999996E-7</v>
      </c>
      <c r="F181" s="8">
        <f t="shared" si="6"/>
        <v>0.19990476893052825</v>
      </c>
      <c r="H181" s="10">
        <f t="shared" si="8"/>
        <v>0.16600000000000012</v>
      </c>
      <c r="I181" s="9">
        <f t="shared" si="7"/>
        <v>928.95113379965244</v>
      </c>
    </row>
    <row r="182" spans="4:9" x14ac:dyDescent="0.3">
      <c r="D182" s="38">
        <v>36328</v>
      </c>
      <c r="E182" s="46">
        <v>6.7999999999999995E-7</v>
      </c>
      <c r="F182" s="8">
        <f t="shared" si="6"/>
        <v>0.1970075983663177</v>
      </c>
      <c r="H182" s="10">
        <f t="shared" si="8"/>
        <v>0.16700000000000012</v>
      </c>
      <c r="I182" s="9">
        <f t="shared" si="7"/>
        <v>921.21483083072167</v>
      </c>
    </row>
    <row r="183" spans="4:9" x14ac:dyDescent="0.3">
      <c r="D183" s="38">
        <v>36329</v>
      </c>
      <c r="E183" s="46">
        <v>6.7000000000000004E-7</v>
      </c>
      <c r="F183" s="8">
        <f t="shared" si="6"/>
        <v>0.19411042780210719</v>
      </c>
      <c r="H183" s="10">
        <f t="shared" si="8"/>
        <v>0.16800000000000012</v>
      </c>
      <c r="I183" s="9">
        <f t="shared" si="7"/>
        <v>917.38484087692916</v>
      </c>
    </row>
    <row r="184" spans="4:9" x14ac:dyDescent="0.3">
      <c r="D184" s="38">
        <v>36330</v>
      </c>
      <c r="E184" s="46">
        <v>6.6000000000000003E-7</v>
      </c>
      <c r="F184" s="8">
        <f t="shared" si="6"/>
        <v>0.19121325723789664</v>
      </c>
      <c r="H184" s="10">
        <f t="shared" si="8"/>
        <v>0.16900000000000012</v>
      </c>
      <c r="I184" s="9">
        <f t="shared" si="7"/>
        <v>914.51915676241185</v>
      </c>
    </row>
    <row r="185" spans="4:9" x14ac:dyDescent="0.3">
      <c r="D185" s="38">
        <v>36331</v>
      </c>
      <c r="E185" s="46">
        <v>6.5000000000000002E-7</v>
      </c>
      <c r="F185" s="8">
        <f t="shared" si="6"/>
        <v>0.18831608667368607</v>
      </c>
      <c r="H185" s="10">
        <f t="shared" si="8"/>
        <v>0.17000000000000012</v>
      </c>
      <c r="I185" s="9">
        <f t="shared" si="7"/>
        <v>909.63171114136333</v>
      </c>
    </row>
    <row r="186" spans="4:9" x14ac:dyDescent="0.3">
      <c r="D186" s="38">
        <v>36332</v>
      </c>
      <c r="E186" s="46">
        <v>6.4000000000000001E-7</v>
      </c>
      <c r="F186" s="8">
        <f t="shared" si="6"/>
        <v>0.1854189161094755</v>
      </c>
      <c r="H186" s="10">
        <f t="shared" si="8"/>
        <v>0.17100000000000012</v>
      </c>
      <c r="I186" s="9">
        <f t="shared" si="7"/>
        <v>907.38514078773528</v>
      </c>
    </row>
    <row r="187" spans="4:9" x14ac:dyDescent="0.3">
      <c r="D187" s="38">
        <v>36333</v>
      </c>
      <c r="E187" s="46">
        <v>6.3E-7</v>
      </c>
      <c r="F187" s="8">
        <f t="shared" si="6"/>
        <v>0.18252174554526496</v>
      </c>
      <c r="H187" s="10">
        <f t="shared" si="8"/>
        <v>0.17200000000000013</v>
      </c>
      <c r="I187" s="9">
        <f t="shared" si="7"/>
        <v>902.44325153744467</v>
      </c>
    </row>
    <row r="188" spans="4:9" x14ac:dyDescent="0.3">
      <c r="D188" s="38">
        <v>36334</v>
      </c>
      <c r="E188" s="46">
        <v>1.60082E-3</v>
      </c>
      <c r="F188" s="8">
        <f t="shared" si="6"/>
        <v>463.78485825995404</v>
      </c>
      <c r="H188" s="10">
        <f t="shared" si="8"/>
        <v>0.17300000000000013</v>
      </c>
      <c r="I188" s="9">
        <f t="shared" si="7"/>
        <v>899.25151984762851</v>
      </c>
    </row>
    <row r="189" spans="4:9" x14ac:dyDescent="0.3">
      <c r="D189" s="38">
        <v>36335</v>
      </c>
      <c r="E189" s="46">
        <v>1.4663899999999999E-3</v>
      </c>
      <c r="F189" s="8">
        <f t="shared" si="6"/>
        <v>424.83819436527153</v>
      </c>
      <c r="H189" s="10">
        <f t="shared" si="8"/>
        <v>0.17400000000000013</v>
      </c>
      <c r="I189" s="9">
        <f t="shared" si="7"/>
        <v>894.85672069800228</v>
      </c>
    </row>
    <row r="190" spans="4:9" x14ac:dyDescent="0.3">
      <c r="D190" s="38">
        <v>36336</v>
      </c>
      <c r="E190" s="46">
        <v>6.4944999999999998E-4</v>
      </c>
      <c r="F190" s="8">
        <f t="shared" si="6"/>
        <v>188.15674229265446</v>
      </c>
      <c r="H190" s="10">
        <f t="shared" si="8"/>
        <v>0.17500000000000013</v>
      </c>
      <c r="I190" s="9">
        <f t="shared" si="7"/>
        <v>891.17343187289896</v>
      </c>
    </row>
    <row r="191" spans="4:9" x14ac:dyDescent="0.3">
      <c r="D191" s="38">
        <v>36337</v>
      </c>
      <c r="E191" s="46">
        <v>1.5514000000000001E-4</v>
      </c>
      <c r="F191" s="8">
        <f t="shared" si="6"/>
        <v>44.946704133162548</v>
      </c>
      <c r="H191" s="10">
        <f t="shared" si="8"/>
        <v>0.17600000000000013</v>
      </c>
      <c r="I191" s="9">
        <f t="shared" si="7"/>
        <v>886.34161192668478</v>
      </c>
    </row>
    <row r="192" spans="4:9" x14ac:dyDescent="0.3">
      <c r="D192" s="38">
        <v>36338</v>
      </c>
      <c r="E192" s="46">
        <v>5.8999999999999996E-7</v>
      </c>
      <c r="F192" s="8">
        <f t="shared" si="6"/>
        <v>0.1709330632884227</v>
      </c>
      <c r="H192" s="10">
        <f t="shared" si="8"/>
        <v>0.17700000000000013</v>
      </c>
      <c r="I192" s="9">
        <f t="shared" si="7"/>
        <v>877.82999134872648</v>
      </c>
    </row>
    <row r="193" spans="4:9" x14ac:dyDescent="0.3">
      <c r="D193" s="38">
        <v>36339</v>
      </c>
      <c r="E193" s="46">
        <v>5.7999999999999995E-7</v>
      </c>
      <c r="F193" s="8">
        <f t="shared" si="6"/>
        <v>0.16803589272421215</v>
      </c>
      <c r="H193" s="10">
        <f t="shared" si="8"/>
        <v>0.17800000000000013</v>
      </c>
      <c r="I193" s="9">
        <f t="shared" si="7"/>
        <v>875.31430861572824</v>
      </c>
    </row>
    <row r="194" spans="4:9" x14ac:dyDescent="0.3">
      <c r="D194" s="38">
        <v>36340</v>
      </c>
      <c r="E194" s="46">
        <v>5.7000000000000005E-7</v>
      </c>
      <c r="F194" s="8">
        <f t="shared" si="6"/>
        <v>0.16513872216000164</v>
      </c>
      <c r="H194" s="10">
        <f t="shared" si="8"/>
        <v>0.17900000000000013</v>
      </c>
      <c r="I194" s="9">
        <f t="shared" si="7"/>
        <v>871.040495308863</v>
      </c>
    </row>
    <row r="195" spans="4:9" x14ac:dyDescent="0.3">
      <c r="D195" s="38">
        <v>36341</v>
      </c>
      <c r="E195" s="46">
        <v>5.7000000000000005E-7</v>
      </c>
      <c r="F195" s="8">
        <f t="shared" si="6"/>
        <v>0.16513872216000164</v>
      </c>
      <c r="H195" s="10">
        <f t="shared" si="8"/>
        <v>0.18000000000000013</v>
      </c>
      <c r="I195" s="9">
        <f t="shared" si="7"/>
        <v>866.96983160196021</v>
      </c>
    </row>
    <row r="196" spans="4:9" x14ac:dyDescent="0.3">
      <c r="D196" s="38">
        <v>36342</v>
      </c>
      <c r="E196" s="46">
        <v>4.1433700000000004E-3</v>
      </c>
      <c r="F196" s="8">
        <f t="shared" si="6"/>
        <v>1200.4049600633089</v>
      </c>
      <c r="H196" s="10">
        <f t="shared" si="8"/>
        <v>0.18100000000000013</v>
      </c>
      <c r="I196" s="9">
        <f t="shared" si="7"/>
        <v>860.92734202037389</v>
      </c>
    </row>
    <row r="197" spans="4:9" x14ac:dyDescent="0.3">
      <c r="D197" s="38">
        <v>36343</v>
      </c>
      <c r="E197" s="46">
        <v>3.24522E-3</v>
      </c>
      <c r="F197" s="8">
        <f t="shared" si="6"/>
        <v>940.19558583873754</v>
      </c>
      <c r="H197" s="10">
        <f t="shared" si="8"/>
        <v>0.18200000000000013</v>
      </c>
      <c r="I197" s="9">
        <f t="shared" si="7"/>
        <v>858.86190277041931</v>
      </c>
    </row>
    <row r="198" spans="4:9" x14ac:dyDescent="0.3">
      <c r="D198" s="38">
        <v>36344</v>
      </c>
      <c r="E198" s="46">
        <v>1.93738E-3</v>
      </c>
      <c r="F198" s="8">
        <f t="shared" si="6"/>
        <v>561.29203076902445</v>
      </c>
      <c r="H198" s="10">
        <f t="shared" si="8"/>
        <v>0.18300000000000013</v>
      </c>
      <c r="I198" s="9">
        <f t="shared" si="7"/>
        <v>852.7930837027443</v>
      </c>
    </row>
    <row r="199" spans="4:9" x14ac:dyDescent="0.3">
      <c r="D199" s="38">
        <v>36345</v>
      </c>
      <c r="E199" s="46">
        <v>6.5943000000000002E-4</v>
      </c>
      <c r="F199" s="8">
        <f t="shared" si="6"/>
        <v>191.0481185157366</v>
      </c>
      <c r="H199" s="10">
        <f t="shared" si="8"/>
        <v>0.18400000000000014</v>
      </c>
      <c r="I199" s="9">
        <f t="shared" si="7"/>
        <v>851.48860368450323</v>
      </c>
    </row>
    <row r="200" spans="4:9" x14ac:dyDescent="0.3">
      <c r="D200" s="38">
        <v>36346</v>
      </c>
      <c r="E200" s="46">
        <v>5.0059999999999998E-5</v>
      </c>
      <c r="F200" s="8">
        <f t="shared" si="6"/>
        <v>14.503235844438038</v>
      </c>
      <c r="H200" s="10">
        <f t="shared" si="8"/>
        <v>0.18500000000000014</v>
      </c>
      <c r="I200" s="9">
        <f t="shared" si="7"/>
        <v>844.7090739113811</v>
      </c>
    </row>
    <row r="201" spans="4:9" x14ac:dyDescent="0.3">
      <c r="D201" s="38">
        <v>36347</v>
      </c>
      <c r="E201" s="46">
        <v>5.2E-7</v>
      </c>
      <c r="F201" s="8">
        <f t="shared" si="6"/>
        <v>0.15065286933894886</v>
      </c>
      <c r="H201" s="10">
        <f t="shared" si="8"/>
        <v>0.18600000000000014</v>
      </c>
      <c r="I201" s="9">
        <f t="shared" si="7"/>
        <v>839.37919557913051</v>
      </c>
    </row>
    <row r="202" spans="4:9" x14ac:dyDescent="0.3">
      <c r="D202" s="38">
        <v>36348</v>
      </c>
      <c r="E202" s="46">
        <v>5.0999999999999999E-7</v>
      </c>
      <c r="F202" s="8">
        <f t="shared" si="6"/>
        <v>0.14775569877473829</v>
      </c>
      <c r="H202" s="10">
        <f t="shared" si="8"/>
        <v>0.18700000000000014</v>
      </c>
      <c r="I202" s="9">
        <f t="shared" si="7"/>
        <v>832.28650484538252</v>
      </c>
    </row>
    <row r="203" spans="4:9" x14ac:dyDescent="0.3">
      <c r="D203" s="38">
        <v>36349</v>
      </c>
      <c r="E203" s="46">
        <v>5.0999999999999999E-7</v>
      </c>
      <c r="F203" s="8">
        <f t="shared" si="6"/>
        <v>0.14775569877473829</v>
      </c>
      <c r="H203" s="10">
        <f t="shared" si="8"/>
        <v>0.18800000000000014</v>
      </c>
      <c r="I203" s="9">
        <f t="shared" si="7"/>
        <v>828.71943891463388</v>
      </c>
    </row>
    <row r="204" spans="4:9" x14ac:dyDescent="0.3">
      <c r="D204" s="38">
        <v>36350</v>
      </c>
      <c r="E204" s="46">
        <v>4.9999999999999998E-7</v>
      </c>
      <c r="F204" s="8">
        <f t="shared" si="6"/>
        <v>0.14485852821052772</v>
      </c>
      <c r="H204" s="10">
        <f t="shared" si="8"/>
        <v>0.18900000000000014</v>
      </c>
      <c r="I204" s="9">
        <f t="shared" si="7"/>
        <v>823.83297833157849</v>
      </c>
    </row>
    <row r="205" spans="4:9" x14ac:dyDescent="0.3">
      <c r="D205" s="38">
        <v>36351</v>
      </c>
      <c r="E205" s="46">
        <v>4.8999999999999997E-7</v>
      </c>
      <c r="F205" s="8">
        <f t="shared" si="6"/>
        <v>0.14196135764631718</v>
      </c>
      <c r="H205" s="10">
        <f t="shared" si="8"/>
        <v>0.19000000000000014</v>
      </c>
      <c r="I205" s="9">
        <f t="shared" si="7"/>
        <v>818.15899725707698</v>
      </c>
    </row>
    <row r="206" spans="4:9" x14ac:dyDescent="0.3">
      <c r="D206" s="38">
        <v>36352</v>
      </c>
      <c r="E206" s="46">
        <v>4.7999999999999996E-7</v>
      </c>
      <c r="F206" s="8">
        <f t="shared" si="6"/>
        <v>0.13906418708210661</v>
      </c>
      <c r="H206" s="10">
        <f t="shared" si="8"/>
        <v>0.19100000000000014</v>
      </c>
      <c r="I206" s="9">
        <f t="shared" si="7"/>
        <v>813.48645215979855</v>
      </c>
    </row>
    <row r="207" spans="4:9" x14ac:dyDescent="0.3">
      <c r="D207" s="38">
        <v>36353</v>
      </c>
      <c r="E207" s="46">
        <v>4.26436E-3</v>
      </c>
      <c r="F207" s="8">
        <f t="shared" si="6"/>
        <v>1235.4578267196921</v>
      </c>
      <c r="H207" s="10">
        <f t="shared" si="8"/>
        <v>0.19200000000000014</v>
      </c>
      <c r="I207" s="9">
        <f t="shared" si="7"/>
        <v>808.76247649066761</v>
      </c>
    </row>
    <row r="208" spans="4:9" x14ac:dyDescent="0.3">
      <c r="D208" s="38">
        <v>36354</v>
      </c>
      <c r="E208" s="46">
        <v>4.3459900000000001E-3</v>
      </c>
      <c r="F208" s="8">
        <f t="shared" ref="F208:F271" si="9">E208*(24*60*60)*1000/$F$3</f>
        <v>1259.107430035343</v>
      </c>
      <c r="H208" s="10">
        <f t="shared" si="8"/>
        <v>0.19300000000000014</v>
      </c>
      <c r="I208" s="9">
        <f t="shared" ref="I208:I271" si="10">PERCENTILE($F$15:$F$3667,1-H208)</f>
        <v>806.30480670104816</v>
      </c>
    </row>
    <row r="209" spans="4:9" x14ac:dyDescent="0.3">
      <c r="D209" s="38">
        <v>36355</v>
      </c>
      <c r="E209" s="46">
        <v>0.23651438</v>
      </c>
      <c r="F209" s="8">
        <f t="shared" si="9"/>
        <v>68522.249974850958</v>
      </c>
      <c r="H209" s="10">
        <f t="shared" ref="H209:H272" si="11">H208+0.1%</f>
        <v>0.19400000000000014</v>
      </c>
      <c r="I209" s="9">
        <f t="shared" si="10"/>
        <v>803.78761743935581</v>
      </c>
    </row>
    <row r="210" spans="4:9" x14ac:dyDescent="0.3">
      <c r="D210" s="38">
        <v>36356</v>
      </c>
      <c r="E210" s="46">
        <v>2.0008930000000001E-2</v>
      </c>
      <c r="F210" s="8">
        <f t="shared" si="9"/>
        <v>5796.9283017349499</v>
      </c>
      <c r="H210" s="10">
        <f t="shared" si="11"/>
        <v>0.19500000000000015</v>
      </c>
      <c r="I210" s="9">
        <f t="shared" si="10"/>
        <v>800.05040647571207</v>
      </c>
    </row>
    <row r="211" spans="4:9" x14ac:dyDescent="0.3">
      <c r="D211" s="38">
        <v>36357</v>
      </c>
      <c r="E211" s="46">
        <v>1.33689E-2</v>
      </c>
      <c r="F211" s="8">
        <f t="shared" si="9"/>
        <v>3873.1983555874485</v>
      </c>
      <c r="H211" s="10">
        <f t="shared" si="11"/>
        <v>0.19600000000000015</v>
      </c>
      <c r="I211" s="9">
        <f t="shared" si="10"/>
        <v>796.40194164079105</v>
      </c>
    </row>
    <row r="212" spans="4:9" x14ac:dyDescent="0.3">
      <c r="D212" s="38">
        <v>36358</v>
      </c>
      <c r="E212" s="46">
        <v>2.7487499999999999E-3</v>
      </c>
      <c r="F212" s="8">
        <f t="shared" si="9"/>
        <v>796.35975883737626</v>
      </c>
      <c r="H212" s="10">
        <f t="shared" si="11"/>
        <v>0.19700000000000015</v>
      </c>
      <c r="I212" s="9">
        <f t="shared" si="10"/>
        <v>790.77629695998291</v>
      </c>
    </row>
    <row r="213" spans="4:9" x14ac:dyDescent="0.3">
      <c r="D213" s="38">
        <v>36359</v>
      </c>
      <c r="E213" s="46">
        <v>1.2918700000000001E-3</v>
      </c>
      <c r="F213" s="8">
        <f t="shared" si="9"/>
        <v>374.27677367866892</v>
      </c>
      <c r="H213" s="10">
        <f t="shared" si="11"/>
        <v>0.19800000000000015</v>
      </c>
      <c r="I213" s="9">
        <f t="shared" si="10"/>
        <v>787.48540091609505</v>
      </c>
    </row>
    <row r="214" spans="4:9" x14ac:dyDescent="0.3">
      <c r="D214" s="38">
        <v>36360</v>
      </c>
      <c r="E214" s="46">
        <v>3.1616000000000001E-4</v>
      </c>
      <c r="F214" s="8">
        <f t="shared" si="9"/>
        <v>91.596944558080907</v>
      </c>
      <c r="H214" s="10">
        <f t="shared" si="11"/>
        <v>0.19900000000000015</v>
      </c>
      <c r="I214" s="9">
        <f t="shared" si="10"/>
        <v>780.61486522120981</v>
      </c>
    </row>
    <row r="215" spans="4:9" x14ac:dyDescent="0.3">
      <c r="D215" s="38">
        <v>36361</v>
      </c>
      <c r="E215" s="46">
        <v>6.8999999999999996E-7</v>
      </c>
      <c r="F215" s="8">
        <f t="shared" si="9"/>
        <v>0.19990476893052825</v>
      </c>
      <c r="H215" s="10">
        <f t="shared" si="11"/>
        <v>0.20000000000000015</v>
      </c>
      <c r="I215" s="9">
        <f t="shared" si="10"/>
        <v>771.98470401244629</v>
      </c>
    </row>
    <row r="216" spans="4:9" x14ac:dyDescent="0.3">
      <c r="D216" s="38">
        <v>36362</v>
      </c>
      <c r="E216" s="46">
        <v>4.2E-7</v>
      </c>
      <c r="F216" s="8">
        <f t="shared" si="9"/>
        <v>0.12168116369684331</v>
      </c>
      <c r="H216" s="10">
        <f t="shared" si="11"/>
        <v>0.20100000000000015</v>
      </c>
      <c r="I216" s="9">
        <f t="shared" si="10"/>
        <v>768.80575463916102</v>
      </c>
    </row>
    <row r="217" spans="4:9" x14ac:dyDescent="0.3">
      <c r="D217" s="38">
        <v>36363</v>
      </c>
      <c r="E217" s="46">
        <v>4.0999999999999999E-7</v>
      </c>
      <c r="F217" s="8">
        <f t="shared" si="9"/>
        <v>0.11878399313263274</v>
      </c>
      <c r="H217" s="10">
        <f t="shared" si="11"/>
        <v>0.20200000000000015</v>
      </c>
      <c r="I217" s="9">
        <f t="shared" si="10"/>
        <v>759.90232071409582</v>
      </c>
    </row>
    <row r="218" spans="4:9" x14ac:dyDescent="0.3">
      <c r="D218" s="38">
        <v>36364</v>
      </c>
      <c r="E218" s="46">
        <v>4.0999999999999999E-7</v>
      </c>
      <c r="F218" s="8">
        <f t="shared" si="9"/>
        <v>0.11878399313263274</v>
      </c>
      <c r="H218" s="10">
        <f t="shared" si="11"/>
        <v>0.20300000000000015</v>
      </c>
      <c r="I218" s="9">
        <f t="shared" si="10"/>
        <v>755.36988278530748</v>
      </c>
    </row>
    <row r="219" spans="4:9" x14ac:dyDescent="0.3">
      <c r="D219" s="38">
        <v>36365</v>
      </c>
      <c r="E219" s="46">
        <v>3.9999999999999998E-7</v>
      </c>
      <c r="F219" s="8">
        <f t="shared" si="9"/>
        <v>0.1158868225684222</v>
      </c>
      <c r="H219" s="10">
        <f t="shared" si="11"/>
        <v>0.20400000000000015</v>
      </c>
      <c r="I219" s="9">
        <f t="shared" si="10"/>
        <v>753.61390770633921</v>
      </c>
    </row>
    <row r="220" spans="4:9" x14ac:dyDescent="0.3">
      <c r="D220" s="38">
        <v>36366</v>
      </c>
      <c r="E220" s="46">
        <v>3.9999999999999998E-7</v>
      </c>
      <c r="F220" s="8">
        <f t="shared" si="9"/>
        <v>0.1158868225684222</v>
      </c>
      <c r="H220" s="10">
        <f t="shared" si="11"/>
        <v>0.20500000000000015</v>
      </c>
      <c r="I220" s="9">
        <f t="shared" si="10"/>
        <v>751.79351114270582</v>
      </c>
    </row>
    <row r="221" spans="4:9" x14ac:dyDescent="0.3">
      <c r="D221" s="38">
        <v>36367</v>
      </c>
      <c r="E221" s="46">
        <v>3.9000000000000002E-7</v>
      </c>
      <c r="F221" s="8">
        <f t="shared" si="9"/>
        <v>0.11298965200421165</v>
      </c>
      <c r="H221" s="10">
        <f t="shared" si="11"/>
        <v>0.20600000000000016</v>
      </c>
      <c r="I221" s="9">
        <f t="shared" si="10"/>
        <v>747.10470712422273</v>
      </c>
    </row>
    <row r="222" spans="4:9" x14ac:dyDescent="0.3">
      <c r="D222" s="38">
        <v>36368</v>
      </c>
      <c r="E222" s="46">
        <v>3.9000000000000002E-7</v>
      </c>
      <c r="F222" s="8">
        <f t="shared" si="9"/>
        <v>0.11298965200421165</v>
      </c>
      <c r="H222" s="10">
        <f t="shared" si="11"/>
        <v>0.20700000000000016</v>
      </c>
      <c r="I222" s="9">
        <f t="shared" si="10"/>
        <v>742.40532263883733</v>
      </c>
    </row>
    <row r="223" spans="4:9" x14ac:dyDescent="0.3">
      <c r="D223" s="38">
        <v>36369</v>
      </c>
      <c r="E223" s="46">
        <v>3.8000000000000001E-7</v>
      </c>
      <c r="F223" s="8">
        <f t="shared" si="9"/>
        <v>0.11009248144000108</v>
      </c>
      <c r="H223" s="10">
        <f t="shared" si="11"/>
        <v>0.20800000000000016</v>
      </c>
      <c r="I223" s="9">
        <f t="shared" si="10"/>
        <v>738.94423520732778</v>
      </c>
    </row>
    <row r="224" spans="4:9" x14ac:dyDescent="0.3">
      <c r="D224" s="38">
        <v>36370</v>
      </c>
      <c r="E224" s="46">
        <v>3.8000000000000001E-7</v>
      </c>
      <c r="F224" s="8">
        <f t="shared" si="9"/>
        <v>0.11009248144000108</v>
      </c>
      <c r="H224" s="10">
        <f t="shared" si="11"/>
        <v>0.20900000000000016</v>
      </c>
      <c r="I224" s="9">
        <f t="shared" si="10"/>
        <v>732.46380932325508</v>
      </c>
    </row>
    <row r="225" spans="4:9" x14ac:dyDescent="0.3">
      <c r="D225" s="38">
        <v>36371</v>
      </c>
      <c r="E225" s="46">
        <v>3.7E-7</v>
      </c>
      <c r="F225" s="8">
        <f t="shared" si="9"/>
        <v>0.10719531087579054</v>
      </c>
      <c r="H225" s="10">
        <f t="shared" si="11"/>
        <v>0.21000000000000016</v>
      </c>
      <c r="I225" s="9">
        <f t="shared" si="10"/>
        <v>726.92454667998925</v>
      </c>
    </row>
    <row r="226" spans="4:9" x14ac:dyDescent="0.3">
      <c r="D226" s="38">
        <v>36372</v>
      </c>
      <c r="E226" s="46">
        <v>3.7E-7</v>
      </c>
      <c r="F226" s="8">
        <f t="shared" si="9"/>
        <v>0.10719531087579054</v>
      </c>
      <c r="H226" s="10">
        <f t="shared" si="11"/>
        <v>0.21100000000000016</v>
      </c>
      <c r="I226" s="9">
        <f t="shared" si="10"/>
        <v>723.40976888358296</v>
      </c>
    </row>
    <row r="227" spans="4:9" x14ac:dyDescent="0.3">
      <c r="D227" s="38">
        <v>36373</v>
      </c>
      <c r="E227" s="46">
        <v>3.5999999999999999E-7</v>
      </c>
      <c r="F227" s="8">
        <f t="shared" si="9"/>
        <v>0.10429814031157997</v>
      </c>
      <c r="H227" s="10">
        <f t="shared" si="11"/>
        <v>0.21200000000000016</v>
      </c>
      <c r="I227" s="9">
        <f t="shared" si="10"/>
        <v>720.0329427607611</v>
      </c>
    </row>
    <row r="228" spans="4:9" x14ac:dyDescent="0.3">
      <c r="D228" s="38">
        <v>36374</v>
      </c>
      <c r="E228" s="46">
        <v>3.5999999999999999E-7</v>
      </c>
      <c r="F228" s="8">
        <f t="shared" si="9"/>
        <v>0.10429814031157997</v>
      </c>
      <c r="H228" s="10">
        <f t="shared" si="11"/>
        <v>0.21300000000000016</v>
      </c>
      <c r="I228" s="9">
        <f t="shared" si="10"/>
        <v>714.14870822407249</v>
      </c>
    </row>
    <row r="229" spans="4:9" x14ac:dyDescent="0.3">
      <c r="D229" s="38">
        <v>36375</v>
      </c>
      <c r="E229" s="46">
        <v>3.4999999999999998E-7</v>
      </c>
      <c r="F229" s="8">
        <f t="shared" si="9"/>
        <v>0.10140096974736941</v>
      </c>
      <c r="H229" s="10">
        <f t="shared" si="11"/>
        <v>0.21400000000000016</v>
      </c>
      <c r="I229" s="9">
        <f t="shared" si="10"/>
        <v>709.32592745002023</v>
      </c>
    </row>
    <row r="230" spans="4:9" x14ac:dyDescent="0.3">
      <c r="D230" s="38">
        <v>36376</v>
      </c>
      <c r="E230" s="46">
        <v>3.4999999999999998E-7</v>
      </c>
      <c r="F230" s="8">
        <f t="shared" si="9"/>
        <v>0.10140096974736941</v>
      </c>
      <c r="H230" s="10">
        <f t="shared" si="11"/>
        <v>0.21500000000000016</v>
      </c>
      <c r="I230" s="9">
        <f t="shared" si="10"/>
        <v>703.03042216871995</v>
      </c>
    </row>
    <row r="231" spans="4:9" x14ac:dyDescent="0.3">
      <c r="D231" s="38">
        <v>36377</v>
      </c>
      <c r="E231" s="46">
        <v>3.3999999999999997E-7</v>
      </c>
      <c r="F231" s="8">
        <f t="shared" si="9"/>
        <v>9.8503799183158852E-2</v>
      </c>
      <c r="H231" s="10">
        <f t="shared" si="11"/>
        <v>0.21600000000000016</v>
      </c>
      <c r="I231" s="9">
        <f t="shared" si="10"/>
        <v>699.84592181663152</v>
      </c>
    </row>
    <row r="232" spans="4:9" x14ac:dyDescent="0.3">
      <c r="D232" s="38">
        <v>36378</v>
      </c>
      <c r="E232" s="46">
        <v>3.3999999999999997E-7</v>
      </c>
      <c r="F232" s="8">
        <f t="shared" si="9"/>
        <v>9.8503799183158852E-2</v>
      </c>
      <c r="H232" s="10">
        <f t="shared" si="11"/>
        <v>0.21700000000000016</v>
      </c>
      <c r="I232" s="9">
        <f t="shared" si="10"/>
        <v>698.02710131378592</v>
      </c>
    </row>
    <row r="233" spans="4:9" x14ac:dyDescent="0.3">
      <c r="D233" s="38">
        <v>36379</v>
      </c>
      <c r="E233" s="46">
        <v>3.3000000000000002E-7</v>
      </c>
      <c r="F233" s="8">
        <f t="shared" si="9"/>
        <v>9.5606628618948322E-2</v>
      </c>
      <c r="H233" s="10">
        <f t="shared" si="11"/>
        <v>0.21800000000000017</v>
      </c>
      <c r="I233" s="9">
        <f t="shared" si="10"/>
        <v>689.50063563384754</v>
      </c>
    </row>
    <row r="234" spans="4:9" x14ac:dyDescent="0.3">
      <c r="D234" s="38">
        <v>36380</v>
      </c>
      <c r="E234" s="46">
        <v>3.3000000000000002E-7</v>
      </c>
      <c r="F234" s="8">
        <f t="shared" si="9"/>
        <v>9.5606628618948322E-2</v>
      </c>
      <c r="H234" s="10">
        <f t="shared" si="11"/>
        <v>0.21900000000000017</v>
      </c>
      <c r="I234" s="9">
        <f t="shared" si="10"/>
        <v>676.67059691102384</v>
      </c>
    </row>
    <row r="235" spans="4:9" x14ac:dyDescent="0.3">
      <c r="D235" s="38">
        <v>36381</v>
      </c>
      <c r="E235" s="46">
        <v>3.2000000000000001E-7</v>
      </c>
      <c r="F235" s="8">
        <f t="shared" si="9"/>
        <v>9.2709458054737751E-2</v>
      </c>
      <c r="H235" s="10">
        <f t="shared" si="11"/>
        <v>0.22000000000000017</v>
      </c>
      <c r="I235" s="9">
        <f t="shared" si="10"/>
        <v>670.47630718055643</v>
      </c>
    </row>
    <row r="236" spans="4:9" x14ac:dyDescent="0.3">
      <c r="D236" s="38">
        <v>36382</v>
      </c>
      <c r="E236" s="46">
        <v>3.2000000000000001E-7</v>
      </c>
      <c r="F236" s="8">
        <f t="shared" si="9"/>
        <v>9.2709458054737751E-2</v>
      </c>
      <c r="H236" s="10">
        <f t="shared" si="11"/>
        <v>0.22100000000000017</v>
      </c>
      <c r="I236" s="9">
        <f t="shared" si="10"/>
        <v>662.18688799618985</v>
      </c>
    </row>
    <row r="237" spans="4:9" x14ac:dyDescent="0.3">
      <c r="D237" s="38">
        <v>36383</v>
      </c>
      <c r="E237" s="46">
        <v>3.1E-7</v>
      </c>
      <c r="F237" s="8">
        <f t="shared" si="9"/>
        <v>8.9812287490527193E-2</v>
      </c>
      <c r="H237" s="10">
        <f t="shared" si="11"/>
        <v>0.22200000000000017</v>
      </c>
      <c r="I237" s="9">
        <f t="shared" si="10"/>
        <v>651.74890394403906</v>
      </c>
    </row>
    <row r="238" spans="4:9" x14ac:dyDescent="0.3">
      <c r="D238" s="38">
        <v>36384</v>
      </c>
      <c r="E238" s="46">
        <v>3.1E-7</v>
      </c>
      <c r="F238" s="8">
        <f t="shared" si="9"/>
        <v>8.9812287490527193E-2</v>
      </c>
      <c r="H238" s="10">
        <f t="shared" si="11"/>
        <v>0.22300000000000017</v>
      </c>
      <c r="I238" s="9">
        <f t="shared" si="10"/>
        <v>644.44598292546948</v>
      </c>
    </row>
    <row r="239" spans="4:9" x14ac:dyDescent="0.3">
      <c r="D239" s="38">
        <v>36385</v>
      </c>
      <c r="E239" s="46">
        <v>5.4500000000000002E-4</v>
      </c>
      <c r="F239" s="8">
        <f t="shared" si="9"/>
        <v>157.89579574947524</v>
      </c>
      <c r="H239" s="10">
        <f t="shared" si="11"/>
        <v>0.22400000000000017</v>
      </c>
      <c r="I239" s="9">
        <f t="shared" si="10"/>
        <v>630.84649046683251</v>
      </c>
    </row>
    <row r="240" spans="4:9" x14ac:dyDescent="0.3">
      <c r="D240" s="38">
        <v>36386</v>
      </c>
      <c r="E240" s="46">
        <v>7.1675000000000005E-4</v>
      </c>
      <c r="F240" s="8">
        <f t="shared" si="9"/>
        <v>207.65470018979153</v>
      </c>
      <c r="H240" s="10">
        <f t="shared" si="11"/>
        <v>0.22500000000000017</v>
      </c>
      <c r="I240" s="9">
        <f t="shared" si="10"/>
        <v>622.56110414389116</v>
      </c>
    </row>
    <row r="241" spans="4:9" x14ac:dyDescent="0.3">
      <c r="D241" s="38">
        <v>36387</v>
      </c>
      <c r="E241" s="46">
        <v>1.8222799999999999E-3</v>
      </c>
      <c r="F241" s="8">
        <f t="shared" si="9"/>
        <v>527.94559757496097</v>
      </c>
      <c r="H241" s="10">
        <f t="shared" si="11"/>
        <v>0.22600000000000017</v>
      </c>
      <c r="I241" s="9">
        <f t="shared" si="10"/>
        <v>615.1262807438751</v>
      </c>
    </row>
    <row r="242" spans="4:9" x14ac:dyDescent="0.3">
      <c r="D242" s="38">
        <v>36388</v>
      </c>
      <c r="E242" s="46">
        <v>9.3464999999999998E-4</v>
      </c>
      <c r="F242" s="8">
        <f t="shared" si="9"/>
        <v>270.78404678393946</v>
      </c>
      <c r="H242" s="10">
        <f t="shared" si="11"/>
        <v>0.22700000000000017</v>
      </c>
      <c r="I242" s="9">
        <f t="shared" si="10"/>
        <v>611.02450142511282</v>
      </c>
    </row>
    <row r="243" spans="4:9" x14ac:dyDescent="0.3">
      <c r="D243" s="38">
        <v>36389</v>
      </c>
      <c r="E243" s="46">
        <v>1.7602000000000001E-4</v>
      </c>
      <c r="F243" s="8">
        <f t="shared" si="9"/>
        <v>50.995996271234183</v>
      </c>
      <c r="H243" s="10">
        <f t="shared" si="11"/>
        <v>0.22800000000000017</v>
      </c>
      <c r="I243" s="9">
        <f t="shared" si="10"/>
        <v>606.43736491606899</v>
      </c>
    </row>
    <row r="244" spans="4:9" x14ac:dyDescent="0.3">
      <c r="D244" s="38">
        <v>36390</v>
      </c>
      <c r="E244" s="46">
        <v>2.8000000000000002E-7</v>
      </c>
      <c r="F244" s="8">
        <f t="shared" si="9"/>
        <v>8.1120775797895533E-2</v>
      </c>
      <c r="H244" s="10">
        <f t="shared" si="11"/>
        <v>0.22900000000000018</v>
      </c>
      <c r="I244" s="9">
        <f t="shared" si="10"/>
        <v>601.66871487683659</v>
      </c>
    </row>
    <row r="245" spans="4:9" x14ac:dyDescent="0.3">
      <c r="D245" s="38">
        <v>36391</v>
      </c>
      <c r="E245" s="46">
        <v>2.8000000000000002E-7</v>
      </c>
      <c r="F245" s="8">
        <f t="shared" si="9"/>
        <v>8.1120775797895533E-2</v>
      </c>
      <c r="H245" s="10">
        <f t="shared" si="11"/>
        <v>0.23000000000000018</v>
      </c>
      <c r="I245" s="9">
        <f t="shared" si="10"/>
        <v>595.73892523019731</v>
      </c>
    </row>
    <row r="246" spans="4:9" x14ac:dyDescent="0.3">
      <c r="D246" s="38">
        <v>36392</v>
      </c>
      <c r="E246" s="46">
        <v>2.8000000000000002E-7</v>
      </c>
      <c r="F246" s="8">
        <f t="shared" si="9"/>
        <v>8.1120775797895533E-2</v>
      </c>
      <c r="H246" s="10">
        <f t="shared" si="11"/>
        <v>0.23100000000000018</v>
      </c>
      <c r="I246" s="9">
        <f t="shared" si="10"/>
        <v>591.40786383298325</v>
      </c>
    </row>
    <row r="247" spans="4:9" x14ac:dyDescent="0.3">
      <c r="D247" s="38">
        <v>36393</v>
      </c>
      <c r="E247" s="46">
        <v>2.7000000000000001E-7</v>
      </c>
      <c r="F247" s="8">
        <f t="shared" si="9"/>
        <v>7.822360523368499E-2</v>
      </c>
      <c r="H247" s="10">
        <f t="shared" si="11"/>
        <v>0.23200000000000018</v>
      </c>
      <c r="I247" s="9">
        <f t="shared" si="10"/>
        <v>586.97428895252415</v>
      </c>
    </row>
    <row r="248" spans="4:9" x14ac:dyDescent="0.3">
      <c r="D248" s="38">
        <v>36394</v>
      </c>
      <c r="E248" s="46">
        <v>2.7000000000000001E-7</v>
      </c>
      <c r="F248" s="8">
        <f t="shared" si="9"/>
        <v>7.822360523368499E-2</v>
      </c>
      <c r="H248" s="10">
        <f t="shared" si="11"/>
        <v>0.23300000000000018</v>
      </c>
      <c r="I248" s="9">
        <f t="shared" si="10"/>
        <v>582.48076581875114</v>
      </c>
    </row>
    <row r="249" spans="4:9" x14ac:dyDescent="0.3">
      <c r="D249" s="38">
        <v>36395</v>
      </c>
      <c r="E249" s="46">
        <v>2.6E-7</v>
      </c>
      <c r="F249" s="8">
        <f t="shared" si="9"/>
        <v>7.5326434669474432E-2</v>
      </c>
      <c r="H249" s="10">
        <f t="shared" si="11"/>
        <v>0.23400000000000018</v>
      </c>
      <c r="I249" s="9">
        <f t="shared" si="10"/>
        <v>580.3931226535932</v>
      </c>
    </row>
    <row r="250" spans="4:9" x14ac:dyDescent="0.3">
      <c r="D250" s="38">
        <v>36396</v>
      </c>
      <c r="E250" s="46">
        <v>2.6E-7</v>
      </c>
      <c r="F250" s="8">
        <f t="shared" si="9"/>
        <v>7.5326434669474432E-2</v>
      </c>
      <c r="H250" s="10">
        <f t="shared" si="11"/>
        <v>0.23500000000000018</v>
      </c>
      <c r="I250" s="9">
        <f t="shared" si="10"/>
        <v>573.41205410734256</v>
      </c>
    </row>
    <row r="251" spans="4:9" x14ac:dyDescent="0.3">
      <c r="D251" s="38">
        <v>36397</v>
      </c>
      <c r="E251" s="46">
        <v>2.6E-7</v>
      </c>
      <c r="F251" s="8">
        <f t="shared" si="9"/>
        <v>7.5326434669474432E-2</v>
      </c>
      <c r="H251" s="10">
        <f t="shared" si="11"/>
        <v>0.23600000000000018</v>
      </c>
      <c r="I251" s="9">
        <f t="shared" si="10"/>
        <v>565.77047702717869</v>
      </c>
    </row>
    <row r="252" spans="4:9" x14ac:dyDescent="0.3">
      <c r="D252" s="38">
        <v>36398</v>
      </c>
      <c r="E252" s="46">
        <v>2.4999999999999999E-7</v>
      </c>
      <c r="F252" s="8">
        <f t="shared" si="9"/>
        <v>7.242926410526386E-2</v>
      </c>
      <c r="H252" s="10">
        <f t="shared" si="11"/>
        <v>0.23700000000000018</v>
      </c>
      <c r="I252" s="9">
        <f t="shared" si="10"/>
        <v>559.17491758488597</v>
      </c>
    </row>
    <row r="253" spans="4:9" x14ac:dyDescent="0.3">
      <c r="D253" s="38">
        <v>36399</v>
      </c>
      <c r="E253" s="46">
        <v>3.4572600000000002E-3</v>
      </c>
      <c r="F253" s="8">
        <f t="shared" si="9"/>
        <v>1001.6271904822584</v>
      </c>
      <c r="H253" s="10">
        <f t="shared" si="11"/>
        <v>0.23800000000000018</v>
      </c>
      <c r="I253" s="9">
        <f t="shared" si="10"/>
        <v>554.89802168853976</v>
      </c>
    </row>
    <row r="254" spans="4:9" x14ac:dyDescent="0.3">
      <c r="D254" s="38">
        <v>36400</v>
      </c>
      <c r="E254" s="46">
        <v>2.6047700000000002E-3</v>
      </c>
      <c r="F254" s="8">
        <f t="shared" si="9"/>
        <v>754.64629705387267</v>
      </c>
      <c r="H254" s="10">
        <f t="shared" si="11"/>
        <v>0.23900000000000018</v>
      </c>
      <c r="I254" s="9">
        <f t="shared" si="10"/>
        <v>550.32861586334968</v>
      </c>
    </row>
    <row r="255" spans="4:9" x14ac:dyDescent="0.3">
      <c r="D255" s="38">
        <v>36401</v>
      </c>
      <c r="E255" s="46">
        <v>7.1535000000000001E-3</v>
      </c>
      <c r="F255" s="8">
        <f t="shared" si="9"/>
        <v>2072.4909631080204</v>
      </c>
      <c r="H255" s="10">
        <f t="shared" si="11"/>
        <v>0.24000000000000019</v>
      </c>
      <c r="I255" s="9">
        <f t="shared" si="10"/>
        <v>543.81954275673809</v>
      </c>
    </row>
    <row r="256" spans="4:9" x14ac:dyDescent="0.3">
      <c r="D256" s="38">
        <v>36402</v>
      </c>
      <c r="E256" s="46">
        <v>2.78298E-3</v>
      </c>
      <c r="F256" s="8">
        <f t="shared" si="9"/>
        <v>806.27677367866897</v>
      </c>
      <c r="H256" s="10">
        <f t="shared" si="11"/>
        <v>0.24100000000000019</v>
      </c>
      <c r="I256" s="9">
        <f t="shared" si="10"/>
        <v>539.21785086277907</v>
      </c>
    </row>
    <row r="257" spans="4:9" x14ac:dyDescent="0.3">
      <c r="D257" s="38">
        <v>36403</v>
      </c>
      <c r="E257" s="46">
        <v>1.13788E-3</v>
      </c>
      <c r="F257" s="8">
        <f t="shared" si="9"/>
        <v>329.6632441603906</v>
      </c>
      <c r="H257" s="10">
        <f t="shared" si="11"/>
        <v>0.24200000000000019</v>
      </c>
      <c r="I257" s="9">
        <f t="shared" si="10"/>
        <v>532.99738229909121</v>
      </c>
    </row>
    <row r="258" spans="4:9" x14ac:dyDescent="0.3">
      <c r="D258" s="38">
        <v>36404</v>
      </c>
      <c r="E258" s="46">
        <v>9.2630000000000002E-4</v>
      </c>
      <c r="F258" s="8">
        <f t="shared" si="9"/>
        <v>268.36490936282365</v>
      </c>
      <c r="H258" s="10">
        <f t="shared" si="11"/>
        <v>0.24300000000000019</v>
      </c>
      <c r="I258" s="9">
        <f t="shared" si="10"/>
        <v>529.59732086834526</v>
      </c>
    </row>
    <row r="259" spans="4:9" x14ac:dyDescent="0.3">
      <c r="D259" s="38">
        <v>36405</v>
      </c>
      <c r="E259" s="46">
        <v>1.74366E-3</v>
      </c>
      <c r="F259" s="8">
        <f t="shared" si="9"/>
        <v>505.16804259913755</v>
      </c>
      <c r="H259" s="10">
        <f t="shared" si="11"/>
        <v>0.24400000000000019</v>
      </c>
      <c r="I259" s="9">
        <f t="shared" si="10"/>
        <v>527.70091413778937</v>
      </c>
    </row>
    <row r="260" spans="4:9" x14ac:dyDescent="0.3">
      <c r="D260" s="38">
        <v>36406</v>
      </c>
      <c r="E260" s="46">
        <v>4.3077000000000002E-4</v>
      </c>
      <c r="F260" s="8">
        <f t="shared" si="9"/>
        <v>124.80141639449806</v>
      </c>
      <c r="H260" s="10">
        <f t="shared" si="11"/>
        <v>0.24500000000000019</v>
      </c>
      <c r="I260" s="9">
        <f t="shared" si="10"/>
        <v>524.09606910288232</v>
      </c>
    </row>
    <row r="261" spans="4:9" x14ac:dyDescent="0.3">
      <c r="D261" s="38">
        <v>36407</v>
      </c>
      <c r="E261" s="46">
        <v>2.7000000000000001E-7</v>
      </c>
      <c r="F261" s="8">
        <f t="shared" si="9"/>
        <v>7.822360523368499E-2</v>
      </c>
      <c r="H261" s="10">
        <f t="shared" si="11"/>
        <v>0.24600000000000019</v>
      </c>
      <c r="I261" s="9">
        <f t="shared" si="10"/>
        <v>522.14346885206248</v>
      </c>
    </row>
    <row r="262" spans="4:9" x14ac:dyDescent="0.3">
      <c r="D262" s="38">
        <v>36408</v>
      </c>
      <c r="E262" s="46">
        <v>2.2000000000000001E-7</v>
      </c>
      <c r="F262" s="8">
        <f t="shared" si="9"/>
        <v>6.3737752412632201E-2</v>
      </c>
      <c r="H262" s="10">
        <f t="shared" si="11"/>
        <v>0.24700000000000019</v>
      </c>
      <c r="I262" s="9">
        <f t="shared" si="10"/>
        <v>518.44313307535879</v>
      </c>
    </row>
    <row r="263" spans="4:9" x14ac:dyDescent="0.3">
      <c r="D263" s="38">
        <v>36409</v>
      </c>
      <c r="E263" s="46">
        <v>2.2000000000000001E-7</v>
      </c>
      <c r="F263" s="8">
        <f t="shared" si="9"/>
        <v>6.3737752412632201E-2</v>
      </c>
      <c r="H263" s="10">
        <f t="shared" si="11"/>
        <v>0.24800000000000019</v>
      </c>
      <c r="I263" s="9">
        <f t="shared" si="10"/>
        <v>514.0660877869484</v>
      </c>
    </row>
    <row r="264" spans="4:9" x14ac:dyDescent="0.3">
      <c r="D264" s="38">
        <v>36410</v>
      </c>
      <c r="E264" s="46">
        <v>2.1E-7</v>
      </c>
      <c r="F264" s="8">
        <f t="shared" si="9"/>
        <v>6.0840581848421657E-2</v>
      </c>
      <c r="H264" s="10">
        <f t="shared" si="11"/>
        <v>0.24900000000000019</v>
      </c>
      <c r="I264" s="9">
        <f t="shared" si="10"/>
        <v>510.2908311794568</v>
      </c>
    </row>
    <row r="265" spans="4:9" x14ac:dyDescent="0.3">
      <c r="D265" s="38">
        <v>36411</v>
      </c>
      <c r="E265" s="46">
        <v>2.1E-7</v>
      </c>
      <c r="F265" s="8">
        <f t="shared" si="9"/>
        <v>6.0840581848421657E-2</v>
      </c>
      <c r="H265" s="10">
        <f t="shared" si="11"/>
        <v>0.25000000000000017</v>
      </c>
      <c r="I265" s="9">
        <f t="shared" si="10"/>
        <v>505.51280589627834</v>
      </c>
    </row>
    <row r="266" spans="4:9" x14ac:dyDescent="0.3">
      <c r="D266" s="38">
        <v>36412</v>
      </c>
      <c r="E266" s="46">
        <v>2.1E-7</v>
      </c>
      <c r="F266" s="8">
        <f t="shared" si="9"/>
        <v>6.0840581848421657E-2</v>
      </c>
      <c r="H266" s="10">
        <f t="shared" si="11"/>
        <v>0.25100000000000017</v>
      </c>
      <c r="I266" s="9">
        <f t="shared" si="10"/>
        <v>502.09470088725834</v>
      </c>
    </row>
    <row r="267" spans="4:9" x14ac:dyDescent="0.3">
      <c r="D267" s="38">
        <v>36413</v>
      </c>
      <c r="E267" s="46">
        <v>9.1129999999999998E-4</v>
      </c>
      <c r="F267" s="8">
        <f t="shared" si="9"/>
        <v>264.01915351650786</v>
      </c>
      <c r="H267" s="10">
        <f t="shared" si="11"/>
        <v>0.25200000000000017</v>
      </c>
      <c r="I267" s="9">
        <f t="shared" si="10"/>
        <v>501.11179521296208</v>
      </c>
    </row>
    <row r="268" spans="4:9" x14ac:dyDescent="0.3">
      <c r="D268" s="38">
        <v>36414</v>
      </c>
      <c r="E268" s="46">
        <v>1.51603E-3</v>
      </c>
      <c r="F268" s="8">
        <f t="shared" si="9"/>
        <v>439.21974904601274</v>
      </c>
      <c r="H268" s="10">
        <f t="shared" si="11"/>
        <v>0.25300000000000017</v>
      </c>
      <c r="I268" s="9">
        <f t="shared" si="10"/>
        <v>499.60880106766086</v>
      </c>
    </row>
    <row r="269" spans="4:9" x14ac:dyDescent="0.3">
      <c r="D269" s="38">
        <v>36415</v>
      </c>
      <c r="E269" s="46">
        <v>4.1781000000000001E-4</v>
      </c>
      <c r="F269" s="8">
        <f t="shared" si="9"/>
        <v>121.04668334328119</v>
      </c>
      <c r="H269" s="10">
        <f t="shared" si="11"/>
        <v>0.25400000000000017</v>
      </c>
      <c r="I269" s="9">
        <f t="shared" si="10"/>
        <v>493.30294709310459</v>
      </c>
    </row>
    <row r="270" spans="4:9" x14ac:dyDescent="0.3">
      <c r="D270" s="38">
        <v>36416</v>
      </c>
      <c r="E270" s="46">
        <v>1.9999999999999999E-7</v>
      </c>
      <c r="F270" s="8">
        <f t="shared" si="9"/>
        <v>5.7943411284211099E-2</v>
      </c>
      <c r="H270" s="10">
        <f t="shared" si="11"/>
        <v>0.25500000000000017</v>
      </c>
      <c r="I270" s="9">
        <f t="shared" si="10"/>
        <v>490.08346050928441</v>
      </c>
    </row>
    <row r="271" spans="4:9" x14ac:dyDescent="0.3">
      <c r="D271" s="38">
        <v>36417</v>
      </c>
      <c r="E271" s="46">
        <v>1.9000000000000001E-7</v>
      </c>
      <c r="F271" s="8">
        <f t="shared" si="9"/>
        <v>5.5046240720000542E-2</v>
      </c>
      <c r="H271" s="10">
        <f t="shared" si="11"/>
        <v>0.25600000000000017</v>
      </c>
      <c r="I271" s="9">
        <f t="shared" si="10"/>
        <v>481.52692219889713</v>
      </c>
    </row>
    <row r="272" spans="4:9" x14ac:dyDescent="0.3">
      <c r="D272" s="38">
        <v>36418</v>
      </c>
      <c r="E272" s="46">
        <v>1.9000000000000001E-7</v>
      </c>
      <c r="F272" s="8">
        <f t="shared" ref="F272:F335" si="12">E272*(24*60*60)*1000/$F$3</f>
        <v>5.5046240720000542E-2</v>
      </c>
      <c r="H272" s="10">
        <f t="shared" si="11"/>
        <v>0.25700000000000017</v>
      </c>
      <c r="I272" s="9">
        <f t="shared" ref="I272:I335" si="13">PERCENTILE($F$15:$F$3667,1-H272)</f>
        <v>478.84774633662158</v>
      </c>
    </row>
    <row r="273" spans="4:9" x14ac:dyDescent="0.3">
      <c r="D273" s="38">
        <v>36419</v>
      </c>
      <c r="E273" s="46">
        <v>5.732E-5</v>
      </c>
      <c r="F273" s="8">
        <f t="shared" si="12"/>
        <v>16.606581674054901</v>
      </c>
      <c r="H273" s="10">
        <f t="shared" ref="H273:H336" si="14">H272+0.1%</f>
        <v>0.25800000000000017</v>
      </c>
      <c r="I273" s="9">
        <f t="shared" si="13"/>
        <v>473.86214457685747</v>
      </c>
    </row>
    <row r="274" spans="4:9" x14ac:dyDescent="0.3">
      <c r="D274" s="38">
        <v>36420</v>
      </c>
      <c r="E274" s="46">
        <v>3.4710100000000001E-3</v>
      </c>
      <c r="F274" s="8">
        <f t="shared" si="12"/>
        <v>1005.6108000080478</v>
      </c>
      <c r="H274" s="10">
        <f t="shared" si="14"/>
        <v>0.25900000000000017</v>
      </c>
      <c r="I274" s="9">
        <f t="shared" si="13"/>
        <v>468.73083831508063</v>
      </c>
    </row>
    <row r="275" spans="4:9" x14ac:dyDescent="0.3">
      <c r="D275" s="38">
        <v>36421</v>
      </c>
      <c r="E275" s="46">
        <v>1.66135E-3</v>
      </c>
      <c r="F275" s="8">
        <f t="shared" si="12"/>
        <v>481.32143168512044</v>
      </c>
      <c r="H275" s="10">
        <f t="shared" si="14"/>
        <v>0.26000000000000018</v>
      </c>
      <c r="I275" s="9">
        <f t="shared" si="13"/>
        <v>464.4157461220164</v>
      </c>
    </row>
    <row r="276" spans="4:9" x14ac:dyDescent="0.3">
      <c r="D276" s="38">
        <v>36422</v>
      </c>
      <c r="E276" s="46">
        <v>1.5714E-4</v>
      </c>
      <c r="F276" s="8">
        <f t="shared" si="12"/>
        <v>45.526138246004656</v>
      </c>
      <c r="H276" s="10">
        <f t="shared" si="14"/>
        <v>0.26100000000000018</v>
      </c>
      <c r="I276" s="9">
        <f t="shared" si="13"/>
        <v>463.28185150659573</v>
      </c>
    </row>
    <row r="277" spans="4:9" x14ac:dyDescent="0.3">
      <c r="D277" s="38">
        <v>36423</v>
      </c>
      <c r="E277" s="46">
        <v>1.8E-7</v>
      </c>
      <c r="F277" s="8">
        <f t="shared" si="12"/>
        <v>5.2149070155789984E-2</v>
      </c>
      <c r="H277" s="10">
        <f t="shared" si="14"/>
        <v>0.26200000000000018</v>
      </c>
      <c r="I277" s="9">
        <f t="shared" si="13"/>
        <v>459.35128337949402</v>
      </c>
    </row>
    <row r="278" spans="4:9" x14ac:dyDescent="0.3">
      <c r="D278" s="38">
        <v>36424</v>
      </c>
      <c r="E278" s="46">
        <v>6.0525400000000004E-3</v>
      </c>
      <c r="F278" s="8">
        <f t="shared" si="12"/>
        <v>1753.5240726706952</v>
      </c>
      <c r="H278" s="10">
        <f t="shared" si="14"/>
        <v>0.26300000000000018</v>
      </c>
      <c r="I278" s="9">
        <f t="shared" si="13"/>
        <v>454.62643855919305</v>
      </c>
    </row>
    <row r="279" spans="4:9" x14ac:dyDescent="0.3">
      <c r="D279" s="38">
        <v>36425</v>
      </c>
      <c r="E279" s="46">
        <v>2.9389899999999998E-3</v>
      </c>
      <c r="F279" s="8">
        <f t="shared" si="12"/>
        <v>851.47553165091779</v>
      </c>
      <c r="H279" s="10">
        <f t="shared" si="14"/>
        <v>0.26400000000000018</v>
      </c>
      <c r="I279" s="9">
        <f t="shared" si="13"/>
        <v>446.91743852566066</v>
      </c>
    </row>
    <row r="280" spans="4:9" x14ac:dyDescent="0.3">
      <c r="D280" s="38">
        <v>36426</v>
      </c>
      <c r="E280" s="46">
        <v>1.03717E-3</v>
      </c>
      <c r="F280" s="8">
        <f t="shared" si="12"/>
        <v>300.48583940822613</v>
      </c>
      <c r="H280" s="10">
        <f t="shared" si="14"/>
        <v>0.26500000000000018</v>
      </c>
      <c r="I280" s="9">
        <f t="shared" si="13"/>
        <v>439.66405912373881</v>
      </c>
    </row>
    <row r="281" spans="4:9" x14ac:dyDescent="0.3">
      <c r="D281" s="38">
        <v>36427</v>
      </c>
      <c r="E281" s="46">
        <v>1.9830000000000002E-5</v>
      </c>
      <c r="F281" s="8">
        <f t="shared" si="12"/>
        <v>5.7450892288295305</v>
      </c>
      <c r="H281" s="10">
        <f t="shared" si="14"/>
        <v>0.26600000000000018</v>
      </c>
      <c r="I281" s="9">
        <f t="shared" si="13"/>
        <v>437.09028232658852</v>
      </c>
    </row>
    <row r="282" spans="4:9" x14ac:dyDescent="0.3">
      <c r="D282" s="38">
        <v>36428</v>
      </c>
      <c r="E282" s="46">
        <v>1.33256E-3</v>
      </c>
      <c r="F282" s="8">
        <f t="shared" si="12"/>
        <v>386.06536070444167</v>
      </c>
      <c r="H282" s="10">
        <f t="shared" si="14"/>
        <v>0.26700000000000018</v>
      </c>
      <c r="I282" s="9">
        <f t="shared" si="13"/>
        <v>433.69035996002941</v>
      </c>
    </row>
    <row r="283" spans="4:9" x14ac:dyDescent="0.3">
      <c r="D283" s="38">
        <v>36429</v>
      </c>
      <c r="E283" s="46">
        <v>2.3307800000000002E-3</v>
      </c>
      <c r="F283" s="8">
        <f t="shared" si="12"/>
        <v>675.2667207650677</v>
      </c>
      <c r="H283" s="10">
        <f t="shared" si="14"/>
        <v>0.26800000000000018</v>
      </c>
      <c r="I283" s="9">
        <f t="shared" si="13"/>
        <v>429.4690317951052</v>
      </c>
    </row>
    <row r="284" spans="4:9" x14ac:dyDescent="0.3">
      <c r="D284" s="38">
        <v>36430</v>
      </c>
      <c r="E284" s="46">
        <v>3.7611099999999998E-3</v>
      </c>
      <c r="F284" s="8">
        <f t="shared" si="12"/>
        <v>1089.6577180757959</v>
      </c>
      <c r="H284" s="10">
        <f t="shared" si="14"/>
        <v>0.26900000000000018</v>
      </c>
      <c r="I284" s="9">
        <f t="shared" si="13"/>
        <v>425.82402038749598</v>
      </c>
    </row>
    <row r="285" spans="4:9" x14ac:dyDescent="0.3">
      <c r="D285" s="38">
        <v>36431</v>
      </c>
      <c r="E285" s="46">
        <v>2.3982000000000001E-3</v>
      </c>
      <c r="F285" s="8">
        <f t="shared" si="12"/>
        <v>694.79944470897533</v>
      </c>
      <c r="H285" s="10">
        <f t="shared" si="14"/>
        <v>0.27000000000000018</v>
      </c>
      <c r="I285" s="9">
        <f t="shared" si="13"/>
        <v>424.02142403980895</v>
      </c>
    </row>
    <row r="286" spans="4:9" x14ac:dyDescent="0.3">
      <c r="D286" s="38">
        <v>36432</v>
      </c>
      <c r="E286" s="46">
        <v>5.3039999999999999E-4</v>
      </c>
      <c r="F286" s="8">
        <f t="shared" si="12"/>
        <v>153.66592672572781</v>
      </c>
      <c r="H286" s="10">
        <f t="shared" si="14"/>
        <v>0.27100000000000019</v>
      </c>
      <c r="I286" s="9">
        <f t="shared" si="13"/>
        <v>422.08858249223732</v>
      </c>
    </row>
    <row r="287" spans="4:9" x14ac:dyDescent="0.3">
      <c r="D287" s="38">
        <v>36433</v>
      </c>
      <c r="E287" s="46">
        <v>1.4999999999999999E-7</v>
      </c>
      <c r="F287" s="8">
        <f t="shared" si="12"/>
        <v>4.3457558463158318E-2</v>
      </c>
      <c r="H287" s="10">
        <f t="shared" si="14"/>
        <v>0.27200000000000019</v>
      </c>
      <c r="I287" s="9">
        <f t="shared" si="13"/>
        <v>416.29378940520576</v>
      </c>
    </row>
    <row r="288" spans="4:9" x14ac:dyDescent="0.3">
      <c r="D288" s="38">
        <v>36434</v>
      </c>
      <c r="E288" s="46">
        <v>5.3905999999999995E-4</v>
      </c>
      <c r="F288" s="8">
        <f t="shared" si="12"/>
        <v>156.17487643433415</v>
      </c>
      <c r="H288" s="10">
        <f t="shared" si="14"/>
        <v>0.27300000000000019</v>
      </c>
      <c r="I288" s="9">
        <f t="shared" si="13"/>
        <v>409.7465431792416</v>
      </c>
    </row>
    <row r="289" spans="4:9" x14ac:dyDescent="0.3">
      <c r="D289" s="38">
        <v>36435</v>
      </c>
      <c r="E289" s="46">
        <v>3.0855800000000001E-3</v>
      </c>
      <c r="F289" s="8">
        <f t="shared" si="12"/>
        <v>893.94515495168048</v>
      </c>
      <c r="H289" s="10">
        <f t="shared" si="14"/>
        <v>0.27400000000000019</v>
      </c>
      <c r="I289" s="9">
        <f t="shared" si="13"/>
        <v>405.68425808961069</v>
      </c>
    </row>
    <row r="290" spans="4:9" x14ac:dyDescent="0.3">
      <c r="D290" s="38">
        <v>36436</v>
      </c>
      <c r="E290" s="46">
        <v>3.4987199999999999E-3</v>
      </c>
      <c r="F290" s="8">
        <f t="shared" si="12"/>
        <v>1013.6388596414752</v>
      </c>
      <c r="H290" s="10">
        <f t="shared" si="14"/>
        <v>0.27500000000000019</v>
      </c>
      <c r="I290" s="9">
        <f t="shared" si="13"/>
        <v>402.43814071396349</v>
      </c>
    </row>
    <row r="291" spans="4:9" x14ac:dyDescent="0.3">
      <c r="D291" s="38">
        <v>36437</v>
      </c>
      <c r="E291" s="46">
        <v>3.5446700000000002E-3</v>
      </c>
      <c r="F291" s="8">
        <f t="shared" si="12"/>
        <v>1026.9513583840228</v>
      </c>
      <c r="H291" s="10">
        <f t="shared" si="14"/>
        <v>0.27600000000000019</v>
      </c>
      <c r="I291" s="9">
        <f t="shared" si="13"/>
        <v>399.30904585174801</v>
      </c>
    </row>
    <row r="292" spans="4:9" x14ac:dyDescent="0.3">
      <c r="D292" s="38">
        <v>36438</v>
      </c>
      <c r="E292" s="46">
        <v>4.25531E-3</v>
      </c>
      <c r="F292" s="8">
        <f t="shared" si="12"/>
        <v>1232.8358873590817</v>
      </c>
      <c r="H292" s="10">
        <f t="shared" si="14"/>
        <v>0.27700000000000019</v>
      </c>
      <c r="I292" s="9">
        <f t="shared" si="13"/>
        <v>396.42806467665019</v>
      </c>
    </row>
    <row r="293" spans="4:9" x14ac:dyDescent="0.3">
      <c r="D293" s="38">
        <v>36439</v>
      </c>
      <c r="E293" s="46">
        <v>2.6869900000000002E-3</v>
      </c>
      <c r="F293" s="8">
        <f t="shared" si="12"/>
        <v>778.46683343281188</v>
      </c>
      <c r="H293" s="10">
        <f t="shared" si="14"/>
        <v>0.27800000000000019</v>
      </c>
      <c r="I293" s="9">
        <f t="shared" si="13"/>
        <v>393.45523160598481</v>
      </c>
    </row>
    <row r="294" spans="4:9" x14ac:dyDescent="0.3">
      <c r="D294" s="38">
        <v>36440</v>
      </c>
      <c r="E294" s="46">
        <v>5.9825000000000004E-4</v>
      </c>
      <c r="F294" s="8">
        <f t="shared" si="12"/>
        <v>173.32322900389644</v>
      </c>
      <c r="H294" s="10">
        <f t="shared" si="14"/>
        <v>0.27900000000000019</v>
      </c>
      <c r="I294" s="9">
        <f t="shared" si="13"/>
        <v>388.35433404644806</v>
      </c>
    </row>
    <row r="295" spans="4:9" x14ac:dyDescent="0.3">
      <c r="D295" s="38">
        <v>36441</v>
      </c>
      <c r="E295" s="46">
        <v>1.4000000000000001E-7</v>
      </c>
      <c r="F295" s="8">
        <f t="shared" si="12"/>
        <v>4.0560387898947767E-2</v>
      </c>
      <c r="H295" s="10">
        <f t="shared" si="14"/>
        <v>0.28000000000000019</v>
      </c>
      <c r="I295" s="9">
        <f t="shared" si="13"/>
        <v>383.29867870244215</v>
      </c>
    </row>
    <row r="296" spans="4:9" x14ac:dyDescent="0.3">
      <c r="D296" s="38">
        <v>36442</v>
      </c>
      <c r="E296" s="46">
        <v>1.4000000000000001E-7</v>
      </c>
      <c r="F296" s="8">
        <f t="shared" si="12"/>
        <v>4.0560387898947767E-2</v>
      </c>
      <c r="H296" s="10">
        <f t="shared" si="14"/>
        <v>0.28100000000000019</v>
      </c>
      <c r="I296" s="9">
        <f t="shared" si="13"/>
        <v>379.15994307596344</v>
      </c>
    </row>
    <row r="297" spans="4:9" x14ac:dyDescent="0.3">
      <c r="D297" s="38">
        <v>36443</v>
      </c>
      <c r="E297" s="46">
        <v>1.3E-7</v>
      </c>
      <c r="F297" s="8">
        <f t="shared" si="12"/>
        <v>3.7663217334737216E-2</v>
      </c>
      <c r="H297" s="10">
        <f t="shared" si="14"/>
        <v>0.28200000000000019</v>
      </c>
      <c r="I297" s="9">
        <f t="shared" si="13"/>
        <v>377.42279960566282</v>
      </c>
    </row>
    <row r="298" spans="4:9" x14ac:dyDescent="0.3">
      <c r="D298" s="38">
        <v>36444</v>
      </c>
      <c r="E298" s="46">
        <v>1.3E-7</v>
      </c>
      <c r="F298" s="8">
        <f t="shared" si="12"/>
        <v>3.7663217334737216E-2</v>
      </c>
      <c r="H298" s="10">
        <f t="shared" si="14"/>
        <v>0.2830000000000002</v>
      </c>
      <c r="I298" s="9">
        <f t="shared" si="13"/>
        <v>373.96582615635305</v>
      </c>
    </row>
    <row r="299" spans="4:9" x14ac:dyDescent="0.3">
      <c r="D299" s="38">
        <v>36445</v>
      </c>
      <c r="E299" s="46">
        <v>1.3E-7</v>
      </c>
      <c r="F299" s="8">
        <f t="shared" si="12"/>
        <v>3.7663217334737216E-2</v>
      </c>
      <c r="H299" s="10">
        <f t="shared" si="14"/>
        <v>0.2840000000000002</v>
      </c>
      <c r="I299" s="9">
        <f t="shared" si="13"/>
        <v>371.73094878311935</v>
      </c>
    </row>
    <row r="300" spans="4:9" x14ac:dyDescent="0.3">
      <c r="D300" s="38">
        <v>36446</v>
      </c>
      <c r="E300" s="46">
        <v>1.3E-7</v>
      </c>
      <c r="F300" s="8">
        <f t="shared" si="12"/>
        <v>3.7663217334737216E-2</v>
      </c>
      <c r="H300" s="10">
        <f t="shared" si="14"/>
        <v>0.2850000000000002</v>
      </c>
      <c r="I300" s="9">
        <f t="shared" si="13"/>
        <v>364.5361385813232</v>
      </c>
    </row>
    <row r="301" spans="4:9" x14ac:dyDescent="0.3">
      <c r="D301" s="38">
        <v>36447</v>
      </c>
      <c r="E301" s="46">
        <v>1.3E-7</v>
      </c>
      <c r="F301" s="8">
        <f t="shared" si="12"/>
        <v>3.7663217334737216E-2</v>
      </c>
      <c r="H301" s="10">
        <f t="shared" si="14"/>
        <v>0.2860000000000002</v>
      </c>
      <c r="I301" s="9">
        <f t="shared" si="13"/>
        <v>358.51528506951036</v>
      </c>
    </row>
    <row r="302" spans="4:9" x14ac:dyDescent="0.3">
      <c r="D302" s="38">
        <v>36448</v>
      </c>
      <c r="E302" s="46">
        <v>1.3E-7</v>
      </c>
      <c r="F302" s="8">
        <f t="shared" si="12"/>
        <v>3.7663217334737216E-2</v>
      </c>
      <c r="H302" s="10">
        <f t="shared" si="14"/>
        <v>0.2870000000000002</v>
      </c>
      <c r="I302" s="9">
        <f t="shared" si="13"/>
        <v>356.7658807733834</v>
      </c>
    </row>
    <row r="303" spans="4:9" x14ac:dyDescent="0.3">
      <c r="D303" s="38">
        <v>36449</v>
      </c>
      <c r="E303" s="46">
        <v>1.1999999999999999E-7</v>
      </c>
      <c r="F303" s="8">
        <f t="shared" si="12"/>
        <v>3.4766046770526651E-2</v>
      </c>
      <c r="H303" s="10">
        <f t="shared" si="14"/>
        <v>0.2880000000000002</v>
      </c>
      <c r="I303" s="9">
        <f t="shared" si="13"/>
        <v>354.75883689332034</v>
      </c>
    </row>
    <row r="304" spans="4:9" x14ac:dyDescent="0.3">
      <c r="D304" s="38">
        <v>36450</v>
      </c>
      <c r="E304" s="46">
        <v>1.1999999999999999E-7</v>
      </c>
      <c r="F304" s="8">
        <f t="shared" si="12"/>
        <v>3.4766046770526651E-2</v>
      </c>
      <c r="H304" s="10">
        <f t="shared" si="14"/>
        <v>0.2890000000000002</v>
      </c>
      <c r="I304" s="9">
        <f t="shared" si="13"/>
        <v>352.30136411129911</v>
      </c>
    </row>
    <row r="305" spans="4:9" x14ac:dyDescent="0.3">
      <c r="D305" s="38">
        <v>36451</v>
      </c>
      <c r="E305" s="46">
        <v>2.0979999999999999E-5</v>
      </c>
      <c r="F305" s="8">
        <f t="shared" si="12"/>
        <v>6.0782638437137431</v>
      </c>
      <c r="H305" s="10">
        <f t="shared" si="14"/>
        <v>0.2900000000000002</v>
      </c>
      <c r="I305" s="9">
        <f t="shared" si="13"/>
        <v>350.40675362649284</v>
      </c>
    </row>
    <row r="306" spans="4:9" x14ac:dyDescent="0.3">
      <c r="D306" s="38">
        <v>36452</v>
      </c>
      <c r="E306" s="46">
        <v>4.0161099999999998E-3</v>
      </c>
      <c r="F306" s="8">
        <f t="shared" si="12"/>
        <v>1163.5355674631651</v>
      </c>
      <c r="H306" s="10">
        <f t="shared" si="14"/>
        <v>0.2910000000000002</v>
      </c>
      <c r="I306" s="9">
        <f t="shared" si="13"/>
        <v>348.88073276954685</v>
      </c>
    </row>
    <row r="307" spans="4:9" x14ac:dyDescent="0.3">
      <c r="D307" s="38">
        <v>36453</v>
      </c>
      <c r="E307" s="46">
        <v>1.7326900000000001E-3</v>
      </c>
      <c r="F307" s="8">
        <f t="shared" si="12"/>
        <v>501.9898464901986</v>
      </c>
      <c r="H307" s="10">
        <f t="shared" si="14"/>
        <v>0.2920000000000002</v>
      </c>
      <c r="I307" s="9">
        <f t="shared" si="13"/>
        <v>345.60523808437983</v>
      </c>
    </row>
    <row r="308" spans="4:9" x14ac:dyDescent="0.3">
      <c r="D308" s="38">
        <v>36454</v>
      </c>
      <c r="E308" s="46">
        <v>1.0882000000000001E-4</v>
      </c>
      <c r="F308" s="8">
        <f t="shared" si="12"/>
        <v>31.527010079739259</v>
      </c>
      <c r="H308" s="10">
        <f t="shared" si="14"/>
        <v>0.2930000000000002</v>
      </c>
      <c r="I308" s="9">
        <f t="shared" si="13"/>
        <v>341.92080197973291</v>
      </c>
    </row>
    <row r="309" spans="4:9" x14ac:dyDescent="0.3">
      <c r="D309" s="38">
        <v>36455</v>
      </c>
      <c r="E309" s="46">
        <v>1.1000000000000001E-7</v>
      </c>
      <c r="F309" s="8">
        <f t="shared" si="12"/>
        <v>3.18688762063161E-2</v>
      </c>
      <c r="H309" s="10">
        <f t="shared" si="14"/>
        <v>0.29400000000000021</v>
      </c>
      <c r="I309" s="9">
        <f t="shared" si="13"/>
        <v>337.62149357190191</v>
      </c>
    </row>
    <row r="310" spans="4:9" x14ac:dyDescent="0.3">
      <c r="D310" s="38">
        <v>36456</v>
      </c>
      <c r="E310" s="46">
        <v>5.5049900000000004E-3</v>
      </c>
      <c r="F310" s="8">
        <f t="shared" si="12"/>
        <v>1594.8894984273461</v>
      </c>
      <c r="H310" s="10">
        <f t="shared" si="14"/>
        <v>0.29500000000000021</v>
      </c>
      <c r="I310" s="9">
        <f t="shared" si="13"/>
        <v>336.27893314376473</v>
      </c>
    </row>
    <row r="311" spans="4:9" x14ac:dyDescent="0.3">
      <c r="D311" s="38">
        <v>36457</v>
      </c>
      <c r="E311" s="46">
        <v>0.16175317</v>
      </c>
      <c r="F311" s="8">
        <f t="shared" si="12"/>
        <v>46862.652279174581</v>
      </c>
      <c r="H311" s="10">
        <f t="shared" si="14"/>
        <v>0.29600000000000021</v>
      </c>
      <c r="I311" s="9">
        <f t="shared" si="13"/>
        <v>333.51726904118362</v>
      </c>
    </row>
    <row r="312" spans="4:9" x14ac:dyDescent="0.3">
      <c r="D312" s="38">
        <v>36458</v>
      </c>
      <c r="E312" s="46">
        <v>4.8891999999999998E-3</v>
      </c>
      <c r="F312" s="8">
        <f t="shared" si="12"/>
        <v>1416.4846322538244</v>
      </c>
      <c r="H312" s="10">
        <f t="shared" si="14"/>
        <v>0.29700000000000021</v>
      </c>
      <c r="I312" s="9">
        <f t="shared" si="13"/>
        <v>331.36317637196424</v>
      </c>
    </row>
    <row r="313" spans="4:9" x14ac:dyDescent="0.3">
      <c r="D313" s="38">
        <v>36459</v>
      </c>
      <c r="E313" s="46">
        <v>2.4865999999999999E-4</v>
      </c>
      <c r="F313" s="8">
        <f t="shared" si="12"/>
        <v>72.041043249659666</v>
      </c>
      <c r="H313" s="10">
        <f t="shared" si="14"/>
        <v>0.29800000000000021</v>
      </c>
      <c r="I313" s="9">
        <f t="shared" si="13"/>
        <v>329.34251579024897</v>
      </c>
    </row>
    <row r="314" spans="4:9" x14ac:dyDescent="0.3">
      <c r="D314" s="38">
        <v>36460</v>
      </c>
      <c r="E314" s="46">
        <v>1.1000000000000001E-7</v>
      </c>
      <c r="F314" s="8">
        <f t="shared" si="12"/>
        <v>3.18688762063161E-2</v>
      </c>
      <c r="H314" s="10">
        <f t="shared" si="14"/>
        <v>0.29900000000000021</v>
      </c>
      <c r="I314" s="9">
        <f t="shared" si="13"/>
        <v>325.54911130634173</v>
      </c>
    </row>
    <row r="315" spans="4:9" x14ac:dyDescent="0.3">
      <c r="D315" s="38">
        <v>36461</v>
      </c>
      <c r="E315" s="46">
        <v>9.9999999999999995E-8</v>
      </c>
      <c r="F315" s="8">
        <f t="shared" si="12"/>
        <v>2.897170564210555E-2</v>
      </c>
      <c r="H315" s="10">
        <f t="shared" si="14"/>
        <v>0.30000000000000021</v>
      </c>
      <c r="I315" s="9">
        <f t="shared" si="13"/>
        <v>322.99279865335194</v>
      </c>
    </row>
    <row r="316" spans="4:9" x14ac:dyDescent="0.3">
      <c r="D316" s="38">
        <v>36462</v>
      </c>
      <c r="E316" s="46">
        <v>9.9999999999999995E-8</v>
      </c>
      <c r="F316" s="8">
        <f t="shared" si="12"/>
        <v>2.897170564210555E-2</v>
      </c>
      <c r="H316" s="10">
        <f t="shared" si="14"/>
        <v>0.30100000000000021</v>
      </c>
      <c r="I316" s="9">
        <f t="shared" si="13"/>
        <v>318.9136404423549</v>
      </c>
    </row>
    <row r="317" spans="4:9" x14ac:dyDescent="0.3">
      <c r="D317" s="38">
        <v>36463</v>
      </c>
      <c r="E317" s="46">
        <v>2.8137200000000001E-2</v>
      </c>
      <c r="F317" s="8">
        <f t="shared" si="12"/>
        <v>8151.8267599305227</v>
      </c>
      <c r="H317" s="10">
        <f t="shared" si="14"/>
        <v>0.30200000000000021</v>
      </c>
      <c r="I317" s="9">
        <f t="shared" si="13"/>
        <v>317.41998677495235</v>
      </c>
    </row>
    <row r="318" spans="4:9" x14ac:dyDescent="0.3">
      <c r="D318" s="38">
        <v>36464</v>
      </c>
      <c r="E318" s="46">
        <v>0.24999404</v>
      </c>
      <c r="F318" s="8">
        <f t="shared" si="12"/>
        <v>72427.537391607606</v>
      </c>
      <c r="H318" s="10">
        <f t="shared" si="14"/>
        <v>0.30300000000000021</v>
      </c>
      <c r="I318" s="9">
        <f t="shared" si="13"/>
        <v>314.70175705346969</v>
      </c>
    </row>
    <row r="319" spans="4:9" x14ac:dyDescent="0.3">
      <c r="D319" s="38">
        <v>36465</v>
      </c>
      <c r="E319" s="46">
        <v>9.4617899999999994E-3</v>
      </c>
      <c r="F319" s="8">
        <f t="shared" si="12"/>
        <v>2741.2419472741785</v>
      </c>
      <c r="H319" s="10">
        <f t="shared" si="14"/>
        <v>0.30400000000000021</v>
      </c>
      <c r="I319" s="9">
        <f t="shared" si="13"/>
        <v>311.86835900771791</v>
      </c>
    </row>
    <row r="320" spans="4:9" x14ac:dyDescent="0.3">
      <c r="D320" s="38">
        <v>36466</v>
      </c>
      <c r="E320" s="46">
        <v>3.1160999999999998E-4</v>
      </c>
      <c r="F320" s="8">
        <f t="shared" si="12"/>
        <v>90.278731951365089</v>
      </c>
      <c r="H320" s="10">
        <f t="shared" si="14"/>
        <v>0.30500000000000022</v>
      </c>
      <c r="I320" s="9">
        <f t="shared" si="13"/>
        <v>309.83807981973149</v>
      </c>
    </row>
    <row r="321" spans="4:9" x14ac:dyDescent="0.3">
      <c r="D321" s="38">
        <v>36467</v>
      </c>
      <c r="E321" s="46">
        <v>9.9999999999999995E-8</v>
      </c>
      <c r="F321" s="8">
        <f t="shared" si="12"/>
        <v>2.897170564210555E-2</v>
      </c>
      <c r="H321" s="10">
        <f t="shared" si="14"/>
        <v>0.30600000000000022</v>
      </c>
      <c r="I321" s="9">
        <f t="shared" si="13"/>
        <v>307.26524170584321</v>
      </c>
    </row>
    <row r="322" spans="4:9" x14ac:dyDescent="0.3">
      <c r="D322" s="38">
        <v>36468</v>
      </c>
      <c r="E322" s="46">
        <v>8.9999999999999999E-8</v>
      </c>
      <c r="F322" s="8">
        <f t="shared" si="12"/>
        <v>2.6074535077894992E-2</v>
      </c>
      <c r="H322" s="10">
        <f t="shared" si="14"/>
        <v>0.30700000000000022</v>
      </c>
      <c r="I322" s="9">
        <f t="shared" si="13"/>
        <v>305.87527197859293</v>
      </c>
    </row>
    <row r="323" spans="4:9" x14ac:dyDescent="0.3">
      <c r="D323" s="38">
        <v>36469</v>
      </c>
      <c r="E323" s="46">
        <v>8.9999999999999999E-8</v>
      </c>
      <c r="F323" s="8">
        <f t="shared" si="12"/>
        <v>2.6074535077894992E-2</v>
      </c>
      <c r="H323" s="10">
        <f t="shared" si="14"/>
        <v>0.30800000000000022</v>
      </c>
      <c r="I323" s="9">
        <f t="shared" si="13"/>
        <v>304.1670306818404</v>
      </c>
    </row>
    <row r="324" spans="4:9" x14ac:dyDescent="0.3">
      <c r="D324" s="38">
        <v>36470</v>
      </c>
      <c r="E324" s="46">
        <v>8.9999999999999999E-8</v>
      </c>
      <c r="F324" s="8">
        <f t="shared" si="12"/>
        <v>2.6074535077894992E-2</v>
      </c>
      <c r="H324" s="10">
        <f t="shared" si="14"/>
        <v>0.30900000000000022</v>
      </c>
      <c r="I324" s="9">
        <f t="shared" si="13"/>
        <v>302.447107993374</v>
      </c>
    </row>
    <row r="325" spans="4:9" x14ac:dyDescent="0.3">
      <c r="D325" s="38">
        <v>36471</v>
      </c>
      <c r="E325" s="46">
        <v>8.9999999999999999E-8</v>
      </c>
      <c r="F325" s="8">
        <f t="shared" si="12"/>
        <v>2.6074535077894992E-2</v>
      </c>
      <c r="H325" s="10">
        <f t="shared" si="14"/>
        <v>0.31000000000000022</v>
      </c>
      <c r="I325" s="9">
        <f t="shared" si="13"/>
        <v>301.26668481869211</v>
      </c>
    </row>
    <row r="326" spans="4:9" x14ac:dyDescent="0.3">
      <c r="D326" s="38">
        <v>36472</v>
      </c>
      <c r="E326" s="46">
        <v>8.9999999999999999E-8</v>
      </c>
      <c r="F326" s="8">
        <f t="shared" si="12"/>
        <v>2.6074535077894992E-2</v>
      </c>
      <c r="H326" s="10">
        <f t="shared" si="14"/>
        <v>0.31100000000000022</v>
      </c>
      <c r="I326" s="9">
        <f t="shared" si="13"/>
        <v>299.19698093366645</v>
      </c>
    </row>
    <row r="327" spans="4:9" x14ac:dyDescent="0.3">
      <c r="D327" s="38">
        <v>36473</v>
      </c>
      <c r="E327" s="46">
        <v>8.9999999999999999E-8</v>
      </c>
      <c r="F327" s="8">
        <f t="shared" si="12"/>
        <v>2.6074535077894992E-2</v>
      </c>
      <c r="H327" s="10">
        <f t="shared" si="14"/>
        <v>0.31200000000000022</v>
      </c>
      <c r="I327" s="9">
        <f t="shared" si="13"/>
        <v>295.95172112050579</v>
      </c>
    </row>
    <row r="328" spans="4:9" x14ac:dyDescent="0.3">
      <c r="D328" s="38">
        <v>36474</v>
      </c>
      <c r="E328" s="46">
        <v>8.9999999999999999E-8</v>
      </c>
      <c r="F328" s="8">
        <f t="shared" si="12"/>
        <v>2.6074535077894992E-2</v>
      </c>
      <c r="H328" s="10">
        <f t="shared" si="14"/>
        <v>0.31300000000000022</v>
      </c>
      <c r="I328" s="9">
        <f t="shared" si="13"/>
        <v>288.48497090087238</v>
      </c>
    </row>
    <row r="329" spans="4:9" x14ac:dyDescent="0.3">
      <c r="D329" s="38">
        <v>36475</v>
      </c>
      <c r="E329" s="46">
        <v>8.9999999999999999E-8</v>
      </c>
      <c r="F329" s="8">
        <f t="shared" si="12"/>
        <v>2.6074535077894992E-2</v>
      </c>
      <c r="H329" s="10">
        <f t="shared" si="14"/>
        <v>0.31400000000000022</v>
      </c>
      <c r="I329" s="9">
        <f t="shared" si="13"/>
        <v>284.82176526211964</v>
      </c>
    </row>
    <row r="330" spans="4:9" x14ac:dyDescent="0.3">
      <c r="D330" s="38">
        <v>36476</v>
      </c>
      <c r="E330" s="46">
        <v>8.0000000000000002E-8</v>
      </c>
      <c r="F330" s="8">
        <f t="shared" si="12"/>
        <v>2.3177364513684438E-2</v>
      </c>
      <c r="H330" s="10">
        <f t="shared" si="14"/>
        <v>0.31500000000000022</v>
      </c>
      <c r="I330" s="9">
        <f t="shared" si="13"/>
        <v>281.33971390440621</v>
      </c>
    </row>
    <row r="331" spans="4:9" x14ac:dyDescent="0.3">
      <c r="D331" s="38">
        <v>36477</v>
      </c>
      <c r="E331" s="46">
        <v>8.0000000000000002E-8</v>
      </c>
      <c r="F331" s="8">
        <f t="shared" si="12"/>
        <v>2.3177364513684438E-2</v>
      </c>
      <c r="H331" s="10">
        <f t="shared" si="14"/>
        <v>0.31600000000000023</v>
      </c>
      <c r="I331" s="9">
        <f t="shared" si="13"/>
        <v>279.89022470508473</v>
      </c>
    </row>
    <row r="332" spans="4:9" x14ac:dyDescent="0.3">
      <c r="D332" s="38">
        <v>36478</v>
      </c>
      <c r="E332" s="46">
        <v>8.0000000000000002E-8</v>
      </c>
      <c r="F332" s="8">
        <f t="shared" si="12"/>
        <v>2.3177364513684438E-2</v>
      </c>
      <c r="H332" s="10">
        <f t="shared" si="14"/>
        <v>0.31700000000000023</v>
      </c>
      <c r="I332" s="9">
        <f t="shared" si="13"/>
        <v>276.95682792013963</v>
      </c>
    </row>
    <row r="333" spans="4:9" x14ac:dyDescent="0.3">
      <c r="D333" s="38">
        <v>36479</v>
      </c>
      <c r="E333" s="46">
        <v>8.0000000000000002E-8</v>
      </c>
      <c r="F333" s="8">
        <f t="shared" si="12"/>
        <v>2.3177364513684438E-2</v>
      </c>
      <c r="H333" s="10">
        <f t="shared" si="14"/>
        <v>0.31800000000000023</v>
      </c>
      <c r="I333" s="9">
        <f t="shared" si="13"/>
        <v>274.31358856154134</v>
      </c>
    </row>
    <row r="334" spans="4:9" x14ac:dyDescent="0.3">
      <c r="D334" s="38">
        <v>36480</v>
      </c>
      <c r="E334" s="46">
        <v>8.0000000000000002E-8</v>
      </c>
      <c r="F334" s="8">
        <f t="shared" si="12"/>
        <v>2.3177364513684438E-2</v>
      </c>
      <c r="H334" s="10">
        <f t="shared" si="14"/>
        <v>0.31900000000000023</v>
      </c>
      <c r="I334" s="9">
        <f t="shared" si="13"/>
        <v>272.8894438103157</v>
      </c>
    </row>
    <row r="335" spans="4:9" x14ac:dyDescent="0.3">
      <c r="D335" s="38">
        <v>36481</v>
      </c>
      <c r="E335" s="46">
        <v>8.0000000000000002E-8</v>
      </c>
      <c r="F335" s="8">
        <f t="shared" si="12"/>
        <v>2.3177364513684438E-2</v>
      </c>
      <c r="H335" s="10">
        <f t="shared" si="14"/>
        <v>0.32000000000000023</v>
      </c>
      <c r="I335" s="9">
        <f t="shared" si="13"/>
        <v>270.32606206114821</v>
      </c>
    </row>
    <row r="336" spans="4:9" x14ac:dyDescent="0.3">
      <c r="D336" s="38">
        <v>36482</v>
      </c>
      <c r="E336" s="46">
        <v>8.0000000000000002E-8</v>
      </c>
      <c r="F336" s="8">
        <f t="shared" ref="F336:F399" si="15">E336*(24*60*60)*1000/$F$3</f>
        <v>2.3177364513684438E-2</v>
      </c>
      <c r="H336" s="10">
        <f t="shared" si="14"/>
        <v>0.32100000000000023</v>
      </c>
      <c r="I336" s="9">
        <f t="shared" ref="I336:I399" si="16">PERCENTILE($F$15:$F$3667,1-H336)</f>
        <v>268.64387212211005</v>
      </c>
    </row>
    <row r="337" spans="4:9" x14ac:dyDescent="0.3">
      <c r="D337" s="38">
        <v>36483</v>
      </c>
      <c r="E337" s="46">
        <v>8.0000000000000002E-8</v>
      </c>
      <c r="F337" s="8">
        <f t="shared" si="15"/>
        <v>2.3177364513684438E-2</v>
      </c>
      <c r="H337" s="10">
        <f t="shared" ref="H337:H400" si="17">H336+0.1%</f>
        <v>0.32200000000000023</v>
      </c>
      <c r="I337" s="9">
        <f t="shared" si="16"/>
        <v>266.74335140935204</v>
      </c>
    </row>
    <row r="338" spans="4:9" x14ac:dyDescent="0.3">
      <c r="D338" s="38">
        <v>36484</v>
      </c>
      <c r="E338" s="46">
        <v>8.0000000000000002E-8</v>
      </c>
      <c r="F338" s="8">
        <f t="shared" si="15"/>
        <v>2.3177364513684438E-2</v>
      </c>
      <c r="H338" s="10">
        <f t="shared" si="17"/>
        <v>0.32300000000000023</v>
      </c>
      <c r="I338" s="9">
        <f t="shared" si="16"/>
        <v>263.97943910241361</v>
      </c>
    </row>
    <row r="339" spans="4:9" x14ac:dyDescent="0.3">
      <c r="D339" s="38">
        <v>36485</v>
      </c>
      <c r="E339" s="46">
        <v>7.0000000000000005E-8</v>
      </c>
      <c r="F339" s="8">
        <f t="shared" si="15"/>
        <v>2.0280193949473883E-2</v>
      </c>
      <c r="H339" s="10">
        <f t="shared" si="17"/>
        <v>0.32400000000000023</v>
      </c>
      <c r="I339" s="9">
        <f t="shared" si="16"/>
        <v>259.91091930172655</v>
      </c>
    </row>
    <row r="340" spans="4:9" x14ac:dyDescent="0.3">
      <c r="D340" s="38">
        <v>36486</v>
      </c>
      <c r="E340" s="46">
        <v>7.0000000000000005E-8</v>
      </c>
      <c r="F340" s="8">
        <f t="shared" si="15"/>
        <v>2.0280193949473883E-2</v>
      </c>
      <c r="H340" s="10">
        <f t="shared" si="17"/>
        <v>0.32500000000000023</v>
      </c>
      <c r="I340" s="9">
        <f t="shared" si="16"/>
        <v>256.20693309011307</v>
      </c>
    </row>
    <row r="341" spans="4:9" x14ac:dyDescent="0.3">
      <c r="D341" s="38">
        <v>36487</v>
      </c>
      <c r="E341" s="46">
        <v>7.0000000000000005E-8</v>
      </c>
      <c r="F341" s="8">
        <f t="shared" si="15"/>
        <v>2.0280193949473883E-2</v>
      </c>
      <c r="H341" s="10">
        <f t="shared" si="17"/>
        <v>0.32600000000000023</v>
      </c>
      <c r="I341" s="9">
        <f t="shared" si="16"/>
        <v>253.65504731374494</v>
      </c>
    </row>
    <row r="342" spans="4:9" x14ac:dyDescent="0.3">
      <c r="D342" s="38">
        <v>36488</v>
      </c>
      <c r="E342" s="46">
        <v>7.0000000000000005E-8</v>
      </c>
      <c r="F342" s="8">
        <f t="shared" si="15"/>
        <v>2.0280193949473883E-2</v>
      </c>
      <c r="H342" s="10">
        <f t="shared" si="17"/>
        <v>0.32700000000000023</v>
      </c>
      <c r="I342" s="9">
        <f t="shared" si="16"/>
        <v>250.28143125590853</v>
      </c>
    </row>
    <row r="343" spans="4:9" x14ac:dyDescent="0.3">
      <c r="D343" s="38">
        <v>36489</v>
      </c>
      <c r="E343" s="46">
        <v>7.0000000000000005E-8</v>
      </c>
      <c r="F343" s="8">
        <f t="shared" si="15"/>
        <v>2.0280193949473883E-2</v>
      </c>
      <c r="H343" s="10">
        <f t="shared" si="17"/>
        <v>0.32800000000000024</v>
      </c>
      <c r="I343" s="9">
        <f t="shared" si="16"/>
        <v>247.14491963704884</v>
      </c>
    </row>
    <row r="344" spans="4:9" x14ac:dyDescent="0.3">
      <c r="D344" s="38">
        <v>36490</v>
      </c>
      <c r="E344" s="46">
        <v>7.0000000000000005E-8</v>
      </c>
      <c r="F344" s="8">
        <f t="shared" si="15"/>
        <v>2.0280193949473883E-2</v>
      </c>
      <c r="H344" s="10">
        <f t="shared" si="17"/>
        <v>0.32900000000000024</v>
      </c>
      <c r="I344" s="9">
        <f t="shared" si="16"/>
        <v>244.61191182407723</v>
      </c>
    </row>
    <row r="345" spans="4:9" x14ac:dyDescent="0.3">
      <c r="D345" s="38">
        <v>36491</v>
      </c>
      <c r="E345" s="46">
        <v>7.0000000000000005E-8</v>
      </c>
      <c r="F345" s="8">
        <f t="shared" si="15"/>
        <v>2.0280193949473883E-2</v>
      </c>
      <c r="H345" s="10">
        <f t="shared" si="17"/>
        <v>0.33000000000000024</v>
      </c>
      <c r="I345" s="9">
        <f t="shared" si="16"/>
        <v>241.80735800846145</v>
      </c>
    </row>
    <row r="346" spans="4:9" x14ac:dyDescent="0.3">
      <c r="D346" s="38">
        <v>36492</v>
      </c>
      <c r="E346" s="46">
        <v>7.0000000000000005E-8</v>
      </c>
      <c r="F346" s="8">
        <f t="shared" si="15"/>
        <v>2.0280193949473883E-2</v>
      </c>
      <c r="H346" s="10">
        <f t="shared" si="17"/>
        <v>0.33100000000000024</v>
      </c>
      <c r="I346" s="9">
        <f t="shared" si="16"/>
        <v>238.24149730066824</v>
      </c>
    </row>
    <row r="347" spans="4:9" x14ac:dyDescent="0.3">
      <c r="D347" s="38">
        <v>36493</v>
      </c>
      <c r="E347" s="46">
        <v>7.0000000000000005E-8</v>
      </c>
      <c r="F347" s="8">
        <f t="shared" si="15"/>
        <v>2.0280193949473883E-2</v>
      </c>
      <c r="H347" s="10">
        <f t="shared" si="17"/>
        <v>0.33200000000000024</v>
      </c>
      <c r="I347" s="9">
        <f t="shared" si="16"/>
        <v>235.38252303317623</v>
      </c>
    </row>
    <row r="348" spans="4:9" x14ac:dyDescent="0.3">
      <c r="D348" s="38">
        <v>36494</v>
      </c>
      <c r="E348" s="46">
        <v>7.0000000000000005E-8</v>
      </c>
      <c r="F348" s="8">
        <f t="shared" si="15"/>
        <v>2.0280193949473883E-2</v>
      </c>
      <c r="H348" s="10">
        <f t="shared" si="17"/>
        <v>0.33300000000000024</v>
      </c>
      <c r="I348" s="9">
        <f t="shared" si="16"/>
        <v>231.62139302935327</v>
      </c>
    </row>
    <row r="349" spans="4:9" x14ac:dyDescent="0.3">
      <c r="D349" s="38">
        <v>36495</v>
      </c>
      <c r="E349" s="46">
        <v>5.9999999999999995E-8</v>
      </c>
      <c r="F349" s="8">
        <f t="shared" si="15"/>
        <v>1.7383023385263326E-2</v>
      </c>
      <c r="H349" s="10">
        <f t="shared" si="17"/>
        <v>0.33400000000000024</v>
      </c>
      <c r="I349" s="9">
        <f t="shared" si="16"/>
        <v>228.44665034772643</v>
      </c>
    </row>
    <row r="350" spans="4:9" x14ac:dyDescent="0.3">
      <c r="D350" s="38">
        <v>36496</v>
      </c>
      <c r="E350" s="46">
        <v>5.9999999999999995E-8</v>
      </c>
      <c r="F350" s="8">
        <f t="shared" si="15"/>
        <v>1.7383023385263326E-2</v>
      </c>
      <c r="H350" s="10">
        <f t="shared" si="17"/>
        <v>0.33500000000000024</v>
      </c>
      <c r="I350" s="9">
        <f t="shared" si="16"/>
        <v>225.56987586428835</v>
      </c>
    </row>
    <row r="351" spans="4:9" x14ac:dyDescent="0.3">
      <c r="D351" s="38">
        <v>36497</v>
      </c>
      <c r="E351" s="46">
        <v>5.9999999999999995E-8</v>
      </c>
      <c r="F351" s="8">
        <f t="shared" si="15"/>
        <v>1.7383023385263326E-2</v>
      </c>
      <c r="H351" s="10">
        <f t="shared" si="17"/>
        <v>0.33600000000000024</v>
      </c>
      <c r="I351" s="9">
        <f t="shared" si="16"/>
        <v>222.81160724560701</v>
      </c>
    </row>
    <row r="352" spans="4:9" x14ac:dyDescent="0.3">
      <c r="D352" s="38">
        <v>36498</v>
      </c>
      <c r="E352" s="46">
        <v>5.9999999999999995E-8</v>
      </c>
      <c r="F352" s="8">
        <f t="shared" si="15"/>
        <v>1.7383023385263326E-2</v>
      </c>
      <c r="H352" s="10">
        <f t="shared" si="17"/>
        <v>0.33700000000000024</v>
      </c>
      <c r="I352" s="9">
        <f t="shared" si="16"/>
        <v>220.03601354695451</v>
      </c>
    </row>
    <row r="353" spans="4:9" x14ac:dyDescent="0.3">
      <c r="D353" s="38">
        <v>36499</v>
      </c>
      <c r="E353" s="46">
        <v>5.9999999999999995E-8</v>
      </c>
      <c r="F353" s="8">
        <f t="shared" si="15"/>
        <v>1.7383023385263326E-2</v>
      </c>
      <c r="H353" s="10">
        <f t="shared" si="17"/>
        <v>0.33800000000000024</v>
      </c>
      <c r="I353" s="9">
        <f t="shared" si="16"/>
        <v>217.82615613871448</v>
      </c>
    </row>
    <row r="354" spans="4:9" x14ac:dyDescent="0.3">
      <c r="D354" s="38">
        <v>36500</v>
      </c>
      <c r="E354" s="46">
        <v>5.9999999999999995E-8</v>
      </c>
      <c r="F354" s="8">
        <f t="shared" si="15"/>
        <v>1.7383023385263326E-2</v>
      </c>
      <c r="H354" s="10">
        <f t="shared" si="17"/>
        <v>0.33900000000000025</v>
      </c>
      <c r="I354" s="9">
        <f t="shared" si="16"/>
        <v>214.99688366384686</v>
      </c>
    </row>
    <row r="355" spans="4:9" x14ac:dyDescent="0.3">
      <c r="D355" s="38">
        <v>36501</v>
      </c>
      <c r="E355" s="46">
        <v>5.9999999999999995E-8</v>
      </c>
      <c r="F355" s="8">
        <f t="shared" si="15"/>
        <v>1.7383023385263326E-2</v>
      </c>
      <c r="H355" s="10">
        <f t="shared" si="17"/>
        <v>0.34000000000000025</v>
      </c>
      <c r="I355" s="9">
        <f t="shared" si="16"/>
        <v>212.52623455010024</v>
      </c>
    </row>
    <row r="356" spans="4:9" x14ac:dyDescent="0.3">
      <c r="D356" s="38">
        <v>36502</v>
      </c>
      <c r="E356" s="46">
        <v>5.9999999999999995E-8</v>
      </c>
      <c r="F356" s="8">
        <f t="shared" si="15"/>
        <v>1.7383023385263326E-2</v>
      </c>
      <c r="H356" s="10">
        <f t="shared" si="17"/>
        <v>0.34100000000000025</v>
      </c>
      <c r="I356" s="9">
        <f t="shared" si="16"/>
        <v>210.79441028495543</v>
      </c>
    </row>
    <row r="357" spans="4:9" x14ac:dyDescent="0.3">
      <c r="D357" s="38">
        <v>36503</v>
      </c>
      <c r="E357" s="46">
        <v>5.9999999999999995E-8</v>
      </c>
      <c r="F357" s="8">
        <f t="shared" si="15"/>
        <v>1.7383023385263326E-2</v>
      </c>
      <c r="H357" s="10">
        <f t="shared" si="17"/>
        <v>0.34200000000000025</v>
      </c>
      <c r="I357" s="9">
        <f t="shared" si="16"/>
        <v>208.7709915968631</v>
      </c>
    </row>
    <row r="358" spans="4:9" x14ac:dyDescent="0.3">
      <c r="D358" s="38">
        <v>36504</v>
      </c>
      <c r="E358" s="46">
        <v>5.9999999999999995E-8</v>
      </c>
      <c r="F358" s="8">
        <f t="shared" si="15"/>
        <v>1.7383023385263326E-2</v>
      </c>
      <c r="H358" s="10">
        <f t="shared" si="17"/>
        <v>0.34300000000000025</v>
      </c>
      <c r="I358" s="9">
        <f t="shared" si="16"/>
        <v>207.70715056568588</v>
      </c>
    </row>
    <row r="359" spans="4:9" x14ac:dyDescent="0.3">
      <c r="D359" s="38">
        <v>36505</v>
      </c>
      <c r="E359" s="46">
        <v>5.9999999999999995E-8</v>
      </c>
      <c r="F359" s="8">
        <f t="shared" si="15"/>
        <v>1.7383023385263326E-2</v>
      </c>
      <c r="H359" s="10">
        <f t="shared" si="17"/>
        <v>0.34400000000000025</v>
      </c>
      <c r="I359" s="9">
        <f t="shared" si="16"/>
        <v>206.63190627116708</v>
      </c>
    </row>
    <row r="360" spans="4:9" x14ac:dyDescent="0.3">
      <c r="D360" s="38">
        <v>36506</v>
      </c>
      <c r="E360" s="46">
        <v>5.9999999999999995E-8</v>
      </c>
      <c r="F360" s="8">
        <f t="shared" si="15"/>
        <v>1.7383023385263326E-2</v>
      </c>
      <c r="H360" s="10">
        <f t="shared" si="17"/>
        <v>0.34500000000000025</v>
      </c>
      <c r="I360" s="9">
        <f t="shared" si="16"/>
        <v>204.07495624065251</v>
      </c>
    </row>
    <row r="361" spans="4:9" x14ac:dyDescent="0.3">
      <c r="D361" s="38">
        <v>36507</v>
      </c>
      <c r="E361" s="46">
        <v>4.9999999999999998E-8</v>
      </c>
      <c r="F361" s="8">
        <f t="shared" si="15"/>
        <v>1.4485852821052775E-2</v>
      </c>
      <c r="H361" s="10">
        <f t="shared" si="17"/>
        <v>0.34600000000000025</v>
      </c>
      <c r="I361" s="9">
        <f t="shared" si="16"/>
        <v>203.07670715104825</v>
      </c>
    </row>
    <row r="362" spans="4:9" x14ac:dyDescent="0.3">
      <c r="D362" s="38">
        <v>36508</v>
      </c>
      <c r="E362" s="46">
        <v>4.9999999999999998E-8</v>
      </c>
      <c r="F362" s="8">
        <f t="shared" si="15"/>
        <v>1.4485852821052775E-2</v>
      </c>
      <c r="H362" s="10">
        <f t="shared" si="17"/>
        <v>0.34700000000000025</v>
      </c>
      <c r="I362" s="9">
        <f t="shared" si="16"/>
        <v>200.88641143845862</v>
      </c>
    </row>
    <row r="363" spans="4:9" x14ac:dyDescent="0.3">
      <c r="D363" s="38">
        <v>36509</v>
      </c>
      <c r="E363" s="46">
        <v>4.9999999999999998E-8</v>
      </c>
      <c r="F363" s="8">
        <f t="shared" si="15"/>
        <v>1.4485852821052775E-2</v>
      </c>
      <c r="H363" s="10">
        <f t="shared" si="17"/>
        <v>0.34800000000000025</v>
      </c>
      <c r="I363" s="9">
        <f t="shared" si="16"/>
        <v>198.31742076707957</v>
      </c>
    </row>
    <row r="364" spans="4:9" x14ac:dyDescent="0.3">
      <c r="D364" s="38">
        <v>36510</v>
      </c>
      <c r="E364" s="46">
        <v>4.9999999999999998E-8</v>
      </c>
      <c r="F364" s="8">
        <f t="shared" si="15"/>
        <v>1.4485852821052775E-2</v>
      </c>
      <c r="H364" s="10">
        <f t="shared" si="17"/>
        <v>0.34900000000000025</v>
      </c>
      <c r="I364" s="9">
        <f t="shared" si="16"/>
        <v>196.41950750782968</v>
      </c>
    </row>
    <row r="365" spans="4:9" x14ac:dyDescent="0.3">
      <c r="D365" s="38">
        <v>36511</v>
      </c>
      <c r="E365" s="46">
        <v>4.9999999999999998E-8</v>
      </c>
      <c r="F365" s="8">
        <f t="shared" si="15"/>
        <v>1.4485852821052775E-2</v>
      </c>
      <c r="H365" s="10">
        <f t="shared" si="17"/>
        <v>0.35000000000000026</v>
      </c>
      <c r="I365" s="9">
        <f t="shared" si="16"/>
        <v>194.62206812374669</v>
      </c>
    </row>
    <row r="366" spans="4:9" x14ac:dyDescent="0.3">
      <c r="D366" s="38">
        <v>36512</v>
      </c>
      <c r="E366" s="46">
        <v>4.9999999999999998E-8</v>
      </c>
      <c r="F366" s="8">
        <f t="shared" si="15"/>
        <v>1.4485852821052775E-2</v>
      </c>
      <c r="H366" s="10">
        <f t="shared" si="17"/>
        <v>0.35100000000000026</v>
      </c>
      <c r="I366" s="9">
        <f t="shared" si="16"/>
        <v>193.6740907377723</v>
      </c>
    </row>
    <row r="367" spans="4:9" x14ac:dyDescent="0.3">
      <c r="D367" s="38">
        <v>36513</v>
      </c>
      <c r="E367" s="46">
        <v>4.9999999999999998E-8</v>
      </c>
      <c r="F367" s="8">
        <f t="shared" si="15"/>
        <v>1.4485852821052775E-2</v>
      </c>
      <c r="H367" s="10">
        <f t="shared" si="17"/>
        <v>0.35200000000000026</v>
      </c>
      <c r="I367" s="9">
        <f t="shared" si="16"/>
        <v>191.88373203854704</v>
      </c>
    </row>
    <row r="368" spans="4:9" x14ac:dyDescent="0.3">
      <c r="D368" s="38">
        <v>36514</v>
      </c>
      <c r="E368" s="46">
        <v>4.9999999999999998E-8</v>
      </c>
      <c r="F368" s="8">
        <f t="shared" si="15"/>
        <v>1.4485852821052775E-2</v>
      </c>
      <c r="H368" s="10">
        <f t="shared" si="17"/>
        <v>0.35300000000000026</v>
      </c>
      <c r="I368" s="9">
        <f t="shared" si="16"/>
        <v>190.70347110541775</v>
      </c>
    </row>
    <row r="369" spans="4:9" x14ac:dyDescent="0.3">
      <c r="D369" s="38">
        <v>36515</v>
      </c>
      <c r="E369" s="46">
        <v>4.9999999999999998E-8</v>
      </c>
      <c r="F369" s="8">
        <f t="shared" si="15"/>
        <v>1.4485852821052775E-2</v>
      </c>
      <c r="H369" s="10">
        <f t="shared" si="17"/>
        <v>0.35400000000000026</v>
      </c>
      <c r="I369" s="9">
        <f t="shared" si="16"/>
        <v>189.85302406931746</v>
      </c>
    </row>
    <row r="370" spans="4:9" x14ac:dyDescent="0.3">
      <c r="D370" s="38">
        <v>36516</v>
      </c>
      <c r="E370" s="46">
        <v>4.9999999999999998E-8</v>
      </c>
      <c r="F370" s="8">
        <f t="shared" si="15"/>
        <v>1.4485852821052775E-2</v>
      </c>
      <c r="H370" s="10">
        <f t="shared" si="17"/>
        <v>0.35500000000000026</v>
      </c>
      <c r="I370" s="9">
        <f t="shared" si="16"/>
        <v>188.02080704978144</v>
      </c>
    </row>
    <row r="371" spans="4:9" x14ac:dyDescent="0.3">
      <c r="D371" s="38">
        <v>36517</v>
      </c>
      <c r="E371" s="46">
        <v>4.9999999999999998E-8</v>
      </c>
      <c r="F371" s="8">
        <f t="shared" si="15"/>
        <v>1.4485852821052775E-2</v>
      </c>
      <c r="H371" s="10">
        <f t="shared" si="17"/>
        <v>0.35600000000000026</v>
      </c>
      <c r="I371" s="9">
        <f t="shared" si="16"/>
        <v>186.81929247339099</v>
      </c>
    </row>
    <row r="372" spans="4:9" x14ac:dyDescent="0.3">
      <c r="D372" s="38">
        <v>36518</v>
      </c>
      <c r="E372" s="46">
        <v>0.21274536999999999</v>
      </c>
      <c r="F372" s="8">
        <f t="shared" si="15"/>
        <v>61635.962363608327</v>
      </c>
      <c r="H372" s="10">
        <f t="shared" si="17"/>
        <v>0.35700000000000026</v>
      </c>
      <c r="I372" s="9">
        <f t="shared" si="16"/>
        <v>184.65866378737974</v>
      </c>
    </row>
    <row r="373" spans="4:9" x14ac:dyDescent="0.3">
      <c r="D373" s="38">
        <v>36519</v>
      </c>
      <c r="E373" s="46">
        <v>3.6062570000000002E-2</v>
      </c>
      <c r="F373" s="8">
        <f t="shared" si="15"/>
        <v>10447.941627378264</v>
      </c>
      <c r="H373" s="10">
        <f t="shared" si="17"/>
        <v>0.35800000000000026</v>
      </c>
      <c r="I373" s="9">
        <f t="shared" si="16"/>
        <v>183.23808835028896</v>
      </c>
    </row>
    <row r="374" spans="4:9" x14ac:dyDescent="0.3">
      <c r="D374" s="38">
        <v>36520</v>
      </c>
      <c r="E374" s="46">
        <v>3.3211999999999998E-3</v>
      </c>
      <c r="F374" s="8">
        <f t="shared" si="15"/>
        <v>962.2082877856094</v>
      </c>
      <c r="H374" s="10">
        <f t="shared" si="17"/>
        <v>0.35900000000000026</v>
      </c>
      <c r="I374" s="9">
        <f t="shared" si="16"/>
        <v>181.75444730435626</v>
      </c>
    </row>
    <row r="375" spans="4:9" x14ac:dyDescent="0.3">
      <c r="D375" s="38">
        <v>36521</v>
      </c>
      <c r="E375" s="46">
        <v>4.0308899999999996E-3</v>
      </c>
      <c r="F375" s="8">
        <f t="shared" si="15"/>
        <v>1167.8175855570682</v>
      </c>
      <c r="H375" s="10">
        <f t="shared" si="17"/>
        <v>0.36000000000000026</v>
      </c>
      <c r="I375" s="9">
        <f t="shared" si="16"/>
        <v>179.57810436520401</v>
      </c>
    </row>
    <row r="376" spans="4:9" x14ac:dyDescent="0.3">
      <c r="D376" s="38">
        <v>36522</v>
      </c>
      <c r="E376" s="46">
        <v>3.9305499999999997E-3</v>
      </c>
      <c r="F376" s="8">
        <f t="shared" si="15"/>
        <v>1138.7473761157794</v>
      </c>
      <c r="H376" s="10">
        <f t="shared" si="17"/>
        <v>0.36100000000000027</v>
      </c>
      <c r="I376" s="9">
        <f t="shared" si="16"/>
        <v>177.65557674484054</v>
      </c>
    </row>
    <row r="377" spans="4:9" x14ac:dyDescent="0.3">
      <c r="D377" s="38">
        <v>36523</v>
      </c>
      <c r="E377" s="46">
        <v>3.7750599999999998E-3</v>
      </c>
      <c r="F377" s="8">
        <f t="shared" si="15"/>
        <v>1093.6992710128695</v>
      </c>
      <c r="H377" s="10">
        <f t="shared" si="17"/>
        <v>0.36200000000000027</v>
      </c>
      <c r="I377" s="9">
        <f t="shared" si="16"/>
        <v>176.88577534856398</v>
      </c>
    </row>
    <row r="378" spans="4:9" x14ac:dyDescent="0.3">
      <c r="D378" s="38">
        <v>36524</v>
      </c>
      <c r="E378" s="46">
        <v>1.8059300000000001E-3</v>
      </c>
      <c r="F378" s="8">
        <f t="shared" si="15"/>
        <v>523.20872370247673</v>
      </c>
      <c r="H378" s="10">
        <f t="shared" si="17"/>
        <v>0.36300000000000027</v>
      </c>
      <c r="I378" s="9">
        <f t="shared" si="16"/>
        <v>174.26644344146308</v>
      </c>
    </row>
    <row r="379" spans="4:9" x14ac:dyDescent="0.3">
      <c r="D379" s="38">
        <v>36525</v>
      </c>
      <c r="E379" s="46">
        <v>2.4490900000000001E-3</v>
      </c>
      <c r="F379" s="8">
        <f t="shared" si="15"/>
        <v>709.54314571024281</v>
      </c>
      <c r="H379" s="10">
        <f t="shared" si="17"/>
        <v>0.36400000000000027</v>
      </c>
      <c r="I379" s="9">
        <f t="shared" si="16"/>
        <v>172.77225669467629</v>
      </c>
    </row>
    <row r="380" spans="4:9" x14ac:dyDescent="0.3">
      <c r="D380" s="38">
        <v>36526</v>
      </c>
      <c r="E380" s="46">
        <v>1.46437E-3</v>
      </c>
      <c r="F380" s="8">
        <f t="shared" si="15"/>
        <v>424.25296591130098</v>
      </c>
      <c r="H380" s="10">
        <f t="shared" si="17"/>
        <v>0.36500000000000027</v>
      </c>
      <c r="I380" s="9">
        <f t="shared" si="16"/>
        <v>171.37453413899669</v>
      </c>
    </row>
    <row r="381" spans="4:9" x14ac:dyDescent="0.3">
      <c r="D381" s="38">
        <v>36527</v>
      </c>
      <c r="E381" s="46">
        <v>1.1229999999999999E-5</v>
      </c>
      <c r="F381" s="8">
        <f t="shared" si="15"/>
        <v>3.2535225436084527</v>
      </c>
      <c r="H381" s="10">
        <f t="shared" si="17"/>
        <v>0.36600000000000027</v>
      </c>
      <c r="I381" s="9">
        <f t="shared" si="16"/>
        <v>169.94853519860951</v>
      </c>
    </row>
    <row r="382" spans="4:9" x14ac:dyDescent="0.3">
      <c r="D382" s="38">
        <v>36528</v>
      </c>
      <c r="E382" s="46">
        <v>4.0000000000000001E-8</v>
      </c>
      <c r="F382" s="8">
        <f t="shared" si="15"/>
        <v>1.1588682256842219E-2</v>
      </c>
      <c r="H382" s="10">
        <f t="shared" si="17"/>
        <v>0.36700000000000027</v>
      </c>
      <c r="I382" s="9">
        <f t="shared" si="16"/>
        <v>168.63591992542459</v>
      </c>
    </row>
    <row r="383" spans="4:9" x14ac:dyDescent="0.3">
      <c r="D383" s="38">
        <v>36529</v>
      </c>
      <c r="E383" s="46">
        <v>4.0000000000000001E-8</v>
      </c>
      <c r="F383" s="8">
        <f t="shared" si="15"/>
        <v>1.1588682256842219E-2</v>
      </c>
      <c r="H383" s="10">
        <f t="shared" si="17"/>
        <v>0.36800000000000027</v>
      </c>
      <c r="I383" s="9">
        <f t="shared" si="16"/>
        <v>165.84730054791359</v>
      </c>
    </row>
    <row r="384" spans="4:9" x14ac:dyDescent="0.3">
      <c r="D384" s="38">
        <v>36530</v>
      </c>
      <c r="E384" s="46">
        <v>4.0000000000000001E-8</v>
      </c>
      <c r="F384" s="8">
        <f t="shared" si="15"/>
        <v>1.1588682256842219E-2</v>
      </c>
      <c r="H384" s="10">
        <f t="shared" si="17"/>
        <v>0.36900000000000027</v>
      </c>
      <c r="I384" s="9">
        <f t="shared" si="16"/>
        <v>163.42328429156797</v>
      </c>
    </row>
    <row r="385" spans="4:9" x14ac:dyDescent="0.3">
      <c r="D385" s="38">
        <v>36531</v>
      </c>
      <c r="E385" s="46">
        <v>4.0000000000000001E-8</v>
      </c>
      <c r="F385" s="8">
        <f t="shared" si="15"/>
        <v>1.1588682256842219E-2</v>
      </c>
      <c r="H385" s="10">
        <f t="shared" si="17"/>
        <v>0.37000000000000027</v>
      </c>
      <c r="I385" s="9">
        <f t="shared" si="16"/>
        <v>160.84349296832389</v>
      </c>
    </row>
    <row r="386" spans="4:9" x14ac:dyDescent="0.3">
      <c r="D386" s="38">
        <v>36532</v>
      </c>
      <c r="E386" s="46">
        <v>4.0000000000000001E-8</v>
      </c>
      <c r="F386" s="8">
        <f t="shared" si="15"/>
        <v>1.1588682256842219E-2</v>
      </c>
      <c r="H386" s="10">
        <f t="shared" si="17"/>
        <v>0.37100000000000027</v>
      </c>
      <c r="I386" s="9">
        <f t="shared" si="16"/>
        <v>157.5107386041268</v>
      </c>
    </row>
    <row r="387" spans="4:9" x14ac:dyDescent="0.3">
      <c r="D387" s="38">
        <v>36533</v>
      </c>
      <c r="E387" s="46">
        <v>4.0000000000000001E-8</v>
      </c>
      <c r="F387" s="8">
        <f t="shared" si="15"/>
        <v>1.1588682256842219E-2</v>
      </c>
      <c r="H387" s="10">
        <f t="shared" si="17"/>
        <v>0.37200000000000027</v>
      </c>
      <c r="I387" s="9">
        <f t="shared" si="16"/>
        <v>155.85333685643582</v>
      </c>
    </row>
    <row r="388" spans="4:9" x14ac:dyDescent="0.3">
      <c r="D388" s="38">
        <v>36534</v>
      </c>
      <c r="E388" s="46">
        <v>4.0000000000000001E-8</v>
      </c>
      <c r="F388" s="8">
        <f t="shared" si="15"/>
        <v>1.1588682256842219E-2</v>
      </c>
      <c r="H388" s="10">
        <f t="shared" si="17"/>
        <v>0.37300000000000028</v>
      </c>
      <c r="I388" s="9">
        <f t="shared" si="16"/>
        <v>153.68223200166318</v>
      </c>
    </row>
    <row r="389" spans="4:9" x14ac:dyDescent="0.3">
      <c r="D389" s="38">
        <v>36535</v>
      </c>
      <c r="E389" s="46">
        <v>4.0000000000000001E-8</v>
      </c>
      <c r="F389" s="8">
        <f t="shared" si="15"/>
        <v>1.1588682256842219E-2</v>
      </c>
      <c r="H389" s="10">
        <f t="shared" si="17"/>
        <v>0.37400000000000028</v>
      </c>
      <c r="I389" s="9">
        <f t="shared" si="16"/>
        <v>152.47229245327213</v>
      </c>
    </row>
    <row r="390" spans="4:9" x14ac:dyDescent="0.3">
      <c r="D390" s="38">
        <v>36536</v>
      </c>
      <c r="E390" s="46">
        <v>4.0000000000000001E-8</v>
      </c>
      <c r="F390" s="8">
        <f t="shared" si="15"/>
        <v>1.1588682256842219E-2</v>
      </c>
      <c r="H390" s="10">
        <f t="shared" si="17"/>
        <v>0.37500000000000028</v>
      </c>
      <c r="I390" s="9">
        <f t="shared" si="16"/>
        <v>150.15310741662239</v>
      </c>
    </row>
    <row r="391" spans="4:9" x14ac:dyDescent="0.3">
      <c r="D391" s="38">
        <v>36537</v>
      </c>
      <c r="E391" s="46">
        <v>3.1561800000000002E-3</v>
      </c>
      <c r="F391" s="8">
        <f t="shared" si="15"/>
        <v>914.39917913500699</v>
      </c>
      <c r="H391" s="10">
        <f t="shared" si="17"/>
        <v>0.37600000000000028</v>
      </c>
      <c r="I391" s="9">
        <f t="shared" si="16"/>
        <v>148.10275663096598</v>
      </c>
    </row>
    <row r="392" spans="4:9" x14ac:dyDescent="0.3">
      <c r="D392" s="38">
        <v>36538</v>
      </c>
      <c r="E392" s="46">
        <v>1.37852E-3</v>
      </c>
      <c r="F392" s="8">
        <f t="shared" si="15"/>
        <v>399.3807566175534</v>
      </c>
      <c r="H392" s="10">
        <f t="shared" si="17"/>
        <v>0.37700000000000028</v>
      </c>
      <c r="I392" s="9">
        <f t="shared" si="16"/>
        <v>145.39296347016574</v>
      </c>
    </row>
    <row r="393" spans="4:9" x14ac:dyDescent="0.3">
      <c r="D393" s="38">
        <v>36539</v>
      </c>
      <c r="E393" s="46">
        <v>2.6537499999999999E-3</v>
      </c>
      <c r="F393" s="8">
        <f t="shared" si="15"/>
        <v>768.83663847737591</v>
      </c>
      <c r="H393" s="10">
        <f t="shared" si="17"/>
        <v>0.37800000000000028</v>
      </c>
      <c r="I393" s="9">
        <f t="shared" si="16"/>
        <v>140.8197333798303</v>
      </c>
    </row>
    <row r="394" spans="4:9" x14ac:dyDescent="0.3">
      <c r="D394" s="38">
        <v>36540</v>
      </c>
      <c r="E394" s="46">
        <v>8.2649000000000004E-4</v>
      </c>
      <c r="F394" s="8">
        <f t="shared" si="15"/>
        <v>239.44824996143817</v>
      </c>
      <c r="H394" s="10">
        <f t="shared" si="17"/>
        <v>0.37900000000000028</v>
      </c>
      <c r="I394" s="9">
        <f t="shared" si="16"/>
        <v>138.03053456820709</v>
      </c>
    </row>
    <row r="395" spans="4:9" x14ac:dyDescent="0.3">
      <c r="D395" s="38">
        <v>36541</v>
      </c>
      <c r="E395" s="46">
        <v>2.9999999999999997E-8</v>
      </c>
      <c r="F395" s="8">
        <f t="shared" si="15"/>
        <v>8.6915116926316628E-3</v>
      </c>
      <c r="H395" s="10">
        <f t="shared" si="17"/>
        <v>0.38000000000000028</v>
      </c>
      <c r="I395" s="9">
        <f t="shared" si="16"/>
        <v>136.91784724131685</v>
      </c>
    </row>
    <row r="396" spans="4:9" x14ac:dyDescent="0.3">
      <c r="D396" s="38">
        <v>36542</v>
      </c>
      <c r="E396" s="46">
        <v>2.9999999999999997E-8</v>
      </c>
      <c r="F396" s="8">
        <f t="shared" si="15"/>
        <v>8.6915116926316628E-3</v>
      </c>
      <c r="H396" s="10">
        <f t="shared" si="17"/>
        <v>0.38100000000000028</v>
      </c>
      <c r="I396" s="9">
        <f t="shared" si="16"/>
        <v>132.79535894736023</v>
      </c>
    </row>
    <row r="397" spans="4:9" x14ac:dyDescent="0.3">
      <c r="D397" s="38">
        <v>36543</v>
      </c>
      <c r="E397" s="46">
        <v>2.9999999999999997E-8</v>
      </c>
      <c r="F397" s="8">
        <f t="shared" si="15"/>
        <v>8.6915116926316628E-3</v>
      </c>
      <c r="H397" s="10">
        <f t="shared" si="17"/>
        <v>0.38200000000000028</v>
      </c>
      <c r="I397" s="9">
        <f t="shared" si="16"/>
        <v>130.00593995077475</v>
      </c>
    </row>
    <row r="398" spans="4:9" x14ac:dyDescent="0.3">
      <c r="D398" s="38">
        <v>36544</v>
      </c>
      <c r="E398" s="46">
        <v>2.9999999999999997E-8</v>
      </c>
      <c r="F398" s="8">
        <f t="shared" si="15"/>
        <v>8.6915116926316628E-3</v>
      </c>
      <c r="H398" s="10">
        <f t="shared" si="17"/>
        <v>0.38300000000000028</v>
      </c>
      <c r="I398" s="9">
        <f t="shared" si="16"/>
        <v>128.22569817116101</v>
      </c>
    </row>
    <row r="399" spans="4:9" x14ac:dyDescent="0.3">
      <c r="D399" s="38">
        <v>36545</v>
      </c>
      <c r="E399" s="46">
        <v>2.9999999999999997E-8</v>
      </c>
      <c r="F399" s="8">
        <f t="shared" si="15"/>
        <v>8.6915116926316628E-3</v>
      </c>
      <c r="H399" s="10">
        <f t="shared" si="17"/>
        <v>0.38400000000000029</v>
      </c>
      <c r="I399" s="9">
        <f t="shared" si="16"/>
        <v>126.79344134235524</v>
      </c>
    </row>
    <row r="400" spans="4:9" x14ac:dyDescent="0.3">
      <c r="D400" s="38">
        <v>36546</v>
      </c>
      <c r="E400" s="46">
        <v>2.9999999999999997E-8</v>
      </c>
      <c r="F400" s="8">
        <f t="shared" ref="F400:F463" si="18">E400*(24*60*60)*1000/$F$3</f>
        <v>8.6915116926316628E-3</v>
      </c>
      <c r="H400" s="10">
        <f t="shared" si="17"/>
        <v>0.38500000000000029</v>
      </c>
      <c r="I400" s="9">
        <f t="shared" ref="I400:I463" si="19">PERCENTILE($F$15:$F$3667,1-H400)</f>
        <v>126.16117442710454</v>
      </c>
    </row>
    <row r="401" spans="4:9" x14ac:dyDescent="0.3">
      <c r="D401" s="38">
        <v>36547</v>
      </c>
      <c r="E401" s="46">
        <v>2.9999999999999997E-8</v>
      </c>
      <c r="F401" s="8">
        <f t="shared" si="18"/>
        <v>8.6915116926316628E-3</v>
      </c>
      <c r="H401" s="10">
        <f t="shared" ref="H401:H464" si="20">H400+0.1%</f>
        <v>0.38600000000000029</v>
      </c>
      <c r="I401" s="9">
        <f t="shared" si="19"/>
        <v>124.86223379898172</v>
      </c>
    </row>
    <row r="402" spans="4:9" x14ac:dyDescent="0.3">
      <c r="D402" s="38">
        <v>36548</v>
      </c>
      <c r="E402" s="46">
        <v>2.9999999999999997E-8</v>
      </c>
      <c r="F402" s="8">
        <f t="shared" si="18"/>
        <v>8.6915116926316628E-3</v>
      </c>
      <c r="H402" s="10">
        <f t="shared" si="20"/>
        <v>0.38700000000000029</v>
      </c>
      <c r="I402" s="9">
        <f t="shared" si="19"/>
        <v>124.16534839146614</v>
      </c>
    </row>
    <row r="403" spans="4:9" x14ac:dyDescent="0.3">
      <c r="D403" s="38">
        <v>36549</v>
      </c>
      <c r="E403" s="46">
        <v>2.9999999999999997E-8</v>
      </c>
      <c r="F403" s="8">
        <f t="shared" si="18"/>
        <v>8.6915116926316628E-3</v>
      </c>
      <c r="H403" s="10">
        <f t="shared" si="20"/>
        <v>0.38800000000000029</v>
      </c>
      <c r="I403" s="9">
        <f t="shared" si="19"/>
        <v>122.57277373231993</v>
      </c>
    </row>
    <row r="404" spans="4:9" x14ac:dyDescent="0.3">
      <c r="D404" s="38">
        <v>36550</v>
      </c>
      <c r="E404" s="46">
        <v>2.9999999999999997E-8</v>
      </c>
      <c r="F404" s="8">
        <f t="shared" si="18"/>
        <v>8.6915116926316628E-3</v>
      </c>
      <c r="H404" s="10">
        <f t="shared" si="20"/>
        <v>0.38900000000000029</v>
      </c>
      <c r="I404" s="9">
        <f t="shared" si="19"/>
        <v>121.8730259202873</v>
      </c>
    </row>
    <row r="405" spans="4:9" x14ac:dyDescent="0.3">
      <c r="D405" s="38">
        <v>36551</v>
      </c>
      <c r="E405" s="46">
        <v>2.9999999999999997E-8</v>
      </c>
      <c r="F405" s="8">
        <f t="shared" si="18"/>
        <v>8.6915116926316628E-3</v>
      </c>
      <c r="H405" s="10">
        <f t="shared" si="20"/>
        <v>0.39000000000000029</v>
      </c>
      <c r="I405" s="9">
        <f t="shared" si="19"/>
        <v>120.89823232357045</v>
      </c>
    </row>
    <row r="406" spans="4:9" x14ac:dyDescent="0.3">
      <c r="D406" s="38">
        <v>36552</v>
      </c>
      <c r="E406" s="46">
        <v>5.6572999999999997E-3</v>
      </c>
      <c r="F406" s="8">
        <f t="shared" si="18"/>
        <v>1639.016303290837</v>
      </c>
      <c r="H406" s="10">
        <f t="shared" si="20"/>
        <v>0.39100000000000029</v>
      </c>
      <c r="I406" s="9">
        <f t="shared" si="19"/>
        <v>119.93133061947137</v>
      </c>
    </row>
    <row r="407" spans="4:9" x14ac:dyDescent="0.3">
      <c r="D407" s="38">
        <v>36553</v>
      </c>
      <c r="E407" s="46">
        <v>4.0468099999999996E-3</v>
      </c>
      <c r="F407" s="8">
        <f t="shared" si="18"/>
        <v>1172.4298810952914</v>
      </c>
      <c r="H407" s="10">
        <f t="shared" si="20"/>
        <v>0.39200000000000029</v>
      </c>
      <c r="I407" s="9">
        <f t="shared" si="19"/>
        <v>118.63922731388</v>
      </c>
    </row>
    <row r="408" spans="4:9" x14ac:dyDescent="0.3">
      <c r="D408" s="38">
        <v>36554</v>
      </c>
      <c r="E408" s="46">
        <v>2.6667800000000001E-3</v>
      </c>
      <c r="F408" s="8">
        <f t="shared" si="18"/>
        <v>772.61165172254232</v>
      </c>
      <c r="H408" s="10">
        <f t="shared" si="20"/>
        <v>0.39300000000000029</v>
      </c>
      <c r="I408" s="9">
        <f t="shared" si="19"/>
        <v>117.41083858333678</v>
      </c>
    </row>
    <row r="409" spans="4:9" x14ac:dyDescent="0.3">
      <c r="D409" s="38">
        <v>36555</v>
      </c>
      <c r="E409" s="46">
        <v>3.8466999999999999E-4</v>
      </c>
      <c r="F409" s="8">
        <f t="shared" si="18"/>
        <v>111.4454600934874</v>
      </c>
      <c r="H409" s="10">
        <f t="shared" si="20"/>
        <v>0.39400000000000029</v>
      </c>
      <c r="I409" s="9">
        <f t="shared" si="19"/>
        <v>116.84228624313425</v>
      </c>
    </row>
    <row r="410" spans="4:9" x14ac:dyDescent="0.3">
      <c r="D410" s="38">
        <v>36556</v>
      </c>
      <c r="E410" s="46">
        <v>0</v>
      </c>
      <c r="F410" s="8">
        <f t="shared" si="18"/>
        <v>0</v>
      </c>
      <c r="H410" s="10">
        <f t="shared" si="20"/>
        <v>0.3950000000000003</v>
      </c>
      <c r="I410" s="9">
        <f t="shared" si="19"/>
        <v>115.355423543534</v>
      </c>
    </row>
    <row r="411" spans="4:9" x14ac:dyDescent="0.3">
      <c r="D411" s="38">
        <v>36557</v>
      </c>
      <c r="E411" s="46">
        <v>0</v>
      </c>
      <c r="F411" s="8">
        <f t="shared" si="18"/>
        <v>0</v>
      </c>
      <c r="H411" s="10">
        <f t="shared" si="20"/>
        <v>0.3960000000000003</v>
      </c>
      <c r="I411" s="9">
        <f t="shared" si="19"/>
        <v>113.40832791678669</v>
      </c>
    </row>
    <row r="412" spans="4:9" x14ac:dyDescent="0.3">
      <c r="D412" s="38">
        <v>36558</v>
      </c>
      <c r="E412" s="46">
        <v>0</v>
      </c>
      <c r="F412" s="8">
        <f t="shared" si="18"/>
        <v>0</v>
      </c>
      <c r="H412" s="10">
        <f t="shared" si="20"/>
        <v>0.3970000000000003</v>
      </c>
      <c r="I412" s="9">
        <f t="shared" si="19"/>
        <v>111.6416101293655</v>
      </c>
    </row>
    <row r="413" spans="4:9" x14ac:dyDescent="0.3">
      <c r="D413" s="38">
        <v>36559</v>
      </c>
      <c r="E413" s="46">
        <v>0</v>
      </c>
      <c r="F413" s="8">
        <f t="shared" si="18"/>
        <v>0</v>
      </c>
      <c r="H413" s="10">
        <f t="shared" si="20"/>
        <v>0.3980000000000003</v>
      </c>
      <c r="I413" s="9">
        <f t="shared" si="19"/>
        <v>109.35541807110077</v>
      </c>
    </row>
    <row r="414" spans="4:9" x14ac:dyDescent="0.3">
      <c r="D414" s="38">
        <v>36560</v>
      </c>
      <c r="E414" s="46"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108.56997195377936</v>
      </c>
    </row>
    <row r="415" spans="4:9" x14ac:dyDescent="0.3">
      <c r="D415" s="38">
        <v>36561</v>
      </c>
      <c r="E415" s="46"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107.23703013191438</v>
      </c>
    </row>
    <row r="416" spans="4:9" x14ac:dyDescent="0.3">
      <c r="D416" s="38">
        <v>36562</v>
      </c>
      <c r="E416" s="46"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106.03118138836099</v>
      </c>
    </row>
    <row r="417" spans="4:9" x14ac:dyDescent="0.3">
      <c r="D417" s="38">
        <v>36563</v>
      </c>
      <c r="E417" s="46"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104.09058701235982</v>
      </c>
    </row>
    <row r="418" spans="4:9" x14ac:dyDescent="0.3">
      <c r="D418" s="38">
        <v>36564</v>
      </c>
      <c r="E418" s="46"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102.47648058157998</v>
      </c>
    </row>
    <row r="419" spans="4:9" x14ac:dyDescent="0.3">
      <c r="D419" s="38">
        <v>36565</v>
      </c>
      <c r="E419" s="46"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100.67037286316844</v>
      </c>
    </row>
    <row r="420" spans="4:9" x14ac:dyDescent="0.3">
      <c r="D420" s="38">
        <v>36566</v>
      </c>
      <c r="E420" s="46"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98.792705031821598</v>
      </c>
    </row>
    <row r="421" spans="4:9" x14ac:dyDescent="0.3">
      <c r="D421" s="38">
        <v>36567</v>
      </c>
      <c r="E421" s="46"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97.147135328714342</v>
      </c>
    </row>
    <row r="422" spans="4:9" x14ac:dyDescent="0.3">
      <c r="D422" s="38">
        <v>36568</v>
      </c>
      <c r="E422" s="46">
        <v>2.919397E-2</v>
      </c>
      <c r="F422" s="8">
        <f t="shared" si="18"/>
        <v>8457.9910536446005</v>
      </c>
      <c r="H422" s="10">
        <f t="shared" si="20"/>
        <v>0.40700000000000031</v>
      </c>
      <c r="I422" s="9">
        <f t="shared" si="19"/>
        <v>95.260277672337367</v>
      </c>
    </row>
    <row r="423" spans="4:9" x14ac:dyDescent="0.3">
      <c r="D423" s="38">
        <v>36569</v>
      </c>
      <c r="E423" s="46">
        <v>3.4090800000000001E-3</v>
      </c>
      <c r="F423" s="8">
        <f t="shared" si="18"/>
        <v>987.66862270389174</v>
      </c>
      <c r="H423" s="10">
        <f t="shared" si="20"/>
        <v>0.40800000000000031</v>
      </c>
      <c r="I423" s="9">
        <f t="shared" si="19"/>
        <v>94.30955376866828</v>
      </c>
    </row>
    <row r="424" spans="4:9" x14ac:dyDescent="0.3">
      <c r="D424" s="38">
        <v>36570</v>
      </c>
      <c r="E424" s="46">
        <v>1.2193600000000001E-3</v>
      </c>
      <c r="F424" s="8">
        <f t="shared" si="18"/>
        <v>353.26938991757822</v>
      </c>
      <c r="H424" s="10">
        <f t="shared" si="20"/>
        <v>0.40900000000000031</v>
      </c>
      <c r="I424" s="9">
        <f t="shared" si="19"/>
        <v>93.165658120460151</v>
      </c>
    </row>
    <row r="425" spans="4:9" x14ac:dyDescent="0.3">
      <c r="D425" s="38">
        <v>36571</v>
      </c>
      <c r="E425" s="46">
        <v>4.25E-6</v>
      </c>
      <c r="F425" s="8">
        <f t="shared" si="18"/>
        <v>1.2312974897894857</v>
      </c>
      <c r="H425" s="10">
        <f t="shared" si="20"/>
        <v>0.41000000000000031</v>
      </c>
      <c r="I425" s="9">
        <f t="shared" si="19"/>
        <v>92.38567027248105</v>
      </c>
    </row>
    <row r="426" spans="4:9" x14ac:dyDescent="0.3">
      <c r="D426" s="38">
        <v>36572</v>
      </c>
      <c r="E426" s="46">
        <v>0</v>
      </c>
      <c r="F426" s="8">
        <f t="shared" si="18"/>
        <v>0</v>
      </c>
      <c r="H426" s="10">
        <f t="shared" si="20"/>
        <v>0.41100000000000031</v>
      </c>
      <c r="I426" s="9">
        <f t="shared" si="19"/>
        <v>91.600270509888489</v>
      </c>
    </row>
    <row r="427" spans="4:9" x14ac:dyDescent="0.3">
      <c r="D427" s="38">
        <v>36573</v>
      </c>
      <c r="E427" s="46">
        <v>0</v>
      </c>
      <c r="F427" s="8">
        <f t="shared" si="18"/>
        <v>0</v>
      </c>
      <c r="H427" s="10">
        <f t="shared" si="20"/>
        <v>0.41200000000000031</v>
      </c>
      <c r="I427" s="9">
        <f t="shared" si="19"/>
        <v>90.593503738824936</v>
      </c>
    </row>
    <row r="428" spans="4:9" x14ac:dyDescent="0.3">
      <c r="D428" s="38">
        <v>36574</v>
      </c>
      <c r="E428" s="46">
        <v>0</v>
      </c>
      <c r="F428" s="8">
        <f t="shared" si="18"/>
        <v>0</v>
      </c>
      <c r="H428" s="10">
        <f t="shared" si="20"/>
        <v>0.41300000000000031</v>
      </c>
      <c r="I428" s="9">
        <f t="shared" si="19"/>
        <v>89.979813481232043</v>
      </c>
    </row>
    <row r="429" spans="4:9" x14ac:dyDescent="0.3">
      <c r="D429" s="38">
        <v>36575</v>
      </c>
      <c r="E429" s="46"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89.186035101367096</v>
      </c>
    </row>
    <row r="430" spans="4:9" x14ac:dyDescent="0.3">
      <c r="D430" s="38">
        <v>36576</v>
      </c>
      <c r="E430" s="46"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88.250712556417596</v>
      </c>
    </row>
    <row r="431" spans="4:9" x14ac:dyDescent="0.3">
      <c r="D431" s="38">
        <v>36577</v>
      </c>
      <c r="E431" s="46"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87.436144080584256</v>
      </c>
    </row>
    <row r="432" spans="4:9" x14ac:dyDescent="0.3">
      <c r="D432" s="38">
        <v>36578</v>
      </c>
      <c r="E432" s="46"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86.448579756020152</v>
      </c>
    </row>
    <row r="433" spans="4:9" x14ac:dyDescent="0.3">
      <c r="D433" s="38">
        <v>36579</v>
      </c>
      <c r="E433" s="46"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85.911537042874002</v>
      </c>
    </row>
    <row r="434" spans="4:9" x14ac:dyDescent="0.3">
      <c r="D434" s="38">
        <v>36580</v>
      </c>
      <c r="E434" s="46"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85.006055354735736</v>
      </c>
    </row>
    <row r="435" spans="4:9" x14ac:dyDescent="0.3">
      <c r="D435" s="38">
        <v>36581</v>
      </c>
      <c r="E435" s="46"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84.558790163032697</v>
      </c>
    </row>
    <row r="436" spans="4:9" x14ac:dyDescent="0.3">
      <c r="D436" s="38">
        <v>36582</v>
      </c>
      <c r="E436" s="46"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83.812386316234196</v>
      </c>
    </row>
    <row r="437" spans="4:9" x14ac:dyDescent="0.3">
      <c r="D437" s="38">
        <v>36583</v>
      </c>
      <c r="E437" s="46"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83.206205524743197</v>
      </c>
    </row>
    <row r="438" spans="4:9" x14ac:dyDescent="0.3">
      <c r="D438" s="38">
        <v>36584</v>
      </c>
      <c r="E438" s="46"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82.633156775824702</v>
      </c>
    </row>
    <row r="439" spans="4:9" x14ac:dyDescent="0.3">
      <c r="D439" s="38">
        <v>36585</v>
      </c>
      <c r="E439" s="46"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81.868338512919493</v>
      </c>
    </row>
    <row r="440" spans="4:9" x14ac:dyDescent="0.3">
      <c r="D440" s="38">
        <v>36586</v>
      </c>
      <c r="E440" s="46"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81.473651172616371</v>
      </c>
    </row>
    <row r="441" spans="4:9" x14ac:dyDescent="0.3">
      <c r="D441" s="38">
        <v>36587</v>
      </c>
      <c r="E441" s="46"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80.386030165447011</v>
      </c>
    </row>
    <row r="442" spans="4:9" x14ac:dyDescent="0.3">
      <c r="D442" s="38">
        <v>36588</v>
      </c>
      <c r="E442" s="46"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79.49211398220082</v>
      </c>
    </row>
    <row r="443" spans="4:9" x14ac:dyDescent="0.3">
      <c r="D443" s="38">
        <v>36589</v>
      </c>
      <c r="E443" s="46"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78.741943813668712</v>
      </c>
    </row>
    <row r="444" spans="4:9" x14ac:dyDescent="0.3">
      <c r="D444" s="38">
        <v>36590</v>
      </c>
      <c r="E444" s="46">
        <v>8.9990000000000003E-4</v>
      </c>
      <c r="F444" s="8">
        <f t="shared" si="18"/>
        <v>260.71637907330785</v>
      </c>
      <c r="H444" s="10">
        <f t="shared" si="20"/>
        <v>0.42900000000000033</v>
      </c>
      <c r="I444" s="9">
        <f t="shared" si="19"/>
        <v>77.893907223477527</v>
      </c>
    </row>
    <row r="445" spans="4:9" x14ac:dyDescent="0.3">
      <c r="D445" s="38">
        <v>36591</v>
      </c>
      <c r="E445" s="46">
        <v>2.6704780000000001E-2</v>
      </c>
      <c r="F445" s="8">
        <f t="shared" si="18"/>
        <v>7736.8302539718743</v>
      </c>
      <c r="H445" s="10">
        <f t="shared" si="20"/>
        <v>0.43000000000000033</v>
      </c>
      <c r="I445" s="9">
        <f t="shared" si="19"/>
        <v>76.903538437807654</v>
      </c>
    </row>
    <row r="446" spans="4:9" x14ac:dyDescent="0.3">
      <c r="D446" s="38">
        <v>36592</v>
      </c>
      <c r="E446" s="46">
        <v>3.1501799999999998E-3</v>
      </c>
      <c r="F446" s="8">
        <f t="shared" si="18"/>
        <v>912.66087679648047</v>
      </c>
      <c r="H446" s="10">
        <f t="shared" si="20"/>
        <v>0.43100000000000033</v>
      </c>
      <c r="I446" s="9">
        <f t="shared" si="19"/>
        <v>75.940576885675512</v>
      </c>
    </row>
    <row r="447" spans="4:9" x14ac:dyDescent="0.3">
      <c r="D447" s="38">
        <v>36593</v>
      </c>
      <c r="E447" s="46">
        <v>0.26828262000000003</v>
      </c>
      <c r="F447" s="8">
        <f t="shared" si="18"/>
        <v>77726.050955328596</v>
      </c>
      <c r="H447" s="10">
        <f t="shared" si="20"/>
        <v>0.43200000000000033</v>
      </c>
      <c r="I447" s="9">
        <f t="shared" si="19"/>
        <v>75.443132699800358</v>
      </c>
    </row>
    <row r="448" spans="4:9" x14ac:dyDescent="0.3">
      <c r="D448" s="38">
        <v>36594</v>
      </c>
      <c r="E448" s="46">
        <v>9.3217850000000005E-2</v>
      </c>
      <c r="F448" s="8">
        <f t="shared" si="18"/>
        <v>27006.801107899486</v>
      </c>
      <c r="H448" s="10">
        <f t="shared" si="20"/>
        <v>0.43300000000000033</v>
      </c>
      <c r="I448" s="9">
        <f t="shared" si="19"/>
        <v>74.786888800960028</v>
      </c>
    </row>
    <row r="449" spans="4:9" x14ac:dyDescent="0.3">
      <c r="D449" s="38">
        <v>36595</v>
      </c>
      <c r="E449" s="46">
        <v>2.2453600000000001E-3</v>
      </c>
      <c r="F449" s="8">
        <f t="shared" si="18"/>
        <v>650.51908980558119</v>
      </c>
      <c r="H449" s="10">
        <f t="shared" si="20"/>
        <v>0.43400000000000033</v>
      </c>
      <c r="I449" s="9">
        <f t="shared" si="19"/>
        <v>73.836037421786287</v>
      </c>
    </row>
    <row r="450" spans="4:9" x14ac:dyDescent="0.3">
      <c r="D450" s="38">
        <v>36596</v>
      </c>
      <c r="E450" s="46">
        <v>0.31236437</v>
      </c>
      <c r="F450" s="8">
        <f t="shared" si="18"/>
        <v>90497.285807217442</v>
      </c>
      <c r="H450" s="10">
        <f t="shared" si="20"/>
        <v>0.43500000000000033</v>
      </c>
      <c r="I450" s="9">
        <f t="shared" si="19"/>
        <v>73.279989269738465</v>
      </c>
    </row>
    <row r="451" spans="4:9" x14ac:dyDescent="0.3">
      <c r="D451" s="38">
        <v>36597</v>
      </c>
      <c r="E451" s="46">
        <v>1.28421E-2</v>
      </c>
      <c r="F451" s="8">
        <f t="shared" si="18"/>
        <v>3720.5754102648361</v>
      </c>
      <c r="H451" s="10">
        <f t="shared" si="20"/>
        <v>0.43600000000000033</v>
      </c>
      <c r="I451" s="9">
        <f t="shared" si="19"/>
        <v>72.296249210319374</v>
      </c>
    </row>
    <row r="452" spans="4:9" x14ac:dyDescent="0.3">
      <c r="D452" s="38">
        <v>36598</v>
      </c>
      <c r="E452" s="46">
        <v>1.16753E-3</v>
      </c>
      <c r="F452" s="8">
        <f t="shared" si="18"/>
        <v>338.25335488327488</v>
      </c>
      <c r="H452" s="10">
        <f t="shared" si="20"/>
        <v>0.43700000000000033</v>
      </c>
      <c r="I452" s="9">
        <f t="shared" si="19"/>
        <v>71.340333576999654</v>
      </c>
    </row>
    <row r="453" spans="4:9" x14ac:dyDescent="0.3">
      <c r="D453" s="38">
        <v>36599</v>
      </c>
      <c r="E453" s="46">
        <v>2.075E-5</v>
      </c>
      <c r="F453" s="8">
        <f t="shared" si="18"/>
        <v>6.0116289207369009</v>
      </c>
      <c r="H453" s="10">
        <f t="shared" si="20"/>
        <v>0.43800000000000033</v>
      </c>
      <c r="I453" s="9">
        <f t="shared" si="19"/>
        <v>70.118967587903697</v>
      </c>
    </row>
    <row r="454" spans="4:9" x14ac:dyDescent="0.3">
      <c r="D454" s="38">
        <v>36600</v>
      </c>
      <c r="E454" s="46">
        <v>0</v>
      </c>
      <c r="F454" s="8">
        <f t="shared" si="18"/>
        <v>0</v>
      </c>
      <c r="H454" s="10">
        <f t="shared" si="20"/>
        <v>0.43900000000000033</v>
      </c>
      <c r="I454" s="9">
        <f t="shared" si="19"/>
        <v>69.483154535882562</v>
      </c>
    </row>
    <row r="455" spans="4:9" x14ac:dyDescent="0.3">
      <c r="D455" s="38">
        <v>36601</v>
      </c>
      <c r="E455" s="46">
        <v>0</v>
      </c>
      <c r="F455" s="8">
        <f t="shared" si="18"/>
        <v>0</v>
      </c>
      <c r="H455" s="10">
        <f t="shared" si="20"/>
        <v>0.44000000000000034</v>
      </c>
      <c r="I455" s="9">
        <f t="shared" si="19"/>
        <v>68.792156178953917</v>
      </c>
    </row>
    <row r="456" spans="4:9" x14ac:dyDescent="0.3">
      <c r="D456" s="38">
        <v>36602</v>
      </c>
      <c r="E456" s="46">
        <v>0</v>
      </c>
      <c r="F456" s="8">
        <f t="shared" si="18"/>
        <v>0</v>
      </c>
      <c r="H456" s="10">
        <f t="shared" si="20"/>
        <v>0.44100000000000034</v>
      </c>
      <c r="I456" s="9">
        <f t="shared" si="19"/>
        <v>68.11015063945591</v>
      </c>
    </row>
    <row r="457" spans="4:9" x14ac:dyDescent="0.3">
      <c r="D457" s="38">
        <v>36603</v>
      </c>
      <c r="E457" s="46">
        <v>0</v>
      </c>
      <c r="F457" s="8">
        <f t="shared" si="18"/>
        <v>0</v>
      </c>
      <c r="H457" s="10">
        <f t="shared" si="20"/>
        <v>0.44200000000000034</v>
      </c>
      <c r="I457" s="9">
        <f t="shared" si="19"/>
        <v>67.169369825163344</v>
      </c>
    </row>
    <row r="458" spans="4:9" x14ac:dyDescent="0.3">
      <c r="D458" s="38">
        <v>36604</v>
      </c>
      <c r="E458" s="46">
        <v>6.3801000000000005E-4</v>
      </c>
      <c r="F458" s="8">
        <f t="shared" si="18"/>
        <v>184.84237916719763</v>
      </c>
      <c r="H458" s="10">
        <f t="shared" si="20"/>
        <v>0.44300000000000034</v>
      </c>
      <c r="I458" s="9">
        <f t="shared" si="19"/>
        <v>66.212225791523707</v>
      </c>
    </row>
    <row r="459" spans="4:9" x14ac:dyDescent="0.3">
      <c r="D459" s="38">
        <v>36605</v>
      </c>
      <c r="E459" s="46">
        <v>0.27523835000000002</v>
      </c>
      <c r="F459" s="8">
        <f t="shared" si="18"/>
        <v>79741.244576188212</v>
      </c>
      <c r="H459" s="10">
        <f t="shared" si="20"/>
        <v>0.44400000000000034</v>
      </c>
      <c r="I459" s="9">
        <f t="shared" si="19"/>
        <v>65.116365231270549</v>
      </c>
    </row>
    <row r="460" spans="4:9" x14ac:dyDescent="0.3">
      <c r="D460" s="38">
        <v>36606</v>
      </c>
      <c r="E460" s="46">
        <v>0.48579174000000003</v>
      </c>
      <c r="F460" s="8">
        <f t="shared" si="18"/>
        <v>140742.15294646271</v>
      </c>
      <c r="H460" s="10">
        <f t="shared" si="20"/>
        <v>0.44500000000000034</v>
      </c>
      <c r="I460" s="9">
        <f t="shared" si="19"/>
        <v>64.679970223524535</v>
      </c>
    </row>
    <row r="461" spans="4:9" x14ac:dyDescent="0.3">
      <c r="D461" s="38">
        <v>36607</v>
      </c>
      <c r="E461" s="46">
        <v>0.29102329999999998</v>
      </c>
      <c r="F461" s="8">
        <f t="shared" si="18"/>
        <v>84314.413825941738</v>
      </c>
      <c r="H461" s="10">
        <f t="shared" si="20"/>
        <v>0.44600000000000034</v>
      </c>
      <c r="I461" s="9">
        <f t="shared" si="19"/>
        <v>64.044342590419106</v>
      </c>
    </row>
    <row r="462" spans="4:9" x14ac:dyDescent="0.3">
      <c r="D462" s="38">
        <v>36608</v>
      </c>
      <c r="E462" s="46">
        <v>3.4613270000000002E-2</v>
      </c>
      <c r="F462" s="8">
        <f t="shared" si="18"/>
        <v>10028.054697507228</v>
      </c>
      <c r="H462" s="10">
        <f t="shared" si="20"/>
        <v>0.44700000000000034</v>
      </c>
      <c r="I462" s="9">
        <f t="shared" si="19"/>
        <v>63.479672458772107</v>
      </c>
    </row>
    <row r="463" spans="4:9" x14ac:dyDescent="0.3">
      <c r="D463" s="38">
        <v>36609</v>
      </c>
      <c r="E463" s="46">
        <v>1.4166140000000001E-2</v>
      </c>
      <c r="F463" s="8">
        <f t="shared" si="18"/>
        <v>4104.172381648571</v>
      </c>
      <c r="H463" s="10">
        <f t="shared" si="20"/>
        <v>0.44800000000000034</v>
      </c>
      <c r="I463" s="9">
        <f t="shared" si="19"/>
        <v>62.870107772062411</v>
      </c>
    </row>
    <row r="464" spans="4:9" x14ac:dyDescent="0.3">
      <c r="D464" s="38">
        <v>36610</v>
      </c>
      <c r="E464" s="46">
        <v>2.9018400000000001E-3</v>
      </c>
      <c r="F464" s="8">
        <f t="shared" ref="F464:F527" si="21">E464*(24*60*60)*1000/$F$3</f>
        <v>840.71254300487567</v>
      </c>
      <c r="H464" s="10">
        <f t="shared" si="20"/>
        <v>0.44900000000000034</v>
      </c>
      <c r="I464" s="9">
        <f t="shared" ref="I464:I527" si="22">PERCENTILE($F$15:$F$3667,1-H464)</f>
        <v>62.506095673692577</v>
      </c>
    </row>
    <row r="465" spans="4:9" x14ac:dyDescent="0.3">
      <c r="D465" s="38">
        <v>36611</v>
      </c>
      <c r="E465" s="46">
        <v>3.2646999999999998E-4</v>
      </c>
      <c r="F465" s="8">
        <f t="shared" si="21"/>
        <v>94.583927409781978</v>
      </c>
      <c r="H465" s="10">
        <f t="shared" ref="H465:H528" si="23">H464+0.1%</f>
        <v>0.45000000000000034</v>
      </c>
      <c r="I465" s="9">
        <f t="shared" si="22"/>
        <v>62.05449631482572</v>
      </c>
    </row>
    <row r="466" spans="4:9" x14ac:dyDescent="0.3">
      <c r="D466" s="38">
        <v>36612</v>
      </c>
      <c r="E466" s="46">
        <v>3.0872000000000001E-4</v>
      </c>
      <c r="F466" s="8">
        <f t="shared" si="21"/>
        <v>89.441449658308258</v>
      </c>
      <c r="H466" s="10">
        <f t="shared" si="23"/>
        <v>0.45100000000000035</v>
      </c>
      <c r="I466" s="9">
        <f t="shared" si="22"/>
        <v>61.46576807881376</v>
      </c>
    </row>
    <row r="467" spans="4:9" x14ac:dyDescent="0.3">
      <c r="D467" s="38">
        <v>36613</v>
      </c>
      <c r="E467" s="46">
        <v>3.0440000000000003E-4</v>
      </c>
      <c r="F467" s="8">
        <f t="shared" si="21"/>
        <v>88.1898719745693</v>
      </c>
      <c r="H467" s="10">
        <f t="shared" si="23"/>
        <v>0.45200000000000035</v>
      </c>
      <c r="I467" s="9">
        <f t="shared" si="22"/>
        <v>61.057197497166399</v>
      </c>
    </row>
    <row r="468" spans="4:9" x14ac:dyDescent="0.3">
      <c r="D468" s="38">
        <v>36614</v>
      </c>
      <c r="E468" s="46">
        <v>3.0014000000000001E-4</v>
      </c>
      <c r="F468" s="8">
        <f t="shared" si="21"/>
        <v>86.955677314215592</v>
      </c>
      <c r="H468" s="10">
        <f t="shared" si="23"/>
        <v>0.45300000000000035</v>
      </c>
      <c r="I468" s="9">
        <f t="shared" si="22"/>
        <v>60.513873718236503</v>
      </c>
    </row>
    <row r="469" spans="4:9" x14ac:dyDescent="0.3">
      <c r="D469" s="38">
        <v>36615</v>
      </c>
      <c r="E469" s="46">
        <v>2.9594000000000002E-4</v>
      </c>
      <c r="F469" s="8">
        <f t="shared" si="21"/>
        <v>85.738865677247162</v>
      </c>
      <c r="H469" s="10">
        <f t="shared" si="23"/>
        <v>0.45400000000000035</v>
      </c>
      <c r="I469" s="9">
        <f t="shared" si="22"/>
        <v>59.871999785394614</v>
      </c>
    </row>
    <row r="470" spans="4:9" x14ac:dyDescent="0.3">
      <c r="D470" s="38">
        <v>36616</v>
      </c>
      <c r="E470" s="46">
        <v>2.9179E-4</v>
      </c>
      <c r="F470" s="8">
        <f t="shared" si="21"/>
        <v>84.536539893099771</v>
      </c>
      <c r="H470" s="10">
        <f t="shared" si="23"/>
        <v>0.45500000000000035</v>
      </c>
      <c r="I470" s="9">
        <f t="shared" si="22"/>
        <v>59.525324355681335</v>
      </c>
    </row>
    <row r="471" spans="4:9" x14ac:dyDescent="0.3">
      <c r="D471" s="38">
        <v>36617</v>
      </c>
      <c r="E471" s="46">
        <v>2.8770999999999999E-4</v>
      </c>
      <c r="F471" s="8">
        <f t="shared" si="21"/>
        <v>83.35449430290187</v>
      </c>
      <c r="H471" s="10">
        <f t="shared" si="23"/>
        <v>0.45600000000000035</v>
      </c>
      <c r="I471" s="9">
        <f t="shared" si="22"/>
        <v>59.447784482700769</v>
      </c>
    </row>
    <row r="472" spans="4:9" x14ac:dyDescent="0.3">
      <c r="D472" s="38">
        <v>36618</v>
      </c>
      <c r="E472" s="46">
        <v>3.2721E-3</v>
      </c>
      <c r="F472" s="8">
        <f t="shared" si="21"/>
        <v>947.9831803153354</v>
      </c>
      <c r="H472" s="10">
        <f t="shared" si="23"/>
        <v>0.45700000000000035</v>
      </c>
      <c r="I472" s="9">
        <f t="shared" si="22"/>
        <v>58.908377678373824</v>
      </c>
    </row>
    <row r="473" spans="4:9" x14ac:dyDescent="0.3">
      <c r="D473" s="38">
        <v>36619</v>
      </c>
      <c r="E473" s="46">
        <v>2.88492E-3</v>
      </c>
      <c r="F473" s="8">
        <f t="shared" si="21"/>
        <v>835.81053041023142</v>
      </c>
      <c r="H473" s="10">
        <f t="shared" si="23"/>
        <v>0.45800000000000035</v>
      </c>
      <c r="I473" s="9">
        <f t="shared" si="22"/>
        <v>58.176598748582897</v>
      </c>
    </row>
    <row r="474" spans="4:9" x14ac:dyDescent="0.3">
      <c r="D474" s="38">
        <v>36620</v>
      </c>
      <c r="E474" s="46">
        <v>1.9781999999999998E-3</v>
      </c>
      <c r="F474" s="8">
        <f t="shared" si="21"/>
        <v>573.11828101213189</v>
      </c>
      <c r="H474" s="10">
        <f t="shared" si="23"/>
        <v>0.45900000000000035</v>
      </c>
      <c r="I474" s="9">
        <f t="shared" si="22"/>
        <v>57.851003131894963</v>
      </c>
    </row>
    <row r="475" spans="4:9" x14ac:dyDescent="0.3">
      <c r="D475" s="38">
        <v>36621</v>
      </c>
      <c r="E475" s="46">
        <v>6.8196720000000002E-2</v>
      </c>
      <c r="F475" s="8">
        <f t="shared" si="21"/>
        <v>19757.752975970921</v>
      </c>
      <c r="H475" s="10">
        <f t="shared" si="23"/>
        <v>0.46000000000000035</v>
      </c>
      <c r="I475" s="9">
        <f t="shared" si="22"/>
        <v>57.114009295088657</v>
      </c>
    </row>
    <row r="476" spans="4:9" x14ac:dyDescent="0.3">
      <c r="D476" s="38">
        <v>36622</v>
      </c>
      <c r="E476" s="46">
        <v>3.44437E-3</v>
      </c>
      <c r="F476" s="8">
        <f t="shared" si="21"/>
        <v>997.8927376249909</v>
      </c>
      <c r="H476" s="10">
        <f t="shared" si="23"/>
        <v>0.46100000000000035</v>
      </c>
      <c r="I476" s="9">
        <f t="shared" si="22"/>
        <v>56.675991871826824</v>
      </c>
    </row>
    <row r="477" spans="4:9" x14ac:dyDescent="0.3">
      <c r="D477" s="38">
        <v>36623</v>
      </c>
      <c r="E477" s="46">
        <v>2.8720099999999999E-3</v>
      </c>
      <c r="F477" s="8">
        <f t="shared" si="21"/>
        <v>832.07028321183554</v>
      </c>
      <c r="H477" s="10">
        <f t="shared" si="23"/>
        <v>0.46200000000000035</v>
      </c>
      <c r="I477" s="9">
        <f t="shared" si="22"/>
        <v>56.192175976286087</v>
      </c>
    </row>
    <row r="478" spans="4:9" x14ac:dyDescent="0.3">
      <c r="D478" s="38">
        <v>36624</v>
      </c>
      <c r="E478" s="46">
        <v>1.3079999999999999E-3</v>
      </c>
      <c r="F478" s="8">
        <f t="shared" si="21"/>
        <v>378.94990979874052</v>
      </c>
      <c r="H478" s="10">
        <f t="shared" si="23"/>
        <v>0.46300000000000036</v>
      </c>
      <c r="I478" s="9">
        <f t="shared" si="22"/>
        <v>55.533162382386095</v>
      </c>
    </row>
    <row r="479" spans="4:9" x14ac:dyDescent="0.3">
      <c r="D479" s="38">
        <v>36625</v>
      </c>
      <c r="E479" s="46">
        <v>3.7477000000000002E-4</v>
      </c>
      <c r="F479" s="8">
        <f t="shared" si="21"/>
        <v>108.57726123491896</v>
      </c>
      <c r="H479" s="10">
        <f t="shared" si="23"/>
        <v>0.46400000000000036</v>
      </c>
      <c r="I479" s="9">
        <f t="shared" si="22"/>
        <v>54.974437244737011</v>
      </c>
    </row>
    <row r="480" spans="4:9" x14ac:dyDescent="0.3">
      <c r="D480" s="38">
        <v>36626</v>
      </c>
      <c r="E480" s="46">
        <v>2.5342000000000002E-4</v>
      </c>
      <c r="F480" s="8">
        <f t="shared" si="21"/>
        <v>73.420096438223879</v>
      </c>
      <c r="H480" s="10">
        <f t="shared" si="23"/>
        <v>0.46500000000000036</v>
      </c>
      <c r="I480" s="9">
        <f t="shared" si="22"/>
        <v>54.745746189080606</v>
      </c>
    </row>
    <row r="481" spans="4:9" x14ac:dyDescent="0.3">
      <c r="D481" s="38">
        <v>36627</v>
      </c>
      <c r="E481" s="46">
        <v>2.4987000000000002E-4</v>
      </c>
      <c r="F481" s="8">
        <f t="shared" si="21"/>
        <v>72.39160088792913</v>
      </c>
      <c r="H481" s="10">
        <f t="shared" si="23"/>
        <v>0.46600000000000036</v>
      </c>
      <c r="I481" s="9">
        <f t="shared" si="22"/>
        <v>53.998160296691502</v>
      </c>
    </row>
    <row r="482" spans="4:9" x14ac:dyDescent="0.3">
      <c r="D482" s="38">
        <v>36628</v>
      </c>
      <c r="E482" s="46">
        <v>2.4637999999999998E-4</v>
      </c>
      <c r="F482" s="8">
        <f t="shared" si="21"/>
        <v>71.380488361019644</v>
      </c>
      <c r="H482" s="10">
        <f t="shared" si="23"/>
        <v>0.46700000000000036</v>
      </c>
      <c r="I482" s="9">
        <f t="shared" si="22"/>
        <v>53.073603637558286</v>
      </c>
    </row>
    <row r="483" spans="4:9" x14ac:dyDescent="0.3">
      <c r="D483" s="38">
        <v>36629</v>
      </c>
      <c r="E483" s="46">
        <v>2.4293000000000001E-4</v>
      </c>
      <c r="F483" s="8">
        <f t="shared" si="21"/>
        <v>70.380964516367015</v>
      </c>
      <c r="H483" s="10">
        <f t="shared" si="23"/>
        <v>0.46800000000000036</v>
      </c>
      <c r="I483" s="9">
        <f t="shared" si="22"/>
        <v>52.498190797459564</v>
      </c>
    </row>
    <row r="484" spans="4:9" x14ac:dyDescent="0.3">
      <c r="D484" s="38">
        <v>36630</v>
      </c>
      <c r="E484" s="46">
        <v>2.3953000000000001E-4</v>
      </c>
      <c r="F484" s="8">
        <f t="shared" si="21"/>
        <v>69.395926524535426</v>
      </c>
      <c r="H484" s="10">
        <f t="shared" si="23"/>
        <v>0.46900000000000036</v>
      </c>
      <c r="I484" s="9">
        <f t="shared" si="22"/>
        <v>51.920796292694597</v>
      </c>
    </row>
    <row r="485" spans="4:9" x14ac:dyDescent="0.3">
      <c r="D485" s="38">
        <v>36631</v>
      </c>
      <c r="E485" s="46">
        <v>2.3617000000000001E-4</v>
      </c>
      <c r="F485" s="8">
        <f t="shared" si="21"/>
        <v>68.422477214960665</v>
      </c>
      <c r="H485" s="10">
        <f t="shared" si="23"/>
        <v>0.47000000000000036</v>
      </c>
      <c r="I485" s="9">
        <f t="shared" si="22"/>
        <v>51.606603939346805</v>
      </c>
    </row>
    <row r="486" spans="4:9" x14ac:dyDescent="0.3">
      <c r="D486" s="38">
        <v>36632</v>
      </c>
      <c r="E486" s="46">
        <v>2.9726100000000001E-3</v>
      </c>
      <c r="F486" s="8">
        <f t="shared" si="21"/>
        <v>861.21581908779376</v>
      </c>
      <c r="H486" s="10">
        <f t="shared" si="23"/>
        <v>0.47100000000000036</v>
      </c>
      <c r="I486" s="9">
        <f t="shared" si="22"/>
        <v>51.145942230955256</v>
      </c>
    </row>
    <row r="487" spans="4:9" x14ac:dyDescent="0.3">
      <c r="D487" s="38">
        <v>36633</v>
      </c>
      <c r="E487" s="46">
        <v>1.6792120000000001E-2</v>
      </c>
      <c r="F487" s="8">
        <f t="shared" si="21"/>
        <v>4864.9635774691342</v>
      </c>
      <c r="H487" s="10">
        <f t="shared" si="23"/>
        <v>0.47200000000000036</v>
      </c>
      <c r="I487" s="9">
        <f t="shared" si="22"/>
        <v>50.779820992414763</v>
      </c>
    </row>
    <row r="488" spans="4:9" x14ac:dyDescent="0.3">
      <c r="D488" s="38">
        <v>36634</v>
      </c>
      <c r="E488" s="46">
        <v>2.0096900000000002E-3</v>
      </c>
      <c r="F488" s="8">
        <f t="shared" si="21"/>
        <v>582.24147111883099</v>
      </c>
      <c r="H488" s="10">
        <f t="shared" si="23"/>
        <v>0.47300000000000036</v>
      </c>
      <c r="I488" s="9">
        <f t="shared" si="22"/>
        <v>50.288090026892512</v>
      </c>
    </row>
    <row r="489" spans="4:9" x14ac:dyDescent="0.3">
      <c r="D489" s="38">
        <v>36635</v>
      </c>
      <c r="E489" s="46">
        <v>5.6391000000000004E-4</v>
      </c>
      <c r="F489" s="8">
        <f t="shared" si="21"/>
        <v>163.37434528639741</v>
      </c>
      <c r="H489" s="10">
        <f t="shared" si="23"/>
        <v>0.47400000000000037</v>
      </c>
      <c r="I489" s="9">
        <f t="shared" si="22"/>
        <v>49.749656671875293</v>
      </c>
    </row>
    <row r="490" spans="4:9" x14ac:dyDescent="0.3">
      <c r="D490" s="38">
        <v>36636</v>
      </c>
      <c r="E490" s="46">
        <v>2.2010000000000001E-4</v>
      </c>
      <c r="F490" s="8">
        <f t="shared" si="21"/>
        <v>63.766724118274318</v>
      </c>
      <c r="H490" s="10">
        <f t="shared" si="23"/>
        <v>0.47500000000000037</v>
      </c>
      <c r="I490" s="9">
        <f t="shared" si="22"/>
        <v>49.132825881390055</v>
      </c>
    </row>
    <row r="491" spans="4:9" x14ac:dyDescent="0.3">
      <c r="D491" s="38">
        <v>36637</v>
      </c>
      <c r="E491" s="46">
        <v>2.1701000000000001E-4</v>
      </c>
      <c r="F491" s="8">
        <f t="shared" si="21"/>
        <v>62.871498413933253</v>
      </c>
      <c r="H491" s="10">
        <f t="shared" si="23"/>
        <v>0.47600000000000037</v>
      </c>
      <c r="I491" s="9">
        <f t="shared" si="22"/>
        <v>48.571736652560595</v>
      </c>
    </row>
    <row r="492" spans="4:9" x14ac:dyDescent="0.3">
      <c r="D492" s="38">
        <v>36638</v>
      </c>
      <c r="E492" s="46">
        <v>2.1398000000000001E-4</v>
      </c>
      <c r="F492" s="8">
        <f t="shared" si="21"/>
        <v>61.993655732977452</v>
      </c>
      <c r="H492" s="10">
        <f t="shared" si="23"/>
        <v>0.47700000000000037</v>
      </c>
      <c r="I492" s="9">
        <f t="shared" si="22"/>
        <v>48.139223853370936</v>
      </c>
    </row>
    <row r="493" spans="4:9" x14ac:dyDescent="0.3">
      <c r="D493" s="38">
        <v>36639</v>
      </c>
      <c r="E493" s="46">
        <v>2.1097999999999999E-4</v>
      </c>
      <c r="F493" s="8">
        <f t="shared" si="21"/>
        <v>61.124504563714282</v>
      </c>
      <c r="H493" s="10">
        <f t="shared" si="23"/>
        <v>0.47800000000000037</v>
      </c>
      <c r="I493" s="9">
        <f t="shared" si="22"/>
        <v>47.838937918731425</v>
      </c>
    </row>
    <row r="494" spans="4:9" x14ac:dyDescent="0.3">
      <c r="D494" s="38">
        <v>36640</v>
      </c>
      <c r="E494" s="46">
        <v>2.0803E-4</v>
      </c>
      <c r="F494" s="8">
        <f t="shared" si="21"/>
        <v>60.269839247272174</v>
      </c>
      <c r="H494" s="10">
        <f t="shared" si="23"/>
        <v>0.47900000000000037</v>
      </c>
      <c r="I494" s="9">
        <f t="shared" si="22"/>
        <v>47.379168538873564</v>
      </c>
    </row>
    <row r="495" spans="4:9" x14ac:dyDescent="0.3">
      <c r="D495" s="38">
        <v>36641</v>
      </c>
      <c r="E495" s="46">
        <v>2.0510999999999999E-4</v>
      </c>
      <c r="F495" s="8">
        <f t="shared" si="21"/>
        <v>59.42386544252269</v>
      </c>
      <c r="H495" s="10">
        <f t="shared" si="23"/>
        <v>0.48000000000000037</v>
      </c>
      <c r="I495" s="9">
        <f t="shared" si="22"/>
        <v>47.0164427842344</v>
      </c>
    </row>
    <row r="496" spans="4:9" x14ac:dyDescent="0.3">
      <c r="D496" s="38">
        <v>36642</v>
      </c>
      <c r="E496" s="46">
        <v>2.4136000000000001E-4</v>
      </c>
      <c r="F496" s="8">
        <f t="shared" si="21"/>
        <v>69.926108737785952</v>
      </c>
      <c r="H496" s="10">
        <f t="shared" si="23"/>
        <v>0.48100000000000037</v>
      </c>
      <c r="I496" s="9">
        <f t="shared" si="22"/>
        <v>46.770449825968541</v>
      </c>
    </row>
    <row r="497" spans="4:9" x14ac:dyDescent="0.3">
      <c r="D497" s="38">
        <v>36643</v>
      </c>
      <c r="E497" s="46">
        <v>6.5596000000000003E-4</v>
      </c>
      <c r="F497" s="8">
        <f t="shared" si="21"/>
        <v>190.04280032995555</v>
      </c>
      <c r="H497" s="10">
        <f t="shared" si="23"/>
        <v>0.48200000000000037</v>
      </c>
      <c r="I497" s="9">
        <f t="shared" si="22"/>
        <v>46.324413034584758</v>
      </c>
    </row>
    <row r="498" spans="4:9" x14ac:dyDescent="0.3">
      <c r="D498" s="38">
        <v>36644</v>
      </c>
      <c r="E498" s="46">
        <v>2.0547999999999999E-4</v>
      </c>
      <c r="F498" s="8">
        <f t="shared" si="21"/>
        <v>59.531060753398471</v>
      </c>
      <c r="H498" s="10">
        <f t="shared" si="23"/>
        <v>0.48300000000000037</v>
      </c>
      <c r="I498" s="9">
        <f t="shared" si="22"/>
        <v>45.975535755242596</v>
      </c>
    </row>
    <row r="499" spans="4:9" x14ac:dyDescent="0.3">
      <c r="D499" s="38">
        <v>36645</v>
      </c>
      <c r="E499" s="46">
        <v>1.9387000000000001E-4</v>
      </c>
      <c r="F499" s="8">
        <f t="shared" si="21"/>
        <v>56.167445728350032</v>
      </c>
      <c r="H499" s="10">
        <f t="shared" si="23"/>
        <v>0.48400000000000037</v>
      </c>
      <c r="I499" s="9">
        <f t="shared" si="22"/>
        <v>45.544911911260677</v>
      </c>
    </row>
    <row r="500" spans="4:9" x14ac:dyDescent="0.3">
      <c r="D500" s="38">
        <v>36646</v>
      </c>
      <c r="E500" s="46">
        <v>1.9115000000000001E-4</v>
      </c>
      <c r="F500" s="8">
        <f t="shared" si="21"/>
        <v>55.379415334884754</v>
      </c>
      <c r="H500" s="10">
        <f t="shared" si="23"/>
        <v>0.48500000000000038</v>
      </c>
      <c r="I500" s="9">
        <f t="shared" si="22"/>
        <v>45.046135026926102</v>
      </c>
    </row>
    <row r="501" spans="4:9" x14ac:dyDescent="0.3">
      <c r="D501" s="38">
        <v>36647</v>
      </c>
      <c r="E501" s="46">
        <v>3.7584000000000001E-4</v>
      </c>
      <c r="F501" s="8">
        <f t="shared" si="21"/>
        <v>108.88725848528951</v>
      </c>
      <c r="H501" s="10">
        <f t="shared" si="23"/>
        <v>0.48600000000000038</v>
      </c>
      <c r="I501" s="9">
        <f t="shared" si="22"/>
        <v>44.567337030802065</v>
      </c>
    </row>
    <row r="502" spans="4:9" x14ac:dyDescent="0.3">
      <c r="D502" s="38">
        <v>36648</v>
      </c>
      <c r="E502" s="46">
        <v>4.2069100000000003E-3</v>
      </c>
      <c r="F502" s="8">
        <f t="shared" si="21"/>
        <v>1218.8135818283026</v>
      </c>
      <c r="H502" s="10">
        <f t="shared" si="23"/>
        <v>0.48700000000000038</v>
      </c>
      <c r="I502" s="9">
        <f t="shared" si="22"/>
        <v>44.193300722280711</v>
      </c>
    </row>
    <row r="503" spans="4:9" x14ac:dyDescent="0.3">
      <c r="D503" s="38">
        <v>36649</v>
      </c>
      <c r="E503" s="46">
        <v>3.8485400000000001E-3</v>
      </c>
      <c r="F503" s="8">
        <f t="shared" si="21"/>
        <v>1114.9876803186889</v>
      </c>
      <c r="H503" s="10">
        <f t="shared" si="23"/>
        <v>0.48800000000000038</v>
      </c>
      <c r="I503" s="9">
        <f t="shared" si="22"/>
        <v>43.669260510626195</v>
      </c>
    </row>
    <row r="504" spans="4:9" x14ac:dyDescent="0.3">
      <c r="D504" s="38">
        <v>36650</v>
      </c>
      <c r="E504" s="46">
        <v>2.7921600000000001E-3</v>
      </c>
      <c r="F504" s="8">
        <f t="shared" si="21"/>
        <v>808.93637625661427</v>
      </c>
      <c r="H504" s="10">
        <f t="shared" si="23"/>
        <v>0.48900000000000038</v>
      </c>
      <c r="I504" s="9">
        <f t="shared" si="22"/>
        <v>43.222354568073364</v>
      </c>
    </row>
    <row r="505" spans="4:9" x14ac:dyDescent="0.3">
      <c r="D505" s="38">
        <v>36651</v>
      </c>
      <c r="E505" s="46">
        <v>1.3030400000000001E-3</v>
      </c>
      <c r="F505" s="8">
        <f t="shared" si="21"/>
        <v>377.51291319889219</v>
      </c>
      <c r="H505" s="10">
        <f t="shared" si="23"/>
        <v>0.49000000000000038</v>
      </c>
      <c r="I505" s="9">
        <f t="shared" si="22"/>
        <v>42.83165373446581</v>
      </c>
    </row>
    <row r="506" spans="4:9" x14ac:dyDescent="0.3">
      <c r="D506" s="38">
        <v>36652</v>
      </c>
      <c r="E506" s="46">
        <v>3.8217999999999998E-4</v>
      </c>
      <c r="F506" s="8">
        <f t="shared" si="21"/>
        <v>110.72406462299898</v>
      </c>
      <c r="H506" s="10">
        <f t="shared" si="23"/>
        <v>0.49100000000000038</v>
      </c>
      <c r="I506" s="9">
        <f t="shared" si="22"/>
        <v>42.348115967299371</v>
      </c>
    </row>
    <row r="507" spans="4:9" x14ac:dyDescent="0.3">
      <c r="D507" s="38">
        <v>36653</v>
      </c>
      <c r="E507" s="46">
        <v>1.7318999999999999E-4</v>
      </c>
      <c r="F507" s="8">
        <f t="shared" si="21"/>
        <v>50.176097001562589</v>
      </c>
      <c r="H507" s="10">
        <f t="shared" si="23"/>
        <v>0.49200000000000038</v>
      </c>
      <c r="I507" s="9">
        <f t="shared" si="22"/>
        <v>41.793307804253033</v>
      </c>
    </row>
    <row r="508" spans="4:9" x14ac:dyDescent="0.3">
      <c r="D508" s="38">
        <v>36654</v>
      </c>
      <c r="E508" s="46">
        <v>1.7076E-4</v>
      </c>
      <c r="F508" s="8">
        <f t="shared" si="21"/>
        <v>49.472084554459435</v>
      </c>
      <c r="H508" s="10">
        <f t="shared" si="23"/>
        <v>0.49300000000000038</v>
      </c>
      <c r="I508" s="9">
        <f t="shared" si="22"/>
        <v>41.244630054120627</v>
      </c>
    </row>
    <row r="509" spans="4:9" x14ac:dyDescent="0.3">
      <c r="D509" s="38">
        <v>36655</v>
      </c>
      <c r="E509" s="46">
        <v>1.6836999999999999E-4</v>
      </c>
      <c r="F509" s="8">
        <f t="shared" si="21"/>
        <v>48.779660789613111</v>
      </c>
      <c r="H509" s="10">
        <f t="shared" si="23"/>
        <v>0.49400000000000038</v>
      </c>
      <c r="I509" s="9">
        <f t="shared" si="22"/>
        <v>40.812488092762806</v>
      </c>
    </row>
    <row r="510" spans="4:9" x14ac:dyDescent="0.3">
      <c r="D510" s="38">
        <v>36656</v>
      </c>
      <c r="E510" s="46">
        <v>1.6602000000000001E-4</v>
      </c>
      <c r="F510" s="8">
        <f t="shared" si="21"/>
        <v>48.098825707023629</v>
      </c>
      <c r="H510" s="10">
        <f t="shared" si="23"/>
        <v>0.49500000000000038</v>
      </c>
      <c r="I510" s="9">
        <f t="shared" si="22"/>
        <v>40.52034900175024</v>
      </c>
    </row>
    <row r="511" spans="4:9" x14ac:dyDescent="0.3">
      <c r="D511" s="38">
        <v>36657</v>
      </c>
      <c r="E511" s="46">
        <v>1.6369E-4</v>
      </c>
      <c r="F511" s="8">
        <f t="shared" si="21"/>
        <v>47.423784965562575</v>
      </c>
      <c r="H511" s="10">
        <f t="shared" si="23"/>
        <v>0.49600000000000039</v>
      </c>
      <c r="I511" s="9">
        <f t="shared" si="22"/>
        <v>39.701342060612035</v>
      </c>
    </row>
    <row r="512" spans="4:9" x14ac:dyDescent="0.3">
      <c r="D512" s="38">
        <v>36658</v>
      </c>
      <c r="E512" s="46">
        <v>1.6139999999999999E-4</v>
      </c>
      <c r="F512" s="8">
        <f t="shared" si="21"/>
        <v>46.76033290635835</v>
      </c>
      <c r="H512" s="10">
        <f t="shared" si="23"/>
        <v>0.49700000000000039</v>
      </c>
      <c r="I512" s="9">
        <f t="shared" si="22"/>
        <v>38.951438431772274</v>
      </c>
    </row>
    <row r="513" spans="4:9" x14ac:dyDescent="0.3">
      <c r="D513" s="38">
        <v>36659</v>
      </c>
      <c r="E513" s="46">
        <v>1.5914E-4</v>
      </c>
      <c r="F513" s="8">
        <f t="shared" si="21"/>
        <v>46.105572358846771</v>
      </c>
      <c r="H513" s="10">
        <f t="shared" si="23"/>
        <v>0.49800000000000039</v>
      </c>
      <c r="I513" s="9">
        <f t="shared" si="22"/>
        <v>38.390777984186251</v>
      </c>
    </row>
    <row r="514" spans="4:9" x14ac:dyDescent="0.3">
      <c r="D514" s="38">
        <v>36660</v>
      </c>
      <c r="E514" s="46">
        <v>1.5690999999999999E-4</v>
      </c>
      <c r="F514" s="8">
        <f t="shared" si="21"/>
        <v>45.459503323027803</v>
      </c>
      <c r="H514" s="10">
        <f t="shared" si="23"/>
        <v>0.49900000000000039</v>
      </c>
      <c r="I514" s="9">
        <f t="shared" si="22"/>
        <v>38.056224316113493</v>
      </c>
    </row>
    <row r="515" spans="4:9" x14ac:dyDescent="0.3">
      <c r="D515" s="38">
        <v>36661</v>
      </c>
      <c r="E515" s="46">
        <v>1.5472000000000001E-4</v>
      </c>
      <c r="F515" s="8">
        <f t="shared" si="21"/>
        <v>44.825022969465707</v>
      </c>
      <c r="H515" s="10">
        <f t="shared" si="23"/>
        <v>0.50000000000000033</v>
      </c>
      <c r="I515" s="9">
        <f t="shared" si="22"/>
        <v>37.845739080282108</v>
      </c>
    </row>
    <row r="516" spans="4:9" x14ac:dyDescent="0.3">
      <c r="D516" s="38">
        <v>36662</v>
      </c>
      <c r="E516" s="46">
        <v>1.5254999999999999E-4</v>
      </c>
      <c r="F516" s="8">
        <f t="shared" si="21"/>
        <v>44.19633695703201</v>
      </c>
      <c r="H516" s="10">
        <f t="shared" si="23"/>
        <v>0.50100000000000033</v>
      </c>
      <c r="I516" s="9">
        <f t="shared" si="22"/>
        <v>37.325511545090549</v>
      </c>
    </row>
    <row r="517" spans="4:9" x14ac:dyDescent="0.3">
      <c r="D517" s="38">
        <v>36663</v>
      </c>
      <c r="E517" s="46">
        <v>1.5040999999999999E-4</v>
      </c>
      <c r="F517" s="8">
        <f t="shared" si="21"/>
        <v>43.576342456290952</v>
      </c>
      <c r="H517" s="10">
        <f t="shared" si="23"/>
        <v>0.50200000000000033</v>
      </c>
      <c r="I517" s="9">
        <f t="shared" si="22"/>
        <v>36.868025135637154</v>
      </c>
    </row>
    <row r="518" spans="4:9" x14ac:dyDescent="0.3">
      <c r="D518" s="38">
        <v>36664</v>
      </c>
      <c r="E518" s="46">
        <v>1.4830999999999999E-4</v>
      </c>
      <c r="F518" s="8">
        <f t="shared" si="21"/>
        <v>42.967936637806737</v>
      </c>
      <c r="H518" s="10">
        <f t="shared" si="23"/>
        <v>0.50300000000000034</v>
      </c>
      <c r="I518" s="9">
        <f t="shared" si="22"/>
        <v>36.650042022385819</v>
      </c>
    </row>
    <row r="519" spans="4:9" x14ac:dyDescent="0.3">
      <c r="D519" s="38">
        <v>36665</v>
      </c>
      <c r="E519" s="46">
        <v>1.4622999999999999E-4</v>
      </c>
      <c r="F519" s="8">
        <f t="shared" si="21"/>
        <v>42.365325160450936</v>
      </c>
      <c r="H519" s="10">
        <f t="shared" si="23"/>
        <v>0.50400000000000034</v>
      </c>
      <c r="I519" s="9">
        <f t="shared" si="22"/>
        <v>36.390895909758427</v>
      </c>
    </row>
    <row r="520" spans="4:9" x14ac:dyDescent="0.3">
      <c r="D520" s="38">
        <v>36666</v>
      </c>
      <c r="E520" s="46">
        <v>1.4417999999999999E-4</v>
      </c>
      <c r="F520" s="8">
        <f t="shared" si="21"/>
        <v>41.771405194787775</v>
      </c>
      <c r="H520" s="10">
        <f t="shared" si="23"/>
        <v>0.50500000000000034</v>
      </c>
      <c r="I520" s="9">
        <f t="shared" si="22"/>
        <v>36.141275693946021</v>
      </c>
    </row>
    <row r="521" spans="4:9" x14ac:dyDescent="0.3">
      <c r="D521" s="38">
        <v>36667</v>
      </c>
      <c r="E521" s="46">
        <v>1.4217E-4</v>
      </c>
      <c r="F521" s="8">
        <f t="shared" si="21"/>
        <v>41.189073911381456</v>
      </c>
      <c r="H521" s="10">
        <f t="shared" si="23"/>
        <v>0.50600000000000034</v>
      </c>
      <c r="I521" s="9">
        <f t="shared" si="22"/>
        <v>35.867713260590982</v>
      </c>
    </row>
    <row r="522" spans="4:9" x14ac:dyDescent="0.3">
      <c r="D522" s="38">
        <v>36668</v>
      </c>
      <c r="E522" s="46">
        <v>1.4018E-4</v>
      </c>
      <c r="F522" s="8">
        <f t="shared" si="21"/>
        <v>40.612536969103559</v>
      </c>
      <c r="H522" s="10">
        <f t="shared" si="23"/>
        <v>0.50700000000000034</v>
      </c>
      <c r="I522" s="9">
        <f t="shared" si="22"/>
        <v>35.545478361757134</v>
      </c>
    </row>
    <row r="523" spans="4:9" x14ac:dyDescent="0.3">
      <c r="D523" s="38">
        <v>36669</v>
      </c>
      <c r="E523" s="46">
        <v>1.3820999999999999E-4</v>
      </c>
      <c r="F523" s="8">
        <f t="shared" si="21"/>
        <v>40.041794367954076</v>
      </c>
      <c r="H523" s="10">
        <f t="shared" si="23"/>
        <v>0.50800000000000034</v>
      </c>
      <c r="I523" s="9">
        <f t="shared" si="22"/>
        <v>35.342676422262535</v>
      </c>
    </row>
    <row r="524" spans="4:9" x14ac:dyDescent="0.3">
      <c r="D524" s="38">
        <v>36670</v>
      </c>
      <c r="E524" s="46">
        <v>1.3627999999999999E-4</v>
      </c>
      <c r="F524" s="8">
        <f t="shared" si="21"/>
        <v>39.482640449061435</v>
      </c>
      <c r="H524" s="10">
        <f t="shared" si="23"/>
        <v>0.50900000000000034</v>
      </c>
      <c r="I524" s="9">
        <f t="shared" si="22"/>
        <v>35.199741615306614</v>
      </c>
    </row>
    <row r="525" spans="4:9" x14ac:dyDescent="0.3">
      <c r="D525" s="38">
        <v>36671</v>
      </c>
      <c r="E525" s="46">
        <v>1.3437E-4</v>
      </c>
      <c r="F525" s="8">
        <f t="shared" si="21"/>
        <v>38.929280871297223</v>
      </c>
      <c r="H525" s="10">
        <f t="shared" si="23"/>
        <v>0.51000000000000034</v>
      </c>
      <c r="I525" s="9">
        <f t="shared" si="22"/>
        <v>34.78736994587922</v>
      </c>
    </row>
    <row r="526" spans="4:9" x14ac:dyDescent="0.3">
      <c r="D526" s="38">
        <v>36672</v>
      </c>
      <c r="E526" s="46">
        <v>1.3249E-4</v>
      </c>
      <c r="F526" s="8">
        <f t="shared" si="21"/>
        <v>38.384612805225643</v>
      </c>
      <c r="H526" s="10">
        <f t="shared" si="23"/>
        <v>0.51100000000000034</v>
      </c>
      <c r="I526" s="9">
        <f t="shared" si="22"/>
        <v>34.48112742855993</v>
      </c>
    </row>
    <row r="527" spans="4:9" x14ac:dyDescent="0.3">
      <c r="D527" s="38">
        <v>36673</v>
      </c>
      <c r="E527" s="46">
        <v>1.3062999999999999E-4</v>
      </c>
      <c r="F527" s="8">
        <f t="shared" si="21"/>
        <v>37.84573908028247</v>
      </c>
      <c r="H527" s="10">
        <f t="shared" si="23"/>
        <v>0.51200000000000034</v>
      </c>
      <c r="I527" s="9">
        <f t="shared" si="22"/>
        <v>34.293970210111915</v>
      </c>
    </row>
    <row r="528" spans="4:9" x14ac:dyDescent="0.3">
      <c r="D528" s="38">
        <v>36674</v>
      </c>
      <c r="E528" s="46">
        <v>1.2881000000000001E-4</v>
      </c>
      <c r="F528" s="8">
        <f t="shared" ref="F528:F591" si="24">E528*(24*60*60)*1000/$F$3</f>
        <v>37.318454037596162</v>
      </c>
      <c r="H528" s="10">
        <f t="shared" si="23"/>
        <v>0.51300000000000034</v>
      </c>
      <c r="I528" s="9">
        <f t="shared" ref="I528:I591" si="25">PERCENTILE($F$15:$F$3667,1-H528)</f>
        <v>33.91527525132264</v>
      </c>
    </row>
    <row r="529" spans="4:9" x14ac:dyDescent="0.3">
      <c r="D529" s="38">
        <v>36675</v>
      </c>
      <c r="E529" s="46">
        <v>1.27E-4</v>
      </c>
      <c r="F529" s="8">
        <f t="shared" si="24"/>
        <v>36.794066165474042</v>
      </c>
      <c r="H529" s="10">
        <f t="shared" ref="H529:H592" si="26">H528+0.1%</f>
        <v>0.51400000000000035</v>
      </c>
      <c r="I529" s="9">
        <f t="shared" si="25"/>
        <v>33.501652004211408</v>
      </c>
    </row>
    <row r="530" spans="4:9" x14ac:dyDescent="0.3">
      <c r="D530" s="38">
        <v>36676</v>
      </c>
      <c r="E530" s="46">
        <v>1.2522E-4</v>
      </c>
      <c r="F530" s="8">
        <f t="shared" si="24"/>
        <v>36.278369805044569</v>
      </c>
      <c r="H530" s="10">
        <f t="shared" si="26"/>
        <v>0.51500000000000035</v>
      </c>
      <c r="I530" s="9">
        <f t="shared" si="25"/>
        <v>33.25638913292768</v>
      </c>
    </row>
    <row r="531" spans="4:9" x14ac:dyDescent="0.3">
      <c r="D531" s="38">
        <v>36677</v>
      </c>
      <c r="E531" s="46">
        <v>1.2347000000000001E-4</v>
      </c>
      <c r="F531" s="8">
        <f t="shared" si="24"/>
        <v>35.771364956307721</v>
      </c>
      <c r="H531" s="10">
        <f t="shared" si="26"/>
        <v>0.51600000000000035</v>
      </c>
      <c r="I531" s="9">
        <f t="shared" si="25"/>
        <v>32.781183628303459</v>
      </c>
    </row>
    <row r="532" spans="4:9" x14ac:dyDescent="0.3">
      <c r="D532" s="38">
        <v>36678</v>
      </c>
      <c r="E532" s="46">
        <v>1.2174E-4</v>
      </c>
      <c r="F532" s="8">
        <f t="shared" si="24"/>
        <v>35.270154448699294</v>
      </c>
      <c r="H532" s="10">
        <f t="shared" si="26"/>
        <v>0.51700000000000035</v>
      </c>
      <c r="I532" s="9">
        <f t="shared" si="25"/>
        <v>32.42656995124436</v>
      </c>
    </row>
    <row r="533" spans="4:9" x14ac:dyDescent="0.3">
      <c r="D533" s="38">
        <v>36679</v>
      </c>
      <c r="E533" s="46">
        <v>1.2004E-4</v>
      </c>
      <c r="F533" s="8">
        <f t="shared" si="24"/>
        <v>34.7776354527835</v>
      </c>
      <c r="H533" s="10">
        <f t="shared" si="26"/>
        <v>0.51800000000000035</v>
      </c>
      <c r="I533" s="9">
        <f t="shared" si="25"/>
        <v>32.185131345105098</v>
      </c>
    </row>
    <row r="534" spans="4:9" x14ac:dyDescent="0.3">
      <c r="D534" s="38">
        <v>36680</v>
      </c>
      <c r="E534" s="46">
        <v>1.1836E-4</v>
      </c>
      <c r="F534" s="8">
        <f t="shared" si="24"/>
        <v>34.290910797996126</v>
      </c>
      <c r="H534" s="10">
        <f t="shared" si="26"/>
        <v>0.51900000000000035</v>
      </c>
      <c r="I534" s="9">
        <f t="shared" si="25"/>
        <v>31.723588896861997</v>
      </c>
    </row>
    <row r="535" spans="4:9" x14ac:dyDescent="0.3">
      <c r="D535" s="38">
        <v>36681</v>
      </c>
      <c r="E535" s="46">
        <v>1.167E-4</v>
      </c>
      <c r="F535" s="8">
        <f t="shared" si="24"/>
        <v>33.809980484337174</v>
      </c>
      <c r="H535" s="10">
        <f t="shared" si="26"/>
        <v>0.52000000000000035</v>
      </c>
      <c r="I535" s="9">
        <f t="shared" si="25"/>
        <v>31.526314758803824</v>
      </c>
    </row>
    <row r="536" spans="4:9" x14ac:dyDescent="0.3">
      <c r="D536" s="38">
        <v>36682</v>
      </c>
      <c r="E536" s="46">
        <v>1.1506999999999999E-4</v>
      </c>
      <c r="F536" s="8">
        <f t="shared" si="24"/>
        <v>33.337741682370847</v>
      </c>
      <c r="H536" s="10">
        <f t="shared" si="26"/>
        <v>0.52100000000000035</v>
      </c>
      <c r="I536" s="9">
        <f t="shared" si="25"/>
        <v>31.238185351851971</v>
      </c>
    </row>
    <row r="537" spans="4:9" x14ac:dyDescent="0.3">
      <c r="D537" s="38">
        <v>36683</v>
      </c>
      <c r="E537" s="46">
        <v>1.1346E-4</v>
      </c>
      <c r="F537" s="8">
        <f t="shared" si="24"/>
        <v>32.871297221532956</v>
      </c>
      <c r="H537" s="10">
        <f t="shared" si="26"/>
        <v>0.52200000000000035</v>
      </c>
      <c r="I537" s="9">
        <f t="shared" si="25"/>
        <v>31.03446790645884</v>
      </c>
    </row>
    <row r="538" spans="4:9" x14ac:dyDescent="0.3">
      <c r="D538" s="38">
        <v>36684</v>
      </c>
      <c r="E538" s="46">
        <v>1.1187E-4</v>
      </c>
      <c r="F538" s="8">
        <f t="shared" si="24"/>
        <v>32.410647101823479</v>
      </c>
      <c r="H538" s="10">
        <f t="shared" si="26"/>
        <v>0.52300000000000035</v>
      </c>
      <c r="I538" s="9">
        <f t="shared" si="25"/>
        <v>30.802960801013931</v>
      </c>
    </row>
    <row r="539" spans="4:9" x14ac:dyDescent="0.3">
      <c r="D539" s="38">
        <v>36685</v>
      </c>
      <c r="E539" s="46">
        <v>1.103E-4</v>
      </c>
      <c r="F539" s="8">
        <f t="shared" si="24"/>
        <v>31.955791323242419</v>
      </c>
      <c r="H539" s="10">
        <f t="shared" si="26"/>
        <v>0.52400000000000035</v>
      </c>
      <c r="I539" s="9">
        <f t="shared" si="25"/>
        <v>30.637903199629786</v>
      </c>
    </row>
    <row r="540" spans="4:9" x14ac:dyDescent="0.3">
      <c r="D540" s="38">
        <v>36686</v>
      </c>
      <c r="E540" s="46">
        <v>1.0876E-4</v>
      </c>
      <c r="F540" s="8">
        <f t="shared" si="24"/>
        <v>31.509627056353992</v>
      </c>
      <c r="H540" s="10">
        <f t="shared" si="26"/>
        <v>0.52500000000000036</v>
      </c>
      <c r="I540" s="9">
        <f t="shared" si="25"/>
        <v>30.414496583082325</v>
      </c>
    </row>
    <row r="541" spans="4:9" x14ac:dyDescent="0.3">
      <c r="D541" s="38">
        <v>36687</v>
      </c>
      <c r="E541" s="46">
        <v>1.0723E-4</v>
      </c>
      <c r="F541" s="8">
        <f t="shared" si="24"/>
        <v>31.066359960029779</v>
      </c>
      <c r="H541" s="10">
        <f t="shared" si="26"/>
        <v>0.52600000000000036</v>
      </c>
      <c r="I541" s="9">
        <f t="shared" si="25"/>
        <v>30.223028374834776</v>
      </c>
    </row>
    <row r="542" spans="4:9" x14ac:dyDescent="0.3">
      <c r="D542" s="38">
        <v>36688</v>
      </c>
      <c r="E542" s="46">
        <v>1.0573000000000001E-4</v>
      </c>
      <c r="F542" s="8">
        <f t="shared" si="24"/>
        <v>30.631784375398194</v>
      </c>
      <c r="H542" s="10">
        <f t="shared" si="26"/>
        <v>0.52700000000000036</v>
      </c>
      <c r="I542" s="9">
        <f t="shared" si="25"/>
        <v>29.944552340202929</v>
      </c>
    </row>
    <row r="543" spans="4:9" x14ac:dyDescent="0.3">
      <c r="D543" s="38">
        <v>36689</v>
      </c>
      <c r="E543" s="46">
        <v>1.0425E-4</v>
      </c>
      <c r="F543" s="8">
        <f t="shared" si="24"/>
        <v>30.203003131895031</v>
      </c>
      <c r="H543" s="10">
        <f t="shared" si="26"/>
        <v>0.52800000000000036</v>
      </c>
      <c r="I543" s="9">
        <f t="shared" si="25"/>
        <v>29.792949198918908</v>
      </c>
    </row>
    <row r="544" spans="4:9" x14ac:dyDescent="0.3">
      <c r="D544" s="38">
        <v>36690</v>
      </c>
      <c r="E544" s="46">
        <v>1.0279E-4</v>
      </c>
      <c r="F544" s="8">
        <f t="shared" si="24"/>
        <v>29.780016229520289</v>
      </c>
      <c r="H544" s="10">
        <f t="shared" si="26"/>
        <v>0.52900000000000036</v>
      </c>
      <c r="I544" s="9">
        <f t="shared" si="25"/>
        <v>29.522701128689359</v>
      </c>
    </row>
    <row r="545" spans="4:9" x14ac:dyDescent="0.3">
      <c r="D545" s="38">
        <v>36691</v>
      </c>
      <c r="E545" s="46">
        <v>1.0135E-4</v>
      </c>
      <c r="F545" s="8">
        <f t="shared" si="24"/>
        <v>29.362823668273972</v>
      </c>
      <c r="H545" s="10">
        <f t="shared" si="26"/>
        <v>0.53000000000000036</v>
      </c>
      <c r="I545" s="9">
        <f t="shared" si="25"/>
        <v>29.31252878727916</v>
      </c>
    </row>
    <row r="546" spans="4:9" x14ac:dyDescent="0.3">
      <c r="D546" s="38">
        <v>36692</v>
      </c>
      <c r="E546" s="46">
        <v>9.9939999999999995E-5</v>
      </c>
      <c r="F546" s="8">
        <f t="shared" si="24"/>
        <v>28.95432261872028</v>
      </c>
      <c r="H546" s="10">
        <f t="shared" si="26"/>
        <v>0.53100000000000036</v>
      </c>
      <c r="I546" s="9">
        <f t="shared" si="25"/>
        <v>29.112438599432632</v>
      </c>
    </row>
    <row r="547" spans="4:9" x14ac:dyDescent="0.3">
      <c r="D547" s="38">
        <v>36693</v>
      </c>
      <c r="E547" s="46">
        <v>9.8540000000000002E-5</v>
      </c>
      <c r="F547" s="8">
        <f t="shared" si="24"/>
        <v>28.548718739730806</v>
      </c>
      <c r="H547" s="10">
        <f t="shared" si="26"/>
        <v>0.53200000000000036</v>
      </c>
      <c r="I547" s="9">
        <f t="shared" si="25"/>
        <v>28.956292694703922</v>
      </c>
    </row>
    <row r="548" spans="4:9" x14ac:dyDescent="0.3">
      <c r="D548" s="38">
        <v>36694</v>
      </c>
      <c r="E548" s="46">
        <v>9.7159999999999998E-5</v>
      </c>
      <c r="F548" s="8">
        <f t="shared" si="24"/>
        <v>28.148909201869749</v>
      </c>
      <c r="H548" s="10">
        <f t="shared" si="26"/>
        <v>0.53300000000000036</v>
      </c>
      <c r="I548" s="9">
        <f t="shared" si="25"/>
        <v>28.705073240740113</v>
      </c>
    </row>
    <row r="549" spans="4:9" x14ac:dyDescent="0.3">
      <c r="D549" s="38">
        <v>36695</v>
      </c>
      <c r="E549" s="46">
        <v>9.5799999999999998E-5</v>
      </c>
      <c r="F549" s="8">
        <f t="shared" si="24"/>
        <v>27.754894005137118</v>
      </c>
      <c r="H549" s="10">
        <f t="shared" si="26"/>
        <v>0.53400000000000036</v>
      </c>
      <c r="I549" s="9">
        <f t="shared" si="25"/>
        <v>28.546771841111642</v>
      </c>
    </row>
    <row r="550" spans="4:9" x14ac:dyDescent="0.3">
      <c r="D550" s="38">
        <v>36696</v>
      </c>
      <c r="E550" s="46">
        <v>9.446E-5</v>
      </c>
      <c r="F550" s="8">
        <f t="shared" si="24"/>
        <v>27.3666731495329</v>
      </c>
      <c r="H550" s="10">
        <f t="shared" si="26"/>
        <v>0.53500000000000036</v>
      </c>
      <c r="I550" s="9">
        <f t="shared" si="25"/>
        <v>28.300605052611811</v>
      </c>
    </row>
    <row r="551" spans="4:9" x14ac:dyDescent="0.3">
      <c r="D551" s="38">
        <v>36697</v>
      </c>
      <c r="E551" s="46">
        <v>9.3129999999999998E-5</v>
      </c>
      <c r="F551" s="8">
        <f t="shared" si="24"/>
        <v>26.981349464492897</v>
      </c>
      <c r="H551" s="10">
        <f t="shared" si="26"/>
        <v>0.53600000000000037</v>
      </c>
      <c r="I551" s="9">
        <f t="shared" si="25"/>
        <v>28.156557732159246</v>
      </c>
    </row>
    <row r="552" spans="4:9" x14ac:dyDescent="0.3">
      <c r="D552" s="38">
        <v>36698</v>
      </c>
      <c r="E552" s="46">
        <v>9.1829999999999993E-5</v>
      </c>
      <c r="F552" s="8">
        <f t="shared" si="24"/>
        <v>26.604717291145523</v>
      </c>
      <c r="H552" s="10">
        <f t="shared" si="26"/>
        <v>0.53700000000000037</v>
      </c>
      <c r="I552" s="9">
        <f t="shared" si="25"/>
        <v>27.892590727712804</v>
      </c>
    </row>
    <row r="553" spans="4:9" x14ac:dyDescent="0.3">
      <c r="D553" s="38">
        <v>36699</v>
      </c>
      <c r="E553" s="46">
        <v>9.0539999999999997E-5</v>
      </c>
      <c r="F553" s="8">
        <f t="shared" si="24"/>
        <v>26.230982288362359</v>
      </c>
      <c r="H553" s="10">
        <f t="shared" si="26"/>
        <v>0.53800000000000037</v>
      </c>
      <c r="I553" s="9">
        <f t="shared" si="25"/>
        <v>27.687447874402171</v>
      </c>
    </row>
    <row r="554" spans="4:9" x14ac:dyDescent="0.3">
      <c r="D554" s="38">
        <v>36700</v>
      </c>
      <c r="E554" s="46">
        <v>8.9279999999999999E-5</v>
      </c>
      <c r="F554" s="8">
        <f t="shared" si="24"/>
        <v>25.865938797271831</v>
      </c>
      <c r="H554" s="10">
        <f t="shared" si="26"/>
        <v>0.53900000000000037</v>
      </c>
      <c r="I554" s="9">
        <f t="shared" si="25"/>
        <v>27.449532227669142</v>
      </c>
    </row>
    <row r="555" spans="4:9" x14ac:dyDescent="0.3">
      <c r="D555" s="38">
        <v>36701</v>
      </c>
      <c r="E555" s="46">
        <v>8.8029999999999996E-5</v>
      </c>
      <c r="F555" s="8">
        <f t="shared" si="24"/>
        <v>25.503792476745513</v>
      </c>
      <c r="H555" s="10">
        <f t="shared" si="26"/>
        <v>0.54000000000000037</v>
      </c>
      <c r="I555" s="9">
        <f t="shared" si="25"/>
        <v>27.131770560186705</v>
      </c>
    </row>
    <row r="556" spans="4:9" x14ac:dyDescent="0.3">
      <c r="D556" s="38">
        <v>36702</v>
      </c>
      <c r="E556" s="46">
        <v>8.6790000000000001E-5</v>
      </c>
      <c r="F556" s="8">
        <f t="shared" si="24"/>
        <v>25.144543326783406</v>
      </c>
      <c r="H556" s="10">
        <f t="shared" si="26"/>
        <v>0.54100000000000037</v>
      </c>
      <c r="I556" s="9">
        <f t="shared" si="25"/>
        <v>26.914204639496685</v>
      </c>
    </row>
    <row r="557" spans="4:9" x14ac:dyDescent="0.3">
      <c r="D557" s="38">
        <v>36703</v>
      </c>
      <c r="E557" s="46">
        <v>8.5580000000000004E-5</v>
      </c>
      <c r="F557" s="8">
        <f t="shared" si="24"/>
        <v>24.793985688513931</v>
      </c>
      <c r="H557" s="10">
        <f t="shared" si="26"/>
        <v>0.54200000000000037</v>
      </c>
      <c r="I557" s="9">
        <f t="shared" si="25"/>
        <v>26.750247962926942</v>
      </c>
    </row>
    <row r="558" spans="4:9" x14ac:dyDescent="0.3">
      <c r="D558" s="38">
        <v>36704</v>
      </c>
      <c r="E558" s="46">
        <v>8.4380000000000002E-5</v>
      </c>
      <c r="F558" s="8">
        <f t="shared" si="24"/>
        <v>24.44632522080866</v>
      </c>
      <c r="H558" s="10">
        <f t="shared" si="26"/>
        <v>0.54300000000000037</v>
      </c>
      <c r="I558" s="9">
        <f t="shared" si="25"/>
        <v>26.378529390856468</v>
      </c>
    </row>
    <row r="559" spans="4:9" x14ac:dyDescent="0.3">
      <c r="D559" s="38">
        <v>36705</v>
      </c>
      <c r="E559" s="46">
        <v>8.3200000000000003E-5</v>
      </c>
      <c r="F559" s="8">
        <f t="shared" si="24"/>
        <v>24.104459094231817</v>
      </c>
      <c r="H559" s="10">
        <f t="shared" si="26"/>
        <v>0.54400000000000037</v>
      </c>
      <c r="I559" s="9">
        <f t="shared" si="25"/>
        <v>26.223009274969638</v>
      </c>
    </row>
    <row r="560" spans="4:9" x14ac:dyDescent="0.3">
      <c r="D560" s="38">
        <v>36706</v>
      </c>
      <c r="E560" s="46">
        <v>8.2029999999999999E-5</v>
      </c>
      <c r="F560" s="8">
        <f t="shared" si="24"/>
        <v>23.765490138219182</v>
      </c>
      <c r="H560" s="10">
        <f t="shared" si="26"/>
        <v>0.54500000000000037</v>
      </c>
      <c r="I560" s="9">
        <f t="shared" si="25"/>
        <v>26.006915116926315</v>
      </c>
    </row>
    <row r="561" spans="4:9" x14ac:dyDescent="0.3">
      <c r="D561" s="38">
        <v>36707</v>
      </c>
      <c r="E561" s="46">
        <v>8.0890000000000006E-5</v>
      </c>
      <c r="F561" s="8">
        <f t="shared" si="24"/>
        <v>23.435212693899178</v>
      </c>
      <c r="H561" s="10">
        <f t="shared" si="26"/>
        <v>0.54600000000000037</v>
      </c>
      <c r="I561" s="9">
        <f t="shared" si="25"/>
        <v>25.785466987680209</v>
      </c>
    </row>
    <row r="562" spans="4:9" x14ac:dyDescent="0.3">
      <c r="D562" s="38">
        <v>36708</v>
      </c>
      <c r="E562" s="46">
        <v>7.975E-5</v>
      </c>
      <c r="F562" s="8">
        <f t="shared" si="24"/>
        <v>23.104935249579174</v>
      </c>
      <c r="H562" s="10">
        <f t="shared" si="26"/>
        <v>0.54700000000000037</v>
      </c>
      <c r="I562" s="9">
        <f t="shared" si="25"/>
        <v>25.514546773879854</v>
      </c>
    </row>
    <row r="563" spans="4:9" x14ac:dyDescent="0.3">
      <c r="D563" s="38">
        <v>36709</v>
      </c>
      <c r="E563" s="46">
        <v>7.8640000000000006E-5</v>
      </c>
      <c r="F563" s="8">
        <f t="shared" si="24"/>
        <v>22.783349316951803</v>
      </c>
      <c r="H563" s="10">
        <f t="shared" si="26"/>
        <v>0.54800000000000038</v>
      </c>
      <c r="I563" s="9">
        <f t="shared" si="25"/>
        <v>25.284789559455703</v>
      </c>
    </row>
    <row r="564" spans="4:9" x14ac:dyDescent="0.3">
      <c r="D564" s="38">
        <v>36710</v>
      </c>
      <c r="E564" s="46">
        <v>7.7540000000000006E-5</v>
      </c>
      <c r="F564" s="8">
        <f t="shared" si="24"/>
        <v>22.464660554888642</v>
      </c>
      <c r="H564" s="10">
        <f t="shared" si="26"/>
        <v>0.54900000000000038</v>
      </c>
      <c r="I564" s="9">
        <f t="shared" si="25"/>
        <v>25.073133866716635</v>
      </c>
    </row>
    <row r="565" spans="4:9" x14ac:dyDescent="0.3">
      <c r="D565" s="38">
        <v>36711</v>
      </c>
      <c r="E565" s="46">
        <v>7.6450000000000002E-5</v>
      </c>
      <c r="F565" s="8">
        <f t="shared" si="24"/>
        <v>22.148868963389692</v>
      </c>
      <c r="H565" s="10">
        <f t="shared" si="26"/>
        <v>0.55000000000000038</v>
      </c>
      <c r="I565" s="9">
        <f t="shared" si="25"/>
        <v>24.769649455774509</v>
      </c>
    </row>
    <row r="566" spans="4:9" x14ac:dyDescent="0.3">
      <c r="D566" s="38">
        <v>36712</v>
      </c>
      <c r="E566" s="46">
        <v>7.538E-5</v>
      </c>
      <c r="F566" s="8">
        <f t="shared" si="24"/>
        <v>21.838871713019163</v>
      </c>
      <c r="H566" s="10">
        <f t="shared" si="26"/>
        <v>0.55100000000000038</v>
      </c>
      <c r="I566" s="9">
        <f t="shared" si="25"/>
        <v>24.45716063871879</v>
      </c>
    </row>
    <row r="567" spans="4:9" x14ac:dyDescent="0.3">
      <c r="D567" s="38">
        <v>36713</v>
      </c>
      <c r="E567" s="46">
        <v>7.4320000000000007E-5</v>
      </c>
      <c r="F567" s="8">
        <f t="shared" si="24"/>
        <v>21.531771633212845</v>
      </c>
      <c r="H567" s="10">
        <f t="shared" si="26"/>
        <v>0.55200000000000038</v>
      </c>
      <c r="I567" s="9">
        <f t="shared" si="25"/>
        <v>24.169355714870029</v>
      </c>
    </row>
    <row r="568" spans="4:9" x14ac:dyDescent="0.3">
      <c r="D568" s="38">
        <v>36714</v>
      </c>
      <c r="E568" s="46">
        <v>7.3280000000000003E-5</v>
      </c>
      <c r="F568" s="8">
        <f t="shared" si="24"/>
        <v>21.230465894534944</v>
      </c>
      <c r="H568" s="10">
        <f t="shared" si="26"/>
        <v>0.55300000000000038</v>
      </c>
      <c r="I568" s="9">
        <f t="shared" si="25"/>
        <v>23.855592142766024</v>
      </c>
    </row>
    <row r="569" spans="4:9" x14ac:dyDescent="0.3">
      <c r="D569" s="38">
        <v>36715</v>
      </c>
      <c r="E569" s="46">
        <v>7.2260000000000003E-5</v>
      </c>
      <c r="F569" s="8">
        <f t="shared" si="24"/>
        <v>20.934954496985469</v>
      </c>
      <c r="H569" s="10">
        <f t="shared" si="26"/>
        <v>0.55400000000000038</v>
      </c>
      <c r="I569" s="9">
        <f t="shared" si="25"/>
        <v>23.478809316549338</v>
      </c>
    </row>
    <row r="570" spans="4:9" x14ac:dyDescent="0.3">
      <c r="D570" s="38">
        <v>36716</v>
      </c>
      <c r="E570" s="46">
        <v>7.1249999999999997E-5</v>
      </c>
      <c r="F570" s="8">
        <f t="shared" si="24"/>
        <v>20.642340270000204</v>
      </c>
      <c r="H570" s="10">
        <f t="shared" si="26"/>
        <v>0.55500000000000038</v>
      </c>
      <c r="I570" s="9">
        <f t="shared" si="25"/>
        <v>23.172207550080042</v>
      </c>
    </row>
    <row r="571" spans="4:9" x14ac:dyDescent="0.3">
      <c r="D571" s="38">
        <v>36717</v>
      </c>
      <c r="E571" s="46">
        <v>7.025E-5</v>
      </c>
      <c r="F571" s="8">
        <f t="shared" si="24"/>
        <v>20.352623213579147</v>
      </c>
      <c r="H571" s="10">
        <f t="shared" si="26"/>
        <v>0.55600000000000038</v>
      </c>
      <c r="I571" s="9">
        <f t="shared" si="25"/>
        <v>22.842729724835703</v>
      </c>
    </row>
    <row r="572" spans="4:9" x14ac:dyDescent="0.3">
      <c r="D572" s="38">
        <v>36718</v>
      </c>
      <c r="E572" s="46">
        <v>6.9270000000000006E-5</v>
      </c>
      <c r="F572" s="8">
        <f t="shared" si="24"/>
        <v>20.068700498286514</v>
      </c>
      <c r="H572" s="10">
        <f t="shared" si="26"/>
        <v>0.55700000000000038</v>
      </c>
      <c r="I572" s="9">
        <f t="shared" si="25"/>
        <v>22.563963973147359</v>
      </c>
    </row>
    <row r="573" spans="4:9" x14ac:dyDescent="0.3">
      <c r="D573" s="38">
        <v>36719</v>
      </c>
      <c r="E573" s="46">
        <v>6.8300000000000007E-5</v>
      </c>
      <c r="F573" s="8">
        <f t="shared" si="24"/>
        <v>19.787674953558092</v>
      </c>
      <c r="H573" s="10">
        <f t="shared" si="26"/>
        <v>0.55800000000000038</v>
      </c>
      <c r="I573" s="9">
        <f t="shared" si="25"/>
        <v>22.170725218125931</v>
      </c>
    </row>
    <row r="574" spans="4:9" x14ac:dyDescent="0.3">
      <c r="D574" s="38">
        <v>36720</v>
      </c>
      <c r="E574" s="46">
        <v>6.7340000000000002E-5</v>
      </c>
      <c r="F574" s="8">
        <f t="shared" si="24"/>
        <v>19.509546579393877</v>
      </c>
      <c r="H574" s="10">
        <f t="shared" si="26"/>
        <v>0.55900000000000039</v>
      </c>
      <c r="I574" s="9">
        <f t="shared" si="25"/>
        <v>21.735141418137946</v>
      </c>
    </row>
    <row r="575" spans="4:9" x14ac:dyDescent="0.3">
      <c r="D575" s="38">
        <v>36721</v>
      </c>
      <c r="E575" s="46">
        <v>6.6400000000000001E-5</v>
      </c>
      <c r="F575" s="8">
        <f t="shared" si="24"/>
        <v>19.237212546358084</v>
      </c>
      <c r="H575" s="10">
        <f t="shared" si="26"/>
        <v>0.56000000000000039</v>
      </c>
      <c r="I575" s="9">
        <f t="shared" si="25"/>
        <v>21.334995808491485</v>
      </c>
    </row>
    <row r="576" spans="4:9" x14ac:dyDescent="0.3">
      <c r="D576" s="38">
        <v>36722</v>
      </c>
      <c r="E576" s="46">
        <v>6.5469999999999995E-5</v>
      </c>
      <c r="F576" s="8">
        <f t="shared" si="24"/>
        <v>18.967775683886501</v>
      </c>
      <c r="H576" s="10">
        <f t="shared" si="26"/>
        <v>0.56100000000000039</v>
      </c>
      <c r="I576" s="9">
        <f t="shared" si="25"/>
        <v>20.999399159015667</v>
      </c>
    </row>
    <row r="577" spans="4:9" x14ac:dyDescent="0.3">
      <c r="D577" s="38">
        <v>36723</v>
      </c>
      <c r="E577" s="46">
        <v>6.4549999999999997E-5</v>
      </c>
      <c r="F577" s="8">
        <f t="shared" si="24"/>
        <v>18.701235991979132</v>
      </c>
      <c r="H577" s="10">
        <f t="shared" si="26"/>
        <v>0.56200000000000039</v>
      </c>
      <c r="I577" s="9">
        <f t="shared" si="25"/>
        <v>20.778692705434153</v>
      </c>
    </row>
    <row r="578" spans="4:9" x14ac:dyDescent="0.3">
      <c r="D578" s="38">
        <v>36724</v>
      </c>
      <c r="E578" s="46">
        <v>6.3650000000000002E-5</v>
      </c>
      <c r="F578" s="8">
        <f t="shared" si="24"/>
        <v>18.440490641200181</v>
      </c>
      <c r="H578" s="10">
        <f t="shared" si="26"/>
        <v>0.56300000000000039</v>
      </c>
      <c r="I578" s="9">
        <f t="shared" si="25"/>
        <v>20.635954906076567</v>
      </c>
    </row>
    <row r="579" spans="4:9" x14ac:dyDescent="0.3">
      <c r="D579" s="38">
        <v>36725</v>
      </c>
      <c r="E579" s="46">
        <v>6.2760000000000002E-5</v>
      </c>
      <c r="F579" s="8">
        <f t="shared" si="24"/>
        <v>18.182642460985445</v>
      </c>
      <c r="H579" s="10">
        <f t="shared" si="26"/>
        <v>0.56400000000000039</v>
      </c>
      <c r="I579" s="9">
        <f t="shared" si="25"/>
        <v>20.383356398924132</v>
      </c>
    </row>
    <row r="580" spans="4:9" x14ac:dyDescent="0.3">
      <c r="D580" s="38">
        <v>36726</v>
      </c>
      <c r="E580" s="46">
        <v>6.1879999999999997E-5</v>
      </c>
      <c r="F580" s="8">
        <f t="shared" si="24"/>
        <v>17.927691451334912</v>
      </c>
      <c r="H580" s="10">
        <f t="shared" si="26"/>
        <v>0.56500000000000039</v>
      </c>
      <c r="I580" s="9">
        <f t="shared" si="25"/>
        <v>20.13695783677915</v>
      </c>
    </row>
    <row r="581" spans="4:9" x14ac:dyDescent="0.3">
      <c r="D581" s="38">
        <v>36727</v>
      </c>
      <c r="E581" s="46">
        <v>6.101E-5</v>
      </c>
      <c r="F581" s="8">
        <f t="shared" si="24"/>
        <v>17.675637612248593</v>
      </c>
      <c r="H581" s="10">
        <f t="shared" si="26"/>
        <v>0.56600000000000039</v>
      </c>
      <c r="I581" s="9">
        <f t="shared" si="25"/>
        <v>19.783503027945432</v>
      </c>
    </row>
    <row r="582" spans="4:9" x14ac:dyDescent="0.3">
      <c r="D582" s="38">
        <v>36728</v>
      </c>
      <c r="E582" s="46">
        <v>6.016E-5</v>
      </c>
      <c r="F582" s="8">
        <f t="shared" si="24"/>
        <v>17.429378114290696</v>
      </c>
      <c r="H582" s="10">
        <f t="shared" si="26"/>
        <v>0.56700000000000039</v>
      </c>
      <c r="I582" s="9">
        <f t="shared" si="25"/>
        <v>19.422353334093227</v>
      </c>
    </row>
    <row r="583" spans="4:9" x14ac:dyDescent="0.3">
      <c r="D583" s="38">
        <v>36729</v>
      </c>
      <c r="E583" s="46">
        <v>5.9320000000000001E-5</v>
      </c>
      <c r="F583" s="8">
        <f t="shared" si="24"/>
        <v>17.186015786897009</v>
      </c>
      <c r="H583" s="10">
        <f t="shared" si="26"/>
        <v>0.56800000000000039</v>
      </c>
      <c r="I583" s="9">
        <f t="shared" si="25"/>
        <v>19.194380776736619</v>
      </c>
    </row>
    <row r="584" spans="4:9" x14ac:dyDescent="0.3">
      <c r="D584" s="38">
        <v>36730</v>
      </c>
      <c r="E584" s="46">
        <v>5.8480000000000003E-5</v>
      </c>
      <c r="F584" s="8">
        <f t="shared" si="24"/>
        <v>16.942653459503326</v>
      </c>
      <c r="H584" s="10">
        <f t="shared" si="26"/>
        <v>0.56900000000000039</v>
      </c>
      <c r="I584" s="9">
        <f t="shared" si="25"/>
        <v>18.968992495523324</v>
      </c>
    </row>
    <row r="585" spans="4:9" x14ac:dyDescent="0.3">
      <c r="D585" s="38">
        <v>36731</v>
      </c>
      <c r="E585" s="46">
        <v>5.7670000000000002E-5</v>
      </c>
      <c r="F585" s="8">
        <f t="shared" si="24"/>
        <v>16.707982643802268</v>
      </c>
      <c r="H585" s="10">
        <f t="shared" si="26"/>
        <v>0.5700000000000004</v>
      </c>
      <c r="I585" s="9">
        <f t="shared" si="25"/>
        <v>18.737740341088038</v>
      </c>
    </row>
    <row r="586" spans="4:9" x14ac:dyDescent="0.3">
      <c r="D586" s="38">
        <v>36732</v>
      </c>
      <c r="E586" s="46">
        <v>5.6860000000000001E-5</v>
      </c>
      <c r="F586" s="8">
        <f t="shared" si="24"/>
        <v>16.473311828101213</v>
      </c>
      <c r="H586" s="10">
        <f t="shared" si="26"/>
        <v>0.5710000000000004</v>
      </c>
      <c r="I586" s="9">
        <f t="shared" si="25"/>
        <v>18.522920938093019</v>
      </c>
    </row>
    <row r="587" spans="4:9" x14ac:dyDescent="0.3">
      <c r="D587" s="38">
        <v>36733</v>
      </c>
      <c r="E587" s="46">
        <v>5.6060000000000002E-5</v>
      </c>
      <c r="F587" s="8">
        <f t="shared" si="24"/>
        <v>16.241538182964369</v>
      </c>
      <c r="H587" s="10">
        <f t="shared" si="26"/>
        <v>0.5720000000000004</v>
      </c>
      <c r="I587" s="9">
        <f t="shared" si="25"/>
        <v>18.289559643486914</v>
      </c>
    </row>
    <row r="588" spans="4:9" x14ac:dyDescent="0.3">
      <c r="D588" s="38">
        <v>36734</v>
      </c>
      <c r="E588" s="46">
        <v>5.5279999999999999E-5</v>
      </c>
      <c r="F588" s="8">
        <f t="shared" si="24"/>
        <v>16.015558878955947</v>
      </c>
      <c r="H588" s="10">
        <f t="shared" si="26"/>
        <v>0.5730000000000004</v>
      </c>
      <c r="I588" s="9">
        <f t="shared" si="25"/>
        <v>18.148108187859975</v>
      </c>
    </row>
    <row r="589" spans="4:9" x14ac:dyDescent="0.3">
      <c r="D589" s="38">
        <v>36735</v>
      </c>
      <c r="E589" s="46">
        <v>5.4500000000000003E-5</v>
      </c>
      <c r="F589" s="8">
        <f t="shared" si="24"/>
        <v>15.789579574947524</v>
      </c>
      <c r="H589" s="10">
        <f t="shared" si="26"/>
        <v>0.5740000000000004</v>
      </c>
      <c r="I589" s="9">
        <f t="shared" si="25"/>
        <v>17.960371535299146</v>
      </c>
    </row>
    <row r="590" spans="4:9" x14ac:dyDescent="0.3">
      <c r="D590" s="38">
        <v>36736</v>
      </c>
      <c r="E590" s="46">
        <v>5.3739999999999997E-5</v>
      </c>
      <c r="F590" s="8">
        <f t="shared" si="24"/>
        <v>15.569394612067523</v>
      </c>
      <c r="H590" s="10">
        <f t="shared" si="26"/>
        <v>0.5750000000000004</v>
      </c>
      <c r="I590" s="9">
        <f t="shared" si="25"/>
        <v>17.724310077727257</v>
      </c>
    </row>
    <row r="591" spans="4:9" x14ac:dyDescent="0.3">
      <c r="D591" s="38">
        <v>36737</v>
      </c>
      <c r="E591" s="46">
        <v>5.2989999999999999E-5</v>
      </c>
      <c r="F591" s="8">
        <f t="shared" si="24"/>
        <v>15.352106819751731</v>
      </c>
      <c r="H591" s="10">
        <f t="shared" si="26"/>
        <v>0.5760000000000004</v>
      </c>
      <c r="I591" s="9">
        <f t="shared" si="25"/>
        <v>17.447549168069365</v>
      </c>
    </row>
    <row r="592" spans="4:9" x14ac:dyDescent="0.3">
      <c r="D592" s="38">
        <v>36738</v>
      </c>
      <c r="E592" s="46">
        <v>5.2250000000000003E-5</v>
      </c>
      <c r="F592" s="8">
        <f t="shared" ref="F592:F655" si="27">E592*(24*60*60)*1000/$F$3</f>
        <v>15.137716198000151</v>
      </c>
      <c r="H592" s="10">
        <f t="shared" si="26"/>
        <v>0.5770000000000004</v>
      </c>
      <c r="I592" s="9">
        <f t="shared" ref="I592:I655" si="28">PERCENTILE($F$15:$F$3667,1-H592)</f>
        <v>17.218301855664514</v>
      </c>
    </row>
    <row r="593" spans="4:9" x14ac:dyDescent="0.3">
      <c r="D593" s="38">
        <v>36739</v>
      </c>
      <c r="E593" s="46">
        <v>5.1520000000000001E-5</v>
      </c>
      <c r="F593" s="8">
        <f t="shared" si="27"/>
        <v>14.92622274681278</v>
      </c>
      <c r="H593" s="10">
        <f t="shared" ref="H593:H656" si="29">H592+0.1%</f>
        <v>0.5780000000000004</v>
      </c>
      <c r="I593" s="9">
        <f t="shared" si="28"/>
        <v>16.94891134792196</v>
      </c>
    </row>
    <row r="594" spans="4:9" x14ac:dyDescent="0.3">
      <c r="D594" s="38">
        <v>36740</v>
      </c>
      <c r="E594" s="46">
        <v>5.079E-5</v>
      </c>
      <c r="F594" s="8">
        <f t="shared" si="27"/>
        <v>14.714729295625409</v>
      </c>
      <c r="H594" s="10">
        <f t="shared" si="29"/>
        <v>0.5790000000000004</v>
      </c>
      <c r="I594" s="9">
        <f t="shared" si="28"/>
        <v>16.71368427547262</v>
      </c>
    </row>
    <row r="595" spans="4:9" x14ac:dyDescent="0.3">
      <c r="D595" s="38">
        <v>36741</v>
      </c>
      <c r="E595" s="46">
        <v>5.0080000000000002E-5</v>
      </c>
      <c r="F595" s="8">
        <f t="shared" si="27"/>
        <v>14.509030185566459</v>
      </c>
      <c r="H595" s="10">
        <f t="shared" si="29"/>
        <v>0.5800000000000004</v>
      </c>
      <c r="I595" s="9">
        <f t="shared" si="28"/>
        <v>16.557677434930948</v>
      </c>
    </row>
    <row r="596" spans="4:9" x14ac:dyDescent="0.3">
      <c r="D596" s="38">
        <v>36742</v>
      </c>
      <c r="E596" s="46">
        <v>4.9379999999999998E-5</v>
      </c>
      <c r="F596" s="8">
        <f t="shared" si="27"/>
        <v>14.306228246071719</v>
      </c>
      <c r="H596" s="10">
        <f t="shared" si="29"/>
        <v>0.58100000000000041</v>
      </c>
      <c r="I596" s="9">
        <f t="shared" si="28"/>
        <v>16.440376793127207</v>
      </c>
    </row>
    <row r="597" spans="4:9" x14ac:dyDescent="0.3">
      <c r="D597" s="38">
        <v>36743</v>
      </c>
      <c r="E597" s="46">
        <v>4.8690000000000003E-5</v>
      </c>
      <c r="F597" s="8">
        <f t="shared" si="27"/>
        <v>14.10632347714119</v>
      </c>
      <c r="H597" s="10">
        <f t="shared" si="29"/>
        <v>0.58200000000000041</v>
      </c>
      <c r="I597" s="9">
        <f t="shared" si="28"/>
        <v>16.263278550878141</v>
      </c>
    </row>
    <row r="598" spans="4:9" x14ac:dyDescent="0.3">
      <c r="D598" s="38">
        <v>36744</v>
      </c>
      <c r="E598" s="46">
        <v>4.8010000000000003E-5</v>
      </c>
      <c r="F598" s="8">
        <f t="shared" si="27"/>
        <v>13.909315878774875</v>
      </c>
      <c r="H598" s="10">
        <f t="shared" si="29"/>
        <v>0.58300000000000041</v>
      </c>
      <c r="I598" s="9">
        <f t="shared" si="28"/>
        <v>16.130982154234051</v>
      </c>
    </row>
    <row r="599" spans="4:9" x14ac:dyDescent="0.3">
      <c r="D599" s="38">
        <v>36745</v>
      </c>
      <c r="E599" s="46">
        <v>4.7339999999999997E-5</v>
      </c>
      <c r="F599" s="8">
        <f t="shared" si="27"/>
        <v>13.715205450972764</v>
      </c>
      <c r="H599" s="10">
        <f t="shared" si="29"/>
        <v>0.58400000000000041</v>
      </c>
      <c r="I599" s="9">
        <f t="shared" si="28"/>
        <v>16.024296745377555</v>
      </c>
    </row>
    <row r="600" spans="4:9" x14ac:dyDescent="0.3">
      <c r="D600" s="38">
        <v>36746</v>
      </c>
      <c r="E600" s="46">
        <v>4.6669999999999999E-5</v>
      </c>
      <c r="F600" s="8">
        <f t="shared" si="27"/>
        <v>13.521095023170661</v>
      </c>
      <c r="H600" s="10">
        <f t="shared" si="29"/>
        <v>0.58500000000000041</v>
      </c>
      <c r="I600" s="9">
        <f t="shared" si="28"/>
        <v>15.857025705682277</v>
      </c>
    </row>
    <row r="601" spans="4:9" x14ac:dyDescent="0.3">
      <c r="D601" s="38">
        <v>36747</v>
      </c>
      <c r="E601" s="46">
        <v>4.6020000000000003E-5</v>
      </c>
      <c r="F601" s="8">
        <f t="shared" si="27"/>
        <v>13.332778936496974</v>
      </c>
      <c r="H601" s="10">
        <f t="shared" si="29"/>
        <v>0.58600000000000041</v>
      </c>
      <c r="I601" s="9">
        <f t="shared" si="28"/>
        <v>15.679626157694431</v>
      </c>
    </row>
    <row r="602" spans="4:9" x14ac:dyDescent="0.3">
      <c r="D602" s="38">
        <v>36748</v>
      </c>
      <c r="E602" s="46">
        <v>4.5380000000000003E-5</v>
      </c>
      <c r="F602" s="8">
        <f t="shared" si="27"/>
        <v>13.147360020387499</v>
      </c>
      <c r="H602" s="10">
        <f t="shared" si="29"/>
        <v>0.58700000000000041</v>
      </c>
      <c r="I602" s="9">
        <f t="shared" si="28"/>
        <v>15.44492057594673</v>
      </c>
    </row>
    <row r="603" spans="4:9" x14ac:dyDescent="0.3">
      <c r="D603" s="38">
        <v>36749</v>
      </c>
      <c r="E603" s="46">
        <v>4.4740000000000002E-5</v>
      </c>
      <c r="F603" s="8">
        <f t="shared" si="27"/>
        <v>12.961941104278022</v>
      </c>
      <c r="H603" s="10">
        <f t="shared" si="29"/>
        <v>0.58800000000000041</v>
      </c>
      <c r="I603" s="9">
        <f t="shared" si="28"/>
        <v>15.239812488682885</v>
      </c>
    </row>
    <row r="604" spans="4:9" x14ac:dyDescent="0.3">
      <c r="D604" s="38">
        <v>36750</v>
      </c>
      <c r="E604" s="46">
        <v>4.4110000000000003E-5</v>
      </c>
      <c r="F604" s="8">
        <f t="shared" si="27"/>
        <v>12.779419358732758</v>
      </c>
      <c r="H604" s="10">
        <f t="shared" si="29"/>
        <v>0.58900000000000041</v>
      </c>
      <c r="I604" s="9">
        <f t="shared" si="28"/>
        <v>15.08982017423253</v>
      </c>
    </row>
    <row r="605" spans="4:9" x14ac:dyDescent="0.3">
      <c r="D605" s="38">
        <v>36751</v>
      </c>
      <c r="E605" s="46">
        <v>4.35E-5</v>
      </c>
      <c r="F605" s="8">
        <f t="shared" si="27"/>
        <v>12.602691954315913</v>
      </c>
      <c r="H605" s="10">
        <f t="shared" si="29"/>
        <v>0.59000000000000041</v>
      </c>
      <c r="I605" s="9">
        <f t="shared" si="28"/>
        <v>14.894701531074103</v>
      </c>
    </row>
    <row r="606" spans="4:9" x14ac:dyDescent="0.3">
      <c r="D606" s="38">
        <v>36752</v>
      </c>
      <c r="E606" s="46">
        <v>4.2889999999999998E-5</v>
      </c>
      <c r="F606" s="8">
        <f t="shared" si="27"/>
        <v>12.425964549899067</v>
      </c>
      <c r="H606" s="10">
        <f t="shared" si="29"/>
        <v>0.59100000000000041</v>
      </c>
      <c r="I606" s="9">
        <f t="shared" si="28"/>
        <v>14.65395824587045</v>
      </c>
    </row>
    <row r="607" spans="4:9" x14ac:dyDescent="0.3">
      <c r="D607" s="38">
        <v>36753</v>
      </c>
      <c r="E607" s="46">
        <v>4.2290000000000003E-5</v>
      </c>
      <c r="F607" s="8">
        <f t="shared" si="27"/>
        <v>12.252134316046437</v>
      </c>
      <c r="H607" s="10">
        <f t="shared" si="29"/>
        <v>0.59200000000000041</v>
      </c>
      <c r="I607" s="9">
        <f t="shared" si="28"/>
        <v>14.466175238580595</v>
      </c>
    </row>
    <row r="608" spans="4:9" x14ac:dyDescent="0.3">
      <c r="D608" s="38">
        <v>36754</v>
      </c>
      <c r="E608" s="46">
        <v>4.1699999999999997E-5</v>
      </c>
      <c r="F608" s="8">
        <f t="shared" si="27"/>
        <v>12.081201252758012</v>
      </c>
      <c r="H608" s="10">
        <f t="shared" si="29"/>
        <v>0.59300000000000042</v>
      </c>
      <c r="I608" s="9">
        <f t="shared" si="28"/>
        <v>14.278589238889085</v>
      </c>
    </row>
    <row r="609" spans="4:9" x14ac:dyDescent="0.3">
      <c r="D609" s="38">
        <v>36755</v>
      </c>
      <c r="E609" s="46">
        <v>4.1109999999999998E-5</v>
      </c>
      <c r="F609" s="8">
        <f t="shared" si="27"/>
        <v>11.910268189469591</v>
      </c>
      <c r="H609" s="10">
        <f t="shared" si="29"/>
        <v>0.59400000000000042</v>
      </c>
      <c r="I609" s="9">
        <f t="shared" si="28"/>
        <v>14.093807700303731</v>
      </c>
    </row>
    <row r="610" spans="4:9" x14ac:dyDescent="0.3">
      <c r="D610" s="38">
        <v>36756</v>
      </c>
      <c r="E610" s="46">
        <v>4.0540000000000001E-5</v>
      </c>
      <c r="F610" s="8">
        <f t="shared" si="27"/>
        <v>11.745129467309589</v>
      </c>
      <c r="H610" s="10">
        <f t="shared" si="29"/>
        <v>0.59500000000000042</v>
      </c>
      <c r="I610" s="9">
        <f t="shared" si="28"/>
        <v>13.913835464854936</v>
      </c>
    </row>
    <row r="611" spans="4:9" x14ac:dyDescent="0.3">
      <c r="D611" s="38">
        <v>36757</v>
      </c>
      <c r="E611" s="46">
        <v>3.9969999999999998E-5</v>
      </c>
      <c r="F611" s="8">
        <f t="shared" si="27"/>
        <v>11.579990745149587</v>
      </c>
      <c r="H611" s="10">
        <f t="shared" si="29"/>
        <v>0.59600000000000042</v>
      </c>
      <c r="I611" s="9">
        <f t="shared" si="28"/>
        <v>13.667181951700293</v>
      </c>
    </row>
    <row r="612" spans="4:9" x14ac:dyDescent="0.3">
      <c r="D612" s="38">
        <v>36758</v>
      </c>
      <c r="E612" s="46">
        <v>3.9409999999999997E-5</v>
      </c>
      <c r="F612" s="8">
        <f t="shared" si="27"/>
        <v>11.417749193553794</v>
      </c>
      <c r="H612" s="10">
        <f t="shared" si="29"/>
        <v>0.59700000000000042</v>
      </c>
      <c r="I612" s="9">
        <f t="shared" si="28"/>
        <v>13.499887734640508</v>
      </c>
    </row>
    <row r="613" spans="4:9" x14ac:dyDescent="0.3">
      <c r="D613" s="38">
        <v>36759</v>
      </c>
      <c r="E613" s="46">
        <v>3.8859999999999997E-5</v>
      </c>
      <c r="F613" s="8">
        <f t="shared" si="27"/>
        <v>11.258404812522214</v>
      </c>
      <c r="H613" s="10">
        <f t="shared" si="29"/>
        <v>0.59800000000000042</v>
      </c>
      <c r="I613" s="9">
        <f t="shared" si="28"/>
        <v>13.340311579963808</v>
      </c>
    </row>
    <row r="614" spans="4:9" x14ac:dyDescent="0.3">
      <c r="D614" s="38">
        <v>36760</v>
      </c>
      <c r="E614" s="46">
        <v>3.8309999999999997E-5</v>
      </c>
      <c r="F614" s="8">
        <f t="shared" si="27"/>
        <v>11.099060431490633</v>
      </c>
      <c r="H614" s="10">
        <f t="shared" si="29"/>
        <v>0.59900000000000042</v>
      </c>
      <c r="I614" s="9">
        <f t="shared" si="28"/>
        <v>13.178788526667944</v>
      </c>
    </row>
    <row r="615" spans="4:9" x14ac:dyDescent="0.3">
      <c r="D615" s="38">
        <v>36761</v>
      </c>
      <c r="E615" s="46">
        <v>3.7780000000000001E-5</v>
      </c>
      <c r="F615" s="8">
        <f t="shared" si="27"/>
        <v>10.945510391587476</v>
      </c>
      <c r="H615" s="10">
        <f t="shared" si="29"/>
        <v>0.60000000000000042</v>
      </c>
      <c r="I615" s="9">
        <f t="shared" si="28"/>
        <v>13.023361120239219</v>
      </c>
    </row>
    <row r="616" spans="4:9" x14ac:dyDescent="0.3">
      <c r="D616" s="38">
        <v>36762</v>
      </c>
      <c r="E616" s="46">
        <v>3.7249999999999997E-5</v>
      </c>
      <c r="F616" s="8">
        <f t="shared" si="27"/>
        <v>10.791960351684317</v>
      </c>
      <c r="H616" s="10">
        <f t="shared" si="29"/>
        <v>0.60100000000000042</v>
      </c>
      <c r="I616" s="9">
        <f t="shared" si="28"/>
        <v>12.855707654029512</v>
      </c>
    </row>
    <row r="617" spans="4:9" x14ac:dyDescent="0.3">
      <c r="D617" s="38">
        <v>36763</v>
      </c>
      <c r="E617" s="46">
        <v>3.6730000000000002E-5</v>
      </c>
      <c r="F617" s="8">
        <f t="shared" si="27"/>
        <v>10.641307482345368</v>
      </c>
      <c r="H617" s="10">
        <f t="shared" si="29"/>
        <v>0.60200000000000042</v>
      </c>
      <c r="I617" s="9">
        <f t="shared" si="28"/>
        <v>12.683720020655718</v>
      </c>
    </row>
    <row r="618" spans="4:9" x14ac:dyDescent="0.3">
      <c r="D618" s="38">
        <v>36764</v>
      </c>
      <c r="E618" s="46">
        <v>3.6210000000000001E-5</v>
      </c>
      <c r="F618" s="8">
        <f t="shared" si="27"/>
        <v>10.49065461300642</v>
      </c>
      <c r="H618" s="10">
        <f t="shared" si="29"/>
        <v>0.60300000000000042</v>
      </c>
      <c r="I618" s="9">
        <f t="shared" si="28"/>
        <v>12.489169222927824</v>
      </c>
    </row>
    <row r="619" spans="4:9" x14ac:dyDescent="0.3">
      <c r="D619" s="38">
        <v>36765</v>
      </c>
      <c r="E619" s="46">
        <v>3.5710000000000002E-5</v>
      </c>
      <c r="F619" s="8">
        <f t="shared" si="27"/>
        <v>10.345796084795891</v>
      </c>
      <c r="H619" s="10">
        <f t="shared" si="29"/>
        <v>0.60400000000000043</v>
      </c>
      <c r="I619" s="9">
        <f t="shared" si="28"/>
        <v>12.323775549758194</v>
      </c>
    </row>
    <row r="620" spans="4:9" x14ac:dyDescent="0.3">
      <c r="D620" s="38">
        <v>36766</v>
      </c>
      <c r="E620" s="46">
        <v>3.5209999999999997E-5</v>
      </c>
      <c r="F620" s="8">
        <f t="shared" si="27"/>
        <v>10.200937556585361</v>
      </c>
      <c r="H620" s="10">
        <f t="shared" si="29"/>
        <v>0.60500000000000043</v>
      </c>
      <c r="I620" s="9">
        <f t="shared" si="28"/>
        <v>12.234809236072396</v>
      </c>
    </row>
    <row r="621" spans="4:9" x14ac:dyDescent="0.3">
      <c r="D621" s="38">
        <v>36767</v>
      </c>
      <c r="E621" s="46">
        <v>3.4709999999999998E-5</v>
      </c>
      <c r="F621" s="8">
        <f t="shared" si="27"/>
        <v>10.056079028374835</v>
      </c>
      <c r="H621" s="10">
        <f t="shared" si="29"/>
        <v>0.60600000000000043</v>
      </c>
      <c r="I621" s="9">
        <f t="shared" si="28"/>
        <v>12.106928127368155</v>
      </c>
    </row>
    <row r="622" spans="4:9" x14ac:dyDescent="0.3">
      <c r="D622" s="38">
        <v>36768</v>
      </c>
      <c r="E622" s="46">
        <v>3.4230000000000003E-5</v>
      </c>
      <c r="F622" s="8">
        <f t="shared" si="27"/>
        <v>9.9170148412927297</v>
      </c>
      <c r="H622" s="10">
        <f t="shared" si="29"/>
        <v>0.60700000000000043</v>
      </c>
      <c r="I622" s="9">
        <f t="shared" si="28"/>
        <v>11.982372970471628</v>
      </c>
    </row>
    <row r="623" spans="4:9" x14ac:dyDescent="0.3">
      <c r="D623" s="38">
        <v>36769</v>
      </c>
      <c r="E623" s="46">
        <v>3.375E-5</v>
      </c>
      <c r="F623" s="8">
        <f t="shared" si="27"/>
        <v>9.7779506542106223</v>
      </c>
      <c r="H623" s="10">
        <f t="shared" si="29"/>
        <v>0.60800000000000043</v>
      </c>
      <c r="I623" s="9">
        <f t="shared" si="28"/>
        <v>11.895805514012997</v>
      </c>
    </row>
    <row r="624" spans="4:9" x14ac:dyDescent="0.3">
      <c r="D624" s="38">
        <v>36770</v>
      </c>
      <c r="E624" s="46">
        <v>3.328E-5</v>
      </c>
      <c r="F624" s="8">
        <f t="shared" si="27"/>
        <v>9.6417836376927273</v>
      </c>
      <c r="H624" s="10">
        <f t="shared" si="29"/>
        <v>0.60900000000000043</v>
      </c>
      <c r="I624" s="9">
        <f t="shared" si="28"/>
        <v>11.80360595797756</v>
      </c>
    </row>
    <row r="625" spans="4:9" x14ac:dyDescent="0.3">
      <c r="D625" s="38">
        <v>36771</v>
      </c>
      <c r="E625" s="46">
        <v>1.8372799999999999E-3</v>
      </c>
      <c r="F625" s="8">
        <f t="shared" si="27"/>
        <v>532.29135342127677</v>
      </c>
      <c r="H625" s="10">
        <f t="shared" si="29"/>
        <v>0.61000000000000043</v>
      </c>
      <c r="I625" s="9">
        <f t="shared" si="28"/>
        <v>11.678262770687544</v>
      </c>
    </row>
    <row r="626" spans="4:9" x14ac:dyDescent="0.3">
      <c r="D626" s="38">
        <v>36772</v>
      </c>
      <c r="E626" s="46">
        <v>1.1144E-3</v>
      </c>
      <c r="F626" s="8">
        <f t="shared" si="27"/>
        <v>322.86068767562421</v>
      </c>
      <c r="H626" s="10">
        <f t="shared" si="29"/>
        <v>0.61100000000000043</v>
      </c>
      <c r="I626" s="9">
        <f t="shared" si="28"/>
        <v>11.596365553178462</v>
      </c>
    </row>
    <row r="627" spans="4:9" x14ac:dyDescent="0.3">
      <c r="D627" s="38">
        <v>36773</v>
      </c>
      <c r="E627" s="46">
        <v>1.7226000000000001E-4</v>
      </c>
      <c r="F627" s="8">
        <f t="shared" si="27"/>
        <v>49.906660139091017</v>
      </c>
      <c r="H627" s="10">
        <f t="shared" si="29"/>
        <v>0.61200000000000043</v>
      </c>
      <c r="I627" s="9">
        <f t="shared" si="28"/>
        <v>11.477755390279672</v>
      </c>
    </row>
    <row r="628" spans="4:9" x14ac:dyDescent="0.3">
      <c r="D628" s="38">
        <v>36774</v>
      </c>
      <c r="E628" s="46">
        <v>3.1449999999999999E-5</v>
      </c>
      <c r="F628" s="8">
        <f t="shared" si="27"/>
        <v>9.1116014244421937</v>
      </c>
      <c r="H628" s="10">
        <f t="shared" si="29"/>
        <v>0.61300000000000043</v>
      </c>
      <c r="I628" s="9">
        <f t="shared" si="28"/>
        <v>11.319245394370636</v>
      </c>
    </row>
    <row r="629" spans="4:9" x14ac:dyDescent="0.3">
      <c r="D629" s="38">
        <v>36775</v>
      </c>
      <c r="E629" s="46">
        <v>3.1010000000000003E-5</v>
      </c>
      <c r="F629" s="8">
        <f t="shared" si="27"/>
        <v>8.9841259196169307</v>
      </c>
      <c r="H629" s="10">
        <f t="shared" si="29"/>
        <v>0.61400000000000043</v>
      </c>
      <c r="I629" s="9">
        <f t="shared" si="28"/>
        <v>11.151394920562479</v>
      </c>
    </row>
    <row r="630" spans="4:9" x14ac:dyDescent="0.3">
      <c r="D630" s="38">
        <v>36776</v>
      </c>
      <c r="E630" s="46">
        <v>3.0580000000000002E-5</v>
      </c>
      <c r="F630" s="8">
        <f t="shared" si="27"/>
        <v>8.8595475853558767</v>
      </c>
      <c r="H630" s="10">
        <f t="shared" si="29"/>
        <v>0.61500000000000044</v>
      </c>
      <c r="I630" s="9">
        <f t="shared" si="28"/>
        <v>11.003511746282966</v>
      </c>
    </row>
    <row r="631" spans="4:9" x14ac:dyDescent="0.3">
      <c r="D631" s="38">
        <v>36777</v>
      </c>
      <c r="E631" s="46">
        <v>3.0150000000000001E-5</v>
      </c>
      <c r="F631" s="8">
        <f t="shared" si="27"/>
        <v>8.7349692510948227</v>
      </c>
      <c r="H631" s="10">
        <f t="shared" si="29"/>
        <v>0.61600000000000044</v>
      </c>
      <c r="I631" s="9">
        <f t="shared" si="28"/>
        <v>10.830828791973707</v>
      </c>
    </row>
    <row r="632" spans="4:9" x14ac:dyDescent="0.3">
      <c r="D632" s="38">
        <v>36778</v>
      </c>
      <c r="E632" s="46">
        <v>2.9730000000000002E-5</v>
      </c>
      <c r="F632" s="8">
        <f t="shared" si="27"/>
        <v>8.6132880873979811</v>
      </c>
      <c r="H632" s="10">
        <f t="shared" si="29"/>
        <v>0.61700000000000044</v>
      </c>
      <c r="I632" s="9">
        <f t="shared" si="28"/>
        <v>10.74027482881875</v>
      </c>
    </row>
    <row r="633" spans="4:9" x14ac:dyDescent="0.3">
      <c r="D633" s="38">
        <v>36779</v>
      </c>
      <c r="E633" s="46">
        <v>2.9309999999999999E-5</v>
      </c>
      <c r="F633" s="8">
        <f t="shared" si="27"/>
        <v>8.491606923701136</v>
      </c>
      <c r="H633" s="10">
        <f t="shared" si="29"/>
        <v>0.61800000000000044</v>
      </c>
      <c r="I633" s="9">
        <f t="shared" si="28"/>
        <v>10.642976252590314</v>
      </c>
    </row>
    <row r="634" spans="4:9" x14ac:dyDescent="0.3">
      <c r="D634" s="38">
        <v>36780</v>
      </c>
      <c r="E634" s="46">
        <v>2.8900000000000001E-5</v>
      </c>
      <c r="F634" s="8">
        <f t="shared" si="27"/>
        <v>8.3728229305685034</v>
      </c>
      <c r="H634" s="10">
        <f t="shared" si="29"/>
        <v>0.61900000000000044</v>
      </c>
      <c r="I634" s="9">
        <f t="shared" si="28"/>
        <v>10.548598024290628</v>
      </c>
    </row>
    <row r="635" spans="4:9" x14ac:dyDescent="0.3">
      <c r="D635" s="38">
        <v>36781</v>
      </c>
      <c r="E635" s="46">
        <v>2.849E-5</v>
      </c>
      <c r="F635" s="8">
        <f t="shared" si="27"/>
        <v>8.2540389374358707</v>
      </c>
      <c r="H635" s="10">
        <f t="shared" si="29"/>
        <v>0.62000000000000044</v>
      </c>
      <c r="I635" s="9">
        <f t="shared" si="28"/>
        <v>10.449746564639707</v>
      </c>
    </row>
    <row r="636" spans="4:9" x14ac:dyDescent="0.3">
      <c r="D636" s="38">
        <v>36782</v>
      </c>
      <c r="E636" s="46">
        <v>2.8099999999999999E-5</v>
      </c>
      <c r="F636" s="8">
        <f t="shared" si="27"/>
        <v>8.1410492854316576</v>
      </c>
      <c r="H636" s="10">
        <f t="shared" si="29"/>
        <v>0.62100000000000044</v>
      </c>
      <c r="I636" s="9">
        <f t="shared" si="28"/>
        <v>10.348299240163332</v>
      </c>
    </row>
    <row r="637" spans="4:9" x14ac:dyDescent="0.3">
      <c r="D637" s="38">
        <v>36783</v>
      </c>
      <c r="E637" s="46">
        <v>2.7699999999999999E-5</v>
      </c>
      <c r="F637" s="8">
        <f t="shared" si="27"/>
        <v>8.0251624628632356</v>
      </c>
      <c r="H637" s="10">
        <f t="shared" si="29"/>
        <v>0.62200000000000044</v>
      </c>
      <c r="I637" s="9">
        <f t="shared" si="28"/>
        <v>10.255983797305364</v>
      </c>
    </row>
    <row r="638" spans="4:9" x14ac:dyDescent="0.3">
      <c r="D638" s="38">
        <v>36784</v>
      </c>
      <c r="E638" s="46">
        <v>2.7310000000000001E-5</v>
      </c>
      <c r="F638" s="8">
        <f t="shared" si="27"/>
        <v>7.9121728108590244</v>
      </c>
      <c r="H638" s="10">
        <f t="shared" si="29"/>
        <v>0.62300000000000044</v>
      </c>
      <c r="I638" s="9">
        <f t="shared" si="28"/>
        <v>10.161686689781382</v>
      </c>
    </row>
    <row r="639" spans="4:9" x14ac:dyDescent="0.3">
      <c r="D639" s="38">
        <v>36785</v>
      </c>
      <c r="E639" s="46">
        <v>2.6930000000000001E-5</v>
      </c>
      <c r="F639" s="8">
        <f t="shared" si="27"/>
        <v>7.8020803294190237</v>
      </c>
      <c r="H639" s="10">
        <f t="shared" si="29"/>
        <v>0.62400000000000044</v>
      </c>
      <c r="I639" s="9">
        <f t="shared" si="28"/>
        <v>10.086557262710286</v>
      </c>
    </row>
    <row r="640" spans="4:9" x14ac:dyDescent="0.3">
      <c r="D640" s="38">
        <v>36786</v>
      </c>
      <c r="E640" s="46">
        <v>2.656E-5</v>
      </c>
      <c r="F640" s="8">
        <f t="shared" si="27"/>
        <v>7.6948850185432338</v>
      </c>
      <c r="H640" s="10">
        <f t="shared" si="29"/>
        <v>0.62500000000000044</v>
      </c>
      <c r="I640" s="9">
        <f t="shared" si="28"/>
        <v>9.9706124967306184</v>
      </c>
    </row>
    <row r="641" spans="4:9" x14ac:dyDescent="0.3">
      <c r="D641" s="38">
        <v>36787</v>
      </c>
      <c r="E641" s="46">
        <v>2.618E-5</v>
      </c>
      <c r="F641" s="8">
        <f t="shared" si="27"/>
        <v>7.5847925371032314</v>
      </c>
      <c r="H641" s="10">
        <f t="shared" si="29"/>
        <v>0.62600000000000044</v>
      </c>
      <c r="I641" s="9">
        <f t="shared" si="28"/>
        <v>9.8477376987612963</v>
      </c>
    </row>
    <row r="642" spans="4:9" x14ac:dyDescent="0.3">
      <c r="D642" s="38">
        <v>36788</v>
      </c>
      <c r="E642" s="46">
        <v>2.582E-5</v>
      </c>
      <c r="F642" s="8">
        <f t="shared" si="27"/>
        <v>7.4804943967916522</v>
      </c>
      <c r="H642" s="10">
        <f t="shared" si="29"/>
        <v>0.62700000000000045</v>
      </c>
      <c r="I642" s="9">
        <f t="shared" si="28"/>
        <v>9.7824934176552656</v>
      </c>
    </row>
    <row r="643" spans="4:9" x14ac:dyDescent="0.3">
      <c r="D643" s="38">
        <v>36789</v>
      </c>
      <c r="E643" s="46">
        <v>2.546E-5</v>
      </c>
      <c r="F643" s="8">
        <f t="shared" si="27"/>
        <v>7.3761962564800729</v>
      </c>
      <c r="H643" s="10">
        <f t="shared" si="29"/>
        <v>0.62800000000000045</v>
      </c>
      <c r="I643" s="9">
        <f t="shared" si="28"/>
        <v>9.6791455492887408</v>
      </c>
    </row>
    <row r="644" spans="4:9" x14ac:dyDescent="0.3">
      <c r="D644" s="38">
        <v>36790</v>
      </c>
      <c r="E644" s="46">
        <v>2.51E-5</v>
      </c>
      <c r="F644" s="8">
        <f t="shared" si="27"/>
        <v>7.2718981161684919</v>
      </c>
      <c r="H644" s="10">
        <f t="shared" si="29"/>
        <v>0.62900000000000045</v>
      </c>
      <c r="I644" s="9">
        <f t="shared" si="28"/>
        <v>9.5577656913306193</v>
      </c>
    </row>
    <row r="645" spans="4:9" x14ac:dyDescent="0.3">
      <c r="D645" s="38">
        <v>36791</v>
      </c>
      <c r="E645" s="46">
        <v>2.4749999999999999E-5</v>
      </c>
      <c r="F645" s="8">
        <f t="shared" si="27"/>
        <v>7.1704971464211216</v>
      </c>
      <c r="H645" s="10">
        <f t="shared" si="29"/>
        <v>0.63000000000000045</v>
      </c>
      <c r="I645" s="9">
        <f t="shared" si="28"/>
        <v>9.4578712502765345</v>
      </c>
    </row>
    <row r="646" spans="4:9" x14ac:dyDescent="0.3">
      <c r="D646" s="38">
        <v>36792</v>
      </c>
      <c r="E646" s="46">
        <v>2.44E-5</v>
      </c>
      <c r="F646" s="8">
        <f t="shared" si="27"/>
        <v>7.069096176673753</v>
      </c>
      <c r="H646" s="10">
        <f t="shared" si="29"/>
        <v>0.63100000000000045</v>
      </c>
      <c r="I646" s="9">
        <f t="shared" si="28"/>
        <v>9.3609087458335054</v>
      </c>
    </row>
    <row r="647" spans="4:9" x14ac:dyDescent="0.3">
      <c r="D647" s="38">
        <v>36793</v>
      </c>
      <c r="E647" s="46">
        <v>2.406E-5</v>
      </c>
      <c r="F647" s="8">
        <f t="shared" si="27"/>
        <v>6.9705923774905951</v>
      </c>
      <c r="H647" s="10">
        <f t="shared" si="29"/>
        <v>0.63200000000000045</v>
      </c>
      <c r="I647" s="9">
        <f t="shared" si="28"/>
        <v>9.257062564129944</v>
      </c>
    </row>
    <row r="648" spans="4:9" x14ac:dyDescent="0.3">
      <c r="D648" s="38">
        <v>36794</v>
      </c>
      <c r="E648" s="46">
        <v>2.372E-5</v>
      </c>
      <c r="F648" s="8">
        <f t="shared" si="27"/>
        <v>6.8720885783074355</v>
      </c>
      <c r="H648" s="10">
        <f t="shared" si="29"/>
        <v>0.63300000000000045</v>
      </c>
      <c r="I648" s="9">
        <f t="shared" si="28"/>
        <v>9.1421839569179557</v>
      </c>
    </row>
    <row r="649" spans="4:9" x14ac:dyDescent="0.3">
      <c r="D649" s="38">
        <v>36795</v>
      </c>
      <c r="E649" s="46">
        <v>1.19349E-3</v>
      </c>
      <c r="F649" s="8">
        <f t="shared" si="27"/>
        <v>345.77440966796553</v>
      </c>
      <c r="H649" s="10">
        <f t="shared" si="29"/>
        <v>0.63400000000000045</v>
      </c>
      <c r="I649" s="9">
        <f t="shared" si="28"/>
        <v>9.035208831005086</v>
      </c>
    </row>
    <row r="650" spans="4:9" x14ac:dyDescent="0.3">
      <c r="D650" s="38">
        <v>36796</v>
      </c>
      <c r="E650" s="46">
        <v>2.3124700000000001E-3</v>
      </c>
      <c r="F650" s="8">
        <f t="shared" si="27"/>
        <v>669.96200146199828</v>
      </c>
      <c r="H650" s="10">
        <f t="shared" si="29"/>
        <v>0.63500000000000045</v>
      </c>
      <c r="I650" s="9">
        <f t="shared" si="28"/>
        <v>8.9835464855040428</v>
      </c>
    </row>
    <row r="651" spans="4:9" x14ac:dyDescent="0.3">
      <c r="D651" s="38">
        <v>36797</v>
      </c>
      <c r="E651" s="46">
        <v>1.92913E-3</v>
      </c>
      <c r="F651" s="8">
        <f t="shared" si="27"/>
        <v>558.90186505355075</v>
      </c>
      <c r="H651" s="10">
        <f t="shared" si="29"/>
        <v>0.63600000000000045</v>
      </c>
      <c r="I651" s="9">
        <f t="shared" si="28"/>
        <v>8.8883802268108578</v>
      </c>
    </row>
    <row r="652" spans="4:9" x14ac:dyDescent="0.3">
      <c r="D652" s="38">
        <v>36798</v>
      </c>
      <c r="E652" s="46">
        <v>1.2236700000000001E-3</v>
      </c>
      <c r="F652" s="8">
        <f t="shared" si="27"/>
        <v>354.51807043075297</v>
      </c>
      <c r="H652" s="10">
        <f t="shared" si="29"/>
        <v>0.63700000000000045</v>
      </c>
      <c r="I652" s="9">
        <f t="shared" si="28"/>
        <v>8.783282467423593</v>
      </c>
    </row>
    <row r="653" spans="4:9" x14ac:dyDescent="0.3">
      <c r="D653" s="38">
        <v>36799</v>
      </c>
      <c r="E653" s="46">
        <v>2.1871999999999999E-4</v>
      </c>
      <c r="F653" s="8">
        <f t="shared" si="27"/>
        <v>63.366914580413251</v>
      </c>
      <c r="H653" s="10">
        <f t="shared" si="29"/>
        <v>0.63800000000000046</v>
      </c>
      <c r="I653" s="9">
        <f t="shared" si="28"/>
        <v>8.7095205048587516</v>
      </c>
    </row>
    <row r="654" spans="4:9" x14ac:dyDescent="0.3">
      <c r="D654" s="38">
        <v>36800</v>
      </c>
      <c r="E654" s="46">
        <v>2.1800000000000001E-5</v>
      </c>
      <c r="F654" s="8">
        <f t="shared" si="27"/>
        <v>6.3158318299790093</v>
      </c>
      <c r="H654" s="10">
        <f t="shared" si="29"/>
        <v>0.63900000000000046</v>
      </c>
      <c r="I654" s="9">
        <f t="shared" si="28"/>
        <v>8.6208323195471497</v>
      </c>
    </row>
    <row r="655" spans="4:9" x14ac:dyDescent="0.3">
      <c r="D655" s="38">
        <v>36801</v>
      </c>
      <c r="E655" s="46">
        <v>2.1489999999999999E-5</v>
      </c>
      <c r="F655" s="8">
        <f t="shared" si="27"/>
        <v>6.2260195424884817</v>
      </c>
      <c r="H655" s="10">
        <f t="shared" si="29"/>
        <v>0.64000000000000046</v>
      </c>
      <c r="I655" s="9">
        <f t="shared" si="28"/>
        <v>8.5306607829066543</v>
      </c>
    </row>
    <row r="656" spans="4:9" x14ac:dyDescent="0.3">
      <c r="D656" s="38">
        <v>36802</v>
      </c>
      <c r="E656" s="46">
        <v>2.1189999999999999E-5</v>
      </c>
      <c r="F656" s="8">
        <f t="shared" ref="F656:F719" si="30">E656*(24*60*60)*1000/$F$3</f>
        <v>6.1391044255621656</v>
      </c>
      <c r="H656" s="10">
        <f t="shared" si="29"/>
        <v>0.64100000000000046</v>
      </c>
      <c r="I656" s="9">
        <f t="shared" ref="I656:I719" si="31">PERCENTILE($F$15:$F$3667,1-H656)</f>
        <v>8.4385307589647507</v>
      </c>
    </row>
    <row r="657" spans="4:9" x14ac:dyDescent="0.3">
      <c r="D657" s="38">
        <v>36803</v>
      </c>
      <c r="E657" s="46">
        <v>2.09E-5</v>
      </c>
      <c r="F657" s="8">
        <f t="shared" si="30"/>
        <v>6.0550864792000594</v>
      </c>
      <c r="H657" s="10">
        <f t="shared" ref="H657:H720" si="32">H656+0.1%</f>
        <v>0.64200000000000046</v>
      </c>
      <c r="I657" s="9">
        <f t="shared" si="31"/>
        <v>8.3575954020829695</v>
      </c>
    </row>
    <row r="658" spans="4:9" x14ac:dyDescent="0.3">
      <c r="D658" s="38">
        <v>36804</v>
      </c>
      <c r="E658" s="46">
        <v>2.0599999999999999E-5</v>
      </c>
      <c r="F658" s="8">
        <f t="shared" si="30"/>
        <v>5.9681713622737425</v>
      </c>
      <c r="H658" s="10">
        <f t="shared" si="32"/>
        <v>0.64300000000000046</v>
      </c>
      <c r="I658" s="9">
        <f t="shared" si="31"/>
        <v>8.2485690794106024</v>
      </c>
    </row>
    <row r="659" spans="4:9" x14ac:dyDescent="0.3">
      <c r="D659" s="38">
        <v>36805</v>
      </c>
      <c r="E659" s="46">
        <v>2.031E-5</v>
      </c>
      <c r="F659" s="8">
        <f t="shared" si="30"/>
        <v>5.8841534159116371</v>
      </c>
      <c r="H659" s="10">
        <f t="shared" si="32"/>
        <v>0.64400000000000046</v>
      </c>
      <c r="I659" s="9">
        <f t="shared" si="31"/>
        <v>8.1481415589728261</v>
      </c>
    </row>
    <row r="660" spans="4:9" x14ac:dyDescent="0.3">
      <c r="D660" s="38">
        <v>36806</v>
      </c>
      <c r="E660" s="46">
        <v>2.003E-5</v>
      </c>
      <c r="F660" s="8">
        <f t="shared" si="30"/>
        <v>5.8030326401137406</v>
      </c>
      <c r="H660" s="10">
        <f t="shared" si="32"/>
        <v>0.64500000000000046</v>
      </c>
      <c r="I660" s="9">
        <f t="shared" si="31"/>
        <v>8.0699527197859258</v>
      </c>
    </row>
    <row r="661" spans="4:9" x14ac:dyDescent="0.3">
      <c r="D661" s="38">
        <v>36807</v>
      </c>
      <c r="E661" s="46">
        <v>1.9749999999999999E-5</v>
      </c>
      <c r="F661" s="8">
        <f t="shared" si="30"/>
        <v>5.7219118643158451</v>
      </c>
      <c r="H661" s="10">
        <f t="shared" si="32"/>
        <v>0.64600000000000046</v>
      </c>
      <c r="I661" s="9">
        <f t="shared" si="31"/>
        <v>8.027503376679114</v>
      </c>
    </row>
    <row r="662" spans="4:9" x14ac:dyDescent="0.3">
      <c r="D662" s="38">
        <v>36808</v>
      </c>
      <c r="E662" s="46">
        <v>4.8256599999999998E-3</v>
      </c>
      <c r="F662" s="8">
        <f t="shared" si="30"/>
        <v>1398.0760104888307</v>
      </c>
      <c r="H662" s="10">
        <f t="shared" si="32"/>
        <v>0.64700000000000046</v>
      </c>
      <c r="I662" s="9">
        <f t="shared" si="31"/>
        <v>7.9560823279301953</v>
      </c>
    </row>
    <row r="663" spans="4:9" x14ac:dyDescent="0.3">
      <c r="D663" s="38">
        <v>36809</v>
      </c>
      <c r="E663" s="46">
        <v>2.94459E-3</v>
      </c>
      <c r="F663" s="8">
        <f t="shared" si="30"/>
        <v>853.09794716687577</v>
      </c>
      <c r="H663" s="10">
        <f t="shared" si="32"/>
        <v>0.64800000000000046</v>
      </c>
      <c r="I663" s="9">
        <f t="shared" si="31"/>
        <v>7.8674404973475403</v>
      </c>
    </row>
    <row r="664" spans="4:9" x14ac:dyDescent="0.3">
      <c r="D664" s="38">
        <v>36810</v>
      </c>
      <c r="E664" s="46">
        <v>8.4834000000000005E-4</v>
      </c>
      <c r="F664" s="8">
        <f t="shared" si="30"/>
        <v>245.77856764423819</v>
      </c>
      <c r="H664" s="10">
        <f t="shared" si="32"/>
        <v>0.64900000000000047</v>
      </c>
      <c r="I664" s="9">
        <f t="shared" si="31"/>
        <v>7.7986500794709581</v>
      </c>
    </row>
    <row r="665" spans="4:9" x14ac:dyDescent="0.3">
      <c r="D665" s="38">
        <v>36811</v>
      </c>
      <c r="E665" s="46">
        <v>1.8669999999999999E-5</v>
      </c>
      <c r="F665" s="8">
        <f t="shared" si="30"/>
        <v>5.4090174433811056</v>
      </c>
      <c r="H665" s="10">
        <f t="shared" si="32"/>
        <v>0.65000000000000047</v>
      </c>
      <c r="I665" s="9">
        <f t="shared" si="31"/>
        <v>7.6983616232202552</v>
      </c>
    </row>
    <row r="666" spans="4:9" x14ac:dyDescent="0.3">
      <c r="D666" s="38">
        <v>36812</v>
      </c>
      <c r="E666" s="46">
        <v>2.7267300000000001E-3</v>
      </c>
      <c r="F666" s="8">
        <f t="shared" si="30"/>
        <v>789.98018925498468</v>
      </c>
      <c r="H666" s="10">
        <f t="shared" si="32"/>
        <v>0.65100000000000047</v>
      </c>
      <c r="I666" s="9">
        <f t="shared" si="31"/>
        <v>7.5959060833875078</v>
      </c>
    </row>
    <row r="667" spans="4:9" x14ac:dyDescent="0.3">
      <c r="D667" s="38">
        <v>36813</v>
      </c>
      <c r="E667" s="46">
        <v>3.84585E-3</v>
      </c>
      <c r="F667" s="8">
        <f t="shared" si="30"/>
        <v>1114.2083414369165</v>
      </c>
      <c r="H667" s="10">
        <f t="shared" si="32"/>
        <v>0.65200000000000047</v>
      </c>
      <c r="I667" s="9">
        <f t="shared" si="31"/>
        <v>7.4960695857448192</v>
      </c>
    </row>
    <row r="668" spans="4:9" x14ac:dyDescent="0.3">
      <c r="D668" s="38">
        <v>36814</v>
      </c>
      <c r="E668" s="46">
        <v>1.76391E-3</v>
      </c>
      <c r="F668" s="8">
        <f t="shared" si="30"/>
        <v>511.03481299166396</v>
      </c>
      <c r="H668" s="10">
        <f t="shared" si="32"/>
        <v>0.65300000000000047</v>
      </c>
      <c r="I668" s="9">
        <f t="shared" si="31"/>
        <v>7.4224119213203208</v>
      </c>
    </row>
    <row r="669" spans="4:9" x14ac:dyDescent="0.3">
      <c r="D669" s="38">
        <v>36815</v>
      </c>
      <c r="E669" s="46">
        <v>1.3221000000000001E-4</v>
      </c>
      <c r="F669" s="8">
        <f t="shared" si="30"/>
        <v>38.303492029427751</v>
      </c>
      <c r="H669" s="10">
        <f t="shared" si="32"/>
        <v>0.65400000000000047</v>
      </c>
      <c r="I669" s="9">
        <f t="shared" si="31"/>
        <v>7.3667398917584501</v>
      </c>
    </row>
    <row r="670" spans="4:9" x14ac:dyDescent="0.3">
      <c r="D670" s="38">
        <v>36816</v>
      </c>
      <c r="E670" s="46">
        <v>2.7780700000000001E-3</v>
      </c>
      <c r="F670" s="8">
        <f t="shared" si="30"/>
        <v>804.85426293164153</v>
      </c>
      <c r="H670" s="10">
        <f t="shared" si="32"/>
        <v>0.65500000000000047</v>
      </c>
      <c r="I670" s="9">
        <f t="shared" si="31"/>
        <v>7.2882381581506079</v>
      </c>
    </row>
    <row r="671" spans="4:9" x14ac:dyDescent="0.3">
      <c r="D671" s="38">
        <v>36817</v>
      </c>
      <c r="E671" s="46">
        <v>2.9703199999999998E-3</v>
      </c>
      <c r="F671" s="8">
        <f t="shared" si="30"/>
        <v>860.55236702858952</v>
      </c>
      <c r="H671" s="10">
        <f t="shared" si="32"/>
        <v>0.65600000000000047</v>
      </c>
      <c r="I671" s="9">
        <f t="shared" si="31"/>
        <v>7.2143950748100201</v>
      </c>
    </row>
    <row r="672" spans="4:9" x14ac:dyDescent="0.3">
      <c r="D672" s="38">
        <v>36818</v>
      </c>
      <c r="E672" s="46">
        <v>4.0984000000000003E-3</v>
      </c>
      <c r="F672" s="8">
        <f t="shared" si="30"/>
        <v>1187.3763840360539</v>
      </c>
      <c r="H672" s="10">
        <f t="shared" si="32"/>
        <v>0.65700000000000047</v>
      </c>
      <c r="I672" s="9">
        <f t="shared" si="31"/>
        <v>7.1641697259088577</v>
      </c>
    </row>
    <row r="673" spans="4:9" x14ac:dyDescent="0.3">
      <c r="D673" s="38">
        <v>36819</v>
      </c>
      <c r="E673" s="46">
        <v>2.1725999999999998E-3</v>
      </c>
      <c r="F673" s="8">
        <f t="shared" si="30"/>
        <v>629.43927678038506</v>
      </c>
      <c r="H673" s="10">
        <f t="shared" si="32"/>
        <v>0.65800000000000047</v>
      </c>
      <c r="I673" s="9">
        <f t="shared" si="31"/>
        <v>7.1092857267404428</v>
      </c>
    </row>
    <row r="674" spans="4:9" x14ac:dyDescent="0.3">
      <c r="D674" s="38">
        <v>36820</v>
      </c>
      <c r="E674" s="46">
        <v>2.8194E-4</v>
      </c>
      <c r="F674" s="8">
        <f t="shared" si="30"/>
        <v>81.682826887352377</v>
      </c>
      <c r="H674" s="10">
        <f t="shared" si="32"/>
        <v>0.65900000000000047</v>
      </c>
      <c r="I674" s="9">
        <f t="shared" si="31"/>
        <v>7.0130648979618968</v>
      </c>
    </row>
    <row r="675" spans="4:9" x14ac:dyDescent="0.3">
      <c r="D675" s="38">
        <v>36821</v>
      </c>
      <c r="E675" s="46">
        <v>1.6209999999999999E-5</v>
      </c>
      <c r="F675" s="8">
        <f t="shared" si="30"/>
        <v>4.6963134845853096</v>
      </c>
      <c r="H675" s="10">
        <f t="shared" si="32"/>
        <v>0.66000000000000048</v>
      </c>
      <c r="I675" s="9">
        <f t="shared" si="31"/>
        <v>6.9557588642017558</v>
      </c>
    </row>
    <row r="676" spans="4:9" x14ac:dyDescent="0.3">
      <c r="D676" s="38">
        <v>36822</v>
      </c>
      <c r="E676" s="46">
        <v>1.5990000000000001E-5</v>
      </c>
      <c r="F676" s="8">
        <f t="shared" si="30"/>
        <v>4.6325757321726773</v>
      </c>
      <c r="H676" s="10">
        <f t="shared" si="32"/>
        <v>0.66100000000000048</v>
      </c>
      <c r="I676" s="9">
        <f t="shared" si="31"/>
        <v>6.8725753029621917</v>
      </c>
    </row>
    <row r="677" spans="4:9" x14ac:dyDescent="0.3">
      <c r="D677" s="38">
        <v>36823</v>
      </c>
      <c r="E677" s="46">
        <v>2.4754899999999999E-3</v>
      </c>
      <c r="F677" s="8">
        <f t="shared" si="30"/>
        <v>717.19167599975856</v>
      </c>
      <c r="H677" s="10">
        <f t="shared" si="32"/>
        <v>0.66200000000000048</v>
      </c>
      <c r="I677" s="9">
        <f t="shared" si="31"/>
        <v>6.7559004500002233</v>
      </c>
    </row>
    <row r="678" spans="4:9" x14ac:dyDescent="0.3">
      <c r="D678" s="38">
        <v>36824</v>
      </c>
      <c r="E678" s="46">
        <v>3.2952900000000002E-3</v>
      </c>
      <c r="F678" s="8">
        <f t="shared" si="30"/>
        <v>954.70171885373986</v>
      </c>
      <c r="H678" s="10">
        <f t="shared" si="32"/>
        <v>0.66300000000000048</v>
      </c>
      <c r="I678" s="9">
        <f t="shared" si="31"/>
        <v>6.6342192863034724</v>
      </c>
    </row>
    <row r="679" spans="4:9" x14ac:dyDescent="0.3">
      <c r="D679" s="38">
        <v>36825</v>
      </c>
      <c r="E679" s="46">
        <v>1.23043E-3</v>
      </c>
      <c r="F679" s="8">
        <f t="shared" si="30"/>
        <v>356.47655773215928</v>
      </c>
      <c r="H679" s="10">
        <f t="shared" si="32"/>
        <v>0.66400000000000048</v>
      </c>
      <c r="I679" s="9">
        <f t="shared" si="31"/>
        <v>6.5339540074172735</v>
      </c>
    </row>
    <row r="680" spans="4:9" x14ac:dyDescent="0.3">
      <c r="D680" s="38">
        <v>36826</v>
      </c>
      <c r="E680" s="46">
        <v>3.1189999999999998E-5</v>
      </c>
      <c r="F680" s="8">
        <f t="shared" si="30"/>
        <v>9.0362749897727195</v>
      </c>
      <c r="H680" s="10">
        <f t="shared" si="32"/>
        <v>0.66500000000000048</v>
      </c>
      <c r="I680" s="9">
        <f t="shared" si="31"/>
        <v>6.3950404732043893</v>
      </c>
    </row>
    <row r="681" spans="4:9" x14ac:dyDescent="0.3">
      <c r="D681" s="38">
        <v>36827</v>
      </c>
      <c r="E681" s="46">
        <v>1.49E-5</v>
      </c>
      <c r="F681" s="8">
        <f t="shared" si="30"/>
        <v>4.3167841406737271</v>
      </c>
      <c r="H681" s="10">
        <f t="shared" si="32"/>
        <v>0.66600000000000048</v>
      </c>
      <c r="I681" s="9">
        <f t="shared" si="31"/>
        <v>6.2719107242255516</v>
      </c>
    </row>
    <row r="682" spans="4:9" x14ac:dyDescent="0.3">
      <c r="D682" s="38">
        <v>36828</v>
      </c>
      <c r="E682" s="46">
        <v>1.469E-5</v>
      </c>
      <c r="F682" s="8">
        <f t="shared" si="30"/>
        <v>4.2559435588253045</v>
      </c>
      <c r="H682" s="10">
        <f t="shared" si="32"/>
        <v>0.66700000000000048</v>
      </c>
      <c r="I682" s="9">
        <f t="shared" si="31"/>
        <v>6.1828980558107665</v>
      </c>
    </row>
    <row r="683" spans="4:9" x14ac:dyDescent="0.3">
      <c r="D683" s="38">
        <v>36829</v>
      </c>
      <c r="E683" s="46">
        <v>1.448E-5</v>
      </c>
      <c r="F683" s="8">
        <f t="shared" si="30"/>
        <v>4.1951029769768828</v>
      </c>
      <c r="H683" s="10">
        <f t="shared" si="32"/>
        <v>0.66800000000000048</v>
      </c>
      <c r="I683" s="9">
        <f t="shared" si="31"/>
        <v>6.1173640576482624</v>
      </c>
    </row>
    <row r="684" spans="4:9" x14ac:dyDescent="0.3">
      <c r="D684" s="38">
        <v>36830</v>
      </c>
      <c r="E684" s="46">
        <v>1.428E-5</v>
      </c>
      <c r="F684" s="8">
        <f t="shared" si="30"/>
        <v>4.1371595656926718</v>
      </c>
      <c r="H684" s="10">
        <f t="shared" si="32"/>
        <v>0.66900000000000048</v>
      </c>
      <c r="I684" s="9">
        <f t="shared" si="31"/>
        <v>6.0739064991851315</v>
      </c>
    </row>
    <row r="685" spans="4:9" x14ac:dyDescent="0.3">
      <c r="D685" s="38">
        <v>36831</v>
      </c>
      <c r="E685" s="46">
        <v>1.4080000000000001E-5</v>
      </c>
      <c r="F685" s="8">
        <f t="shared" si="30"/>
        <v>4.0792161544084609</v>
      </c>
      <c r="H685" s="10">
        <f t="shared" si="32"/>
        <v>0.67000000000000048</v>
      </c>
      <c r="I685" s="9">
        <f t="shared" si="31"/>
        <v>6.0043280509150758</v>
      </c>
    </row>
    <row r="686" spans="4:9" x14ac:dyDescent="0.3">
      <c r="D686" s="38">
        <v>36832</v>
      </c>
      <c r="E686" s="46">
        <v>1.3879999999999999E-5</v>
      </c>
      <c r="F686" s="8">
        <f t="shared" si="30"/>
        <v>4.021272743124249</v>
      </c>
      <c r="H686" s="10">
        <f t="shared" si="32"/>
        <v>0.67100000000000048</v>
      </c>
      <c r="I686" s="9">
        <f t="shared" si="31"/>
        <v>5.9248065132686181</v>
      </c>
    </row>
    <row r="687" spans="4:9" x14ac:dyDescent="0.3">
      <c r="D687" s="38">
        <v>36833</v>
      </c>
      <c r="E687" s="46">
        <v>1.3689999999999999E-5</v>
      </c>
      <c r="F687" s="8">
        <f t="shared" si="30"/>
        <v>3.9662265024042487</v>
      </c>
      <c r="H687" s="10">
        <f t="shared" si="32"/>
        <v>0.67200000000000049</v>
      </c>
      <c r="I687" s="9">
        <f t="shared" si="31"/>
        <v>5.8448214283318931</v>
      </c>
    </row>
    <row r="688" spans="4:9" x14ac:dyDescent="0.3">
      <c r="D688" s="38">
        <v>36834</v>
      </c>
      <c r="E688" s="46">
        <v>1.3499999999999999E-5</v>
      </c>
      <c r="F688" s="8">
        <f t="shared" si="30"/>
        <v>3.9111802616842484</v>
      </c>
      <c r="H688" s="10">
        <f t="shared" si="32"/>
        <v>0.67300000000000049</v>
      </c>
      <c r="I688" s="9">
        <f t="shared" si="31"/>
        <v>5.7891957534990395</v>
      </c>
    </row>
    <row r="689" spans="4:9" x14ac:dyDescent="0.3">
      <c r="D689" s="38">
        <v>36835</v>
      </c>
      <c r="E689" s="46">
        <v>1.331E-5</v>
      </c>
      <c r="F689" s="8">
        <f t="shared" si="30"/>
        <v>3.8561340209642481</v>
      </c>
      <c r="H689" s="10">
        <f t="shared" si="32"/>
        <v>0.67400000000000049</v>
      </c>
      <c r="I689" s="9">
        <f t="shared" si="31"/>
        <v>5.7498869432838475</v>
      </c>
    </row>
    <row r="690" spans="4:9" x14ac:dyDescent="0.3">
      <c r="D690" s="38">
        <v>36836</v>
      </c>
      <c r="E690" s="46">
        <v>3.9529000000000002E-4</v>
      </c>
      <c r="F690" s="8">
        <f t="shared" si="30"/>
        <v>114.52225523267902</v>
      </c>
      <c r="H690" s="10">
        <f t="shared" si="32"/>
        <v>0.67500000000000049</v>
      </c>
      <c r="I690" s="9">
        <f t="shared" si="31"/>
        <v>5.683089778755404</v>
      </c>
    </row>
    <row r="691" spans="4:9" x14ac:dyDescent="0.3">
      <c r="D691" s="38">
        <v>36837</v>
      </c>
      <c r="E691" s="46">
        <v>1.70484E-3</v>
      </c>
      <c r="F691" s="8">
        <f t="shared" si="30"/>
        <v>493.92122646887225</v>
      </c>
      <c r="H691" s="10">
        <f t="shared" si="32"/>
        <v>0.67600000000000049</v>
      </c>
      <c r="I691" s="9">
        <f t="shared" si="31"/>
        <v>5.6182395128460474</v>
      </c>
    </row>
    <row r="692" spans="4:9" x14ac:dyDescent="0.3">
      <c r="D692" s="38">
        <v>36838</v>
      </c>
      <c r="E692" s="46">
        <v>4.3595E-4</v>
      </c>
      <c r="F692" s="8">
        <f t="shared" si="30"/>
        <v>126.30215074675914</v>
      </c>
      <c r="H692" s="10">
        <f t="shared" si="32"/>
        <v>0.67700000000000049</v>
      </c>
      <c r="I692" s="9">
        <f t="shared" si="31"/>
        <v>5.5559851117622836</v>
      </c>
    </row>
    <row r="693" spans="4:9" x14ac:dyDescent="0.3">
      <c r="D693" s="38">
        <v>36839</v>
      </c>
      <c r="E693" s="46">
        <v>1.258E-5</v>
      </c>
      <c r="F693" s="8">
        <f t="shared" si="30"/>
        <v>3.6446405697768771</v>
      </c>
      <c r="H693" s="10">
        <f t="shared" si="32"/>
        <v>0.67800000000000049</v>
      </c>
      <c r="I693" s="9">
        <f t="shared" si="31"/>
        <v>5.4960716244944132</v>
      </c>
    </row>
    <row r="694" spans="4:9" x14ac:dyDescent="0.3">
      <c r="D694" s="38">
        <v>36840</v>
      </c>
      <c r="E694" s="46">
        <v>1.24E-5</v>
      </c>
      <c r="F694" s="8">
        <f t="shared" si="30"/>
        <v>3.5924914996210884</v>
      </c>
      <c r="H694" s="10">
        <f t="shared" si="32"/>
        <v>0.67900000000000049</v>
      </c>
      <c r="I694" s="9">
        <f t="shared" si="31"/>
        <v>5.4379891490232115</v>
      </c>
    </row>
    <row r="695" spans="4:9" x14ac:dyDescent="0.3">
      <c r="D695" s="38">
        <v>36841</v>
      </c>
      <c r="E695" s="46">
        <v>1.223E-5</v>
      </c>
      <c r="F695" s="8">
        <f t="shared" si="30"/>
        <v>3.5432396000295086</v>
      </c>
      <c r="H695" s="10">
        <f t="shared" si="32"/>
        <v>0.68000000000000049</v>
      </c>
      <c r="I695" s="9">
        <f t="shared" si="31"/>
        <v>5.368225281837006</v>
      </c>
    </row>
    <row r="696" spans="4:9" x14ac:dyDescent="0.3">
      <c r="D696" s="38">
        <v>36842</v>
      </c>
      <c r="E696" s="46">
        <v>5.6376899999999999E-3</v>
      </c>
      <c r="F696" s="8">
        <f t="shared" si="30"/>
        <v>1633.33495181442</v>
      </c>
      <c r="H696" s="10">
        <f t="shared" si="32"/>
        <v>0.68100000000000049</v>
      </c>
      <c r="I696" s="9">
        <f t="shared" si="31"/>
        <v>5.3446886681732879</v>
      </c>
    </row>
    <row r="697" spans="4:9" x14ac:dyDescent="0.3">
      <c r="D697" s="38">
        <v>36843</v>
      </c>
      <c r="E697" s="46">
        <v>4.1165500000000001E-3</v>
      </c>
      <c r="F697" s="8">
        <f t="shared" si="30"/>
        <v>1192.6347486100958</v>
      </c>
      <c r="H697" s="10">
        <f t="shared" si="32"/>
        <v>0.68200000000000049</v>
      </c>
      <c r="I697" s="9">
        <f t="shared" si="31"/>
        <v>5.2391737162247427</v>
      </c>
    </row>
    <row r="698" spans="4:9" x14ac:dyDescent="0.3">
      <c r="D698" s="38">
        <v>36844</v>
      </c>
      <c r="E698" s="46">
        <v>5.0862150000000002E-2</v>
      </c>
      <c r="F698" s="8">
        <f t="shared" si="30"/>
        <v>14735.632381246189</v>
      </c>
      <c r="H698" s="10">
        <f t="shared" si="32"/>
        <v>0.6830000000000005</v>
      </c>
      <c r="I698" s="9">
        <f t="shared" si="31"/>
        <v>5.1475072395731827</v>
      </c>
    </row>
    <row r="699" spans="4:9" x14ac:dyDescent="0.3">
      <c r="D699" s="38">
        <v>36845</v>
      </c>
      <c r="E699" s="46">
        <v>0.82202593999999995</v>
      </c>
      <c r="F699" s="8">
        <f t="shared" si="30"/>
        <v>238154.93563855113</v>
      </c>
      <c r="H699" s="10">
        <f t="shared" si="32"/>
        <v>0.6840000000000005</v>
      </c>
      <c r="I699" s="9">
        <f t="shared" si="31"/>
        <v>5.0675221546364568</v>
      </c>
    </row>
    <row r="700" spans="4:9" x14ac:dyDescent="0.3">
      <c r="D700" s="38">
        <v>36846</v>
      </c>
      <c r="E700" s="46">
        <v>0.27521835</v>
      </c>
      <c r="F700" s="8">
        <f t="shared" si="30"/>
        <v>79735.45023505979</v>
      </c>
      <c r="H700" s="10">
        <f t="shared" si="32"/>
        <v>0.6850000000000005</v>
      </c>
      <c r="I700" s="9">
        <f t="shared" si="31"/>
        <v>5.0173199830997897</v>
      </c>
    </row>
    <row r="701" spans="4:9" x14ac:dyDescent="0.3">
      <c r="D701" s="38">
        <v>36847</v>
      </c>
      <c r="E701" s="46">
        <v>8.903076E-2</v>
      </c>
      <c r="F701" s="8">
        <f t="shared" si="30"/>
        <v>25793.729718129449</v>
      </c>
      <c r="H701" s="10">
        <f t="shared" si="32"/>
        <v>0.6860000000000005</v>
      </c>
      <c r="I701" s="9">
        <f t="shared" si="31"/>
        <v>4.9344145502343748</v>
      </c>
    </row>
    <row r="702" spans="4:9" x14ac:dyDescent="0.3">
      <c r="D702" s="38">
        <v>36848</v>
      </c>
      <c r="E702" s="46">
        <v>0.12060800000000001</v>
      </c>
      <c r="F702" s="8">
        <f t="shared" si="30"/>
        <v>34942.194740830666</v>
      </c>
      <c r="H702" s="10">
        <f t="shared" si="32"/>
        <v>0.6870000000000005</v>
      </c>
      <c r="I702" s="9">
        <f t="shared" si="31"/>
        <v>4.8592155910697246</v>
      </c>
    </row>
    <row r="703" spans="4:9" x14ac:dyDescent="0.3">
      <c r="D703" s="38">
        <v>36849</v>
      </c>
      <c r="E703" s="46">
        <v>4.0132960000000002E-2</v>
      </c>
      <c r="F703" s="8">
        <f t="shared" si="30"/>
        <v>11627.203036663963</v>
      </c>
      <c r="H703" s="10">
        <f t="shared" si="32"/>
        <v>0.6880000000000005</v>
      </c>
      <c r="I703" s="9">
        <f t="shared" si="31"/>
        <v>4.7260732206208642</v>
      </c>
    </row>
    <row r="704" spans="4:9" x14ac:dyDescent="0.3">
      <c r="D704" s="38">
        <v>36850</v>
      </c>
      <c r="E704" s="46">
        <v>1.0559199999999999E-3</v>
      </c>
      <c r="F704" s="8">
        <f t="shared" si="30"/>
        <v>305.91803421612087</v>
      </c>
      <c r="H704" s="10">
        <f t="shared" si="32"/>
        <v>0.6890000000000005</v>
      </c>
      <c r="I704" s="9">
        <f t="shared" si="31"/>
        <v>4.6646995593886222</v>
      </c>
    </row>
    <row r="705" spans="4:9" x14ac:dyDescent="0.3">
      <c r="D705" s="38">
        <v>36851</v>
      </c>
      <c r="E705" s="46">
        <v>4.9215630000000003E-2</v>
      </c>
      <c r="F705" s="8">
        <f t="shared" si="30"/>
        <v>14258.607453507791</v>
      </c>
      <c r="H705" s="10">
        <f t="shared" si="32"/>
        <v>0.6900000000000005</v>
      </c>
      <c r="I705" s="9">
        <f t="shared" si="31"/>
        <v>4.6336187135757765</v>
      </c>
    </row>
    <row r="706" spans="4:9" x14ac:dyDescent="0.3">
      <c r="D706" s="38">
        <v>36852</v>
      </c>
      <c r="E706" s="46">
        <v>4.0149000000000001E-3</v>
      </c>
      <c r="F706" s="8">
        <f t="shared" si="30"/>
        <v>1163.1850098248956</v>
      </c>
      <c r="H706" s="10">
        <f t="shared" si="32"/>
        <v>0.6910000000000005</v>
      </c>
      <c r="I706" s="9">
        <f t="shared" si="31"/>
        <v>4.5843088705729045</v>
      </c>
    </row>
    <row r="707" spans="4:9" x14ac:dyDescent="0.3">
      <c r="D707" s="38">
        <v>36853</v>
      </c>
      <c r="E707" s="46">
        <v>5.1073999999999998E-4</v>
      </c>
      <c r="F707" s="8">
        <f t="shared" si="30"/>
        <v>147.97008939648987</v>
      </c>
      <c r="H707" s="10">
        <f t="shared" si="32"/>
        <v>0.6920000000000005</v>
      </c>
      <c r="I707" s="9">
        <f t="shared" si="31"/>
        <v>4.523248103761607</v>
      </c>
    </row>
    <row r="708" spans="4:9" x14ac:dyDescent="0.3">
      <c r="D708" s="38">
        <v>36854</v>
      </c>
      <c r="E708" s="46">
        <v>2.0523000000000001E-4</v>
      </c>
      <c r="F708" s="8">
        <f t="shared" si="30"/>
        <v>59.458631489293225</v>
      </c>
      <c r="H708" s="10">
        <f t="shared" si="32"/>
        <v>0.6930000000000005</v>
      </c>
      <c r="I708" s="9">
        <f t="shared" si="31"/>
        <v>4.4645398394484648</v>
      </c>
    </row>
    <row r="709" spans="4:9" x14ac:dyDescent="0.3">
      <c r="D709" s="38">
        <v>36855</v>
      </c>
      <c r="E709" s="46">
        <v>2.0236000000000001E-4</v>
      </c>
      <c r="F709" s="8">
        <f t="shared" si="30"/>
        <v>58.62714353736478</v>
      </c>
      <c r="H709" s="10">
        <f t="shared" si="32"/>
        <v>0.69400000000000051</v>
      </c>
      <c r="I709" s="9">
        <f t="shared" si="31"/>
        <v>4.3951468100944719</v>
      </c>
    </row>
    <row r="710" spans="4:9" x14ac:dyDescent="0.3">
      <c r="D710" s="38">
        <v>36856</v>
      </c>
      <c r="E710" s="46">
        <v>1.9951999999999999E-4</v>
      </c>
      <c r="F710" s="8">
        <f t="shared" si="30"/>
        <v>57.804347097128982</v>
      </c>
      <c r="H710" s="10">
        <f t="shared" si="32"/>
        <v>0.69500000000000051</v>
      </c>
      <c r="I710" s="9">
        <f t="shared" si="31"/>
        <v>4.3115112902467914</v>
      </c>
    </row>
    <row r="711" spans="4:9" x14ac:dyDescent="0.3">
      <c r="D711" s="38">
        <v>36857</v>
      </c>
      <c r="E711" s="46">
        <v>1.9673E-4</v>
      </c>
      <c r="F711" s="8">
        <f t="shared" si="30"/>
        <v>56.996036509714237</v>
      </c>
      <c r="H711" s="10">
        <f t="shared" si="32"/>
        <v>0.69600000000000051</v>
      </c>
      <c r="I711" s="9">
        <f t="shared" si="31"/>
        <v>4.2261142906961187</v>
      </c>
    </row>
    <row r="712" spans="4:9" x14ac:dyDescent="0.3">
      <c r="D712" s="38">
        <v>36858</v>
      </c>
      <c r="E712" s="46">
        <v>1.9398000000000001E-4</v>
      </c>
      <c r="F712" s="8">
        <f t="shared" si="30"/>
        <v>56.199314604556349</v>
      </c>
      <c r="H712" s="10">
        <f t="shared" si="32"/>
        <v>0.69700000000000051</v>
      </c>
      <c r="I712" s="9">
        <f t="shared" si="31"/>
        <v>4.1539052115537833</v>
      </c>
    </row>
    <row r="713" spans="4:9" x14ac:dyDescent="0.3">
      <c r="D713" s="38">
        <v>36859</v>
      </c>
      <c r="E713" s="46">
        <v>1.9126000000000001E-4</v>
      </c>
      <c r="F713" s="8">
        <f t="shared" si="30"/>
        <v>55.411284211091072</v>
      </c>
      <c r="H713" s="10">
        <f t="shared" si="32"/>
        <v>0.69800000000000051</v>
      </c>
      <c r="I713" s="9">
        <f t="shared" si="31"/>
        <v>4.0870732809785846</v>
      </c>
    </row>
    <row r="714" spans="4:9" x14ac:dyDescent="0.3">
      <c r="D714" s="38">
        <v>36860</v>
      </c>
      <c r="E714" s="46">
        <v>5.156181E-2</v>
      </c>
      <c r="F714" s="8">
        <f t="shared" si="30"/>
        <v>14938.335816941741</v>
      </c>
      <c r="H714" s="10">
        <f t="shared" si="32"/>
        <v>0.69900000000000051</v>
      </c>
      <c r="I714" s="9">
        <f t="shared" si="31"/>
        <v>4.0241930910529513</v>
      </c>
    </row>
    <row r="715" spans="4:9" x14ac:dyDescent="0.3">
      <c r="D715" s="38">
        <v>36861</v>
      </c>
      <c r="E715" s="46">
        <v>0.39530378999999999</v>
      </c>
      <c r="F715" s="8">
        <f t="shared" si="30"/>
        <v>114526.25043088707</v>
      </c>
      <c r="H715" s="10">
        <f t="shared" si="32"/>
        <v>0.70000000000000051</v>
      </c>
      <c r="I715" s="9">
        <f t="shared" si="31"/>
        <v>3.9714414094198118</v>
      </c>
    </row>
    <row r="716" spans="4:9" x14ac:dyDescent="0.3">
      <c r="D716" s="38">
        <v>36862</v>
      </c>
      <c r="E716" s="46">
        <v>0.10821361</v>
      </c>
      <c r="F716" s="8">
        <f t="shared" si="30"/>
        <v>31351.328553896092</v>
      </c>
      <c r="H716" s="10">
        <f t="shared" si="32"/>
        <v>0.70100000000000051</v>
      </c>
      <c r="I716" s="9">
        <f t="shared" si="31"/>
        <v>3.9105776502068701</v>
      </c>
    </row>
    <row r="717" spans="4:9" x14ac:dyDescent="0.3">
      <c r="D717" s="38">
        <v>36863</v>
      </c>
      <c r="E717" s="46">
        <v>3.5583899999999998E-3</v>
      </c>
      <c r="F717" s="8">
        <f t="shared" si="30"/>
        <v>1030.9262763981194</v>
      </c>
      <c r="H717" s="10">
        <f t="shared" si="32"/>
        <v>0.70200000000000051</v>
      </c>
      <c r="I717" s="9">
        <f t="shared" si="31"/>
        <v>3.8743746068365126</v>
      </c>
    </row>
    <row r="718" spans="4:9" x14ac:dyDescent="0.3">
      <c r="D718" s="38">
        <v>36864</v>
      </c>
      <c r="E718" s="46">
        <v>1.7855E-4</v>
      </c>
      <c r="F718" s="8">
        <f t="shared" si="30"/>
        <v>51.728980423979451</v>
      </c>
      <c r="H718" s="10">
        <f t="shared" si="32"/>
        <v>0.70300000000000051</v>
      </c>
      <c r="I718" s="9">
        <f t="shared" si="31"/>
        <v>3.8279967004446256</v>
      </c>
    </row>
    <row r="719" spans="4:9" x14ac:dyDescent="0.3">
      <c r="D719" s="38">
        <v>36865</v>
      </c>
      <c r="E719" s="46">
        <v>1.7574999999999999E-4</v>
      </c>
      <c r="F719" s="8">
        <f t="shared" si="30"/>
        <v>50.917772666000495</v>
      </c>
      <c r="H719" s="10">
        <f t="shared" si="32"/>
        <v>0.70400000000000051</v>
      </c>
      <c r="I719" s="9">
        <f t="shared" si="31"/>
        <v>3.777840883637007</v>
      </c>
    </row>
    <row r="720" spans="4:9" x14ac:dyDescent="0.3">
      <c r="D720" s="38">
        <v>36866</v>
      </c>
      <c r="E720" s="46">
        <v>1.23408E-3</v>
      </c>
      <c r="F720" s="8">
        <f t="shared" ref="F720:F783" si="33">E720*(24*60*60)*1000/$F$3</f>
        <v>357.53402498809612</v>
      </c>
      <c r="H720" s="10">
        <f t="shared" si="32"/>
        <v>0.70500000000000052</v>
      </c>
      <c r="I720" s="9">
        <f t="shared" ref="I720:I783" si="34">PERCENTILE($F$15:$F$3667,1-H720)</f>
        <v>3.7346846309124757</v>
      </c>
    </row>
    <row r="721" spans="4:9" x14ac:dyDescent="0.3">
      <c r="D721" s="38">
        <v>36867</v>
      </c>
      <c r="E721" s="46">
        <v>3.6849999999999999E-3</v>
      </c>
      <c r="F721" s="8">
        <f t="shared" si="33"/>
        <v>1067.6073529115895</v>
      </c>
      <c r="H721" s="10">
        <f t="shared" ref="H721:H784" si="35">H720+0.1%</f>
        <v>0.70600000000000052</v>
      </c>
      <c r="I721" s="9">
        <f t="shared" si="34"/>
        <v>3.6946341450328277</v>
      </c>
    </row>
    <row r="722" spans="4:9" x14ac:dyDescent="0.3">
      <c r="D722" s="38">
        <v>36868</v>
      </c>
      <c r="E722" s="46">
        <v>1.5096E-3</v>
      </c>
      <c r="F722" s="8">
        <f t="shared" si="33"/>
        <v>437.35686837322532</v>
      </c>
      <c r="H722" s="10">
        <f t="shared" si="35"/>
        <v>0.70700000000000052</v>
      </c>
      <c r="I722" s="9">
        <f t="shared" si="34"/>
        <v>3.6453706567590181</v>
      </c>
    </row>
    <row r="723" spans="4:9" x14ac:dyDescent="0.3">
      <c r="D723" s="38">
        <v>36869</v>
      </c>
      <c r="E723" s="46">
        <v>1.7383000000000001E-4</v>
      </c>
      <c r="F723" s="8">
        <f t="shared" si="33"/>
        <v>50.361515917672072</v>
      </c>
      <c r="H723" s="10">
        <f t="shared" si="35"/>
        <v>0.70800000000000052</v>
      </c>
      <c r="I723" s="9">
        <f t="shared" si="34"/>
        <v>3.6002790940976492</v>
      </c>
    </row>
    <row r="724" spans="4:9" x14ac:dyDescent="0.3">
      <c r="D724" s="38">
        <v>36870</v>
      </c>
      <c r="E724" s="46">
        <v>1.6378000000000001E-4</v>
      </c>
      <c r="F724" s="8">
        <f t="shared" si="33"/>
        <v>47.449859500640464</v>
      </c>
      <c r="H724" s="10">
        <f t="shared" si="35"/>
        <v>0.70900000000000052</v>
      </c>
      <c r="I724" s="9">
        <f t="shared" si="34"/>
        <v>3.555963973147489</v>
      </c>
    </row>
    <row r="725" spans="4:9" x14ac:dyDescent="0.3">
      <c r="D725" s="38">
        <v>36871</v>
      </c>
      <c r="E725" s="46">
        <v>1.6149E-4</v>
      </c>
      <c r="F725" s="8">
        <f t="shared" si="33"/>
        <v>46.786407441436246</v>
      </c>
      <c r="H725" s="10">
        <f t="shared" si="35"/>
        <v>0.71000000000000052</v>
      </c>
      <c r="I725" s="9">
        <f t="shared" si="34"/>
        <v>3.5118342711134547</v>
      </c>
    </row>
    <row r="726" spans="4:9" x14ac:dyDescent="0.3">
      <c r="D726" s="38">
        <v>36872</v>
      </c>
      <c r="E726" s="46">
        <v>1.5923000000000001E-4</v>
      </c>
      <c r="F726" s="8">
        <f t="shared" si="33"/>
        <v>46.13164689392466</v>
      </c>
      <c r="H726" s="10">
        <f t="shared" si="35"/>
        <v>0.71100000000000052</v>
      </c>
      <c r="I726" s="9">
        <f t="shared" si="34"/>
        <v>3.3399972906089199</v>
      </c>
    </row>
    <row r="727" spans="4:9" x14ac:dyDescent="0.3">
      <c r="D727" s="38">
        <v>36873</v>
      </c>
      <c r="E727" s="46">
        <v>0.21419365000000001</v>
      </c>
      <c r="F727" s="8">
        <f t="shared" si="33"/>
        <v>62055.553782081806</v>
      </c>
      <c r="H727" s="10">
        <f t="shared" si="35"/>
        <v>0.71200000000000052</v>
      </c>
      <c r="I727" s="9">
        <f t="shared" si="34"/>
        <v>3.2782991462735702</v>
      </c>
    </row>
    <row r="728" spans="4:9" x14ac:dyDescent="0.3">
      <c r="D728" s="38">
        <v>36874</v>
      </c>
      <c r="E728" s="46">
        <v>3.8945220000000003E-2</v>
      </c>
      <c r="F728" s="8">
        <f t="shared" si="33"/>
        <v>11283.09450007042</v>
      </c>
      <c r="H728" s="10">
        <f t="shared" si="35"/>
        <v>0.71300000000000052</v>
      </c>
      <c r="I728" s="9">
        <f t="shared" si="34"/>
        <v>3.2357570937086773</v>
      </c>
    </row>
    <row r="729" spans="4:9" x14ac:dyDescent="0.3">
      <c r="D729" s="38">
        <v>36875</v>
      </c>
      <c r="E729" s="46">
        <v>2.0950000000000001E-3</v>
      </c>
      <c r="F729" s="8">
        <f t="shared" si="33"/>
        <v>606.95723320211118</v>
      </c>
      <c r="H729" s="10">
        <f t="shared" si="35"/>
        <v>0.71400000000000052</v>
      </c>
      <c r="I729" s="9">
        <f t="shared" si="34"/>
        <v>3.1867253790800039</v>
      </c>
    </row>
    <row r="730" spans="4:9" x14ac:dyDescent="0.3">
      <c r="D730" s="38">
        <v>36876</v>
      </c>
      <c r="E730" s="46">
        <v>1.505E-4</v>
      </c>
      <c r="F730" s="8">
        <f t="shared" si="33"/>
        <v>43.602416991368848</v>
      </c>
      <c r="H730" s="10">
        <f t="shared" si="35"/>
        <v>0.71500000000000052</v>
      </c>
      <c r="I730" s="9">
        <f t="shared" si="34"/>
        <v>3.1360712489353406</v>
      </c>
    </row>
    <row r="731" spans="4:9" x14ac:dyDescent="0.3">
      <c r="D731" s="38">
        <v>36877</v>
      </c>
      <c r="E731" s="46">
        <v>1.4839000000000001E-4</v>
      </c>
      <c r="F731" s="8">
        <f t="shared" si="33"/>
        <v>42.991114002320423</v>
      </c>
      <c r="H731" s="10">
        <f t="shared" si="35"/>
        <v>0.71600000000000052</v>
      </c>
      <c r="I731" s="9">
        <f t="shared" si="34"/>
        <v>3.0941781625768723</v>
      </c>
    </row>
    <row r="732" spans="4:9" x14ac:dyDescent="0.3">
      <c r="D732" s="38">
        <v>36878</v>
      </c>
      <c r="E732" s="46">
        <v>5.9486619999999997E-2</v>
      </c>
      <c r="F732" s="8">
        <f t="shared" si="33"/>
        <v>17234.288442837886</v>
      </c>
      <c r="H732" s="10">
        <f t="shared" si="35"/>
        <v>0.71700000000000053</v>
      </c>
      <c r="I732" s="9">
        <f t="shared" si="34"/>
        <v>3.0507206041137143</v>
      </c>
    </row>
    <row r="733" spans="4:9" x14ac:dyDescent="0.3">
      <c r="D733" s="38">
        <v>36879</v>
      </c>
      <c r="E733" s="46">
        <v>6.0911510000000002E-2</v>
      </c>
      <c r="F733" s="8">
        <f t="shared" si="33"/>
        <v>17647.103379361688</v>
      </c>
      <c r="H733" s="10">
        <f t="shared" si="35"/>
        <v>0.71800000000000053</v>
      </c>
      <c r="I733" s="9">
        <f t="shared" si="34"/>
        <v>3.0072630456505562</v>
      </c>
    </row>
    <row r="734" spans="4:9" x14ac:dyDescent="0.3">
      <c r="D734" s="38">
        <v>36880</v>
      </c>
      <c r="E734" s="46">
        <v>2.2949799999999998E-3</v>
      </c>
      <c r="F734" s="8">
        <f t="shared" si="33"/>
        <v>664.89485014519391</v>
      </c>
      <c r="H734" s="10">
        <f t="shared" si="35"/>
        <v>0.71900000000000053</v>
      </c>
      <c r="I734" s="9">
        <f t="shared" si="34"/>
        <v>2.9370240424917657</v>
      </c>
    </row>
    <row r="735" spans="4:9" x14ac:dyDescent="0.3">
      <c r="D735" s="38">
        <v>36881</v>
      </c>
      <c r="E735" s="46">
        <v>1.4024999999999999E-4</v>
      </c>
      <c r="F735" s="8">
        <f t="shared" si="33"/>
        <v>40.632817163053033</v>
      </c>
      <c r="H735" s="10">
        <f t="shared" si="35"/>
        <v>0.72000000000000053</v>
      </c>
      <c r="I735" s="9">
        <f t="shared" si="34"/>
        <v>2.8706324818423097</v>
      </c>
    </row>
    <row r="736" spans="4:9" x14ac:dyDescent="0.3">
      <c r="D736" s="38">
        <v>36882</v>
      </c>
      <c r="E736" s="46">
        <v>1.3829000000000001E-4</v>
      </c>
      <c r="F736" s="8">
        <f t="shared" si="33"/>
        <v>40.064971732467768</v>
      </c>
      <c r="H736" s="10">
        <f t="shared" si="35"/>
        <v>0.72100000000000053</v>
      </c>
      <c r="I736" s="9">
        <f t="shared" si="34"/>
        <v>2.7662300433904221</v>
      </c>
    </row>
    <row r="737" spans="4:9" x14ac:dyDescent="0.3">
      <c r="D737" s="38">
        <v>36883</v>
      </c>
      <c r="E737" s="46">
        <v>1.3636E-4</v>
      </c>
      <c r="F737" s="8">
        <f t="shared" si="33"/>
        <v>39.505817813575128</v>
      </c>
      <c r="H737" s="10">
        <f t="shared" si="35"/>
        <v>0.72200000000000053</v>
      </c>
      <c r="I737" s="9">
        <f t="shared" si="34"/>
        <v>2.6981465351314955</v>
      </c>
    </row>
    <row r="738" spans="4:9" x14ac:dyDescent="0.3">
      <c r="D738" s="38">
        <v>36884</v>
      </c>
      <c r="E738" s="46">
        <v>1.3444999999999999E-4</v>
      </c>
      <c r="F738" s="8">
        <f t="shared" si="33"/>
        <v>38.952458235810909</v>
      </c>
      <c r="H738" s="10">
        <f t="shared" si="35"/>
        <v>0.72300000000000053</v>
      </c>
      <c r="I738" s="9">
        <f t="shared" si="34"/>
        <v>2.6526609572734352</v>
      </c>
    </row>
    <row r="739" spans="4:9" x14ac:dyDescent="0.3">
      <c r="D739" s="38">
        <v>36885</v>
      </c>
      <c r="E739" s="46">
        <v>1.3255999999999999E-4</v>
      </c>
      <c r="F739" s="8">
        <f t="shared" si="33"/>
        <v>38.404892999175111</v>
      </c>
      <c r="H739" s="10">
        <f t="shared" si="35"/>
        <v>0.72400000000000053</v>
      </c>
      <c r="I739" s="9">
        <f t="shared" si="34"/>
        <v>2.6132478489179203</v>
      </c>
    </row>
    <row r="740" spans="4:9" x14ac:dyDescent="0.3">
      <c r="D740" s="38">
        <v>36886</v>
      </c>
      <c r="E740" s="46">
        <v>1.3071E-4</v>
      </c>
      <c r="F740" s="8">
        <f t="shared" si="33"/>
        <v>37.868916444796156</v>
      </c>
      <c r="H740" s="10">
        <f t="shared" si="35"/>
        <v>0.72500000000000053</v>
      </c>
      <c r="I740" s="9">
        <f t="shared" si="34"/>
        <v>2.5532764182386991</v>
      </c>
    </row>
    <row r="741" spans="4:9" x14ac:dyDescent="0.3">
      <c r="D741" s="38">
        <v>36887</v>
      </c>
      <c r="E741" s="46">
        <v>1.2888E-4</v>
      </c>
      <c r="F741" s="8">
        <f t="shared" si="33"/>
        <v>37.338734231545629</v>
      </c>
      <c r="H741" s="10">
        <f t="shared" si="35"/>
        <v>0.72600000000000053</v>
      </c>
      <c r="I741" s="9">
        <f t="shared" si="34"/>
        <v>2.4721440537585986</v>
      </c>
    </row>
    <row r="742" spans="4:9" x14ac:dyDescent="0.3">
      <c r="D742" s="38">
        <v>36888</v>
      </c>
      <c r="E742" s="46">
        <v>1.2706999999999999E-4</v>
      </c>
      <c r="F742" s="8">
        <f t="shared" si="33"/>
        <v>36.814346359423517</v>
      </c>
      <c r="H742" s="10">
        <f t="shared" si="35"/>
        <v>0.72700000000000053</v>
      </c>
      <c r="I742" s="9">
        <f t="shared" si="34"/>
        <v>2.4336232739368659</v>
      </c>
    </row>
    <row r="743" spans="4:9" x14ac:dyDescent="0.3">
      <c r="D743" s="38">
        <v>36889</v>
      </c>
      <c r="E743" s="46">
        <v>1.2528999999999999E-4</v>
      </c>
      <c r="F743" s="8">
        <f t="shared" si="33"/>
        <v>36.298649998994037</v>
      </c>
      <c r="H743" s="10">
        <f t="shared" si="35"/>
        <v>0.72800000000000054</v>
      </c>
      <c r="I743" s="9">
        <f t="shared" si="34"/>
        <v>2.3998538538404222</v>
      </c>
    </row>
    <row r="744" spans="4:9" x14ac:dyDescent="0.3">
      <c r="D744" s="38">
        <v>36890</v>
      </c>
      <c r="E744" s="46">
        <v>1.2354E-4</v>
      </c>
      <c r="F744" s="8">
        <f t="shared" si="33"/>
        <v>35.791645150257196</v>
      </c>
      <c r="H744" s="10">
        <f t="shared" si="35"/>
        <v>0.72900000000000054</v>
      </c>
      <c r="I744" s="9">
        <f t="shared" si="34"/>
        <v>2.3580650656221986</v>
      </c>
    </row>
    <row r="745" spans="4:9" x14ac:dyDescent="0.3">
      <c r="D745" s="38">
        <v>36891</v>
      </c>
      <c r="E745" s="46">
        <v>1.2181E-4</v>
      </c>
      <c r="F745" s="8">
        <f t="shared" si="33"/>
        <v>35.290434642648769</v>
      </c>
      <c r="H745" s="10">
        <f t="shared" si="35"/>
        <v>0.73000000000000054</v>
      </c>
      <c r="I745" s="9">
        <f t="shared" si="34"/>
        <v>2.3005852016283064</v>
      </c>
    </row>
    <row r="746" spans="4:9" x14ac:dyDescent="0.3">
      <c r="D746" s="38">
        <v>36892</v>
      </c>
      <c r="E746" s="46">
        <v>1.2011E-4</v>
      </c>
      <c r="F746" s="8">
        <f t="shared" si="33"/>
        <v>34.797915646732974</v>
      </c>
      <c r="H746" s="10">
        <f t="shared" si="35"/>
        <v>0.73100000000000054</v>
      </c>
      <c r="I746" s="9">
        <f t="shared" si="34"/>
        <v>2.264938415006259</v>
      </c>
    </row>
    <row r="747" spans="4:9" x14ac:dyDescent="0.3">
      <c r="D747" s="38">
        <v>36893</v>
      </c>
      <c r="E747" s="46">
        <v>1.1841999999999999E-4</v>
      </c>
      <c r="F747" s="8">
        <f t="shared" si="33"/>
        <v>34.30829382138139</v>
      </c>
      <c r="H747" s="10">
        <f t="shared" si="35"/>
        <v>0.73200000000000054</v>
      </c>
      <c r="I747" s="9">
        <f t="shared" si="34"/>
        <v>2.2074817283768242</v>
      </c>
    </row>
    <row r="748" spans="4:9" x14ac:dyDescent="0.3">
      <c r="D748" s="38">
        <v>36894</v>
      </c>
      <c r="E748" s="46">
        <v>1.1677E-4</v>
      </c>
      <c r="F748" s="8">
        <f t="shared" si="33"/>
        <v>33.830260678286649</v>
      </c>
      <c r="H748" s="10">
        <f t="shared" si="35"/>
        <v>0.73300000000000054</v>
      </c>
      <c r="I748" s="9">
        <f t="shared" si="34"/>
        <v>2.1511607326085591</v>
      </c>
    </row>
    <row r="749" spans="4:9" x14ac:dyDescent="0.3">
      <c r="D749" s="38">
        <v>36895</v>
      </c>
      <c r="E749" s="46">
        <v>1.1513E-4</v>
      </c>
      <c r="F749" s="8">
        <f t="shared" si="33"/>
        <v>33.355124705756118</v>
      </c>
      <c r="H749" s="10">
        <f t="shared" si="35"/>
        <v>0.73400000000000054</v>
      </c>
      <c r="I749" s="9">
        <f t="shared" si="34"/>
        <v>2.1161860895574383</v>
      </c>
    </row>
    <row r="750" spans="4:9" x14ac:dyDescent="0.3">
      <c r="D750" s="38">
        <v>36896</v>
      </c>
      <c r="E750" s="46">
        <v>1.1352E-4</v>
      </c>
      <c r="F750" s="8">
        <f t="shared" si="33"/>
        <v>32.88868024491822</v>
      </c>
      <c r="H750" s="10">
        <f t="shared" si="35"/>
        <v>0.73500000000000054</v>
      </c>
      <c r="I750" s="9">
        <f t="shared" si="34"/>
        <v>2.084050673659203</v>
      </c>
    </row>
    <row r="751" spans="4:9" x14ac:dyDescent="0.3">
      <c r="D751" s="38">
        <v>36897</v>
      </c>
      <c r="E751" s="46">
        <v>1.1192999999999999E-4</v>
      </c>
      <c r="F751" s="8">
        <f t="shared" si="33"/>
        <v>32.428030125208743</v>
      </c>
      <c r="H751" s="10">
        <f t="shared" si="35"/>
        <v>0.73600000000000054</v>
      </c>
      <c r="I751" s="9">
        <f t="shared" si="34"/>
        <v>2.0494121023935019</v>
      </c>
    </row>
    <row r="752" spans="4:9" x14ac:dyDescent="0.3">
      <c r="D752" s="38">
        <v>36898</v>
      </c>
      <c r="E752" s="46">
        <v>1.1035999999999999E-4</v>
      </c>
      <c r="F752" s="8">
        <f t="shared" si="33"/>
        <v>31.97317434662768</v>
      </c>
      <c r="H752" s="10">
        <f t="shared" si="35"/>
        <v>0.73700000000000054</v>
      </c>
      <c r="I752" s="9">
        <f t="shared" si="34"/>
        <v>2.010219179000845</v>
      </c>
    </row>
    <row r="753" spans="4:9" x14ac:dyDescent="0.3">
      <c r="D753" s="38">
        <v>36899</v>
      </c>
      <c r="E753" s="46">
        <v>1.0882000000000001E-4</v>
      </c>
      <c r="F753" s="8">
        <f t="shared" si="33"/>
        <v>31.527010079739259</v>
      </c>
      <c r="H753" s="10">
        <f t="shared" si="35"/>
        <v>0.73800000000000054</v>
      </c>
      <c r="I753" s="9">
        <f t="shared" si="34"/>
        <v>1.974850520752985</v>
      </c>
    </row>
    <row r="754" spans="4:9" x14ac:dyDescent="0.3">
      <c r="D754" s="38">
        <v>36900</v>
      </c>
      <c r="E754" s="46">
        <v>1.0729E-4</v>
      </c>
      <c r="F754" s="8">
        <f t="shared" si="33"/>
        <v>31.083742983415043</v>
      </c>
      <c r="H754" s="10">
        <f t="shared" si="35"/>
        <v>0.73900000000000055</v>
      </c>
      <c r="I754" s="9">
        <f t="shared" si="34"/>
        <v>1.9488918724976465</v>
      </c>
    </row>
    <row r="755" spans="4:9" x14ac:dyDescent="0.3">
      <c r="D755" s="38">
        <v>36901</v>
      </c>
      <c r="E755" s="46">
        <v>1.0579E-4</v>
      </c>
      <c r="F755" s="8">
        <f t="shared" si="33"/>
        <v>30.649167398783462</v>
      </c>
      <c r="H755" s="10">
        <f t="shared" si="35"/>
        <v>0.74000000000000055</v>
      </c>
      <c r="I755" s="9">
        <f t="shared" si="34"/>
        <v>1.9180428003299443</v>
      </c>
    </row>
    <row r="756" spans="4:9" x14ac:dyDescent="0.3">
      <c r="D756" s="38">
        <v>36902</v>
      </c>
      <c r="E756" s="46">
        <v>1.0431E-4</v>
      </c>
      <c r="F756" s="8">
        <f t="shared" si="33"/>
        <v>30.220386155280291</v>
      </c>
      <c r="H756" s="10">
        <f t="shared" si="35"/>
        <v>0.74100000000000055</v>
      </c>
      <c r="I756" s="9">
        <f t="shared" si="34"/>
        <v>1.8874255018073558</v>
      </c>
    </row>
    <row r="757" spans="4:9" x14ac:dyDescent="0.3">
      <c r="D757" s="38">
        <v>36903</v>
      </c>
      <c r="E757" s="46">
        <v>1.0285000000000001E-4</v>
      </c>
      <c r="F757" s="8">
        <f t="shared" si="33"/>
        <v>29.79739925290556</v>
      </c>
      <c r="H757" s="10">
        <f t="shared" si="35"/>
        <v>0.74200000000000055</v>
      </c>
      <c r="I757" s="9">
        <f t="shared" si="34"/>
        <v>1.8583379093426926</v>
      </c>
    </row>
    <row r="758" spans="4:9" x14ac:dyDescent="0.3">
      <c r="D758" s="38">
        <v>36904</v>
      </c>
      <c r="E758" s="46">
        <v>1.0141000000000001E-4</v>
      </c>
      <c r="F758" s="8">
        <f t="shared" si="33"/>
        <v>29.380206691659236</v>
      </c>
      <c r="H758" s="10">
        <f t="shared" si="35"/>
        <v>0.74300000000000055</v>
      </c>
      <c r="I758" s="9">
        <f t="shared" si="34"/>
        <v>1.8384401419077008</v>
      </c>
    </row>
    <row r="759" spans="4:9" x14ac:dyDescent="0.3">
      <c r="D759" s="38">
        <v>36905</v>
      </c>
      <c r="E759" s="46">
        <v>9.9989999999999996E-5</v>
      </c>
      <c r="F759" s="8">
        <f t="shared" si="33"/>
        <v>28.968808471541333</v>
      </c>
      <c r="H759" s="10">
        <f t="shared" si="35"/>
        <v>0.74400000000000055</v>
      </c>
      <c r="I759" s="9">
        <f t="shared" si="34"/>
        <v>1.8097117985929714</v>
      </c>
    </row>
    <row r="760" spans="4:9" x14ac:dyDescent="0.3">
      <c r="D760" s="38">
        <v>36906</v>
      </c>
      <c r="E760" s="46">
        <v>9.8590000000000003E-5</v>
      </c>
      <c r="F760" s="8">
        <f t="shared" si="33"/>
        <v>28.563204592551863</v>
      </c>
      <c r="H760" s="10">
        <f t="shared" si="35"/>
        <v>0.74500000000000055</v>
      </c>
      <c r="I760" s="9">
        <f t="shared" si="34"/>
        <v>1.7782253489011364</v>
      </c>
    </row>
    <row r="761" spans="4:9" x14ac:dyDescent="0.3">
      <c r="D761" s="38">
        <v>36907</v>
      </c>
      <c r="E761" s="46">
        <v>9.7209999999999999E-5</v>
      </c>
      <c r="F761" s="8">
        <f t="shared" si="33"/>
        <v>28.163395054690803</v>
      </c>
      <c r="H761" s="10">
        <f t="shared" si="35"/>
        <v>0.74600000000000055</v>
      </c>
      <c r="I761" s="9">
        <f t="shared" si="34"/>
        <v>1.7453482573384698</v>
      </c>
    </row>
    <row r="762" spans="4:9" x14ac:dyDescent="0.3">
      <c r="D762" s="38">
        <v>36908</v>
      </c>
      <c r="E762" s="46">
        <v>9.5849999999999999E-5</v>
      </c>
      <c r="F762" s="8">
        <f t="shared" si="33"/>
        <v>27.769379857958167</v>
      </c>
      <c r="H762" s="10">
        <f t="shared" si="35"/>
        <v>0.74700000000000055</v>
      </c>
      <c r="I762" s="9">
        <f t="shared" si="34"/>
        <v>1.7178946690720278</v>
      </c>
    </row>
    <row r="763" spans="4:9" x14ac:dyDescent="0.3">
      <c r="D763" s="38">
        <v>36909</v>
      </c>
      <c r="E763" s="46">
        <v>0.12139779000000001</v>
      </c>
      <c r="F763" s="8">
        <f t="shared" si="33"/>
        <v>35171.010374821453</v>
      </c>
      <c r="H763" s="10">
        <f t="shared" si="35"/>
        <v>0.74800000000000055</v>
      </c>
      <c r="I763" s="9">
        <f t="shared" si="34"/>
        <v>1.694589829053506</v>
      </c>
    </row>
    <row r="764" spans="4:9" x14ac:dyDescent="0.3">
      <c r="D764" s="38">
        <v>36910</v>
      </c>
      <c r="E764" s="46">
        <v>3.2762099999999999E-3</v>
      </c>
      <c r="F764" s="8">
        <f t="shared" si="33"/>
        <v>949.17391741722611</v>
      </c>
      <c r="H764" s="10">
        <f t="shared" si="35"/>
        <v>0.74900000000000055</v>
      </c>
      <c r="I764" s="9">
        <f t="shared" si="34"/>
        <v>1.6734288952525067</v>
      </c>
    </row>
    <row r="765" spans="4:9" x14ac:dyDescent="0.3">
      <c r="D765" s="38">
        <v>36911</v>
      </c>
      <c r="E765" s="46">
        <v>9.2053999999999997E-4</v>
      </c>
      <c r="F765" s="8">
        <f t="shared" si="33"/>
        <v>266.69613911783841</v>
      </c>
      <c r="H765" s="10">
        <f t="shared" si="35"/>
        <v>0.75000000000000056</v>
      </c>
      <c r="I765" s="9">
        <f t="shared" si="34"/>
        <v>1.6397985393431622</v>
      </c>
    </row>
    <row r="766" spans="4:9" x14ac:dyDescent="0.3">
      <c r="D766" s="38">
        <v>36912</v>
      </c>
      <c r="E766" s="46">
        <v>9.0589999999999998E-5</v>
      </c>
      <c r="F766" s="8">
        <f t="shared" si="33"/>
        <v>26.245468141183416</v>
      </c>
      <c r="H766" s="10">
        <f t="shared" si="35"/>
        <v>0.75100000000000056</v>
      </c>
      <c r="I766" s="9">
        <f t="shared" si="34"/>
        <v>1.6147322196216185</v>
      </c>
    </row>
    <row r="767" spans="4:9" x14ac:dyDescent="0.3">
      <c r="D767" s="38">
        <v>36913</v>
      </c>
      <c r="E767" s="46">
        <v>8.933E-5</v>
      </c>
      <c r="F767" s="8">
        <f t="shared" si="33"/>
        <v>25.880424650092884</v>
      </c>
      <c r="H767" s="10">
        <f t="shared" si="35"/>
        <v>0.75200000000000056</v>
      </c>
      <c r="I767" s="9">
        <f t="shared" si="34"/>
        <v>1.5751800470790158</v>
      </c>
    </row>
    <row r="768" spans="4:9" x14ac:dyDescent="0.3">
      <c r="D768" s="38">
        <v>36914</v>
      </c>
      <c r="E768" s="46">
        <v>8.8079999999999997E-5</v>
      </c>
      <c r="F768" s="8">
        <f t="shared" si="33"/>
        <v>25.518278329566566</v>
      </c>
      <c r="H768" s="10">
        <f t="shared" si="35"/>
        <v>0.75300000000000056</v>
      </c>
      <c r="I768" s="9">
        <f t="shared" si="34"/>
        <v>1.5333680814962993</v>
      </c>
    </row>
    <row r="769" spans="4:9" x14ac:dyDescent="0.3">
      <c r="D769" s="38">
        <v>36915</v>
      </c>
      <c r="E769" s="46">
        <v>8.6840000000000002E-5</v>
      </c>
      <c r="F769" s="8">
        <f t="shared" si="33"/>
        <v>25.15902917960446</v>
      </c>
      <c r="H769" s="10">
        <f t="shared" si="35"/>
        <v>0.75400000000000056</v>
      </c>
      <c r="I769" s="9">
        <f t="shared" si="34"/>
        <v>1.494198335468168</v>
      </c>
    </row>
    <row r="770" spans="4:9" x14ac:dyDescent="0.3">
      <c r="D770" s="38">
        <v>36916</v>
      </c>
      <c r="E770" s="46">
        <v>8.5630000000000005E-5</v>
      </c>
      <c r="F770" s="8">
        <f t="shared" si="33"/>
        <v>24.808471541334981</v>
      </c>
      <c r="H770" s="10">
        <f t="shared" si="35"/>
        <v>0.75500000000000056</v>
      </c>
      <c r="I770" s="9">
        <f t="shared" si="34"/>
        <v>1.4411685254608628</v>
      </c>
    </row>
    <row r="771" spans="4:9" x14ac:dyDescent="0.3">
      <c r="D771" s="38">
        <v>36917</v>
      </c>
      <c r="E771" s="46">
        <v>8.4430000000000003E-5</v>
      </c>
      <c r="F771" s="8">
        <f t="shared" si="33"/>
        <v>24.460811073629714</v>
      </c>
      <c r="H771" s="10">
        <f t="shared" si="35"/>
        <v>0.75600000000000056</v>
      </c>
      <c r="I771" s="9">
        <f t="shared" si="34"/>
        <v>1.4169713569086058</v>
      </c>
    </row>
    <row r="772" spans="4:9" x14ac:dyDescent="0.3">
      <c r="D772" s="38">
        <v>36918</v>
      </c>
      <c r="E772" s="46">
        <v>0.2146314</v>
      </c>
      <c r="F772" s="8">
        <f t="shared" si="33"/>
        <v>62182.377423530132</v>
      </c>
      <c r="H772" s="10">
        <f t="shared" si="35"/>
        <v>0.75700000000000056</v>
      </c>
      <c r="I772" s="9">
        <f t="shared" si="34"/>
        <v>1.3976993783154774</v>
      </c>
    </row>
    <row r="773" spans="4:9" x14ac:dyDescent="0.3">
      <c r="D773" s="38">
        <v>36919</v>
      </c>
      <c r="E773" s="46">
        <v>2.731799E-2</v>
      </c>
      <c r="F773" s="8">
        <f t="shared" si="33"/>
        <v>7914.4876501398294</v>
      </c>
      <c r="H773" s="10">
        <f t="shared" si="35"/>
        <v>0.75800000000000056</v>
      </c>
      <c r="I773" s="9">
        <f t="shared" si="34"/>
        <v>1.3639415469012957</v>
      </c>
    </row>
    <row r="774" spans="4:9" x14ac:dyDescent="0.3">
      <c r="D774" s="38">
        <v>36920</v>
      </c>
      <c r="E774" s="46">
        <v>1.39138E-3</v>
      </c>
      <c r="F774" s="8">
        <f t="shared" si="33"/>
        <v>403.10651796312817</v>
      </c>
      <c r="H774" s="10">
        <f t="shared" si="35"/>
        <v>0.75900000000000056</v>
      </c>
      <c r="I774" s="9">
        <f t="shared" si="34"/>
        <v>1.2982568958694225</v>
      </c>
    </row>
    <row r="775" spans="4:9" x14ac:dyDescent="0.3">
      <c r="D775" s="38">
        <v>36921</v>
      </c>
      <c r="E775" s="46">
        <v>0.10786389</v>
      </c>
      <c r="F775" s="8">
        <f t="shared" si="33"/>
        <v>31250.008704924523</v>
      </c>
      <c r="H775" s="10">
        <f t="shared" si="35"/>
        <v>0.76000000000000056</v>
      </c>
      <c r="I775" s="9">
        <f t="shared" si="34"/>
        <v>1.2703513489950384</v>
      </c>
    </row>
    <row r="776" spans="4:9" x14ac:dyDescent="0.3">
      <c r="D776" s="38">
        <v>36922</v>
      </c>
      <c r="E776" s="46">
        <v>2.7270239699999999</v>
      </c>
      <c r="F776" s="8">
        <f t="shared" si="33"/>
        <v>790065.3573780607</v>
      </c>
      <c r="H776" s="10">
        <f t="shared" si="35"/>
        <v>0.76100000000000056</v>
      </c>
      <c r="I776" s="9">
        <f t="shared" si="34"/>
        <v>1.2510793704019096</v>
      </c>
    </row>
    <row r="777" spans="4:9" x14ac:dyDescent="0.3">
      <c r="D777" s="38">
        <v>36923</v>
      </c>
      <c r="E777" s="46">
        <v>1.1389823800000001</v>
      </c>
      <c r="F777" s="8">
        <f t="shared" si="33"/>
        <v>329982.62244904804</v>
      </c>
      <c r="H777" s="10">
        <f t="shared" si="35"/>
        <v>0.76200000000000057</v>
      </c>
      <c r="I777" s="9">
        <f t="shared" si="34"/>
        <v>1.2318073918087806</v>
      </c>
    </row>
    <row r="778" spans="4:9" x14ac:dyDescent="0.3">
      <c r="D778" s="38">
        <v>36924</v>
      </c>
      <c r="E778" s="46">
        <v>6.5857349999999995E-2</v>
      </c>
      <c r="F778" s="8">
        <f t="shared" si="33"/>
        <v>19079.997585691199</v>
      </c>
      <c r="H778" s="10">
        <f t="shared" si="35"/>
        <v>0.76300000000000057</v>
      </c>
      <c r="I778" s="9">
        <f t="shared" si="34"/>
        <v>1.2070192004613716</v>
      </c>
    </row>
    <row r="779" spans="4:9" x14ac:dyDescent="0.3">
      <c r="D779" s="38">
        <v>36925</v>
      </c>
      <c r="E779" s="46">
        <v>1.528615E-2</v>
      </c>
      <c r="F779" s="8">
        <f t="shared" si="33"/>
        <v>4428.6583820107171</v>
      </c>
      <c r="H779" s="10">
        <f t="shared" si="35"/>
        <v>0.76400000000000057</v>
      </c>
      <c r="I779" s="9">
        <f t="shared" si="34"/>
        <v>1.1208341705172598</v>
      </c>
    </row>
    <row r="780" spans="4:9" x14ac:dyDescent="0.3">
      <c r="D780" s="38">
        <v>36926</v>
      </c>
      <c r="E780" s="46">
        <v>3.4312399999999999E-3</v>
      </c>
      <c r="F780" s="8">
        <f t="shared" si="33"/>
        <v>994.08875267418239</v>
      </c>
      <c r="H780" s="10">
        <f t="shared" si="35"/>
        <v>0.76500000000000057</v>
      </c>
      <c r="I780" s="9">
        <f t="shared" si="34"/>
        <v>1.1067191555284319</v>
      </c>
    </row>
    <row r="781" spans="4:9" x14ac:dyDescent="0.3">
      <c r="D781" s="38">
        <v>36927</v>
      </c>
      <c r="E781" s="46">
        <v>0.13734429000000001</v>
      </c>
      <c r="F781" s="8">
        <f t="shared" si="33"/>
        <v>39790.983415039809</v>
      </c>
      <c r="H781" s="10">
        <f t="shared" si="35"/>
        <v>0.76600000000000057</v>
      </c>
      <c r="I781" s="9">
        <f t="shared" si="34"/>
        <v>1.0909817250236342</v>
      </c>
    </row>
    <row r="782" spans="4:9" x14ac:dyDescent="0.3">
      <c r="D782" s="38">
        <v>36928</v>
      </c>
      <c r="E782" s="46">
        <v>0.97691039999999996</v>
      </c>
      <c r="F782" s="8">
        <f t="shared" si="33"/>
        <v>283027.60547511582</v>
      </c>
      <c r="H782" s="10">
        <f t="shared" si="35"/>
        <v>0.76700000000000057</v>
      </c>
      <c r="I782" s="9">
        <f t="shared" si="34"/>
        <v>1.0775040875589263</v>
      </c>
    </row>
    <row r="783" spans="4:9" x14ac:dyDescent="0.3">
      <c r="D783" s="38">
        <v>36929</v>
      </c>
      <c r="E783" s="46">
        <v>0.17519272</v>
      </c>
      <c r="F783" s="8">
        <f t="shared" si="33"/>
        <v>50756.319144798174</v>
      </c>
      <c r="H783" s="10">
        <f t="shared" si="35"/>
        <v>0.76800000000000057</v>
      </c>
      <c r="I783" s="9">
        <f t="shared" si="34"/>
        <v>1.0626589855879001</v>
      </c>
    </row>
    <row r="784" spans="4:9" x14ac:dyDescent="0.3">
      <c r="D784" s="38">
        <v>36930</v>
      </c>
      <c r="E784" s="46">
        <v>9.1506399999999998E-3</v>
      </c>
      <c r="F784" s="8">
        <f t="shared" ref="F784:F847" si="36">E784*(24*60*60)*1000/$F$3</f>
        <v>2651.0964851687668</v>
      </c>
      <c r="H784" s="10">
        <f t="shared" si="35"/>
        <v>0.76900000000000057</v>
      </c>
      <c r="I784" s="9">
        <f t="shared" ref="I784:I847" si="37">PERCENTILE($F$15:$F$3667,1-H784)</f>
        <v>1.0447544715010906</v>
      </c>
    </row>
    <row r="785" spans="4:9" x14ac:dyDescent="0.3">
      <c r="D785" s="38">
        <v>36931</v>
      </c>
      <c r="E785" s="46">
        <v>3.1207100000000001E-3</v>
      </c>
      <c r="F785" s="8">
        <f t="shared" si="36"/>
        <v>904.12291514375192</v>
      </c>
      <c r="H785" s="10">
        <f t="shared" ref="H785:H848" si="38">H784+0.1%</f>
        <v>0.77000000000000057</v>
      </c>
      <c r="I785" s="9">
        <f t="shared" si="37"/>
        <v>1.0251348324402381</v>
      </c>
    </row>
    <row r="786" spans="4:9" x14ac:dyDescent="0.3">
      <c r="D786" s="38">
        <v>36932</v>
      </c>
      <c r="E786" s="46">
        <v>6.4296400000000004E-3</v>
      </c>
      <c r="F786" s="8">
        <f t="shared" si="36"/>
        <v>1862.776374647075</v>
      </c>
      <c r="H786" s="10">
        <f t="shared" si="38"/>
        <v>0.77100000000000057</v>
      </c>
      <c r="I786" s="9">
        <f t="shared" si="37"/>
        <v>0.99751900262220172</v>
      </c>
    </row>
    <row r="787" spans="4:9" x14ac:dyDescent="0.3">
      <c r="D787" s="38">
        <v>36933</v>
      </c>
      <c r="E787" s="46">
        <v>1.215544E-2</v>
      </c>
      <c r="F787" s="8">
        <f t="shared" si="36"/>
        <v>3521.638296302755</v>
      </c>
      <c r="H787" s="10">
        <f t="shared" si="38"/>
        <v>0.77200000000000057</v>
      </c>
      <c r="I787" s="9">
        <f t="shared" si="37"/>
        <v>0.97435322679076808</v>
      </c>
    </row>
    <row r="788" spans="4:9" x14ac:dyDescent="0.3">
      <c r="D788" s="38">
        <v>36934</v>
      </c>
      <c r="E788" s="46">
        <v>2.5298199999999999E-3</v>
      </c>
      <c r="F788" s="8">
        <f t="shared" si="36"/>
        <v>732.93200367511463</v>
      </c>
      <c r="H788" s="10">
        <f t="shared" si="38"/>
        <v>0.77300000000000058</v>
      </c>
      <c r="I788" s="9">
        <f t="shared" si="37"/>
        <v>0.95318070430752322</v>
      </c>
    </row>
    <row r="789" spans="4:9" x14ac:dyDescent="0.3">
      <c r="D789" s="38">
        <v>36935</v>
      </c>
      <c r="E789" s="46">
        <v>1.2560399999999999E-3</v>
      </c>
      <c r="F789" s="8">
        <f t="shared" si="36"/>
        <v>363.8962115471025</v>
      </c>
      <c r="H789" s="10">
        <f t="shared" si="38"/>
        <v>0.77400000000000058</v>
      </c>
      <c r="I789" s="9">
        <f t="shared" si="37"/>
        <v>0.92811438458597373</v>
      </c>
    </row>
    <row r="790" spans="4:9" x14ac:dyDescent="0.3">
      <c r="D790" s="38">
        <v>36936</v>
      </c>
      <c r="E790" s="46">
        <v>1.1196999999999999E-3</v>
      </c>
      <c r="F790" s="8">
        <f t="shared" si="36"/>
        <v>324.39618807465581</v>
      </c>
      <c r="H790" s="10">
        <f t="shared" si="38"/>
        <v>0.77500000000000058</v>
      </c>
      <c r="I790" s="9">
        <f t="shared" si="37"/>
        <v>0.91202929361345819</v>
      </c>
    </row>
    <row r="791" spans="4:9" x14ac:dyDescent="0.3">
      <c r="D791" s="38">
        <v>36937</v>
      </c>
      <c r="E791" s="46">
        <v>1.10402E-3</v>
      </c>
      <c r="F791" s="8">
        <f t="shared" si="36"/>
        <v>319.85342462997369</v>
      </c>
      <c r="H791" s="10">
        <f t="shared" si="38"/>
        <v>0.77600000000000058</v>
      </c>
      <c r="I791" s="9">
        <f t="shared" si="37"/>
        <v>0.86694931963433519</v>
      </c>
    </row>
    <row r="792" spans="4:9" x14ac:dyDescent="0.3">
      <c r="D792" s="38">
        <v>36938</v>
      </c>
      <c r="E792" s="46">
        <v>1.0885700000000001E-3</v>
      </c>
      <c r="F792" s="8">
        <f t="shared" si="36"/>
        <v>315.37729610826841</v>
      </c>
      <c r="H792" s="10">
        <f t="shared" si="38"/>
        <v>0.77700000000000058</v>
      </c>
      <c r="I792" s="9">
        <f t="shared" si="37"/>
        <v>0.84651847281553527</v>
      </c>
    </row>
    <row r="793" spans="4:9" x14ac:dyDescent="0.3">
      <c r="D793" s="38">
        <v>36939</v>
      </c>
      <c r="E793" s="46">
        <v>1.0733299999999999E-3</v>
      </c>
      <c r="F793" s="8">
        <f t="shared" si="36"/>
        <v>310.96200816841144</v>
      </c>
      <c r="H793" s="10">
        <f t="shared" si="38"/>
        <v>0.77800000000000058</v>
      </c>
      <c r="I793" s="9">
        <f t="shared" si="37"/>
        <v>0.82562407870644239</v>
      </c>
    </row>
    <row r="794" spans="4:9" x14ac:dyDescent="0.3">
      <c r="D794" s="38">
        <v>36940</v>
      </c>
      <c r="E794" s="46">
        <v>1.0583000000000001E-3</v>
      </c>
      <c r="F794" s="8">
        <f t="shared" si="36"/>
        <v>306.60756081040302</v>
      </c>
      <c r="H794" s="10">
        <f t="shared" si="38"/>
        <v>0.77900000000000058</v>
      </c>
      <c r="I794" s="9">
        <f t="shared" si="37"/>
        <v>0.79435781397749405</v>
      </c>
    </row>
    <row r="795" spans="4:9" x14ac:dyDescent="0.3">
      <c r="D795" s="38">
        <v>36941</v>
      </c>
      <c r="E795" s="46">
        <v>1.04349E-3</v>
      </c>
      <c r="F795" s="8">
        <f t="shared" si="36"/>
        <v>302.31685120480716</v>
      </c>
      <c r="H795" s="10">
        <f t="shared" si="38"/>
        <v>0.78000000000000058</v>
      </c>
      <c r="I795" s="9">
        <f t="shared" si="37"/>
        <v>0.7806136368208858</v>
      </c>
    </row>
    <row r="796" spans="4:9" x14ac:dyDescent="0.3">
      <c r="D796" s="38">
        <v>36942</v>
      </c>
      <c r="E796" s="46">
        <v>1.02888E-3</v>
      </c>
      <c r="F796" s="8">
        <f t="shared" si="36"/>
        <v>298.08408501049558</v>
      </c>
      <c r="H796" s="10">
        <f t="shared" si="38"/>
        <v>0.78100000000000058</v>
      </c>
      <c r="I796" s="9">
        <f t="shared" si="37"/>
        <v>0.76713599935617816</v>
      </c>
    </row>
    <row r="797" spans="4:9" x14ac:dyDescent="0.3">
      <c r="D797" s="38">
        <v>36943</v>
      </c>
      <c r="E797" s="46">
        <v>4.31679E-3</v>
      </c>
      <c r="F797" s="8">
        <f t="shared" si="36"/>
        <v>1250.647691987848</v>
      </c>
      <c r="H797" s="10">
        <f t="shared" si="38"/>
        <v>0.78200000000000058</v>
      </c>
      <c r="I797" s="9">
        <f t="shared" si="37"/>
        <v>0.75365836189147095</v>
      </c>
    </row>
    <row r="798" spans="4:9" x14ac:dyDescent="0.3">
      <c r="D798" s="38">
        <v>36944</v>
      </c>
      <c r="E798" s="46">
        <v>2.8027500000000001E-3</v>
      </c>
      <c r="F798" s="8">
        <f t="shared" si="36"/>
        <v>812.00447988411327</v>
      </c>
      <c r="H798" s="10">
        <f t="shared" si="38"/>
        <v>0.78300000000000058</v>
      </c>
      <c r="I798" s="9">
        <f t="shared" si="37"/>
        <v>0.72560216214764339</v>
      </c>
    </row>
    <row r="799" spans="4:9" x14ac:dyDescent="0.3">
      <c r="D799" s="38">
        <v>36945</v>
      </c>
      <c r="E799" s="46">
        <v>1.21301E-3</v>
      </c>
      <c r="F799" s="8">
        <f t="shared" si="36"/>
        <v>351.4296866093045</v>
      </c>
      <c r="H799" s="10">
        <f t="shared" si="38"/>
        <v>0.78400000000000059</v>
      </c>
      <c r="I799" s="9">
        <f t="shared" si="37"/>
        <v>0.69193704019152891</v>
      </c>
    </row>
    <row r="800" spans="4:9" x14ac:dyDescent="0.3">
      <c r="D800" s="38">
        <v>36946</v>
      </c>
      <c r="E800" s="46">
        <v>9.7245999999999997E-4</v>
      </c>
      <c r="F800" s="8">
        <f t="shared" si="36"/>
        <v>281.7382486872196</v>
      </c>
      <c r="H800" s="10">
        <f t="shared" si="38"/>
        <v>0.78500000000000059</v>
      </c>
      <c r="I800" s="9">
        <f t="shared" si="37"/>
        <v>0.67370804300150411</v>
      </c>
    </row>
    <row r="801" spans="4:9" x14ac:dyDescent="0.3">
      <c r="D801" s="38">
        <v>36947</v>
      </c>
      <c r="E801" s="46">
        <v>9.5883999999999997E-4</v>
      </c>
      <c r="F801" s="8">
        <f t="shared" si="36"/>
        <v>277.79230237876482</v>
      </c>
      <c r="H801" s="10">
        <f t="shared" si="38"/>
        <v>0.78600000000000059</v>
      </c>
      <c r="I801" s="9">
        <f t="shared" si="37"/>
        <v>0.65781995962737927</v>
      </c>
    </row>
    <row r="802" spans="4:9" x14ac:dyDescent="0.3">
      <c r="D802" s="38">
        <v>36948</v>
      </c>
      <c r="E802" s="46">
        <v>9.4541999999999998E-4</v>
      </c>
      <c r="F802" s="8">
        <f t="shared" si="36"/>
        <v>273.90429948159425</v>
      </c>
      <c r="H802" s="10">
        <f t="shared" si="38"/>
        <v>0.78700000000000059</v>
      </c>
      <c r="I802" s="9">
        <f t="shared" si="37"/>
        <v>0.64209411780483783</v>
      </c>
    </row>
    <row r="803" spans="4:9" x14ac:dyDescent="0.3">
      <c r="D803" s="38">
        <v>36949</v>
      </c>
      <c r="E803" s="46">
        <v>9.3218000000000001E-4</v>
      </c>
      <c r="F803" s="8">
        <f t="shared" si="36"/>
        <v>270.06844565457948</v>
      </c>
      <c r="H803" s="10">
        <f t="shared" si="38"/>
        <v>0.78800000000000059</v>
      </c>
      <c r="I803" s="9">
        <f t="shared" si="37"/>
        <v>0.62708677428223403</v>
      </c>
    </row>
    <row r="804" spans="4:9" x14ac:dyDescent="0.3">
      <c r="D804" s="38">
        <v>36950</v>
      </c>
      <c r="E804" s="46">
        <v>0.10110282</v>
      </c>
      <c r="F804" s="8">
        <f t="shared" si="36"/>
        <v>29291.211406267816</v>
      </c>
      <c r="H804" s="10">
        <f t="shared" si="38"/>
        <v>0.78900000000000059</v>
      </c>
      <c r="I804" s="9">
        <f t="shared" si="37"/>
        <v>0.6170973301768482</v>
      </c>
    </row>
    <row r="805" spans="4:9" x14ac:dyDescent="0.3">
      <c r="D805" s="38">
        <v>36951</v>
      </c>
      <c r="E805" s="46">
        <v>6.0000000000000001E-3</v>
      </c>
      <c r="F805" s="8">
        <f t="shared" si="36"/>
        <v>1738.302338526333</v>
      </c>
      <c r="H805" s="10">
        <f t="shared" si="38"/>
        <v>0.79000000000000059</v>
      </c>
      <c r="I805" s="9">
        <f t="shared" si="37"/>
        <v>0.60817404483907322</v>
      </c>
    </row>
    <row r="806" spans="4:9" x14ac:dyDescent="0.3">
      <c r="D806" s="38">
        <v>36952</v>
      </c>
      <c r="E806" s="46">
        <v>4.46387E-3</v>
      </c>
      <c r="F806" s="8">
        <f t="shared" si="36"/>
        <v>1293.2592766462567</v>
      </c>
      <c r="H806" s="10">
        <f t="shared" si="38"/>
        <v>0.79100000000000059</v>
      </c>
      <c r="I806" s="9">
        <f t="shared" si="37"/>
        <v>0.59759357793857659</v>
      </c>
    </row>
    <row r="807" spans="4:9" x14ac:dyDescent="0.3">
      <c r="D807" s="38">
        <v>36953</v>
      </c>
      <c r="E807" s="46">
        <v>1.219113E-2</v>
      </c>
      <c r="F807" s="8">
        <f t="shared" si="36"/>
        <v>3531.978298046422</v>
      </c>
      <c r="H807" s="10">
        <f t="shared" si="38"/>
        <v>0.79200000000000059</v>
      </c>
      <c r="I807" s="9">
        <f t="shared" si="37"/>
        <v>0.58701311103807952</v>
      </c>
    </row>
    <row r="808" spans="4:9" x14ac:dyDescent="0.3">
      <c r="D808" s="38">
        <v>36954</v>
      </c>
      <c r="E808" s="46">
        <v>3.8285799999999998E-3</v>
      </c>
      <c r="F808" s="8">
        <f t="shared" si="36"/>
        <v>1109.2049278725244</v>
      </c>
      <c r="H808" s="10">
        <f t="shared" si="38"/>
        <v>0.79300000000000059</v>
      </c>
      <c r="I808" s="9">
        <f t="shared" si="37"/>
        <v>0.57643264413758244</v>
      </c>
    </row>
    <row r="809" spans="4:9" x14ac:dyDescent="0.3">
      <c r="D809" s="38">
        <v>36955</v>
      </c>
      <c r="E809" s="46">
        <v>2.10904E-3</v>
      </c>
      <c r="F809" s="8">
        <f t="shared" si="36"/>
        <v>611.02486067426287</v>
      </c>
      <c r="H809" s="10">
        <f t="shared" si="38"/>
        <v>0.79400000000000059</v>
      </c>
      <c r="I809" s="9">
        <f t="shared" si="37"/>
        <v>0.56385892388890257</v>
      </c>
    </row>
    <row r="810" spans="4:9" x14ac:dyDescent="0.3">
      <c r="D810" s="38">
        <v>36956</v>
      </c>
      <c r="E810" s="46">
        <v>1.9278980000000001E-2</v>
      </c>
      <c r="F810" s="8">
        <f t="shared" si="36"/>
        <v>5585.4493364004002</v>
      </c>
      <c r="H810" s="10">
        <f t="shared" si="38"/>
        <v>0.7950000000000006</v>
      </c>
      <c r="I810" s="9">
        <f t="shared" si="37"/>
        <v>0.53400647839527671</v>
      </c>
    </row>
    <row r="811" spans="4:9" x14ac:dyDescent="0.3">
      <c r="D811" s="38">
        <v>36957</v>
      </c>
      <c r="E811" s="46">
        <v>0.19876985999999999</v>
      </c>
      <c r="F811" s="8">
        <f t="shared" si="36"/>
        <v>57587.018744425295</v>
      </c>
      <c r="H811" s="10">
        <f t="shared" si="38"/>
        <v>0.7960000000000006</v>
      </c>
      <c r="I811" s="9">
        <f t="shared" si="37"/>
        <v>0.51574271515849368</v>
      </c>
    </row>
    <row r="812" spans="4:9" x14ac:dyDescent="0.3">
      <c r="D812" s="38">
        <v>36958</v>
      </c>
      <c r="E812" s="46">
        <v>7.2701000000000002E-2</v>
      </c>
      <c r="F812" s="8">
        <f t="shared" si="36"/>
        <v>21062.719718867153</v>
      </c>
      <c r="H812" s="10">
        <f t="shared" si="38"/>
        <v>0.7970000000000006</v>
      </c>
      <c r="I812" s="9">
        <f t="shared" si="37"/>
        <v>0.50327329305013124</v>
      </c>
    </row>
    <row r="813" spans="4:9" x14ac:dyDescent="0.3">
      <c r="D813" s="38">
        <v>36959</v>
      </c>
      <c r="E813" s="46">
        <v>5.009624E-2</v>
      </c>
      <c r="F813" s="8">
        <f t="shared" si="36"/>
        <v>14513.735190562737</v>
      </c>
      <c r="H813" s="10">
        <f t="shared" si="38"/>
        <v>0.7980000000000006</v>
      </c>
      <c r="I813" s="9">
        <f t="shared" si="37"/>
        <v>0.48994630845475623</v>
      </c>
    </row>
    <row r="814" spans="4:9" x14ac:dyDescent="0.3">
      <c r="D814" s="38">
        <v>36960</v>
      </c>
      <c r="E814" s="46">
        <v>0.20359325</v>
      </c>
      <c r="F814" s="8">
        <f t="shared" si="36"/>
        <v>58984.437097196052</v>
      </c>
      <c r="H814" s="10">
        <f t="shared" si="38"/>
        <v>0.7990000000000006</v>
      </c>
      <c r="I814" s="9">
        <f t="shared" si="37"/>
        <v>0.472540107704986</v>
      </c>
    </row>
    <row r="815" spans="4:9" x14ac:dyDescent="0.3">
      <c r="D815" s="38">
        <v>36961</v>
      </c>
      <c r="E815" s="46">
        <v>0.22477151000000001</v>
      </c>
      <c r="F815" s="8">
        <f t="shared" si="36"/>
        <v>65120.140244515838</v>
      </c>
      <c r="H815" s="10">
        <f t="shared" si="38"/>
        <v>0.8000000000000006</v>
      </c>
      <c r="I815" s="9">
        <f t="shared" si="37"/>
        <v>0.45022030567831395</v>
      </c>
    </row>
    <row r="816" spans="4:9" x14ac:dyDescent="0.3">
      <c r="D816" s="38">
        <v>36962</v>
      </c>
      <c r="E816" s="46">
        <v>0.22392381</v>
      </c>
      <c r="F816" s="8">
        <f t="shared" si="36"/>
        <v>64874.547095787704</v>
      </c>
      <c r="H816" s="10">
        <f t="shared" si="38"/>
        <v>0.8010000000000006</v>
      </c>
      <c r="I816" s="9">
        <f t="shared" si="37"/>
        <v>0.4389097517956293</v>
      </c>
    </row>
    <row r="817" spans="4:9" x14ac:dyDescent="0.3">
      <c r="D817" s="38">
        <v>36963</v>
      </c>
      <c r="E817" s="46">
        <v>1.544648E-2</v>
      </c>
      <c r="F817" s="8">
        <f t="shared" si="36"/>
        <v>4475.1087176667061</v>
      </c>
      <c r="H817" s="10">
        <f t="shared" si="38"/>
        <v>0.8020000000000006</v>
      </c>
      <c r="I817" s="9">
        <f t="shared" si="37"/>
        <v>0.42878124350316216</v>
      </c>
    </row>
    <row r="818" spans="4:9" x14ac:dyDescent="0.3">
      <c r="D818" s="38">
        <v>36964</v>
      </c>
      <c r="E818" s="46">
        <v>3.51177E-3</v>
      </c>
      <c r="F818" s="8">
        <f t="shared" si="36"/>
        <v>1017.4196672277699</v>
      </c>
      <c r="H818" s="10">
        <f t="shared" si="38"/>
        <v>0.8030000000000006</v>
      </c>
      <c r="I818" s="9">
        <f t="shared" si="37"/>
        <v>0.42008973181053044</v>
      </c>
    </row>
    <row r="819" spans="4:9" x14ac:dyDescent="0.3">
      <c r="D819" s="38">
        <v>36965</v>
      </c>
      <c r="E819" s="46">
        <v>7.7543999999999996E-4</v>
      </c>
      <c r="F819" s="8">
        <f t="shared" si="36"/>
        <v>224.65819423114323</v>
      </c>
      <c r="H819" s="10">
        <f t="shared" si="38"/>
        <v>0.8040000000000006</v>
      </c>
      <c r="I819" s="9">
        <f t="shared" si="37"/>
        <v>0.41139822011789873</v>
      </c>
    </row>
    <row r="820" spans="4:9" x14ac:dyDescent="0.3">
      <c r="D820" s="38">
        <v>36966</v>
      </c>
      <c r="E820" s="46">
        <v>7.3351999999999998E-4</v>
      </c>
      <c r="F820" s="8">
        <f t="shared" si="36"/>
        <v>212.51325522597261</v>
      </c>
      <c r="H820" s="10">
        <f t="shared" si="38"/>
        <v>0.8050000000000006</v>
      </c>
      <c r="I820" s="9">
        <f t="shared" si="37"/>
        <v>0.40351791618323346</v>
      </c>
    </row>
    <row r="821" spans="4:9" x14ac:dyDescent="0.3">
      <c r="D821" s="38">
        <v>36967</v>
      </c>
      <c r="E821" s="46">
        <v>7.2325000000000004E-4</v>
      </c>
      <c r="F821" s="8">
        <f t="shared" si="36"/>
        <v>209.53786105652839</v>
      </c>
      <c r="H821" s="10">
        <f t="shared" si="38"/>
        <v>0.8060000000000006</v>
      </c>
      <c r="I821" s="9">
        <f t="shared" si="37"/>
        <v>0.39542901596796376</v>
      </c>
    </row>
    <row r="822" spans="4:9" x14ac:dyDescent="0.3">
      <c r="D822" s="38">
        <v>36968</v>
      </c>
      <c r="E822" s="46">
        <v>7.1312000000000003E-4</v>
      </c>
      <c r="F822" s="8">
        <f t="shared" si="36"/>
        <v>206.60302727498308</v>
      </c>
      <c r="H822" s="10">
        <f t="shared" si="38"/>
        <v>0.80700000000000061</v>
      </c>
      <c r="I822" s="9">
        <f t="shared" si="37"/>
        <v>0.3853236850400038</v>
      </c>
    </row>
    <row r="823" spans="4:9" x14ac:dyDescent="0.3">
      <c r="D823" s="38">
        <v>36969</v>
      </c>
      <c r="E823" s="46">
        <v>7.0313999999999999E-4</v>
      </c>
      <c r="F823" s="8">
        <f t="shared" si="36"/>
        <v>203.71165105190093</v>
      </c>
      <c r="H823" s="10">
        <f t="shared" si="38"/>
        <v>0.80800000000000061</v>
      </c>
      <c r="I823" s="9">
        <f t="shared" si="37"/>
        <v>0.37769833211498893</v>
      </c>
    </row>
    <row r="824" spans="4:9" x14ac:dyDescent="0.3">
      <c r="D824" s="38">
        <v>36970</v>
      </c>
      <c r="E824" s="46">
        <v>6.9329000000000005E-4</v>
      </c>
      <c r="F824" s="8">
        <f t="shared" si="36"/>
        <v>200.85793804615358</v>
      </c>
      <c r="H824" s="10">
        <f t="shared" si="38"/>
        <v>0.80900000000000061</v>
      </c>
      <c r="I824" s="9">
        <f t="shared" si="37"/>
        <v>0.36504349109052991</v>
      </c>
    </row>
    <row r="825" spans="4:9" x14ac:dyDescent="0.3">
      <c r="D825" s="38">
        <v>36971</v>
      </c>
      <c r="E825" s="46">
        <v>6.8358999999999998E-4</v>
      </c>
      <c r="F825" s="8">
        <f t="shared" si="36"/>
        <v>198.0476825988693</v>
      </c>
      <c r="H825" s="10">
        <f t="shared" si="38"/>
        <v>0.81000000000000061</v>
      </c>
      <c r="I825" s="9">
        <f t="shared" si="37"/>
        <v>0.35635197939789826</v>
      </c>
    </row>
    <row r="826" spans="4:9" x14ac:dyDescent="0.3">
      <c r="D826" s="38">
        <v>36972</v>
      </c>
      <c r="E826" s="46">
        <v>6.7402E-4</v>
      </c>
      <c r="F826" s="8">
        <f t="shared" si="36"/>
        <v>195.27509036891982</v>
      </c>
      <c r="H826" s="10">
        <f t="shared" si="38"/>
        <v>0.81100000000000061</v>
      </c>
      <c r="I826" s="9">
        <f t="shared" si="37"/>
        <v>0.35055763826947717</v>
      </c>
    </row>
    <row r="827" spans="4:9" x14ac:dyDescent="0.3">
      <c r="D827" s="38">
        <v>36973</v>
      </c>
      <c r="E827" s="46">
        <v>6.6458000000000001E-4</v>
      </c>
      <c r="F827" s="8">
        <f t="shared" si="36"/>
        <v>192.54016135630508</v>
      </c>
      <c r="H827" s="10">
        <f t="shared" si="38"/>
        <v>0.81200000000000061</v>
      </c>
      <c r="I827" s="9">
        <f t="shared" si="37"/>
        <v>0.34476329714105602</v>
      </c>
    </row>
    <row r="828" spans="4:9" x14ac:dyDescent="0.3">
      <c r="D828" s="38">
        <v>36974</v>
      </c>
      <c r="E828" s="46">
        <v>6.5527999999999995E-4</v>
      </c>
      <c r="F828" s="8">
        <f t="shared" si="36"/>
        <v>189.84579273158923</v>
      </c>
      <c r="H828" s="10">
        <f t="shared" si="38"/>
        <v>0.81300000000000061</v>
      </c>
      <c r="I828" s="9">
        <f t="shared" si="37"/>
        <v>0.33585160048553797</v>
      </c>
    </row>
    <row r="829" spans="4:9" x14ac:dyDescent="0.3">
      <c r="D829" s="38">
        <v>36975</v>
      </c>
      <c r="E829" s="46">
        <v>6.4610000000000004E-4</v>
      </c>
      <c r="F829" s="8">
        <f t="shared" si="36"/>
        <v>187.18619015364396</v>
      </c>
      <c r="H829" s="10">
        <f t="shared" si="38"/>
        <v>0.81400000000000061</v>
      </c>
      <c r="I829" s="9">
        <f t="shared" si="37"/>
        <v>0.32605916397849977</v>
      </c>
    </row>
    <row r="830" spans="4:9" x14ac:dyDescent="0.3">
      <c r="D830" s="38">
        <v>36976</v>
      </c>
      <c r="E830" s="46">
        <v>6.3705999999999995E-4</v>
      </c>
      <c r="F830" s="8">
        <f t="shared" si="36"/>
        <v>184.56714796359756</v>
      </c>
      <c r="H830" s="10">
        <f t="shared" si="38"/>
        <v>0.81500000000000061</v>
      </c>
      <c r="I830" s="9">
        <f t="shared" si="37"/>
        <v>0.31758783724875445</v>
      </c>
    </row>
    <row r="831" spans="4:9" x14ac:dyDescent="0.3">
      <c r="D831" s="38">
        <v>36977</v>
      </c>
      <c r="E831" s="46">
        <v>6.2814000000000001E-4</v>
      </c>
      <c r="F831" s="8">
        <f t="shared" si="36"/>
        <v>181.9828718203218</v>
      </c>
      <c r="H831" s="10">
        <f t="shared" si="38"/>
        <v>0.81600000000000061</v>
      </c>
      <c r="I831" s="9">
        <f t="shared" si="37"/>
        <v>0.30999725037052933</v>
      </c>
    </row>
    <row r="832" spans="4:9" x14ac:dyDescent="0.3">
      <c r="D832" s="38">
        <v>36978</v>
      </c>
      <c r="E832" s="46">
        <v>6.1934000000000002E-4</v>
      </c>
      <c r="F832" s="8">
        <f t="shared" si="36"/>
        <v>179.43336172381652</v>
      </c>
      <c r="H832" s="10">
        <f t="shared" si="38"/>
        <v>0.81700000000000061</v>
      </c>
      <c r="I832" s="9">
        <f t="shared" si="37"/>
        <v>0.30420290924210824</v>
      </c>
    </row>
    <row r="833" spans="4:9" x14ac:dyDescent="0.3">
      <c r="D833" s="38">
        <v>36979</v>
      </c>
      <c r="E833" s="46">
        <v>6.1067000000000001E-4</v>
      </c>
      <c r="F833" s="8">
        <f t="shared" si="36"/>
        <v>176.92151484464594</v>
      </c>
      <c r="H833" s="10">
        <f t="shared" si="38"/>
        <v>0.81800000000000062</v>
      </c>
      <c r="I833" s="9">
        <f t="shared" si="37"/>
        <v>0.29743511880410578</v>
      </c>
    </row>
    <row r="834" spans="4:9" x14ac:dyDescent="0.3">
      <c r="D834" s="38">
        <v>36980</v>
      </c>
      <c r="E834" s="46">
        <v>6.0212000000000004E-4</v>
      </c>
      <c r="F834" s="8">
        <f t="shared" si="36"/>
        <v>174.44443401224595</v>
      </c>
      <c r="H834" s="10">
        <f t="shared" si="38"/>
        <v>0.81900000000000062</v>
      </c>
      <c r="I834" s="9">
        <f t="shared" si="37"/>
        <v>0.28975182246781955</v>
      </c>
    </row>
    <row r="835" spans="4:9" x14ac:dyDescent="0.3">
      <c r="D835" s="38">
        <v>36981</v>
      </c>
      <c r="E835" s="46">
        <v>5.9369000000000002E-4</v>
      </c>
      <c r="F835" s="8">
        <f t="shared" si="36"/>
        <v>172.00211922661646</v>
      </c>
      <c r="H835" s="10">
        <f t="shared" si="38"/>
        <v>0.82000000000000062</v>
      </c>
      <c r="I835" s="9">
        <f t="shared" si="37"/>
        <v>0.28206852613153305</v>
      </c>
    </row>
    <row r="836" spans="4:9" x14ac:dyDescent="0.3">
      <c r="D836" s="38">
        <v>36982</v>
      </c>
      <c r="E836" s="46">
        <v>5.8538000000000004E-4</v>
      </c>
      <c r="F836" s="8">
        <f t="shared" si="36"/>
        <v>169.59457048775747</v>
      </c>
      <c r="H836" s="10">
        <f t="shared" si="38"/>
        <v>0.82100000000000062</v>
      </c>
      <c r="I836" s="9">
        <f t="shared" si="37"/>
        <v>0.26810416401201131</v>
      </c>
    </row>
    <row r="837" spans="4:9" x14ac:dyDescent="0.3">
      <c r="D837" s="38">
        <v>36983</v>
      </c>
      <c r="E837" s="46">
        <v>1.1990209999999999E-2</v>
      </c>
      <c r="F837" s="8">
        <f t="shared" si="36"/>
        <v>3473.7683470703037</v>
      </c>
      <c r="H837" s="10">
        <f t="shared" si="38"/>
        <v>0.82200000000000062</v>
      </c>
      <c r="I837" s="9">
        <f t="shared" si="37"/>
        <v>0.24931891007369703</v>
      </c>
    </row>
    <row r="838" spans="4:9" x14ac:dyDescent="0.3">
      <c r="D838" s="38">
        <v>36984</v>
      </c>
      <c r="E838" s="46">
        <v>3.8761300000000002E-3</v>
      </c>
      <c r="F838" s="8">
        <f t="shared" si="36"/>
        <v>1122.980973905346</v>
      </c>
      <c r="H838" s="10">
        <f t="shared" si="38"/>
        <v>0.82300000000000062</v>
      </c>
      <c r="I838" s="9">
        <f t="shared" si="37"/>
        <v>0.24453278430162109</v>
      </c>
    </row>
    <row r="839" spans="4:9" x14ac:dyDescent="0.3">
      <c r="D839" s="38">
        <v>36985</v>
      </c>
      <c r="E839" s="46">
        <v>2.4476699999999999E-3</v>
      </c>
      <c r="F839" s="8">
        <f t="shared" si="36"/>
        <v>709.13174749012478</v>
      </c>
      <c r="H839" s="10">
        <f t="shared" si="38"/>
        <v>0.82400000000000062</v>
      </c>
      <c r="I839" s="9">
        <f t="shared" si="37"/>
        <v>0.2397466585295451</v>
      </c>
    </row>
    <row r="840" spans="4:9" x14ac:dyDescent="0.3">
      <c r="D840" s="38">
        <v>36986</v>
      </c>
      <c r="E840" s="46">
        <v>1.0607800000000001E-3</v>
      </c>
      <c r="F840" s="8">
        <f t="shared" si="36"/>
        <v>307.32605911032732</v>
      </c>
      <c r="H840" s="10">
        <f t="shared" si="38"/>
        <v>0.82500000000000062</v>
      </c>
      <c r="I840" s="9">
        <f t="shared" si="37"/>
        <v>0.23206336219325893</v>
      </c>
    </row>
    <row r="841" spans="4:9" x14ac:dyDescent="0.3">
      <c r="D841" s="38">
        <v>36987</v>
      </c>
      <c r="E841" s="46">
        <v>5.6008000000000002E-4</v>
      </c>
      <c r="F841" s="8">
        <f t="shared" si="36"/>
        <v>162.26472896030475</v>
      </c>
      <c r="H841" s="10">
        <f t="shared" si="38"/>
        <v>0.82600000000000062</v>
      </c>
      <c r="I841" s="9">
        <f t="shared" si="37"/>
        <v>0.22727723642118297</v>
      </c>
    </row>
    <row r="842" spans="4:9" x14ac:dyDescent="0.3">
      <c r="D842" s="38">
        <v>36988</v>
      </c>
      <c r="E842" s="46">
        <v>5.3790000000000001E-4</v>
      </c>
      <c r="F842" s="8">
        <f t="shared" si="36"/>
        <v>155.83880464888577</v>
      </c>
      <c r="H842" s="10">
        <f t="shared" si="38"/>
        <v>0.82700000000000062</v>
      </c>
      <c r="I842" s="9">
        <f t="shared" si="37"/>
        <v>0.22249111064910734</v>
      </c>
    </row>
    <row r="843" spans="4:9" x14ac:dyDescent="0.3">
      <c r="D843" s="38">
        <v>36989</v>
      </c>
      <c r="E843" s="46">
        <v>5.3036999999999995E-4</v>
      </c>
      <c r="F843" s="8">
        <f t="shared" si="36"/>
        <v>153.65723521403518</v>
      </c>
      <c r="H843" s="10">
        <f t="shared" si="38"/>
        <v>0.82800000000000062</v>
      </c>
      <c r="I843" s="9">
        <f t="shared" si="37"/>
        <v>0.21480781431282081</v>
      </c>
    </row>
    <row r="844" spans="4:9" x14ac:dyDescent="0.3">
      <c r="D844" s="38">
        <v>36990</v>
      </c>
      <c r="E844" s="46">
        <v>1.07182E-3</v>
      </c>
      <c r="F844" s="8">
        <f t="shared" si="36"/>
        <v>310.52453541321569</v>
      </c>
      <c r="H844" s="10">
        <f t="shared" si="38"/>
        <v>0.82900000000000063</v>
      </c>
      <c r="I844" s="9">
        <f t="shared" si="37"/>
        <v>0.20859628062315994</v>
      </c>
    </row>
    <row r="845" spans="4:9" x14ac:dyDescent="0.3">
      <c r="D845" s="38">
        <v>36991</v>
      </c>
      <c r="E845" s="46">
        <v>1.4571E-3</v>
      </c>
      <c r="F845" s="8">
        <f t="shared" si="36"/>
        <v>422.14672291111992</v>
      </c>
      <c r="H845" s="10">
        <f t="shared" si="38"/>
        <v>0.83000000000000063</v>
      </c>
      <c r="I845" s="9">
        <f t="shared" si="37"/>
        <v>0.20523556276866919</v>
      </c>
    </row>
    <row r="846" spans="4:9" x14ac:dyDescent="0.3">
      <c r="D846" s="38">
        <v>36992</v>
      </c>
      <c r="E846" s="46">
        <v>6.8453000000000003E-4</v>
      </c>
      <c r="F846" s="8">
        <f t="shared" si="36"/>
        <v>198.32001663190513</v>
      </c>
      <c r="H846" s="10">
        <f t="shared" si="38"/>
        <v>0.83100000000000063</v>
      </c>
      <c r="I846" s="9">
        <f t="shared" si="37"/>
        <v>0.20044943699659321</v>
      </c>
    </row>
    <row r="847" spans="4:9" x14ac:dyDescent="0.3">
      <c r="D847" s="38">
        <v>36993</v>
      </c>
      <c r="E847" s="46">
        <v>5.0129000000000005E-4</v>
      </c>
      <c r="F847" s="8">
        <f t="shared" si="36"/>
        <v>145.23226321331092</v>
      </c>
      <c r="H847" s="10">
        <f t="shared" si="38"/>
        <v>0.83200000000000063</v>
      </c>
      <c r="I847" s="9">
        <f t="shared" si="37"/>
        <v>0.19856048178872782</v>
      </c>
    </row>
    <row r="848" spans="4:9" x14ac:dyDescent="0.3">
      <c r="D848" s="38">
        <v>36994</v>
      </c>
      <c r="E848" s="46">
        <v>4.9427E-4</v>
      </c>
      <c r="F848" s="8">
        <f t="shared" ref="F848:F911" si="39">E848*(24*60*60)*1000/$F$3</f>
        <v>143.1984494772351</v>
      </c>
      <c r="H848" s="10">
        <f t="shared" si="38"/>
        <v>0.83300000000000063</v>
      </c>
      <c r="I848" s="9">
        <f t="shared" ref="I848:I911" si="40">PERCENTILE($F$15:$F$3667,1-H848)</f>
        <v>0.19411042780210719</v>
      </c>
    </row>
    <row r="849" spans="4:9" x14ac:dyDescent="0.3">
      <c r="D849" s="38">
        <v>36995</v>
      </c>
      <c r="E849" s="46">
        <v>4.8735E-4</v>
      </c>
      <c r="F849" s="8">
        <f t="shared" si="39"/>
        <v>141.19360744680139</v>
      </c>
      <c r="H849" s="10">
        <f t="shared" ref="H849:H912" si="41">H848+0.1%</f>
        <v>0.83400000000000063</v>
      </c>
      <c r="I849" s="9">
        <f t="shared" si="40"/>
        <v>0.19188540080878683</v>
      </c>
    </row>
    <row r="850" spans="4:9" x14ac:dyDescent="0.3">
      <c r="D850" s="38">
        <v>36996</v>
      </c>
      <c r="E850" s="46">
        <v>4.8053000000000001E-4</v>
      </c>
      <c r="F850" s="8">
        <f t="shared" si="39"/>
        <v>139.21773712200979</v>
      </c>
      <c r="H850" s="10">
        <f t="shared" si="41"/>
        <v>0.83500000000000063</v>
      </c>
      <c r="I850" s="9">
        <f t="shared" si="40"/>
        <v>0.18831608667368607</v>
      </c>
    </row>
    <row r="851" spans="4:9" x14ac:dyDescent="0.3">
      <c r="D851" s="38">
        <v>36997</v>
      </c>
      <c r="E851" s="46">
        <v>4.7380000000000002E-4</v>
      </c>
      <c r="F851" s="8">
        <f t="shared" si="39"/>
        <v>137.26794133229609</v>
      </c>
      <c r="H851" s="10">
        <f t="shared" si="41"/>
        <v>0.83600000000000063</v>
      </c>
      <c r="I851" s="9">
        <f t="shared" si="40"/>
        <v>0.1854189161094755</v>
      </c>
    </row>
    <row r="852" spans="4:9" x14ac:dyDescent="0.3">
      <c r="D852" s="38">
        <v>36998</v>
      </c>
      <c r="E852" s="46">
        <v>4.6716999999999999E-4</v>
      </c>
      <c r="F852" s="8">
        <f t="shared" si="39"/>
        <v>135.34711724822446</v>
      </c>
      <c r="H852" s="10">
        <f t="shared" si="41"/>
        <v>0.83700000000000063</v>
      </c>
      <c r="I852" s="9">
        <f t="shared" si="40"/>
        <v>0.18252174554526496</v>
      </c>
    </row>
    <row r="853" spans="4:9" x14ac:dyDescent="0.3">
      <c r="D853" s="38">
        <v>36999</v>
      </c>
      <c r="E853" s="46">
        <v>4.6062000000000002E-4</v>
      </c>
      <c r="F853" s="8">
        <f t="shared" si="39"/>
        <v>133.44947052866658</v>
      </c>
      <c r="H853" s="10">
        <f t="shared" si="41"/>
        <v>0.83800000000000063</v>
      </c>
      <c r="I853" s="9">
        <f t="shared" si="40"/>
        <v>0.17853523884890438</v>
      </c>
    </row>
    <row r="854" spans="4:9" x14ac:dyDescent="0.3">
      <c r="D854" s="38">
        <v>37000</v>
      </c>
      <c r="E854" s="46">
        <v>4.5417999999999999E-4</v>
      </c>
      <c r="F854" s="8">
        <f t="shared" si="39"/>
        <v>131.58369268531499</v>
      </c>
      <c r="H854" s="10">
        <f t="shared" si="41"/>
        <v>0.83900000000000063</v>
      </c>
      <c r="I854" s="9">
        <f t="shared" si="40"/>
        <v>0.17374911307682872</v>
      </c>
    </row>
    <row r="855" spans="4:9" x14ac:dyDescent="0.3">
      <c r="D855" s="38">
        <v>37001</v>
      </c>
      <c r="E855" s="46">
        <v>5.3402999999999999E-2</v>
      </c>
      <c r="F855" s="8">
        <f t="shared" si="39"/>
        <v>15471.759964053626</v>
      </c>
      <c r="H855" s="10">
        <f t="shared" si="41"/>
        <v>0.84000000000000064</v>
      </c>
      <c r="I855" s="9">
        <f t="shared" si="40"/>
        <v>0.1709330632884227</v>
      </c>
    </row>
    <row r="856" spans="4:9" x14ac:dyDescent="0.3">
      <c r="D856" s="38">
        <v>37002</v>
      </c>
      <c r="E856" s="46">
        <v>0.30715824000000003</v>
      </c>
      <c r="F856" s="8">
        <f t="shared" si="39"/>
        <v>88988.981148272098</v>
      </c>
      <c r="H856" s="10">
        <f t="shared" si="41"/>
        <v>0.84100000000000064</v>
      </c>
      <c r="I856" s="9">
        <f t="shared" si="40"/>
        <v>0.16803589272421215</v>
      </c>
    </row>
    <row r="857" spans="4:9" x14ac:dyDescent="0.3">
      <c r="D857" s="38">
        <v>37003</v>
      </c>
      <c r="E857" s="46">
        <v>0.46163984000000002</v>
      </c>
      <c r="F857" s="8">
        <f t="shared" si="39"/>
        <v>133744.93557148703</v>
      </c>
      <c r="H857" s="10">
        <f t="shared" si="41"/>
        <v>0.84200000000000064</v>
      </c>
      <c r="I857" s="9">
        <f t="shared" si="40"/>
        <v>0.16513872216000164</v>
      </c>
    </row>
    <row r="858" spans="4:9" x14ac:dyDescent="0.3">
      <c r="D858" s="38">
        <v>37004</v>
      </c>
      <c r="E858" s="46">
        <v>1.3170289999999999E-2</v>
      </c>
      <c r="F858" s="8">
        <f t="shared" si="39"/>
        <v>3815.6576510116624</v>
      </c>
      <c r="H858" s="10">
        <f t="shared" si="41"/>
        <v>0.84300000000000064</v>
      </c>
      <c r="I858" s="9">
        <f t="shared" si="40"/>
        <v>0.16039895111694633</v>
      </c>
    </row>
    <row r="859" spans="4:9" x14ac:dyDescent="0.3">
      <c r="D859" s="38">
        <v>37005</v>
      </c>
      <c r="E859" s="46">
        <v>3.97125E-3</v>
      </c>
      <c r="F859" s="8">
        <f t="shared" si="39"/>
        <v>1150.5388603121166</v>
      </c>
      <c r="H859" s="10">
        <f t="shared" si="41"/>
        <v>0.84400000000000064</v>
      </c>
      <c r="I859" s="9">
        <f t="shared" si="40"/>
        <v>0.15355003990315941</v>
      </c>
    </row>
    <row r="860" spans="4:9" x14ac:dyDescent="0.3">
      <c r="D860" s="38">
        <v>37006</v>
      </c>
      <c r="E860" s="46">
        <v>6.7814000000000004E-4</v>
      </c>
      <c r="F860" s="8">
        <f t="shared" si="39"/>
        <v>196.46872464137456</v>
      </c>
      <c r="H860" s="10">
        <f t="shared" si="41"/>
        <v>0.84500000000000064</v>
      </c>
      <c r="I860" s="9">
        <f t="shared" si="40"/>
        <v>0.14792952900858419</v>
      </c>
    </row>
    <row r="861" spans="4:9" x14ac:dyDescent="0.3">
      <c r="D861" s="38">
        <v>37007</v>
      </c>
      <c r="E861" s="46">
        <v>4.1148999999999998E-4</v>
      </c>
      <c r="F861" s="8">
        <f t="shared" si="39"/>
        <v>119.21567154670011</v>
      </c>
      <c r="H861" s="10">
        <f t="shared" si="41"/>
        <v>0.84600000000000064</v>
      </c>
      <c r="I861" s="9">
        <f t="shared" si="40"/>
        <v>0.14604057380071875</v>
      </c>
    </row>
    <row r="862" spans="4:9" x14ac:dyDescent="0.3">
      <c r="D862" s="38">
        <v>37008</v>
      </c>
      <c r="E862" s="46">
        <v>4.0572999999999998E-4</v>
      </c>
      <c r="F862" s="8">
        <f t="shared" si="39"/>
        <v>117.54690130171481</v>
      </c>
      <c r="H862" s="10">
        <f t="shared" si="41"/>
        <v>0.84700000000000064</v>
      </c>
      <c r="I862" s="9">
        <f t="shared" si="40"/>
        <v>0.14196135764631718</v>
      </c>
    </row>
    <row r="863" spans="4:9" x14ac:dyDescent="0.3">
      <c r="D863" s="38">
        <v>37009</v>
      </c>
      <c r="E863" s="46">
        <v>4.0004999999999999E-4</v>
      </c>
      <c r="F863" s="8">
        <f t="shared" si="39"/>
        <v>115.90130842124324</v>
      </c>
      <c r="H863" s="10">
        <f t="shared" si="41"/>
        <v>0.84800000000000064</v>
      </c>
      <c r="I863" s="9">
        <f t="shared" si="40"/>
        <v>0.14196135764631718</v>
      </c>
    </row>
    <row r="864" spans="4:9" x14ac:dyDescent="0.3">
      <c r="D864" s="38">
        <v>37010</v>
      </c>
      <c r="E864" s="46">
        <v>4.4820999999999999E-4</v>
      </c>
      <c r="F864" s="8">
        <f t="shared" si="39"/>
        <v>129.85408185848127</v>
      </c>
      <c r="H864" s="10">
        <f t="shared" si="41"/>
        <v>0.84900000000000064</v>
      </c>
      <c r="I864" s="9">
        <f t="shared" si="40"/>
        <v>0.13616701651789606</v>
      </c>
    </row>
    <row r="865" spans="4:9" x14ac:dyDescent="0.3">
      <c r="D865" s="38">
        <v>37011</v>
      </c>
      <c r="E865" s="46">
        <v>3.0110100000000002E-3</v>
      </c>
      <c r="F865" s="8">
        <f t="shared" si="39"/>
        <v>872.34095405436233</v>
      </c>
      <c r="H865" s="10">
        <f t="shared" si="41"/>
        <v>0.85000000000000064</v>
      </c>
      <c r="I865" s="9">
        <f t="shared" si="40"/>
        <v>0.12979324127662611</v>
      </c>
    </row>
    <row r="866" spans="4:9" x14ac:dyDescent="0.3">
      <c r="D866" s="38">
        <v>37012</v>
      </c>
      <c r="E866" s="46">
        <v>1.70133E-3</v>
      </c>
      <c r="F866" s="8">
        <f t="shared" si="39"/>
        <v>492.90431960083436</v>
      </c>
      <c r="H866" s="10">
        <f t="shared" si="41"/>
        <v>0.85100000000000064</v>
      </c>
      <c r="I866" s="9">
        <f t="shared" si="40"/>
        <v>0.12210994494033962</v>
      </c>
    </row>
    <row r="867" spans="4:9" x14ac:dyDescent="0.3">
      <c r="D867" s="38">
        <v>37013</v>
      </c>
      <c r="E867" s="46">
        <v>7.76E-4</v>
      </c>
      <c r="F867" s="8">
        <f t="shared" si="39"/>
        <v>224.82043578273908</v>
      </c>
      <c r="H867" s="10">
        <f t="shared" si="41"/>
        <v>0.85200000000000065</v>
      </c>
      <c r="I867" s="9">
        <f t="shared" si="40"/>
        <v>0.12168116369684331</v>
      </c>
    </row>
    <row r="868" spans="4:9" x14ac:dyDescent="0.3">
      <c r="D868" s="38">
        <v>37014</v>
      </c>
      <c r="E868" s="46">
        <v>4.0344000000000003E-4</v>
      </c>
      <c r="F868" s="8">
        <f t="shared" si="39"/>
        <v>116.88344924251062</v>
      </c>
      <c r="H868" s="10">
        <f t="shared" si="41"/>
        <v>0.85300000000000065</v>
      </c>
      <c r="I868" s="9">
        <f t="shared" si="40"/>
        <v>0.11878399313263274</v>
      </c>
    </row>
    <row r="869" spans="4:9" x14ac:dyDescent="0.3">
      <c r="D869" s="38">
        <v>37015</v>
      </c>
      <c r="E869" s="46">
        <v>3.6759999999999999E-4</v>
      </c>
      <c r="F869" s="8">
        <f t="shared" si="39"/>
        <v>106.49998994037999</v>
      </c>
      <c r="H869" s="10">
        <f t="shared" si="41"/>
        <v>0.85400000000000065</v>
      </c>
      <c r="I869" s="9">
        <f t="shared" si="40"/>
        <v>0.1158868225684222</v>
      </c>
    </row>
    <row r="870" spans="4:9" x14ac:dyDescent="0.3">
      <c r="D870" s="38">
        <v>37016</v>
      </c>
      <c r="E870" s="46">
        <v>5.25663E-3</v>
      </c>
      <c r="F870" s="8">
        <f t="shared" si="39"/>
        <v>1522.9353702946128</v>
      </c>
      <c r="H870" s="10">
        <f t="shared" si="41"/>
        <v>0.85500000000000065</v>
      </c>
      <c r="I870" s="9">
        <f t="shared" si="40"/>
        <v>0.11455412410887833</v>
      </c>
    </row>
    <row r="871" spans="4:9" x14ac:dyDescent="0.3">
      <c r="D871" s="38">
        <v>37017</v>
      </c>
      <c r="E871" s="46">
        <v>4.4916049999999999E-2</v>
      </c>
      <c r="F871" s="8">
        <f t="shared" si="39"/>
        <v>13012.945792060949</v>
      </c>
      <c r="H871" s="10">
        <f t="shared" si="41"/>
        <v>0.85600000000000065</v>
      </c>
      <c r="I871" s="9">
        <f t="shared" si="40"/>
        <v>0.11266516890101325</v>
      </c>
    </row>
    <row r="872" spans="4:9" x14ac:dyDescent="0.3">
      <c r="D872" s="38">
        <v>37018</v>
      </c>
      <c r="E872" s="46">
        <v>1.921084E-2</v>
      </c>
      <c r="F872" s="8">
        <f t="shared" si="39"/>
        <v>5565.7080161758686</v>
      </c>
      <c r="H872" s="10">
        <f t="shared" si="41"/>
        <v>0.85700000000000065</v>
      </c>
      <c r="I872" s="9">
        <f t="shared" si="40"/>
        <v>0.11009248144000108</v>
      </c>
    </row>
    <row r="873" spans="4:9" x14ac:dyDescent="0.3">
      <c r="D873" s="38">
        <v>37019</v>
      </c>
      <c r="E873" s="46">
        <v>2.5856090000000002E-2</v>
      </c>
      <c r="F873" s="8">
        <f t="shared" si="39"/>
        <v>7490.9502853578897</v>
      </c>
      <c r="H873" s="10">
        <f t="shared" si="41"/>
        <v>0.85800000000000065</v>
      </c>
      <c r="I873" s="9">
        <f t="shared" si="40"/>
        <v>0.10719531087579054</v>
      </c>
    </row>
    <row r="874" spans="4:9" x14ac:dyDescent="0.3">
      <c r="D874" s="38">
        <v>37020</v>
      </c>
      <c r="E874" s="46">
        <v>2.1335469999999999E-2</v>
      </c>
      <c r="F874" s="8">
        <f t="shared" si="39"/>
        <v>6181.2495657597356</v>
      </c>
      <c r="H874" s="10">
        <f t="shared" si="41"/>
        <v>0.85900000000000065</v>
      </c>
      <c r="I874" s="9">
        <f t="shared" si="40"/>
        <v>0.10429814031157997</v>
      </c>
    </row>
    <row r="875" spans="4:9" x14ac:dyDescent="0.3">
      <c r="D875" s="38">
        <v>37021</v>
      </c>
      <c r="E875" s="46">
        <v>2.5237900000000001E-3</v>
      </c>
      <c r="F875" s="8">
        <f t="shared" si="39"/>
        <v>731.1850098248957</v>
      </c>
      <c r="H875" s="10">
        <f t="shared" si="41"/>
        <v>0.86000000000000065</v>
      </c>
      <c r="I875" s="9">
        <f t="shared" si="40"/>
        <v>0.10140096974736941</v>
      </c>
    </row>
    <row r="876" spans="4:9" x14ac:dyDescent="0.3">
      <c r="D876" s="38">
        <v>37022</v>
      </c>
      <c r="E876" s="46">
        <v>1.0780799999999999E-3</v>
      </c>
      <c r="F876" s="8">
        <f t="shared" si="39"/>
        <v>312.33816418641146</v>
      </c>
      <c r="H876" s="10">
        <f t="shared" si="41"/>
        <v>0.86100000000000065</v>
      </c>
      <c r="I876" s="9">
        <f t="shared" si="40"/>
        <v>9.8503799183158852E-2</v>
      </c>
    </row>
    <row r="877" spans="4:9" x14ac:dyDescent="0.3">
      <c r="D877" s="38">
        <v>37023</v>
      </c>
      <c r="E877" s="46">
        <v>4.2379000000000001E-4</v>
      </c>
      <c r="F877" s="8">
        <f t="shared" si="39"/>
        <v>122.77919134067909</v>
      </c>
      <c r="H877" s="10">
        <f t="shared" si="41"/>
        <v>0.86200000000000065</v>
      </c>
      <c r="I877" s="9">
        <f t="shared" si="40"/>
        <v>9.843426708961088E-2</v>
      </c>
    </row>
    <row r="878" spans="4:9" x14ac:dyDescent="0.3">
      <c r="D878" s="38">
        <v>37024</v>
      </c>
      <c r="E878" s="46">
        <v>3.2380000000000001E-4</v>
      </c>
      <c r="F878" s="8">
        <f t="shared" si="39"/>
        <v>93.810382869137769</v>
      </c>
      <c r="H878" s="10">
        <f t="shared" si="41"/>
        <v>0.86300000000000066</v>
      </c>
      <c r="I878" s="9">
        <f t="shared" si="40"/>
        <v>9.5606628618948322E-2</v>
      </c>
    </row>
    <row r="879" spans="4:9" x14ac:dyDescent="0.3">
      <c r="D879" s="38">
        <v>37025</v>
      </c>
      <c r="E879" s="46">
        <v>3.1925999999999998E-4</v>
      </c>
      <c r="F879" s="8">
        <f t="shared" si="39"/>
        <v>92.495067432986161</v>
      </c>
      <c r="H879" s="10">
        <f t="shared" si="41"/>
        <v>0.86400000000000066</v>
      </c>
      <c r="I879" s="9">
        <f t="shared" si="40"/>
        <v>9.2709458054737751E-2</v>
      </c>
    </row>
    <row r="880" spans="4:9" x14ac:dyDescent="0.3">
      <c r="D880" s="38">
        <v>37026</v>
      </c>
      <c r="E880" s="46">
        <v>3.1479000000000001E-4</v>
      </c>
      <c r="F880" s="8">
        <f t="shared" si="39"/>
        <v>91.200032190784057</v>
      </c>
      <c r="H880" s="10">
        <f t="shared" si="41"/>
        <v>0.86500000000000066</v>
      </c>
      <c r="I880" s="9">
        <f t="shared" si="40"/>
        <v>8.9812287490527193E-2</v>
      </c>
    </row>
    <row r="881" spans="4:9" x14ac:dyDescent="0.3">
      <c r="D881" s="38">
        <v>37027</v>
      </c>
      <c r="E881" s="46">
        <v>3.1039000000000001E-4</v>
      </c>
      <c r="F881" s="8">
        <f t="shared" si="39"/>
        <v>89.925277142531414</v>
      </c>
      <c r="H881" s="10">
        <f t="shared" si="41"/>
        <v>0.86600000000000066</v>
      </c>
      <c r="I881" s="9">
        <f t="shared" si="40"/>
        <v>8.6915116926316635E-2</v>
      </c>
    </row>
    <row r="882" spans="4:9" x14ac:dyDescent="0.3">
      <c r="D882" s="38">
        <v>37028</v>
      </c>
      <c r="E882" s="46">
        <v>3.0603999999999999E-4</v>
      </c>
      <c r="F882" s="8">
        <f t="shared" si="39"/>
        <v>88.665007947099809</v>
      </c>
      <c r="H882" s="10">
        <f t="shared" si="41"/>
        <v>0.86700000000000066</v>
      </c>
      <c r="I882" s="9">
        <f t="shared" si="40"/>
        <v>8.4017946362106077E-2</v>
      </c>
    </row>
    <row r="883" spans="4:9" x14ac:dyDescent="0.3">
      <c r="D883" s="38">
        <v>37029</v>
      </c>
      <c r="E883" s="46">
        <v>3.0175999999999998E-4</v>
      </c>
      <c r="F883" s="8">
        <f t="shared" si="39"/>
        <v>87.425018945617694</v>
      </c>
      <c r="H883" s="10">
        <f t="shared" si="41"/>
        <v>0.86800000000000066</v>
      </c>
      <c r="I883" s="9">
        <f t="shared" si="40"/>
        <v>8.1306194713997984E-2</v>
      </c>
    </row>
    <row r="884" spans="4:9" x14ac:dyDescent="0.3">
      <c r="D884" s="38">
        <v>37030</v>
      </c>
      <c r="E884" s="46">
        <v>2.9753000000000001E-4</v>
      </c>
      <c r="F884" s="8">
        <f t="shared" si="39"/>
        <v>86.199515796956632</v>
      </c>
      <c r="H884" s="10">
        <f t="shared" si="41"/>
        <v>0.86900000000000066</v>
      </c>
      <c r="I884" s="9">
        <f t="shared" si="40"/>
        <v>8.1120775797895533E-2</v>
      </c>
    </row>
    <row r="885" spans="4:9" x14ac:dyDescent="0.3">
      <c r="D885" s="38">
        <v>37031</v>
      </c>
      <c r="E885" s="46">
        <v>2.9336999999999999E-4</v>
      </c>
      <c r="F885" s="8">
        <f t="shared" si="39"/>
        <v>84.994292842245045</v>
      </c>
      <c r="H885" s="10">
        <f t="shared" si="41"/>
        <v>0.87000000000000066</v>
      </c>
      <c r="I885" s="9">
        <f t="shared" si="40"/>
        <v>8.0425454862478055E-2</v>
      </c>
    </row>
    <row r="886" spans="4:9" x14ac:dyDescent="0.3">
      <c r="D886" s="38">
        <v>37032</v>
      </c>
      <c r="E886" s="46">
        <v>2.8926000000000001E-4</v>
      </c>
      <c r="F886" s="8">
        <f t="shared" si="39"/>
        <v>83.803555740354497</v>
      </c>
      <c r="H886" s="10">
        <f t="shared" si="41"/>
        <v>0.87100000000000066</v>
      </c>
      <c r="I886" s="9">
        <f t="shared" si="40"/>
        <v>7.822360523368499E-2</v>
      </c>
    </row>
    <row r="887" spans="4:9" x14ac:dyDescent="0.3">
      <c r="D887" s="38">
        <v>37033</v>
      </c>
      <c r="E887" s="46">
        <v>2.8520999999999999E-4</v>
      </c>
      <c r="F887" s="8">
        <f t="shared" si="39"/>
        <v>82.630201661849227</v>
      </c>
      <c r="H887" s="10">
        <f t="shared" si="41"/>
        <v>0.87200000000000066</v>
      </c>
      <c r="I887" s="9">
        <f t="shared" si="40"/>
        <v>7.822360523368499E-2</v>
      </c>
    </row>
    <row r="888" spans="4:9" x14ac:dyDescent="0.3">
      <c r="D888" s="38">
        <v>37034</v>
      </c>
      <c r="E888" s="46">
        <v>2.8121999999999999E-4</v>
      </c>
      <c r="F888" s="8">
        <f t="shared" si="39"/>
        <v>81.474230606729222</v>
      </c>
      <c r="H888" s="10">
        <f t="shared" si="41"/>
        <v>0.87300000000000066</v>
      </c>
      <c r="I888" s="9">
        <f t="shared" si="40"/>
        <v>7.5326434669474432E-2</v>
      </c>
    </row>
    <row r="889" spans="4:9" x14ac:dyDescent="0.3">
      <c r="D889" s="38">
        <v>37035</v>
      </c>
      <c r="E889" s="46">
        <v>2.7727999999999997E-4</v>
      </c>
      <c r="F889" s="8">
        <f t="shared" si="39"/>
        <v>80.332745404430241</v>
      </c>
      <c r="H889" s="10">
        <f t="shared" si="41"/>
        <v>0.87400000000000067</v>
      </c>
      <c r="I889" s="9">
        <f t="shared" si="40"/>
        <v>7.5326434669474432E-2</v>
      </c>
    </row>
    <row r="890" spans="4:9" x14ac:dyDescent="0.3">
      <c r="D890" s="38">
        <v>37036</v>
      </c>
      <c r="E890" s="46">
        <v>2.7339999999999998E-4</v>
      </c>
      <c r="F890" s="8">
        <f t="shared" si="39"/>
        <v>79.208643225516568</v>
      </c>
      <c r="H890" s="10">
        <f t="shared" si="41"/>
        <v>0.87500000000000067</v>
      </c>
      <c r="I890" s="9">
        <f t="shared" si="40"/>
        <v>7.242926410526386E-2</v>
      </c>
    </row>
    <row r="891" spans="4:9" x14ac:dyDescent="0.3">
      <c r="D891" s="38">
        <v>37037</v>
      </c>
      <c r="E891" s="46">
        <v>2.6957000000000001E-4</v>
      </c>
      <c r="F891" s="8">
        <f t="shared" si="39"/>
        <v>78.099026899423933</v>
      </c>
      <c r="H891" s="10">
        <f t="shared" si="41"/>
        <v>0.87600000000000067</v>
      </c>
      <c r="I891" s="9">
        <f t="shared" si="40"/>
        <v>6.9532093541053303E-2</v>
      </c>
    </row>
    <row r="892" spans="4:9" x14ac:dyDescent="0.3">
      <c r="D892" s="38">
        <v>37038</v>
      </c>
      <c r="E892" s="46">
        <v>2.6580000000000001E-4</v>
      </c>
      <c r="F892" s="8">
        <f t="shared" si="39"/>
        <v>77.006793596716548</v>
      </c>
      <c r="H892" s="10">
        <f t="shared" si="41"/>
        <v>0.87700000000000067</v>
      </c>
      <c r="I892" s="9">
        <f t="shared" si="40"/>
        <v>6.7202768407421024E-2</v>
      </c>
    </row>
    <row r="893" spans="4:9" x14ac:dyDescent="0.3">
      <c r="D893" s="38">
        <v>37039</v>
      </c>
      <c r="E893" s="46">
        <v>5.9318000000000001E-4</v>
      </c>
      <c r="F893" s="8">
        <f t="shared" si="39"/>
        <v>171.85436352784168</v>
      </c>
      <c r="H893" s="10">
        <f t="shared" si="41"/>
        <v>0.87800000000000067</v>
      </c>
      <c r="I893" s="9">
        <f t="shared" si="40"/>
        <v>6.3737752412632201E-2</v>
      </c>
    </row>
    <row r="894" spans="4:9" x14ac:dyDescent="0.3">
      <c r="D894" s="38">
        <v>37040</v>
      </c>
      <c r="E894" s="46">
        <v>4.0290400000000002E-3</v>
      </c>
      <c r="F894" s="8">
        <f t="shared" si="39"/>
        <v>1167.2816090026893</v>
      </c>
      <c r="H894" s="10">
        <f t="shared" si="41"/>
        <v>0.87900000000000067</v>
      </c>
      <c r="I894" s="9">
        <f t="shared" si="40"/>
        <v>6.3737752412632201E-2</v>
      </c>
    </row>
    <row r="895" spans="4:9" x14ac:dyDescent="0.3">
      <c r="D895" s="38">
        <v>37041</v>
      </c>
      <c r="E895" s="46">
        <v>2.5345599999999999E-3</v>
      </c>
      <c r="F895" s="8">
        <f t="shared" si="39"/>
        <v>734.30526252255038</v>
      </c>
      <c r="H895" s="10">
        <f t="shared" si="41"/>
        <v>0.88000000000000067</v>
      </c>
      <c r="I895" s="9">
        <f t="shared" si="40"/>
        <v>6.0840581848421657E-2</v>
      </c>
    </row>
    <row r="896" spans="4:9" x14ac:dyDescent="0.3">
      <c r="D896" s="38">
        <v>37042</v>
      </c>
      <c r="E896" s="46">
        <v>1.1341400000000001E-3</v>
      </c>
      <c r="F896" s="8">
        <f t="shared" si="39"/>
        <v>328.57970236937587</v>
      </c>
      <c r="H896" s="10">
        <f t="shared" si="41"/>
        <v>0.88100000000000067</v>
      </c>
      <c r="I896" s="9">
        <f t="shared" si="40"/>
        <v>6.0840581848421657E-2</v>
      </c>
    </row>
    <row r="897" spans="4:9" x14ac:dyDescent="0.3">
      <c r="D897" s="38">
        <v>37043</v>
      </c>
      <c r="E897" s="46">
        <v>4.2232000000000001E-4</v>
      </c>
      <c r="F897" s="8">
        <f t="shared" si="39"/>
        <v>122.35330726774013</v>
      </c>
      <c r="H897" s="10">
        <f t="shared" si="41"/>
        <v>0.88200000000000067</v>
      </c>
      <c r="I897" s="9">
        <f t="shared" si="40"/>
        <v>6.0840581848421657E-2</v>
      </c>
    </row>
    <row r="898" spans="4:9" x14ac:dyDescent="0.3">
      <c r="D898" s="38">
        <v>37044</v>
      </c>
      <c r="E898" s="46">
        <v>2.4623000000000001E-4</v>
      </c>
      <c r="F898" s="8">
        <f t="shared" si="39"/>
        <v>71.337030802556498</v>
      </c>
      <c r="H898" s="10">
        <f t="shared" si="41"/>
        <v>0.88300000000000067</v>
      </c>
      <c r="I898" s="9">
        <f t="shared" si="40"/>
        <v>5.7943411284211099E-2</v>
      </c>
    </row>
    <row r="899" spans="4:9" x14ac:dyDescent="0.3">
      <c r="D899" s="38">
        <v>37045</v>
      </c>
      <c r="E899" s="46">
        <v>2.4081999999999999E-4</v>
      </c>
      <c r="F899" s="8">
        <f t="shared" si="39"/>
        <v>69.769661527318576</v>
      </c>
      <c r="H899" s="10">
        <f t="shared" si="41"/>
        <v>0.88400000000000067</v>
      </c>
      <c r="I899" s="9">
        <f t="shared" si="40"/>
        <v>5.7943411284211099E-2</v>
      </c>
    </row>
    <row r="900" spans="4:9" x14ac:dyDescent="0.3">
      <c r="D900" s="38">
        <v>37046</v>
      </c>
      <c r="E900" s="46">
        <v>2.3744E-4</v>
      </c>
      <c r="F900" s="8">
        <f t="shared" si="39"/>
        <v>68.790417876615408</v>
      </c>
      <c r="H900" s="10">
        <f t="shared" si="41"/>
        <v>0.88500000000000068</v>
      </c>
      <c r="I900" s="9">
        <f t="shared" si="40"/>
        <v>5.5046240720000542E-2</v>
      </c>
    </row>
    <row r="901" spans="4:9" x14ac:dyDescent="0.3">
      <c r="D901" s="38">
        <v>37047</v>
      </c>
      <c r="E901" s="46">
        <v>2.3411999999999999E-4</v>
      </c>
      <c r="F901" s="8">
        <f t="shared" si="39"/>
        <v>67.828557249297504</v>
      </c>
      <c r="H901" s="10">
        <f t="shared" si="41"/>
        <v>0.88600000000000068</v>
      </c>
      <c r="I901" s="9">
        <f t="shared" si="40"/>
        <v>5.5046240720000542E-2</v>
      </c>
    </row>
    <row r="902" spans="4:9" x14ac:dyDescent="0.3">
      <c r="D902" s="38">
        <v>37048</v>
      </c>
      <c r="E902" s="46">
        <v>2.3084000000000001E-4</v>
      </c>
      <c r="F902" s="8">
        <f t="shared" si="39"/>
        <v>66.878285304236442</v>
      </c>
      <c r="H902" s="10">
        <f t="shared" si="41"/>
        <v>0.88700000000000068</v>
      </c>
      <c r="I902" s="9">
        <f t="shared" si="40"/>
        <v>5.2149070155789984E-2</v>
      </c>
    </row>
    <row r="903" spans="4:9" x14ac:dyDescent="0.3">
      <c r="D903" s="38">
        <v>37049</v>
      </c>
      <c r="E903" s="46">
        <v>2.2761E-4</v>
      </c>
      <c r="F903" s="8">
        <f t="shared" si="39"/>
        <v>65.94249921199642</v>
      </c>
      <c r="H903" s="10">
        <f t="shared" si="41"/>
        <v>0.88800000000000068</v>
      </c>
      <c r="I903" s="9">
        <f t="shared" si="40"/>
        <v>5.2149070155789984E-2</v>
      </c>
    </row>
    <row r="904" spans="4:9" x14ac:dyDescent="0.3">
      <c r="D904" s="38">
        <v>37050</v>
      </c>
      <c r="E904" s="46">
        <v>2.2442E-4</v>
      </c>
      <c r="F904" s="8">
        <f t="shared" si="39"/>
        <v>65.018301802013269</v>
      </c>
      <c r="H904" s="10">
        <f t="shared" si="41"/>
        <v>0.88900000000000068</v>
      </c>
      <c r="I904" s="9">
        <f t="shared" si="40"/>
        <v>4.9251899591579426E-2</v>
      </c>
    </row>
    <row r="905" spans="4:9" x14ac:dyDescent="0.3">
      <c r="D905" s="38">
        <v>37051</v>
      </c>
      <c r="E905" s="46">
        <v>2.2128E-4</v>
      </c>
      <c r="F905" s="8">
        <f t="shared" si="39"/>
        <v>64.108590244851158</v>
      </c>
      <c r="H905" s="10">
        <f t="shared" si="41"/>
        <v>0.89000000000000068</v>
      </c>
      <c r="I905" s="9">
        <f t="shared" si="40"/>
        <v>4.9251899591579426E-2</v>
      </c>
    </row>
    <row r="906" spans="4:9" x14ac:dyDescent="0.3">
      <c r="D906" s="38">
        <v>37052</v>
      </c>
      <c r="E906" s="46">
        <v>2.1818E-4</v>
      </c>
      <c r="F906" s="8">
        <f t="shared" si="39"/>
        <v>63.210467369945881</v>
      </c>
      <c r="H906" s="10">
        <f t="shared" si="41"/>
        <v>0.89100000000000068</v>
      </c>
      <c r="I906" s="9">
        <f t="shared" si="40"/>
        <v>4.6354729027368875E-2</v>
      </c>
    </row>
    <row r="907" spans="4:9" x14ac:dyDescent="0.3">
      <c r="D907" s="38">
        <v>37053</v>
      </c>
      <c r="E907" s="46">
        <v>2.1513000000000001E-4</v>
      </c>
      <c r="F907" s="8">
        <f t="shared" si="39"/>
        <v>62.326830347861666</v>
      </c>
      <c r="H907" s="10">
        <f t="shared" si="41"/>
        <v>0.89200000000000068</v>
      </c>
      <c r="I907" s="9">
        <f t="shared" si="40"/>
        <v>4.6354729027368875E-2</v>
      </c>
    </row>
    <row r="908" spans="4:9" x14ac:dyDescent="0.3">
      <c r="D908" s="38">
        <v>37054</v>
      </c>
      <c r="E908" s="46">
        <v>2.1212E-4</v>
      </c>
      <c r="F908" s="8">
        <f t="shared" si="39"/>
        <v>61.454782008034293</v>
      </c>
      <c r="H908" s="10">
        <f t="shared" si="41"/>
        <v>0.89300000000000068</v>
      </c>
      <c r="I908" s="9">
        <f t="shared" si="40"/>
        <v>4.3457558463158318E-2</v>
      </c>
    </row>
    <row r="909" spans="4:9" x14ac:dyDescent="0.3">
      <c r="D909" s="38">
        <v>37055</v>
      </c>
      <c r="E909" s="46">
        <v>2.0914999999999999E-4</v>
      </c>
      <c r="F909" s="8">
        <f t="shared" si="39"/>
        <v>60.594322350463756</v>
      </c>
      <c r="H909" s="10">
        <f t="shared" si="41"/>
        <v>0.89400000000000068</v>
      </c>
      <c r="I909" s="9">
        <f t="shared" si="40"/>
        <v>4.3457558463158318E-2</v>
      </c>
    </row>
    <row r="910" spans="4:9" x14ac:dyDescent="0.3">
      <c r="D910" s="38">
        <v>37056</v>
      </c>
      <c r="E910" s="46">
        <v>2.0621999999999999E-4</v>
      </c>
      <c r="F910" s="8">
        <f t="shared" si="39"/>
        <v>59.745451375150061</v>
      </c>
      <c r="H910" s="10">
        <f t="shared" si="41"/>
        <v>0.89500000000000068</v>
      </c>
      <c r="I910" s="9">
        <f t="shared" si="40"/>
        <v>4.3457558463158318E-2</v>
      </c>
    </row>
    <row r="911" spans="4:9" x14ac:dyDescent="0.3">
      <c r="D911" s="38">
        <v>37057</v>
      </c>
      <c r="E911" s="46">
        <v>2.0332999999999999E-4</v>
      </c>
      <c r="F911" s="8">
        <f t="shared" si="39"/>
        <v>58.90816908209321</v>
      </c>
      <c r="H911" s="10">
        <f t="shared" si="41"/>
        <v>0.89600000000000068</v>
      </c>
      <c r="I911" s="9">
        <f t="shared" si="40"/>
        <v>4.0560387898947767E-2</v>
      </c>
    </row>
    <row r="912" spans="4:9" x14ac:dyDescent="0.3">
      <c r="D912" s="38">
        <v>37058</v>
      </c>
      <c r="E912" s="46">
        <v>2.0049E-4</v>
      </c>
      <c r="F912" s="8">
        <f t="shared" ref="F912:F975" si="42">E912*(24*60*60)*1000/$F$3</f>
        <v>58.085372641857411</v>
      </c>
      <c r="H912" s="10">
        <f t="shared" si="41"/>
        <v>0.89700000000000069</v>
      </c>
      <c r="I912" s="9">
        <f t="shared" ref="I912:I975" si="43">PERCENTILE($F$15:$F$3667,1-H912)</f>
        <v>4.0560387898947767E-2</v>
      </c>
    </row>
    <row r="913" spans="4:9" x14ac:dyDescent="0.3">
      <c r="D913" s="38">
        <v>37059</v>
      </c>
      <c r="E913" s="46">
        <v>1.9767999999999999E-4</v>
      </c>
      <c r="F913" s="8">
        <f t="shared" si="42"/>
        <v>57.271267713314245</v>
      </c>
      <c r="H913" s="10">
        <f t="shared" ref="H913:H976" si="44">H912+0.1%</f>
        <v>0.89800000000000069</v>
      </c>
      <c r="I913" s="9">
        <f t="shared" si="43"/>
        <v>3.7663217334737216E-2</v>
      </c>
    </row>
    <row r="914" spans="4:9" x14ac:dyDescent="0.3">
      <c r="D914" s="38">
        <v>37060</v>
      </c>
      <c r="E914" s="46">
        <v>1.9490999999999999E-4</v>
      </c>
      <c r="F914" s="8">
        <f t="shared" si="42"/>
        <v>56.468751467027914</v>
      </c>
      <c r="H914" s="10">
        <f t="shared" si="44"/>
        <v>0.89900000000000069</v>
      </c>
      <c r="I914" s="9">
        <f t="shared" si="43"/>
        <v>3.7663217334737216E-2</v>
      </c>
    </row>
    <row r="915" spans="4:9" x14ac:dyDescent="0.3">
      <c r="D915" s="38">
        <v>37061</v>
      </c>
      <c r="E915" s="46">
        <v>1.9217999999999999E-4</v>
      </c>
      <c r="F915" s="8">
        <f t="shared" si="42"/>
        <v>55.677823902998441</v>
      </c>
      <c r="H915" s="10">
        <f t="shared" si="44"/>
        <v>0.90000000000000069</v>
      </c>
      <c r="I915" s="9">
        <f t="shared" si="43"/>
        <v>3.7663217334737216E-2</v>
      </c>
    </row>
    <row r="916" spans="4:9" x14ac:dyDescent="0.3">
      <c r="D916" s="38">
        <v>37062</v>
      </c>
      <c r="E916" s="46">
        <v>1.8949E-4</v>
      </c>
      <c r="F916" s="8">
        <f t="shared" si="42"/>
        <v>54.89848502122581</v>
      </c>
      <c r="H916" s="10">
        <f t="shared" si="44"/>
        <v>0.90100000000000069</v>
      </c>
      <c r="I916" s="9">
        <f t="shared" si="43"/>
        <v>3.4766046770526651E-2</v>
      </c>
    </row>
    <row r="917" spans="4:9" x14ac:dyDescent="0.3">
      <c r="D917" s="38">
        <v>37063</v>
      </c>
      <c r="E917" s="46">
        <v>1.8683999999999999E-4</v>
      </c>
      <c r="F917" s="8">
        <f t="shared" si="42"/>
        <v>54.130734821710007</v>
      </c>
      <c r="H917" s="10">
        <f t="shared" si="44"/>
        <v>0.90200000000000069</v>
      </c>
      <c r="I917" s="9">
        <f t="shared" si="43"/>
        <v>3.4766046770526651E-2</v>
      </c>
    </row>
    <row r="918" spans="4:9" x14ac:dyDescent="0.3">
      <c r="D918" s="38">
        <v>37064</v>
      </c>
      <c r="E918" s="46">
        <v>1.8421999999999999E-4</v>
      </c>
      <c r="F918" s="8">
        <f t="shared" si="42"/>
        <v>53.371676133886837</v>
      </c>
      <c r="H918" s="10">
        <f t="shared" si="44"/>
        <v>0.90300000000000069</v>
      </c>
      <c r="I918" s="9">
        <f t="shared" si="43"/>
        <v>2.9678615259765596E-2</v>
      </c>
    </row>
    <row r="919" spans="4:9" x14ac:dyDescent="0.3">
      <c r="D919" s="38">
        <v>37065</v>
      </c>
      <c r="E919" s="46">
        <v>1.8165E-4</v>
      </c>
      <c r="F919" s="8">
        <f t="shared" si="42"/>
        <v>52.627103298884727</v>
      </c>
      <c r="H919" s="10">
        <f t="shared" si="44"/>
        <v>0.90400000000000069</v>
      </c>
      <c r="I919" s="9">
        <f t="shared" si="43"/>
        <v>2.897170564210555E-2</v>
      </c>
    </row>
    <row r="920" spans="4:9" x14ac:dyDescent="0.3">
      <c r="D920" s="38">
        <v>37066</v>
      </c>
      <c r="E920" s="46">
        <v>1.7909999999999999E-4</v>
      </c>
      <c r="F920" s="8">
        <f t="shared" si="42"/>
        <v>51.888324805011031</v>
      </c>
      <c r="H920" s="10">
        <f t="shared" si="44"/>
        <v>0.90500000000000069</v>
      </c>
      <c r="I920" s="9">
        <f t="shared" si="43"/>
        <v>2.897170564210555E-2</v>
      </c>
    </row>
    <row r="921" spans="4:9" x14ac:dyDescent="0.3">
      <c r="D921" s="38">
        <v>37067</v>
      </c>
      <c r="E921" s="46">
        <v>1.7658999999999999E-4</v>
      </c>
      <c r="F921" s="8">
        <f t="shared" si="42"/>
        <v>51.161134993394178</v>
      </c>
      <c r="H921" s="10">
        <f t="shared" si="44"/>
        <v>0.90600000000000069</v>
      </c>
      <c r="I921" s="9">
        <f t="shared" si="43"/>
        <v>2.897170564210555E-2</v>
      </c>
    </row>
    <row r="922" spans="4:9" x14ac:dyDescent="0.3">
      <c r="D922" s="38">
        <v>37068</v>
      </c>
      <c r="E922" s="46">
        <v>1.7411999999999999E-4</v>
      </c>
      <c r="F922" s="8">
        <f t="shared" si="42"/>
        <v>50.445533864034175</v>
      </c>
      <c r="H922" s="10">
        <f t="shared" si="44"/>
        <v>0.90700000000000069</v>
      </c>
      <c r="I922" s="9">
        <f t="shared" si="43"/>
        <v>2.6074535077894992E-2</v>
      </c>
    </row>
    <row r="923" spans="4:9" x14ac:dyDescent="0.3">
      <c r="D923" s="38">
        <v>37069</v>
      </c>
      <c r="E923" s="46">
        <v>1.7168000000000001E-4</v>
      </c>
      <c r="F923" s="8">
        <f t="shared" si="42"/>
        <v>49.738624246366804</v>
      </c>
      <c r="H923" s="10">
        <f t="shared" si="44"/>
        <v>0.9080000000000007</v>
      </c>
      <c r="I923" s="9">
        <f t="shared" si="43"/>
        <v>2.6074535077894992E-2</v>
      </c>
    </row>
    <row r="924" spans="4:9" x14ac:dyDescent="0.3">
      <c r="D924" s="38">
        <v>37070</v>
      </c>
      <c r="E924" s="46">
        <v>1.6928000000000001E-4</v>
      </c>
      <c r="F924" s="8">
        <f t="shared" si="42"/>
        <v>49.043303310956276</v>
      </c>
      <c r="H924" s="10">
        <f t="shared" si="44"/>
        <v>0.9090000000000007</v>
      </c>
      <c r="I924" s="9">
        <f t="shared" si="43"/>
        <v>2.6074535077894992E-2</v>
      </c>
    </row>
    <row r="925" spans="4:9" x14ac:dyDescent="0.3">
      <c r="D925" s="38">
        <v>37071</v>
      </c>
      <c r="E925" s="46">
        <v>1.6691000000000001E-4</v>
      </c>
      <c r="F925" s="8">
        <f t="shared" si="42"/>
        <v>48.356673887238372</v>
      </c>
      <c r="H925" s="10">
        <f t="shared" si="44"/>
        <v>0.9100000000000007</v>
      </c>
      <c r="I925" s="9">
        <f t="shared" si="43"/>
        <v>2.6074535077894992E-2</v>
      </c>
    </row>
    <row r="926" spans="4:9" x14ac:dyDescent="0.3">
      <c r="D926" s="38">
        <v>37072</v>
      </c>
      <c r="E926" s="46">
        <v>1.6457E-4</v>
      </c>
      <c r="F926" s="8">
        <f t="shared" si="42"/>
        <v>47.678735975213108</v>
      </c>
      <c r="H926" s="10">
        <f t="shared" si="44"/>
        <v>0.9110000000000007</v>
      </c>
      <c r="I926" s="9">
        <f t="shared" si="43"/>
        <v>2.3258485289474981E-2</v>
      </c>
    </row>
    <row r="927" spans="4:9" x14ac:dyDescent="0.3">
      <c r="D927" s="38">
        <v>37073</v>
      </c>
      <c r="E927" s="46">
        <v>1.6227E-4</v>
      </c>
      <c r="F927" s="8">
        <f t="shared" si="42"/>
        <v>47.012386745444672</v>
      </c>
      <c r="H927" s="10">
        <f t="shared" si="44"/>
        <v>0.9120000000000007</v>
      </c>
      <c r="I927" s="9">
        <f t="shared" si="43"/>
        <v>2.3177364513684438E-2</v>
      </c>
    </row>
    <row r="928" spans="4:9" x14ac:dyDescent="0.3">
      <c r="D928" s="38">
        <v>37074</v>
      </c>
      <c r="E928" s="46">
        <v>0.19509660000000001</v>
      </c>
      <c r="F928" s="8">
        <f t="shared" si="42"/>
        <v>56522.812669756102</v>
      </c>
      <c r="H928" s="10">
        <f t="shared" si="44"/>
        <v>0.9130000000000007</v>
      </c>
      <c r="I928" s="9">
        <f t="shared" si="43"/>
        <v>2.3177364513684438E-2</v>
      </c>
    </row>
    <row r="929" spans="4:9" x14ac:dyDescent="0.3">
      <c r="D929" s="38">
        <v>37075</v>
      </c>
      <c r="E929" s="46">
        <v>3.5694099999999999E-3</v>
      </c>
      <c r="F929" s="8">
        <f t="shared" si="42"/>
        <v>1034.1189583598796</v>
      </c>
      <c r="H929" s="10">
        <f t="shared" si="44"/>
        <v>0.9140000000000007</v>
      </c>
      <c r="I929" s="9">
        <f t="shared" si="43"/>
        <v>2.3177364513684438E-2</v>
      </c>
    </row>
    <row r="930" spans="4:9" x14ac:dyDescent="0.3">
      <c r="D930" s="38">
        <v>37076</v>
      </c>
      <c r="E930" s="46">
        <v>2.3487199999999999E-3</v>
      </c>
      <c r="F930" s="8">
        <f t="shared" si="42"/>
        <v>680.46424475726144</v>
      </c>
      <c r="H930" s="10">
        <f t="shared" si="44"/>
        <v>0.9150000000000007</v>
      </c>
      <c r="I930" s="9">
        <f t="shared" si="43"/>
        <v>2.3177364513684438E-2</v>
      </c>
    </row>
    <row r="931" spans="4:9" x14ac:dyDescent="0.3">
      <c r="D931" s="38">
        <v>37077</v>
      </c>
      <c r="E931" s="46">
        <v>1.03557E-3</v>
      </c>
      <c r="F931" s="8">
        <f t="shared" si="42"/>
        <v>300.02229211795242</v>
      </c>
      <c r="H931" s="10">
        <f t="shared" si="44"/>
        <v>0.9160000000000007</v>
      </c>
      <c r="I931" s="9">
        <f t="shared" si="43"/>
        <v>2.3177364513684438E-2</v>
      </c>
    </row>
    <row r="932" spans="4:9" x14ac:dyDescent="0.3">
      <c r="D932" s="38">
        <v>37078</v>
      </c>
      <c r="E932" s="46">
        <v>3.1322799999999999E-3</v>
      </c>
      <c r="F932" s="8">
        <f t="shared" si="42"/>
        <v>907.47494148654357</v>
      </c>
      <c r="H932" s="10">
        <f t="shared" si="44"/>
        <v>0.9170000000000007</v>
      </c>
      <c r="I932" s="9">
        <f t="shared" si="43"/>
        <v>2.0280193949473883E-2</v>
      </c>
    </row>
    <row r="933" spans="4:9" x14ac:dyDescent="0.3">
      <c r="D933" s="38">
        <v>37079</v>
      </c>
      <c r="E933" s="46">
        <v>2.71886E-3</v>
      </c>
      <c r="F933" s="8">
        <f t="shared" si="42"/>
        <v>787.70011602095087</v>
      </c>
      <c r="H933" s="10">
        <f t="shared" si="44"/>
        <v>0.9180000000000007</v>
      </c>
      <c r="I933" s="9">
        <f t="shared" si="43"/>
        <v>2.0280193949473883E-2</v>
      </c>
    </row>
    <row r="934" spans="4:9" x14ac:dyDescent="0.3">
      <c r="D934" s="38">
        <v>37080</v>
      </c>
      <c r="E934" s="46">
        <v>1.3114699999999999E-3</v>
      </c>
      <c r="F934" s="8">
        <f t="shared" si="42"/>
        <v>379.95522798452157</v>
      </c>
      <c r="H934" s="10">
        <f t="shared" si="44"/>
        <v>0.91900000000000071</v>
      </c>
      <c r="I934" s="9">
        <f t="shared" si="43"/>
        <v>2.0280193949473883E-2</v>
      </c>
    </row>
    <row r="935" spans="4:9" x14ac:dyDescent="0.3">
      <c r="D935" s="38">
        <v>37081</v>
      </c>
      <c r="E935" s="46">
        <v>4.4341999999999998E-4</v>
      </c>
      <c r="F935" s="8">
        <f t="shared" si="42"/>
        <v>128.46633715822441</v>
      </c>
      <c r="H935" s="10">
        <f t="shared" si="44"/>
        <v>0.92000000000000071</v>
      </c>
      <c r="I935" s="9">
        <f t="shared" si="43"/>
        <v>2.0280193949473883E-2</v>
      </c>
    </row>
    <row r="936" spans="4:9" x14ac:dyDescent="0.3">
      <c r="D936" s="38">
        <v>37082</v>
      </c>
      <c r="E936" s="46">
        <v>1.4503000000000001E-4</v>
      </c>
      <c r="F936" s="8">
        <f t="shared" si="42"/>
        <v>42.017664692745676</v>
      </c>
      <c r="H936" s="10">
        <f t="shared" si="44"/>
        <v>0.92100000000000071</v>
      </c>
      <c r="I936" s="9">
        <f t="shared" si="43"/>
        <v>2.0280193949473883E-2</v>
      </c>
    </row>
    <row r="937" spans="4:9" x14ac:dyDescent="0.3">
      <c r="D937" s="38">
        <v>37083</v>
      </c>
      <c r="E937" s="46">
        <v>1.4092999999999999E-4</v>
      </c>
      <c r="F937" s="8">
        <f t="shared" si="42"/>
        <v>40.829824761419346</v>
      </c>
      <c r="H937" s="10">
        <f t="shared" si="44"/>
        <v>0.92200000000000071</v>
      </c>
      <c r="I937" s="9">
        <f t="shared" si="43"/>
        <v>1.9863001388220135E-2</v>
      </c>
    </row>
    <row r="938" spans="4:9" x14ac:dyDescent="0.3">
      <c r="D938" s="38">
        <v>37084</v>
      </c>
      <c r="E938" s="46">
        <v>1.3775199999999999E-3</v>
      </c>
      <c r="F938" s="8">
        <f t="shared" si="42"/>
        <v>399.09103956113228</v>
      </c>
      <c r="H938" s="10">
        <f t="shared" si="44"/>
        <v>0.92300000000000071</v>
      </c>
      <c r="I938" s="9">
        <f t="shared" si="43"/>
        <v>1.7383023385263326E-2</v>
      </c>
    </row>
    <row r="939" spans="4:9" x14ac:dyDescent="0.3">
      <c r="D939" s="38">
        <v>37085</v>
      </c>
      <c r="E939" s="46">
        <v>2.3200199999999999E-3</v>
      </c>
      <c r="F939" s="8">
        <f t="shared" si="42"/>
        <v>672.14936523797712</v>
      </c>
      <c r="H939" s="10">
        <f t="shared" si="44"/>
        <v>0.92400000000000071</v>
      </c>
      <c r="I939" s="9">
        <f t="shared" si="43"/>
        <v>1.7383023385263326E-2</v>
      </c>
    </row>
    <row r="940" spans="4:9" x14ac:dyDescent="0.3">
      <c r="D940" s="38">
        <v>37086</v>
      </c>
      <c r="E940" s="46">
        <v>1.14321E-3</v>
      </c>
      <c r="F940" s="8">
        <f t="shared" si="42"/>
        <v>331.20743607111484</v>
      </c>
      <c r="H940" s="10">
        <f t="shared" si="44"/>
        <v>0.92500000000000071</v>
      </c>
      <c r="I940" s="9">
        <f t="shared" si="43"/>
        <v>1.7383023385263326E-2</v>
      </c>
    </row>
    <row r="941" spans="4:9" x14ac:dyDescent="0.3">
      <c r="D941" s="38">
        <v>37087</v>
      </c>
      <c r="E941" s="46">
        <v>4.0373999999999998E-4</v>
      </c>
      <c r="F941" s="8">
        <f t="shared" si="42"/>
        <v>116.97036435943693</v>
      </c>
      <c r="H941" s="10">
        <f t="shared" si="44"/>
        <v>0.92600000000000071</v>
      </c>
      <c r="I941" s="9">
        <f t="shared" si="43"/>
        <v>1.7383023385263326E-2</v>
      </c>
    </row>
    <row r="942" spans="4:9" x14ac:dyDescent="0.3">
      <c r="D942" s="38">
        <v>37088</v>
      </c>
      <c r="E942" s="46">
        <v>1.4098E-4</v>
      </c>
      <c r="F942" s="8">
        <f t="shared" si="42"/>
        <v>40.844310614240399</v>
      </c>
      <c r="H942" s="10">
        <f t="shared" si="44"/>
        <v>0.92700000000000071</v>
      </c>
      <c r="I942" s="9">
        <f t="shared" si="43"/>
        <v>1.7383023385263326E-2</v>
      </c>
    </row>
    <row r="943" spans="4:9" x14ac:dyDescent="0.3">
      <c r="D943" s="38">
        <v>37089</v>
      </c>
      <c r="E943" s="46">
        <v>1.295E-4</v>
      </c>
      <c r="F943" s="8">
        <f t="shared" si="42"/>
        <v>37.518358806526685</v>
      </c>
      <c r="H943" s="10">
        <f t="shared" si="44"/>
        <v>0.92800000000000071</v>
      </c>
      <c r="I943" s="9">
        <f t="shared" si="43"/>
        <v>1.4485852821052775E-2</v>
      </c>
    </row>
    <row r="944" spans="4:9" x14ac:dyDescent="0.3">
      <c r="D944" s="38">
        <v>37090</v>
      </c>
      <c r="E944" s="46">
        <v>1.2768999999999999E-4</v>
      </c>
      <c r="F944" s="8">
        <f t="shared" si="42"/>
        <v>36.993970934404572</v>
      </c>
      <c r="H944" s="10">
        <f t="shared" si="44"/>
        <v>0.92900000000000071</v>
      </c>
      <c r="I944" s="9">
        <f t="shared" si="43"/>
        <v>1.4485852821052775E-2</v>
      </c>
    </row>
    <row r="945" spans="4:9" x14ac:dyDescent="0.3">
      <c r="D945" s="38">
        <v>37091</v>
      </c>
      <c r="E945" s="46">
        <v>1.259E-4</v>
      </c>
      <c r="F945" s="8">
        <f t="shared" si="42"/>
        <v>36.475377403410882</v>
      </c>
      <c r="H945" s="10">
        <f t="shared" si="44"/>
        <v>0.93000000000000071</v>
      </c>
      <c r="I945" s="9">
        <f t="shared" si="43"/>
        <v>1.4485852821052775E-2</v>
      </c>
    </row>
    <row r="946" spans="4:9" x14ac:dyDescent="0.3">
      <c r="D946" s="38">
        <v>37092</v>
      </c>
      <c r="E946" s="46">
        <v>1.2413999999999999E-4</v>
      </c>
      <c r="F946" s="8">
        <f t="shared" si="42"/>
        <v>35.96547538410983</v>
      </c>
      <c r="H946" s="10">
        <f t="shared" si="44"/>
        <v>0.93100000000000072</v>
      </c>
      <c r="I946" s="9">
        <f t="shared" si="43"/>
        <v>1.4485852821052775E-2</v>
      </c>
    </row>
    <row r="947" spans="4:9" x14ac:dyDescent="0.3">
      <c r="D947" s="38">
        <v>37093</v>
      </c>
      <c r="E947" s="46">
        <v>1.2239999999999999E-4</v>
      </c>
      <c r="F947" s="8">
        <f t="shared" si="42"/>
        <v>35.461367705937192</v>
      </c>
      <c r="H947" s="10">
        <f t="shared" si="44"/>
        <v>0.93200000000000072</v>
      </c>
      <c r="I947" s="9">
        <f t="shared" si="43"/>
        <v>1.4485852821052775E-2</v>
      </c>
    </row>
    <row r="948" spans="4:9" x14ac:dyDescent="0.3">
      <c r="D948" s="38">
        <v>37094</v>
      </c>
      <c r="E948" s="46">
        <v>1.2069E-4</v>
      </c>
      <c r="F948" s="8">
        <f t="shared" si="42"/>
        <v>34.965951539457187</v>
      </c>
      <c r="H948" s="10">
        <f t="shared" si="44"/>
        <v>0.93300000000000072</v>
      </c>
      <c r="I948" s="9">
        <f t="shared" si="43"/>
        <v>1.4485852821052775E-2</v>
      </c>
    </row>
    <row r="949" spans="4:9" x14ac:dyDescent="0.3">
      <c r="D949" s="38">
        <v>37095</v>
      </c>
      <c r="E949" s="46">
        <v>1.1900000000000001E-4</v>
      </c>
      <c r="F949" s="8">
        <f t="shared" si="42"/>
        <v>34.476329714105603</v>
      </c>
      <c r="H949" s="10">
        <f t="shared" si="44"/>
        <v>0.93400000000000072</v>
      </c>
      <c r="I949" s="9">
        <f t="shared" si="43"/>
        <v>1.1681391714889329E-2</v>
      </c>
    </row>
    <row r="950" spans="4:9" x14ac:dyDescent="0.3">
      <c r="D950" s="38">
        <v>37096</v>
      </c>
      <c r="E950" s="46">
        <v>1.1733E-4</v>
      </c>
      <c r="F950" s="8">
        <f t="shared" si="42"/>
        <v>33.99250222988244</v>
      </c>
      <c r="H950" s="10">
        <f t="shared" si="44"/>
        <v>0.93500000000000072</v>
      </c>
      <c r="I950" s="9">
        <f t="shared" si="43"/>
        <v>1.1588682256842219E-2</v>
      </c>
    </row>
    <row r="951" spans="4:9" x14ac:dyDescent="0.3">
      <c r="D951" s="38">
        <v>37097</v>
      </c>
      <c r="E951" s="46">
        <v>3.0268199999999999E-3</v>
      </c>
      <c r="F951" s="8">
        <f t="shared" si="42"/>
        <v>876.92138071637908</v>
      </c>
      <c r="H951" s="10">
        <f t="shared" si="44"/>
        <v>0.93600000000000072</v>
      </c>
      <c r="I951" s="9">
        <f t="shared" si="43"/>
        <v>1.1588682256842219E-2</v>
      </c>
    </row>
    <row r="952" spans="4:9" x14ac:dyDescent="0.3">
      <c r="D952" s="38">
        <v>37098</v>
      </c>
      <c r="E952" s="46">
        <v>7.3606399999999999E-3</v>
      </c>
      <c r="F952" s="8">
        <f t="shared" si="42"/>
        <v>2132.5029541750778</v>
      </c>
      <c r="H952" s="10">
        <f t="shared" si="44"/>
        <v>0.93700000000000072</v>
      </c>
      <c r="I952" s="9">
        <f t="shared" si="43"/>
        <v>1.1588682256842219E-2</v>
      </c>
    </row>
    <row r="953" spans="4:9" x14ac:dyDescent="0.3">
      <c r="D953" s="38">
        <v>37099</v>
      </c>
      <c r="E953" s="46">
        <v>0.12845350999999999</v>
      </c>
      <c r="F953" s="8">
        <f t="shared" si="42"/>
        <v>37215.172804152615</v>
      </c>
      <c r="H953" s="10">
        <f t="shared" si="44"/>
        <v>0.93800000000000072</v>
      </c>
      <c r="I953" s="9">
        <f t="shared" si="43"/>
        <v>1.1588682256842219E-2</v>
      </c>
    </row>
    <row r="954" spans="4:9" x14ac:dyDescent="0.3">
      <c r="D954" s="38">
        <v>37100</v>
      </c>
      <c r="E954" s="46">
        <v>1.09765E-2</v>
      </c>
      <c r="F954" s="8">
        <f t="shared" si="42"/>
        <v>3180.0792698057153</v>
      </c>
      <c r="H954" s="10">
        <f t="shared" si="44"/>
        <v>0.93900000000000072</v>
      </c>
      <c r="I954" s="9">
        <f t="shared" si="43"/>
        <v>1.1588682256842219E-2</v>
      </c>
    </row>
    <row r="955" spans="4:9" x14ac:dyDescent="0.3">
      <c r="D955" s="38">
        <v>37101</v>
      </c>
      <c r="E955" s="46">
        <v>1.78079E-3</v>
      </c>
      <c r="F955" s="8">
        <f t="shared" si="42"/>
        <v>515.9252369040513</v>
      </c>
      <c r="H955" s="10">
        <f t="shared" si="44"/>
        <v>0.94000000000000072</v>
      </c>
      <c r="I955" s="9">
        <f t="shared" si="43"/>
        <v>1.1588682256842219E-2</v>
      </c>
    </row>
    <row r="956" spans="4:9" x14ac:dyDescent="0.3">
      <c r="D956" s="38">
        <v>37102</v>
      </c>
      <c r="E956" s="46">
        <v>6.6036000000000003E-4</v>
      </c>
      <c r="F956" s="8">
        <f t="shared" si="42"/>
        <v>191.3175553782082</v>
      </c>
      <c r="H956" s="10">
        <f t="shared" si="44"/>
        <v>0.94100000000000072</v>
      </c>
      <c r="I956" s="9">
        <f t="shared" si="43"/>
        <v>1.0047387516674514E-2</v>
      </c>
    </row>
    <row r="957" spans="4:9" x14ac:dyDescent="0.3">
      <c r="D957" s="38">
        <v>37103</v>
      </c>
      <c r="E957" s="46">
        <v>1.4268000000000001E-4</v>
      </c>
      <c r="F957" s="8">
        <f t="shared" si="42"/>
        <v>41.336829610156201</v>
      </c>
      <c r="H957" s="10">
        <f t="shared" si="44"/>
        <v>0.94200000000000073</v>
      </c>
      <c r="I957" s="9">
        <f t="shared" si="43"/>
        <v>8.6915116926316628E-3</v>
      </c>
    </row>
    <row r="958" spans="4:9" x14ac:dyDescent="0.3">
      <c r="D958" s="38">
        <v>37104</v>
      </c>
      <c r="E958" s="46">
        <v>1.0480999999999999E-4</v>
      </c>
      <c r="F958" s="8">
        <f t="shared" si="42"/>
        <v>30.365244683490822</v>
      </c>
      <c r="H958" s="10">
        <f t="shared" si="44"/>
        <v>0.94300000000000073</v>
      </c>
      <c r="I958" s="9">
        <f t="shared" si="43"/>
        <v>8.6915116926316628E-3</v>
      </c>
    </row>
    <row r="959" spans="4:9" x14ac:dyDescent="0.3">
      <c r="D959" s="38">
        <v>37105</v>
      </c>
      <c r="E959" s="46">
        <v>1.0335E-4</v>
      </c>
      <c r="F959" s="8">
        <f t="shared" si="42"/>
        <v>29.94225778111608</v>
      </c>
      <c r="H959" s="10">
        <f t="shared" si="44"/>
        <v>0.94400000000000073</v>
      </c>
      <c r="I959" s="9">
        <f t="shared" si="43"/>
        <v>8.6915116926316628E-3</v>
      </c>
    </row>
    <row r="960" spans="4:9" x14ac:dyDescent="0.3">
      <c r="D960" s="38">
        <v>37106</v>
      </c>
      <c r="E960" s="46">
        <v>1.019E-4</v>
      </c>
      <c r="F960" s="8">
        <f t="shared" si="42"/>
        <v>29.522168049305552</v>
      </c>
      <c r="H960" s="10">
        <f t="shared" si="44"/>
        <v>0.94500000000000073</v>
      </c>
      <c r="I960" s="9">
        <f t="shared" si="43"/>
        <v>8.6915116926316628E-3</v>
      </c>
    </row>
    <row r="961" spans="4:9" x14ac:dyDescent="0.3">
      <c r="D961" s="38">
        <v>37107</v>
      </c>
      <c r="E961" s="46">
        <v>1.0047000000000001E-4</v>
      </c>
      <c r="F961" s="8">
        <f t="shared" si="42"/>
        <v>29.10787265862345</v>
      </c>
      <c r="H961" s="10">
        <f t="shared" si="44"/>
        <v>0.94600000000000073</v>
      </c>
      <c r="I961" s="9">
        <f t="shared" si="43"/>
        <v>8.6915116926316628E-3</v>
      </c>
    </row>
    <row r="962" spans="4:9" x14ac:dyDescent="0.3">
      <c r="D962" s="38">
        <v>37108</v>
      </c>
      <c r="E962" s="46">
        <v>9.9069999999999998E-5</v>
      </c>
      <c r="F962" s="8">
        <f t="shared" si="42"/>
        <v>28.702268779633965</v>
      </c>
      <c r="H962" s="10">
        <f t="shared" si="44"/>
        <v>0.94700000000000073</v>
      </c>
      <c r="I962" s="9">
        <f t="shared" si="43"/>
        <v>0</v>
      </c>
    </row>
    <row r="963" spans="4:9" x14ac:dyDescent="0.3">
      <c r="D963" s="38">
        <v>37109</v>
      </c>
      <c r="E963" s="46">
        <v>9.768E-5</v>
      </c>
      <c r="F963" s="8">
        <f t="shared" si="42"/>
        <v>28.299562071208705</v>
      </c>
      <c r="H963" s="10">
        <f t="shared" si="44"/>
        <v>0.94800000000000073</v>
      </c>
      <c r="I963" s="9">
        <f t="shared" si="43"/>
        <v>0</v>
      </c>
    </row>
    <row r="964" spans="4:9" x14ac:dyDescent="0.3">
      <c r="D964" s="38">
        <v>37110</v>
      </c>
      <c r="E964" s="46">
        <v>9.6310000000000005E-5</v>
      </c>
      <c r="F964" s="8">
        <f t="shared" si="42"/>
        <v>27.902649703911855</v>
      </c>
      <c r="H964" s="10">
        <f t="shared" si="44"/>
        <v>0.94900000000000073</v>
      </c>
      <c r="I964" s="9">
        <f t="shared" si="43"/>
        <v>0</v>
      </c>
    </row>
    <row r="965" spans="4:9" x14ac:dyDescent="0.3">
      <c r="D965" s="38">
        <v>37111</v>
      </c>
      <c r="E965" s="46">
        <v>9.4959999999999999E-5</v>
      </c>
      <c r="F965" s="8">
        <f t="shared" si="42"/>
        <v>27.511531677743427</v>
      </c>
      <c r="H965" s="10">
        <f t="shared" si="44"/>
        <v>0.95000000000000073</v>
      </c>
      <c r="I965" s="9">
        <f t="shared" si="43"/>
        <v>0</v>
      </c>
    </row>
    <row r="966" spans="4:9" x14ac:dyDescent="0.3">
      <c r="D966" s="38">
        <v>37112</v>
      </c>
      <c r="E966" s="46">
        <v>9.3640000000000005E-5</v>
      </c>
      <c r="F966" s="8">
        <f t="shared" si="42"/>
        <v>27.129105163267635</v>
      </c>
      <c r="H966" s="10">
        <f t="shared" si="44"/>
        <v>0.95100000000000073</v>
      </c>
      <c r="I966" s="9">
        <f t="shared" si="43"/>
        <v>0</v>
      </c>
    </row>
    <row r="967" spans="4:9" x14ac:dyDescent="0.3">
      <c r="D967" s="38">
        <v>37113</v>
      </c>
      <c r="E967" s="46">
        <v>9.2319999999999997E-5</v>
      </c>
      <c r="F967" s="8">
        <f t="shared" si="42"/>
        <v>26.746678648791839</v>
      </c>
      <c r="H967" s="10">
        <f t="shared" si="44"/>
        <v>0.95200000000000073</v>
      </c>
      <c r="I967" s="9">
        <f t="shared" si="43"/>
        <v>0</v>
      </c>
    </row>
    <row r="968" spans="4:9" x14ac:dyDescent="0.3">
      <c r="D968" s="38">
        <v>37114</v>
      </c>
      <c r="E968" s="46">
        <v>9.1030000000000001E-5</v>
      </c>
      <c r="F968" s="8">
        <f t="shared" si="42"/>
        <v>26.372943646008679</v>
      </c>
      <c r="H968" s="10">
        <f t="shared" si="44"/>
        <v>0.95300000000000074</v>
      </c>
      <c r="I968" s="9">
        <f t="shared" si="43"/>
        <v>0</v>
      </c>
    </row>
    <row r="969" spans="4:9" x14ac:dyDescent="0.3">
      <c r="D969" s="38">
        <v>37115</v>
      </c>
      <c r="E969" s="46">
        <v>8.9759999999999994E-5</v>
      </c>
      <c r="F969" s="8">
        <f t="shared" si="42"/>
        <v>26.005002984353936</v>
      </c>
      <c r="H969" s="10">
        <f t="shared" si="44"/>
        <v>0.95400000000000074</v>
      </c>
      <c r="I969" s="9">
        <f t="shared" si="43"/>
        <v>0</v>
      </c>
    </row>
    <row r="970" spans="4:9" x14ac:dyDescent="0.3">
      <c r="D970" s="38">
        <v>37116</v>
      </c>
      <c r="E970" s="46">
        <v>8.8499999999999996E-5</v>
      </c>
      <c r="F970" s="8">
        <f t="shared" si="42"/>
        <v>25.639959493263408</v>
      </c>
      <c r="H970" s="10">
        <f t="shared" si="44"/>
        <v>0.95500000000000074</v>
      </c>
      <c r="I970" s="9">
        <f t="shared" si="43"/>
        <v>0</v>
      </c>
    </row>
    <row r="971" spans="4:9" x14ac:dyDescent="0.3">
      <c r="D971" s="38">
        <v>37117</v>
      </c>
      <c r="E971" s="46">
        <v>8.7260000000000001E-5</v>
      </c>
      <c r="F971" s="8">
        <f t="shared" si="42"/>
        <v>25.280710343301301</v>
      </c>
      <c r="H971" s="10">
        <f t="shared" si="44"/>
        <v>0.95600000000000074</v>
      </c>
      <c r="I971" s="9">
        <f t="shared" si="43"/>
        <v>0</v>
      </c>
    </row>
    <row r="972" spans="4:9" x14ac:dyDescent="0.3">
      <c r="D972" s="38">
        <v>37118</v>
      </c>
      <c r="E972" s="46">
        <v>8.6039999999999996E-5</v>
      </c>
      <c r="F972" s="8">
        <f t="shared" si="42"/>
        <v>24.927255534467612</v>
      </c>
      <c r="H972" s="10">
        <f t="shared" si="44"/>
        <v>0.95700000000000074</v>
      </c>
      <c r="I972" s="9">
        <f t="shared" si="43"/>
        <v>0</v>
      </c>
    </row>
    <row r="973" spans="4:9" x14ac:dyDescent="0.3">
      <c r="D973" s="38">
        <v>37119</v>
      </c>
      <c r="E973" s="46">
        <v>8.4839999999999994E-5</v>
      </c>
      <c r="F973" s="8">
        <f t="shared" si="42"/>
        <v>24.579595066762344</v>
      </c>
      <c r="H973" s="10">
        <f t="shared" si="44"/>
        <v>0.95800000000000074</v>
      </c>
      <c r="I973" s="9">
        <f t="shared" si="43"/>
        <v>0</v>
      </c>
    </row>
    <row r="974" spans="4:9" x14ac:dyDescent="0.3">
      <c r="D974" s="38">
        <v>37120</v>
      </c>
      <c r="E974" s="46">
        <v>8.365E-5</v>
      </c>
      <c r="F974" s="8">
        <f t="shared" si="42"/>
        <v>24.234831769621291</v>
      </c>
      <c r="H974" s="10">
        <f t="shared" si="44"/>
        <v>0.95900000000000074</v>
      </c>
      <c r="I974" s="9">
        <f t="shared" si="43"/>
        <v>0</v>
      </c>
    </row>
    <row r="975" spans="4:9" x14ac:dyDescent="0.3">
      <c r="D975" s="38">
        <v>37121</v>
      </c>
      <c r="E975" s="46">
        <v>8.2479999999999996E-5</v>
      </c>
      <c r="F975" s="8">
        <f t="shared" si="42"/>
        <v>23.895862813608652</v>
      </c>
      <c r="H975" s="10">
        <f t="shared" si="44"/>
        <v>0.96000000000000074</v>
      </c>
      <c r="I975" s="9">
        <f t="shared" si="43"/>
        <v>0</v>
      </c>
    </row>
    <row r="976" spans="4:9" x14ac:dyDescent="0.3">
      <c r="D976" s="38">
        <v>37122</v>
      </c>
      <c r="E976" s="46">
        <v>8.1320000000000001E-5</v>
      </c>
      <c r="F976" s="8">
        <f t="shared" ref="F976:F1039" si="45">E976*(24*60*60)*1000/$F$3</f>
        <v>23.559791028160234</v>
      </c>
      <c r="H976" s="10">
        <f t="shared" si="44"/>
        <v>0.96100000000000074</v>
      </c>
      <c r="I976" s="9">
        <f t="shared" ref="I976:I1014" si="46">PERCENTILE($F$15:$F$3667,1-H976)</f>
        <v>0</v>
      </c>
    </row>
    <row r="977" spans="4:9" x14ac:dyDescent="0.3">
      <c r="D977" s="38">
        <v>37123</v>
      </c>
      <c r="E977" s="46">
        <v>8.0179999999999995E-5</v>
      </c>
      <c r="F977" s="8">
        <f t="shared" si="45"/>
        <v>23.229513583840227</v>
      </c>
      <c r="H977" s="10">
        <f t="shared" ref="H977:H1014" si="47">H976+0.1%</f>
        <v>0.96200000000000074</v>
      </c>
      <c r="I977" s="9">
        <f t="shared" si="46"/>
        <v>0</v>
      </c>
    </row>
    <row r="978" spans="4:9" x14ac:dyDescent="0.3">
      <c r="D978" s="38">
        <v>37124</v>
      </c>
      <c r="E978" s="46">
        <v>7.9060000000000005E-5</v>
      </c>
      <c r="F978" s="8">
        <f t="shared" si="45"/>
        <v>22.905030480648648</v>
      </c>
      <c r="H978" s="10">
        <f t="shared" si="47"/>
        <v>0.96300000000000074</v>
      </c>
      <c r="I978" s="9">
        <f t="shared" si="46"/>
        <v>0</v>
      </c>
    </row>
    <row r="979" spans="4:9" x14ac:dyDescent="0.3">
      <c r="D979" s="38">
        <v>37125</v>
      </c>
      <c r="E979" s="46">
        <v>7.7949999999999997E-5</v>
      </c>
      <c r="F979" s="8">
        <f t="shared" si="45"/>
        <v>22.583444548021273</v>
      </c>
      <c r="H979" s="10">
        <f t="shared" si="47"/>
        <v>0.96400000000000075</v>
      </c>
      <c r="I979" s="9">
        <f t="shared" si="46"/>
        <v>0</v>
      </c>
    </row>
    <row r="980" spans="4:9" x14ac:dyDescent="0.3">
      <c r="D980" s="38">
        <v>37126</v>
      </c>
      <c r="E980" s="46">
        <v>7.6860000000000006E-5</v>
      </c>
      <c r="F980" s="8">
        <f t="shared" si="45"/>
        <v>22.267652956522326</v>
      </c>
      <c r="H980" s="10">
        <f t="shared" si="47"/>
        <v>0.96500000000000075</v>
      </c>
      <c r="I980" s="9">
        <f t="shared" si="46"/>
        <v>0</v>
      </c>
    </row>
    <row r="981" spans="4:9" x14ac:dyDescent="0.3">
      <c r="D981" s="38">
        <v>37127</v>
      </c>
      <c r="E981" s="46">
        <v>7.5790000000000005E-5</v>
      </c>
      <c r="F981" s="8">
        <f t="shared" si="45"/>
        <v>21.957655706151794</v>
      </c>
      <c r="H981" s="10">
        <f t="shared" si="47"/>
        <v>0.96600000000000075</v>
      </c>
      <c r="I981" s="9">
        <f t="shared" si="46"/>
        <v>0</v>
      </c>
    </row>
    <row r="982" spans="4:9" x14ac:dyDescent="0.3">
      <c r="D982" s="38">
        <v>37128</v>
      </c>
      <c r="E982" s="46">
        <v>7.4729999999999998E-5</v>
      </c>
      <c r="F982" s="8">
        <f t="shared" si="45"/>
        <v>21.650555626345476</v>
      </c>
      <c r="H982" s="10">
        <f t="shared" si="47"/>
        <v>0.96700000000000075</v>
      </c>
      <c r="I982" s="9">
        <f t="shared" si="46"/>
        <v>0</v>
      </c>
    </row>
    <row r="983" spans="4:9" x14ac:dyDescent="0.3">
      <c r="D983" s="38">
        <v>37129</v>
      </c>
      <c r="E983" s="46">
        <v>1.39521E-3</v>
      </c>
      <c r="F983" s="8">
        <f t="shared" si="45"/>
        <v>404.2161342892208</v>
      </c>
      <c r="H983" s="10">
        <f t="shared" si="47"/>
        <v>0.96800000000000075</v>
      </c>
      <c r="I983" s="9">
        <f t="shared" si="46"/>
        <v>0</v>
      </c>
    </row>
    <row r="984" spans="4:9" x14ac:dyDescent="0.3">
      <c r="D984" s="38">
        <v>37130</v>
      </c>
      <c r="E984" s="46">
        <v>4.0536299999999999E-3</v>
      </c>
      <c r="F984" s="8">
        <f t="shared" si="45"/>
        <v>1174.4057514200831</v>
      </c>
      <c r="H984" s="10">
        <f t="shared" si="47"/>
        <v>0.96900000000000075</v>
      </c>
      <c r="I984" s="9">
        <f t="shared" si="46"/>
        <v>0</v>
      </c>
    </row>
    <row r="985" spans="4:9" x14ac:dyDescent="0.3">
      <c r="D985" s="38">
        <v>37131</v>
      </c>
      <c r="E985" s="46">
        <v>3.7088999999999998E-3</v>
      </c>
      <c r="F985" s="8">
        <f t="shared" si="45"/>
        <v>1074.5315905600528</v>
      </c>
      <c r="H985" s="10">
        <f t="shared" si="47"/>
        <v>0.97000000000000075</v>
      </c>
      <c r="I985" s="9">
        <f t="shared" si="46"/>
        <v>0</v>
      </c>
    </row>
    <row r="986" spans="4:9" x14ac:dyDescent="0.3">
      <c r="D986" s="38">
        <v>37132</v>
      </c>
      <c r="E986" s="46">
        <v>3.5557599999999998E-3</v>
      </c>
      <c r="F986" s="8">
        <f t="shared" si="45"/>
        <v>1030.164320539732</v>
      </c>
      <c r="H986" s="10">
        <f t="shared" si="47"/>
        <v>0.97100000000000075</v>
      </c>
      <c r="I986" s="9">
        <f t="shared" si="46"/>
        <v>0</v>
      </c>
    </row>
    <row r="987" spans="4:9" x14ac:dyDescent="0.3">
      <c r="D987" s="38">
        <v>37133</v>
      </c>
      <c r="E987" s="46">
        <v>3.1022799999999998E-3</v>
      </c>
      <c r="F987" s="8">
        <f t="shared" si="45"/>
        <v>898.78342979391186</v>
      </c>
      <c r="H987" s="10">
        <f t="shared" si="47"/>
        <v>0.97200000000000075</v>
      </c>
      <c r="I987" s="9">
        <f t="shared" si="46"/>
        <v>0</v>
      </c>
    </row>
    <row r="988" spans="4:9" x14ac:dyDescent="0.3">
      <c r="D988" s="38">
        <v>37134</v>
      </c>
      <c r="E988" s="46">
        <v>1.52254E-3</v>
      </c>
      <c r="F988" s="8">
        <f t="shared" si="45"/>
        <v>441.10580708331372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46">
        <v>2.4551E-4</v>
      </c>
      <c r="F989" s="8">
        <f t="shared" si="45"/>
        <v>71.128434521933343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46">
        <v>6.6760000000000005E-5</v>
      </c>
      <c r="F990" s="8">
        <f t="shared" si="45"/>
        <v>19.341510686669665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46">
        <v>6.5820000000000003E-5</v>
      </c>
      <c r="F991" s="8">
        <f t="shared" si="45"/>
        <v>19.069176653633871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46">
        <v>6.4900000000000005E-5</v>
      </c>
      <c r="F992" s="8">
        <f t="shared" si="45"/>
        <v>18.802636961726503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46">
        <v>6.3990000000000002E-5</v>
      </c>
      <c r="F993" s="8">
        <f t="shared" si="45"/>
        <v>18.538994440383341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46">
        <v>6.3089999999999994E-5</v>
      </c>
      <c r="F994" s="8">
        <f t="shared" si="45"/>
        <v>18.27824908960439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46">
        <v>6.2210000000000002E-5</v>
      </c>
      <c r="F995" s="8">
        <f t="shared" si="45"/>
        <v>18.023298079953861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46">
        <v>6.1340000000000006E-5</v>
      </c>
      <c r="F996" s="8">
        <f t="shared" si="45"/>
        <v>17.771244240867546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46">
        <v>6.0479999999999997E-5</v>
      </c>
      <c r="F997" s="8">
        <f t="shared" si="45"/>
        <v>17.522087572345434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46">
        <v>5.9630000000000003E-5</v>
      </c>
      <c r="F998" s="8">
        <f t="shared" si="45"/>
        <v>17.275828074387537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46">
        <v>5.8799999999999999E-5</v>
      </c>
      <c r="F999" s="8">
        <f t="shared" si="45"/>
        <v>17.035362917558064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46">
        <v>4.1061400000000003E-3</v>
      </c>
      <c r="F1000" s="8">
        <f t="shared" si="45"/>
        <v>1189.6187940527529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46">
        <v>2.4143200000000002E-3</v>
      </c>
      <c r="F1001" s="8">
        <f t="shared" si="45"/>
        <v>699.46968365848272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46">
        <v>5.7370000000000001E-4</v>
      </c>
      <c r="F1002" s="8">
        <f t="shared" si="45"/>
        <v>166.21067526875953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46">
        <v>5.558E-5</v>
      </c>
      <c r="F1003" s="8">
        <f t="shared" si="45"/>
        <v>16.102473995882264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46">
        <v>5.4799999999999997E-5</v>
      </c>
      <c r="F1004" s="8">
        <f t="shared" si="45"/>
        <v>15.876494691873837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46">
        <v>3.1783000000000001E-4</v>
      </c>
      <c r="F1005" s="8">
        <f t="shared" si="45"/>
        <v>92.080772042304076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46">
        <v>2.9806500000000001E-3</v>
      </c>
      <c r="F1006" s="8">
        <f t="shared" si="45"/>
        <v>863.54514422141904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46">
        <v>1.1386199999999999E-3</v>
      </c>
      <c r="F1007" s="8">
        <f t="shared" si="45"/>
        <v>329.8776347821422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46">
        <v>1.7337299999999999E-3</v>
      </c>
      <c r="F1008" s="8">
        <f t="shared" si="45"/>
        <v>502.29115222887651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46">
        <v>2.9716299999999998E-3</v>
      </c>
      <c r="F1009" s="8">
        <f t="shared" si="45"/>
        <v>860.93189637250111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46">
        <v>1.0840400000000001E-3</v>
      </c>
      <c r="F1010" s="8">
        <f t="shared" si="45"/>
        <v>314.06487784268097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46">
        <v>7.1580000000000002E-5</v>
      </c>
      <c r="F1011" s="8">
        <f t="shared" si="45"/>
        <v>20.73794689861915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46">
        <v>4.8949999999999997E-5</v>
      </c>
      <c r="F1012" s="8">
        <f t="shared" si="45"/>
        <v>14.181649911810664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46">
        <v>4.8269999999999997E-5</v>
      </c>
      <c r="F1013" s="8">
        <f t="shared" si="45"/>
        <v>13.984642313444349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46">
        <v>4.7589999999999997E-5</v>
      </c>
      <c r="F1014" s="8">
        <f t="shared" si="45"/>
        <v>13.787634715078029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46">
        <v>4.693E-5</v>
      </c>
      <c r="F1015" s="8">
        <f t="shared" si="45"/>
        <v>13.596421457840131</v>
      </c>
      <c r="H1015" s="11">
        <f>H1014+0.09%</f>
        <v>0.99990000000000079</v>
      </c>
      <c r="I1015" s="12">
        <f>PERCENTILE($F$15:$F$3667,1-H1015)</f>
        <v>0</v>
      </c>
    </row>
    <row r="1016" spans="4:9" x14ac:dyDescent="0.3">
      <c r="D1016" s="38">
        <v>37162</v>
      </c>
      <c r="E1016" s="46">
        <v>4.6270000000000003E-5</v>
      </c>
      <c r="F1016" s="8">
        <f t="shared" si="45"/>
        <v>13.405208200602239</v>
      </c>
      <c r="I1016" s="39"/>
    </row>
    <row r="1017" spans="4:9" x14ac:dyDescent="0.3">
      <c r="D1017" s="38">
        <v>37163</v>
      </c>
      <c r="E1017" s="46">
        <v>4.562E-5</v>
      </c>
      <c r="F1017" s="8">
        <f t="shared" si="45"/>
        <v>13.216892113928552</v>
      </c>
      <c r="I1017" s="39"/>
    </row>
    <row r="1018" spans="4:9" x14ac:dyDescent="0.3">
      <c r="D1018" s="38">
        <v>37164</v>
      </c>
      <c r="E1018" s="46">
        <v>4.498E-5</v>
      </c>
      <c r="F1018" s="8">
        <f t="shared" si="45"/>
        <v>13.031473197819075</v>
      </c>
      <c r="I1018" s="39"/>
    </row>
    <row r="1019" spans="4:9" x14ac:dyDescent="0.3">
      <c r="D1019" s="38">
        <v>37165</v>
      </c>
      <c r="E1019" s="46">
        <v>4.4350000000000001E-5</v>
      </c>
      <c r="F1019" s="8">
        <f t="shared" si="45"/>
        <v>12.848951452273811</v>
      </c>
      <c r="I1019" s="39"/>
    </row>
    <row r="1020" spans="4:9" x14ac:dyDescent="0.3">
      <c r="D1020" s="38">
        <v>37166</v>
      </c>
      <c r="E1020" s="46">
        <v>1.431466E-2</v>
      </c>
      <c r="F1020" s="8">
        <f t="shared" si="45"/>
        <v>4147.2011588682262</v>
      </c>
      <c r="I1020" s="39"/>
    </row>
    <row r="1021" spans="4:9" x14ac:dyDescent="0.3">
      <c r="D1021" s="38">
        <v>37167</v>
      </c>
      <c r="E1021" s="46">
        <v>8.0114149999999995E-2</v>
      </c>
      <c r="F1021" s="8">
        <f t="shared" si="45"/>
        <v>23210.435715674899</v>
      </c>
      <c r="I1021" s="39"/>
    </row>
    <row r="1022" spans="4:9" x14ac:dyDescent="0.3">
      <c r="D1022" s="38">
        <v>37168</v>
      </c>
      <c r="E1022" s="46">
        <v>2.6098200000000001E-3</v>
      </c>
      <c r="F1022" s="8">
        <f t="shared" si="45"/>
        <v>756.10936818879907</v>
      </c>
      <c r="I1022" s="39"/>
    </row>
    <row r="1023" spans="4:9" x14ac:dyDescent="0.3">
      <c r="D1023" s="38">
        <v>37169</v>
      </c>
      <c r="E1023" s="46">
        <v>4.3324999999999999E-4</v>
      </c>
      <c r="F1023" s="8">
        <f t="shared" si="45"/>
        <v>125.5199146944223</v>
      </c>
      <c r="I1023" s="39"/>
    </row>
    <row r="1024" spans="4:9" x14ac:dyDescent="0.3">
      <c r="D1024" s="38">
        <v>37170</v>
      </c>
      <c r="E1024" s="46">
        <v>4.1329999999999999E-5</v>
      </c>
      <c r="F1024" s="8">
        <f t="shared" si="45"/>
        <v>11.974005941882222</v>
      </c>
      <c r="I1024" s="39"/>
    </row>
    <row r="1025" spans="4:9" x14ac:dyDescent="0.3">
      <c r="D1025" s="38">
        <v>37171</v>
      </c>
      <c r="E1025" s="46">
        <v>4.0750000000000001E-5</v>
      </c>
      <c r="F1025" s="8">
        <f t="shared" si="45"/>
        <v>11.80597004915801</v>
      </c>
      <c r="I1025" s="39"/>
    </row>
    <row r="1026" spans="4:9" x14ac:dyDescent="0.3">
      <c r="D1026" s="38">
        <v>37172</v>
      </c>
      <c r="E1026" s="46">
        <v>4.0179999999999998E-5</v>
      </c>
      <c r="F1026" s="8">
        <f t="shared" si="45"/>
        <v>11.640831326998009</v>
      </c>
      <c r="I1026" s="39"/>
    </row>
    <row r="1027" spans="4:9" x14ac:dyDescent="0.3">
      <c r="D1027" s="38">
        <v>37173</v>
      </c>
      <c r="E1027" s="46">
        <v>3.9619999999999997E-5</v>
      </c>
      <c r="F1027" s="8">
        <f t="shared" si="45"/>
        <v>11.478589775402217</v>
      </c>
      <c r="I1027" s="39"/>
    </row>
    <row r="1028" spans="4:9" x14ac:dyDescent="0.3">
      <c r="D1028" s="38">
        <v>37174</v>
      </c>
      <c r="E1028" s="46">
        <v>3.9069999999999997E-5</v>
      </c>
      <c r="F1028" s="8">
        <f t="shared" si="45"/>
        <v>11.319245394370636</v>
      </c>
      <c r="I1028" s="39"/>
    </row>
    <row r="1029" spans="4:9" x14ac:dyDescent="0.3">
      <c r="D1029" s="38">
        <v>37175</v>
      </c>
      <c r="E1029" s="46">
        <v>3.0673100000000002E-3</v>
      </c>
      <c r="F1029" s="8">
        <f t="shared" si="45"/>
        <v>888.65202433086756</v>
      </c>
      <c r="I1029" s="39"/>
    </row>
    <row r="1030" spans="4:9" x14ac:dyDescent="0.3">
      <c r="D1030" s="38">
        <v>37176</v>
      </c>
      <c r="E1030" s="46">
        <v>3.0784200000000001E-3</v>
      </c>
      <c r="F1030" s="8">
        <f t="shared" si="45"/>
        <v>891.87078082770563</v>
      </c>
      <c r="I1030" s="39"/>
    </row>
    <row r="1031" spans="4:9" x14ac:dyDescent="0.3">
      <c r="D1031" s="38">
        <v>37177</v>
      </c>
      <c r="E1031" s="46">
        <v>1.7255899999999999E-3</v>
      </c>
      <c r="F1031" s="8">
        <f t="shared" si="45"/>
        <v>499.93285538960907</v>
      </c>
      <c r="I1031" s="39"/>
    </row>
    <row r="1032" spans="4:9" x14ac:dyDescent="0.3">
      <c r="D1032" s="38">
        <v>37178</v>
      </c>
      <c r="E1032" s="46">
        <v>3.2353099999999999E-3</v>
      </c>
      <c r="F1032" s="8">
        <f t="shared" si="45"/>
        <v>937.32448980960498</v>
      </c>
      <c r="I1032" s="39"/>
    </row>
    <row r="1033" spans="4:9" x14ac:dyDescent="0.3">
      <c r="D1033" s="38">
        <v>37179</v>
      </c>
      <c r="E1033" s="46">
        <v>1.18705E-3</v>
      </c>
      <c r="F1033" s="8">
        <f t="shared" si="45"/>
        <v>343.90863182461391</v>
      </c>
      <c r="I1033" s="39"/>
    </row>
    <row r="1034" spans="4:9" x14ac:dyDescent="0.3">
      <c r="D1034" s="38">
        <v>37180</v>
      </c>
      <c r="E1034" s="46">
        <v>4.706E-5</v>
      </c>
      <c r="F1034" s="8">
        <f t="shared" si="45"/>
        <v>13.634084675174872</v>
      </c>
      <c r="I1034" s="39"/>
    </row>
    <row r="1035" spans="4:9" x14ac:dyDescent="0.3">
      <c r="D1035" s="38">
        <v>37181</v>
      </c>
      <c r="E1035" s="46">
        <v>3.54E-5</v>
      </c>
      <c r="F1035" s="8">
        <f t="shared" si="45"/>
        <v>10.255983797305364</v>
      </c>
      <c r="I1035" s="39"/>
    </row>
    <row r="1036" spans="4:9" x14ac:dyDescent="0.3">
      <c r="D1036" s="38">
        <v>37182</v>
      </c>
      <c r="E1036" s="46">
        <v>3.4900000000000001E-5</v>
      </c>
      <c r="F1036" s="8">
        <f t="shared" si="45"/>
        <v>10.111125269094837</v>
      </c>
      <c r="I1036" s="39"/>
    </row>
    <row r="1037" spans="4:9" x14ac:dyDescent="0.3">
      <c r="D1037" s="38">
        <v>37183</v>
      </c>
      <c r="E1037" s="46">
        <v>3.4409999999999998E-5</v>
      </c>
      <c r="F1037" s="8">
        <f t="shared" si="45"/>
        <v>9.9691639114485184</v>
      </c>
      <c r="I1037" s="39"/>
    </row>
    <row r="1038" spans="4:9" x14ac:dyDescent="0.3">
      <c r="D1038" s="38">
        <v>37184</v>
      </c>
      <c r="E1038" s="46">
        <v>3.3930000000000002E-5</v>
      </c>
      <c r="F1038" s="8">
        <f t="shared" si="45"/>
        <v>9.8300997243664145</v>
      </c>
      <c r="I1038" s="39"/>
    </row>
    <row r="1039" spans="4:9" x14ac:dyDescent="0.3">
      <c r="D1039" s="38">
        <v>37185</v>
      </c>
      <c r="E1039" s="46">
        <v>3.345E-5</v>
      </c>
      <c r="F1039" s="8">
        <f t="shared" si="45"/>
        <v>9.6910355372843071</v>
      </c>
      <c r="I1039" s="39"/>
    </row>
    <row r="1040" spans="4:9" x14ac:dyDescent="0.3">
      <c r="D1040" s="38">
        <v>37186</v>
      </c>
      <c r="E1040" s="46">
        <v>3.2990000000000001E-5</v>
      </c>
      <c r="F1040" s="8">
        <f t="shared" ref="F1040:F1103" si="48">E1040*(24*60*60)*1000/$F$3</f>
        <v>9.5577656913306193</v>
      </c>
      <c r="I1040" s="39"/>
    </row>
    <row r="1041" spans="4:9" x14ac:dyDescent="0.3">
      <c r="D1041" s="38">
        <v>37187</v>
      </c>
      <c r="E1041" s="46">
        <v>3.252E-5</v>
      </c>
      <c r="F1041" s="8">
        <f t="shared" si="48"/>
        <v>9.4215986748127243</v>
      </c>
      <c r="I1041" s="39"/>
    </row>
    <row r="1042" spans="4:9" x14ac:dyDescent="0.3">
      <c r="D1042" s="38">
        <v>37188</v>
      </c>
      <c r="E1042" s="46">
        <v>3.2070000000000003E-5</v>
      </c>
      <c r="F1042" s="8">
        <f t="shared" si="48"/>
        <v>9.2912259994232507</v>
      </c>
      <c r="I1042" s="39"/>
    </row>
    <row r="1043" spans="4:9" x14ac:dyDescent="0.3">
      <c r="D1043" s="38">
        <v>37189</v>
      </c>
      <c r="E1043" s="46">
        <v>3.1619999999999999E-5</v>
      </c>
      <c r="F1043" s="8">
        <f t="shared" si="48"/>
        <v>9.1608533240337735</v>
      </c>
      <c r="I1043" s="39"/>
    </row>
    <row r="1044" spans="4:9" x14ac:dyDescent="0.3">
      <c r="D1044" s="38">
        <v>37190</v>
      </c>
      <c r="E1044" s="46">
        <v>3.1180000000000003E-5</v>
      </c>
      <c r="F1044" s="8">
        <f t="shared" si="48"/>
        <v>9.0333778192085106</v>
      </c>
      <c r="I1044" s="39"/>
    </row>
    <row r="1045" spans="4:9" x14ac:dyDescent="0.3">
      <c r="D1045" s="38">
        <v>37191</v>
      </c>
      <c r="E1045" s="46">
        <v>3.074E-5</v>
      </c>
      <c r="F1045" s="8">
        <f t="shared" si="48"/>
        <v>8.9059023143832459</v>
      </c>
      <c r="I1045" s="39"/>
    </row>
    <row r="1046" spans="4:9" x14ac:dyDescent="0.3">
      <c r="D1046" s="38">
        <v>37192</v>
      </c>
      <c r="E1046" s="46">
        <v>3.0309999999999999E-5</v>
      </c>
      <c r="F1046" s="8">
        <f t="shared" si="48"/>
        <v>8.7813239801221901</v>
      </c>
      <c r="I1046" s="39"/>
    </row>
    <row r="1047" spans="4:9" x14ac:dyDescent="0.3">
      <c r="D1047" s="38">
        <v>37193</v>
      </c>
      <c r="E1047" s="46">
        <v>2.989E-5</v>
      </c>
      <c r="F1047" s="8">
        <f t="shared" si="48"/>
        <v>8.6596428164253485</v>
      </c>
      <c r="I1047" s="39"/>
    </row>
    <row r="1048" spans="4:9" x14ac:dyDescent="0.3">
      <c r="D1048" s="38">
        <v>37194</v>
      </c>
      <c r="E1048" s="46">
        <v>2.9470000000000001E-5</v>
      </c>
      <c r="F1048" s="8">
        <f t="shared" si="48"/>
        <v>8.5379616527285052</v>
      </c>
      <c r="I1048" s="39"/>
    </row>
    <row r="1049" spans="4:9" x14ac:dyDescent="0.3">
      <c r="D1049" s="38">
        <v>37195</v>
      </c>
      <c r="E1049" s="46">
        <v>2.906E-5</v>
      </c>
      <c r="F1049" s="8">
        <f t="shared" si="48"/>
        <v>8.4191776595958725</v>
      </c>
      <c r="I1049" s="39"/>
    </row>
    <row r="1050" spans="4:9" x14ac:dyDescent="0.3">
      <c r="D1050" s="38">
        <v>37196</v>
      </c>
      <c r="E1050" s="46">
        <v>2.8649999999999998E-5</v>
      </c>
      <c r="F1050" s="8">
        <f t="shared" si="48"/>
        <v>8.3003936664632381</v>
      </c>
      <c r="I1050" s="39"/>
    </row>
    <row r="1051" spans="4:9" x14ac:dyDescent="0.3">
      <c r="D1051" s="38">
        <v>37197</v>
      </c>
      <c r="E1051" s="46">
        <v>2.8249999999999999E-5</v>
      </c>
      <c r="F1051" s="8">
        <f t="shared" si="48"/>
        <v>8.1845068438948161</v>
      </c>
      <c r="I1051" s="39"/>
    </row>
    <row r="1052" spans="4:9" x14ac:dyDescent="0.3">
      <c r="D1052" s="38">
        <v>37198</v>
      </c>
      <c r="E1052" s="46">
        <v>2.7849999999999999E-5</v>
      </c>
      <c r="F1052" s="8">
        <f t="shared" si="48"/>
        <v>8.0686200213263941</v>
      </c>
      <c r="I1052" s="39"/>
    </row>
    <row r="1053" spans="4:9" x14ac:dyDescent="0.3">
      <c r="D1053" s="38">
        <v>37199</v>
      </c>
      <c r="E1053" s="46">
        <v>2.7460000000000001E-5</v>
      </c>
      <c r="F1053" s="8">
        <f t="shared" si="48"/>
        <v>7.9556303693221828</v>
      </c>
      <c r="I1053" s="39"/>
    </row>
    <row r="1054" spans="4:9" x14ac:dyDescent="0.3">
      <c r="D1054" s="38">
        <v>37200</v>
      </c>
      <c r="E1054" s="46">
        <v>2.7080000000000002E-5</v>
      </c>
      <c r="F1054" s="8">
        <f t="shared" si="48"/>
        <v>7.8455378878821822</v>
      </c>
      <c r="I1054" s="39"/>
    </row>
    <row r="1055" spans="4:9" x14ac:dyDescent="0.3">
      <c r="D1055" s="38">
        <v>37201</v>
      </c>
      <c r="E1055" s="46">
        <v>1.1195E-4</v>
      </c>
      <c r="F1055" s="8">
        <f t="shared" si="48"/>
        <v>32.433824466337157</v>
      </c>
      <c r="I1055" s="39"/>
    </row>
    <row r="1056" spans="4:9" x14ac:dyDescent="0.3">
      <c r="D1056" s="38">
        <v>37202</v>
      </c>
      <c r="E1056" s="46">
        <v>8.9794999999999996E-3</v>
      </c>
      <c r="F1056" s="8">
        <f t="shared" si="48"/>
        <v>2601.5143081328679</v>
      </c>
      <c r="I1056" s="39"/>
    </row>
    <row r="1057" spans="4:9" x14ac:dyDescent="0.3">
      <c r="D1057" s="38">
        <v>37203</v>
      </c>
      <c r="E1057" s="46">
        <v>2.61385E-3</v>
      </c>
      <c r="F1057" s="8">
        <f t="shared" si="48"/>
        <v>757.27692792617586</v>
      </c>
      <c r="I1057" s="39"/>
    </row>
    <row r="1058" spans="4:9" x14ac:dyDescent="0.3">
      <c r="D1058" s="38">
        <v>37204</v>
      </c>
      <c r="E1058" s="46">
        <v>4.7266000000000002E-4</v>
      </c>
      <c r="F1058" s="8">
        <f t="shared" si="48"/>
        <v>136.9376638879761</v>
      </c>
      <c r="I1058" s="39"/>
    </row>
    <row r="1059" spans="4:9" x14ac:dyDescent="0.3">
      <c r="D1059" s="38">
        <v>37205</v>
      </c>
      <c r="E1059" s="46">
        <v>2.5230000000000001E-5</v>
      </c>
      <c r="F1059" s="8">
        <f t="shared" si="48"/>
        <v>7.309561333503229</v>
      </c>
      <c r="I1059" s="39"/>
    </row>
    <row r="1060" spans="4:9" x14ac:dyDescent="0.3">
      <c r="D1060" s="38">
        <v>37206</v>
      </c>
      <c r="E1060" s="46">
        <v>2.4879999999999999E-5</v>
      </c>
      <c r="F1060" s="8">
        <f t="shared" si="48"/>
        <v>7.2081603637558604</v>
      </c>
      <c r="I1060" s="39"/>
    </row>
    <row r="1061" spans="4:9" x14ac:dyDescent="0.3">
      <c r="D1061" s="38">
        <v>37207</v>
      </c>
      <c r="E1061" s="46">
        <v>5.7201700000000001E-3</v>
      </c>
      <c r="F1061" s="8">
        <f t="shared" si="48"/>
        <v>1657.2308146280291</v>
      </c>
      <c r="I1061" s="39"/>
    </row>
    <row r="1062" spans="4:9" x14ac:dyDescent="0.3">
      <c r="D1062" s="38">
        <v>37208</v>
      </c>
      <c r="E1062" s="46">
        <v>1.6193500000000001E-3</v>
      </c>
      <c r="F1062" s="8">
        <f t="shared" si="48"/>
        <v>469.15331531543626</v>
      </c>
      <c r="I1062" s="39"/>
    </row>
    <row r="1063" spans="4:9" x14ac:dyDescent="0.3">
      <c r="D1063" s="38">
        <v>37209</v>
      </c>
      <c r="E1063" s="46">
        <v>7.5270000000000003E-5</v>
      </c>
      <c r="F1063" s="8">
        <f t="shared" si="48"/>
        <v>21.807002836812845</v>
      </c>
      <c r="I1063" s="39"/>
    </row>
    <row r="1064" spans="4:9" x14ac:dyDescent="0.3">
      <c r="D1064" s="38">
        <v>37210</v>
      </c>
      <c r="E1064" s="46">
        <v>1.2439300000000001E-3</v>
      </c>
      <c r="F1064" s="8">
        <f t="shared" si="48"/>
        <v>360.38773799384359</v>
      </c>
      <c r="I1064" s="39"/>
    </row>
    <row r="1065" spans="4:9" x14ac:dyDescent="0.3">
      <c r="D1065" s="38">
        <v>37211</v>
      </c>
      <c r="E1065" s="46">
        <v>2.8672799999999998E-3</v>
      </c>
      <c r="F1065" s="8">
        <f t="shared" si="48"/>
        <v>830.69992153496389</v>
      </c>
      <c r="I1065" s="39"/>
    </row>
    <row r="1066" spans="4:9" x14ac:dyDescent="0.3">
      <c r="D1066" s="38">
        <v>37212</v>
      </c>
      <c r="E1066" s="46">
        <v>6.6938000000000002E-4</v>
      </c>
      <c r="F1066" s="8">
        <f t="shared" si="48"/>
        <v>193.93080322712612</v>
      </c>
      <c r="I1066" s="39"/>
    </row>
    <row r="1067" spans="4:9" x14ac:dyDescent="0.3">
      <c r="D1067" s="38">
        <v>37213</v>
      </c>
      <c r="E1067" s="46">
        <v>1.166215E-2</v>
      </c>
      <c r="F1067" s="8">
        <f t="shared" si="48"/>
        <v>3378.7237695408116</v>
      </c>
      <c r="I1067" s="39"/>
    </row>
    <row r="1068" spans="4:9" x14ac:dyDescent="0.3">
      <c r="D1068" s="38">
        <v>37214</v>
      </c>
      <c r="E1068" s="46">
        <v>3.7604399999999999E-3</v>
      </c>
      <c r="F1068" s="8">
        <f t="shared" si="48"/>
        <v>1089.463607647994</v>
      </c>
      <c r="I1068" s="39"/>
    </row>
    <row r="1069" spans="4:9" x14ac:dyDescent="0.3">
      <c r="D1069" s="38">
        <v>37215</v>
      </c>
      <c r="E1069" s="46">
        <v>2.5531099999999999E-3</v>
      </c>
      <c r="F1069" s="8">
        <f t="shared" si="48"/>
        <v>739.67951391916097</v>
      </c>
      <c r="I1069" s="39"/>
    </row>
    <row r="1070" spans="4:9" x14ac:dyDescent="0.3">
      <c r="D1070" s="38">
        <v>37216</v>
      </c>
      <c r="E1070" s="46">
        <v>4.3141000000000002E-4</v>
      </c>
      <c r="F1070" s="8">
        <f t="shared" si="48"/>
        <v>124.98683531060757</v>
      </c>
      <c r="I1070" s="39"/>
    </row>
    <row r="1071" spans="4:9" x14ac:dyDescent="0.3">
      <c r="D1071" s="38">
        <v>37217</v>
      </c>
      <c r="E1071" s="46">
        <v>2.1310000000000001E-5</v>
      </c>
      <c r="F1071" s="8">
        <f t="shared" si="48"/>
        <v>6.1738704723326929</v>
      </c>
      <c r="I1071" s="39"/>
    </row>
    <row r="1072" spans="4:9" x14ac:dyDescent="0.3">
      <c r="D1072" s="38">
        <v>37218</v>
      </c>
      <c r="E1072" s="46">
        <v>2.101E-5</v>
      </c>
      <c r="F1072" s="8">
        <f t="shared" si="48"/>
        <v>6.0869553554063751</v>
      </c>
      <c r="I1072" s="39"/>
    </row>
    <row r="1073" spans="4:9" x14ac:dyDescent="0.3">
      <c r="D1073" s="38">
        <v>37219</v>
      </c>
      <c r="E1073" s="46">
        <v>2.5547199999999999E-3</v>
      </c>
      <c r="F1073" s="8">
        <f t="shared" si="48"/>
        <v>740.14595837999877</v>
      </c>
      <c r="I1073" s="39"/>
    </row>
    <row r="1074" spans="4:9" x14ac:dyDescent="0.3">
      <c r="D1074" s="38">
        <v>37220</v>
      </c>
      <c r="E1074" s="46">
        <v>1.7847200000000001E-3</v>
      </c>
      <c r="F1074" s="8">
        <f t="shared" si="48"/>
        <v>517.06382493578622</v>
      </c>
      <c r="I1074" s="39"/>
    </row>
    <row r="1075" spans="4:9" x14ac:dyDescent="0.3">
      <c r="D1075" s="38">
        <v>37221</v>
      </c>
      <c r="E1075" s="46">
        <v>1.0678E-4</v>
      </c>
      <c r="F1075" s="8">
        <f t="shared" si="48"/>
        <v>30.935987284640301</v>
      </c>
      <c r="I1075" s="39"/>
    </row>
    <row r="1076" spans="4:9" x14ac:dyDescent="0.3">
      <c r="D1076" s="38">
        <v>37222</v>
      </c>
      <c r="E1076" s="46">
        <v>1.986E-5</v>
      </c>
      <c r="F1076" s="8">
        <f t="shared" si="48"/>
        <v>5.7537807405221608</v>
      </c>
      <c r="I1076" s="39"/>
    </row>
    <row r="1077" spans="4:9" x14ac:dyDescent="0.3">
      <c r="D1077" s="38">
        <v>37223</v>
      </c>
      <c r="E1077" s="46">
        <v>1.9579999999999999E-5</v>
      </c>
      <c r="F1077" s="8">
        <f t="shared" si="48"/>
        <v>5.6726599647242661</v>
      </c>
      <c r="I1077" s="39"/>
    </row>
    <row r="1078" spans="4:9" x14ac:dyDescent="0.3">
      <c r="D1078" s="38">
        <v>37224</v>
      </c>
      <c r="E1078" s="46">
        <v>1.9300000000000002E-5</v>
      </c>
      <c r="F1078" s="8">
        <f t="shared" si="48"/>
        <v>5.5915391889263715</v>
      </c>
      <c r="I1078" s="39"/>
    </row>
    <row r="1079" spans="4:9" x14ac:dyDescent="0.3">
      <c r="D1079" s="38">
        <v>37225</v>
      </c>
      <c r="E1079" s="46">
        <v>1.9029999999999999E-5</v>
      </c>
      <c r="F1079" s="8">
        <f t="shared" si="48"/>
        <v>5.5133155836926848</v>
      </c>
      <c r="I1079" s="39"/>
    </row>
    <row r="1080" spans="4:9" x14ac:dyDescent="0.3">
      <c r="D1080" s="38">
        <v>37226</v>
      </c>
      <c r="E1080" s="46">
        <v>1.8770000000000002E-5</v>
      </c>
      <c r="F1080" s="8">
        <f t="shared" si="48"/>
        <v>5.4379891490232115</v>
      </c>
      <c r="I1080" s="39"/>
    </row>
    <row r="1081" spans="4:9" x14ac:dyDescent="0.3">
      <c r="D1081" s="38">
        <v>37227</v>
      </c>
      <c r="E1081" s="46">
        <v>1.8499999999999999E-5</v>
      </c>
      <c r="F1081" s="8">
        <f t="shared" si="48"/>
        <v>5.3597655437895257</v>
      </c>
      <c r="I1081" s="39"/>
    </row>
    <row r="1082" spans="4:9" x14ac:dyDescent="0.3">
      <c r="D1082" s="38">
        <v>37228</v>
      </c>
      <c r="E1082" s="46">
        <v>5.1135299999999998E-3</v>
      </c>
      <c r="F1082" s="8">
        <f t="shared" si="48"/>
        <v>1481.4768595207597</v>
      </c>
      <c r="I1082" s="39"/>
    </row>
    <row r="1083" spans="4:9" x14ac:dyDescent="0.3">
      <c r="D1083" s="38">
        <v>37229</v>
      </c>
      <c r="E1083" s="46">
        <v>1.20952E-3</v>
      </c>
      <c r="F1083" s="8">
        <f t="shared" si="48"/>
        <v>350.41857408239497</v>
      </c>
      <c r="I1083" s="39"/>
    </row>
    <row r="1084" spans="4:9" x14ac:dyDescent="0.3">
      <c r="D1084" s="38">
        <v>37230</v>
      </c>
      <c r="E1084" s="46">
        <v>9.3029999999999995E-5</v>
      </c>
      <c r="F1084" s="8">
        <f t="shared" si="48"/>
        <v>26.95237775885079</v>
      </c>
      <c r="I1084" s="39"/>
    </row>
    <row r="1085" spans="4:9" x14ac:dyDescent="0.3">
      <c r="D1085" s="38">
        <v>37231</v>
      </c>
      <c r="E1085" s="46">
        <v>1.749E-5</v>
      </c>
      <c r="F1085" s="8">
        <f t="shared" si="48"/>
        <v>5.0671513168042601</v>
      </c>
      <c r="I1085" s="39"/>
    </row>
    <row r="1086" spans="4:9" x14ac:dyDescent="0.3">
      <c r="D1086" s="38">
        <v>37232</v>
      </c>
      <c r="E1086" s="46">
        <v>6.1160999999999995E-4</v>
      </c>
      <c r="F1086" s="8">
        <f t="shared" si="48"/>
        <v>177.19384887768175</v>
      </c>
      <c r="I1086" s="39"/>
    </row>
    <row r="1087" spans="4:9" x14ac:dyDescent="0.3">
      <c r="D1087" s="38">
        <v>37233</v>
      </c>
      <c r="E1087" s="46">
        <v>4.0841999999999996E-3</v>
      </c>
      <c r="F1087" s="8">
        <f t="shared" si="48"/>
        <v>1183.2624018348745</v>
      </c>
      <c r="I1087" s="39"/>
    </row>
    <row r="1088" spans="4:9" x14ac:dyDescent="0.3">
      <c r="D1088" s="38">
        <v>37234</v>
      </c>
      <c r="E1088" s="46">
        <v>2.2806300000000001E-3</v>
      </c>
      <c r="F1088" s="8">
        <f t="shared" si="48"/>
        <v>660.7374103855517</v>
      </c>
      <c r="I1088" s="39"/>
    </row>
    <row r="1089" spans="4:9" x14ac:dyDescent="0.3">
      <c r="D1089" s="38">
        <v>37235</v>
      </c>
      <c r="E1089" s="46">
        <v>2.1696000000000001E-4</v>
      </c>
      <c r="F1089" s="8">
        <f t="shared" si="48"/>
        <v>62.857012561112199</v>
      </c>
      <c r="I1089" s="39"/>
    </row>
    <row r="1090" spans="4:9" x14ac:dyDescent="0.3">
      <c r="D1090" s="38">
        <v>37236</v>
      </c>
      <c r="E1090" s="46">
        <v>1.63E-5</v>
      </c>
      <c r="F1090" s="8">
        <f t="shared" si="48"/>
        <v>4.722388019663204</v>
      </c>
      <c r="I1090" s="39"/>
    </row>
    <row r="1091" spans="4:9" x14ac:dyDescent="0.3">
      <c r="D1091" s="38">
        <v>37237</v>
      </c>
      <c r="E1091" s="46">
        <v>1.607E-5</v>
      </c>
      <c r="F1091" s="8">
        <f t="shared" si="48"/>
        <v>4.6557530966863618</v>
      </c>
      <c r="I1091" s="39"/>
    </row>
    <row r="1092" spans="4:9" x14ac:dyDescent="0.3">
      <c r="D1092" s="38">
        <v>37238</v>
      </c>
      <c r="E1092" s="46">
        <v>1.5849999999999999E-5</v>
      </c>
      <c r="F1092" s="8">
        <f t="shared" si="48"/>
        <v>4.5920153442737295</v>
      </c>
      <c r="I1092" s="39"/>
    </row>
    <row r="1093" spans="4:9" x14ac:dyDescent="0.3">
      <c r="D1093" s="38">
        <v>37239</v>
      </c>
      <c r="E1093" s="46">
        <v>1.562E-5</v>
      </c>
      <c r="F1093" s="8">
        <f t="shared" si="48"/>
        <v>4.5253804212968864</v>
      </c>
      <c r="I1093" s="39"/>
    </row>
    <row r="1094" spans="4:9" x14ac:dyDescent="0.3">
      <c r="D1094" s="38">
        <v>37240</v>
      </c>
      <c r="E1094" s="46">
        <v>1.541E-5</v>
      </c>
      <c r="F1094" s="8">
        <f t="shared" si="48"/>
        <v>4.4645398394484648</v>
      </c>
      <c r="I1094" s="39"/>
    </row>
    <row r="1095" spans="4:9" x14ac:dyDescent="0.3">
      <c r="D1095" s="38">
        <v>37241</v>
      </c>
      <c r="E1095" s="46">
        <v>1.519E-5</v>
      </c>
      <c r="F1095" s="8">
        <f t="shared" si="48"/>
        <v>4.4008020870358324</v>
      </c>
      <c r="I1095" s="39"/>
    </row>
    <row r="1096" spans="4:9" x14ac:dyDescent="0.3">
      <c r="D1096" s="38">
        <v>37242</v>
      </c>
      <c r="E1096" s="46">
        <v>1.80368E-3</v>
      </c>
      <c r="F1096" s="8">
        <f t="shared" si="48"/>
        <v>522.55686032552933</v>
      </c>
      <c r="I1096" s="39"/>
    </row>
    <row r="1097" spans="4:9" x14ac:dyDescent="0.3">
      <c r="D1097" s="38">
        <v>37243</v>
      </c>
      <c r="E1097" s="46">
        <v>4.2464040000000002E-2</v>
      </c>
      <c r="F1097" s="8">
        <f t="shared" si="48"/>
        <v>12302.556672545958</v>
      </c>
      <c r="I1097" s="39"/>
    </row>
    <row r="1098" spans="4:9" x14ac:dyDescent="0.3">
      <c r="D1098" s="38">
        <v>37244</v>
      </c>
      <c r="E1098" s="46">
        <v>2.63824E-3</v>
      </c>
      <c r="F1098" s="8">
        <f t="shared" si="48"/>
        <v>764.34312693228549</v>
      </c>
      <c r="I1098" s="39"/>
    </row>
    <row r="1099" spans="4:9" x14ac:dyDescent="0.3">
      <c r="D1099" s="38">
        <v>37245</v>
      </c>
      <c r="E1099" s="46">
        <v>3.9690999999999999E-4</v>
      </c>
      <c r="F1099" s="8">
        <f t="shared" si="48"/>
        <v>114.99159686408115</v>
      </c>
      <c r="I1099" s="39"/>
    </row>
    <row r="1100" spans="4:9" x14ac:dyDescent="0.3">
      <c r="D1100" s="38">
        <v>37246</v>
      </c>
      <c r="E1100" s="46">
        <v>1.416E-5</v>
      </c>
      <c r="F1100" s="8">
        <f t="shared" si="48"/>
        <v>4.1023935189221454</v>
      </c>
      <c r="I1100" s="39"/>
    </row>
    <row r="1101" spans="4:9" x14ac:dyDescent="0.3">
      <c r="D1101" s="38">
        <v>37247</v>
      </c>
      <c r="E1101" s="46">
        <v>1.396E-5</v>
      </c>
      <c r="F1101" s="8">
        <f t="shared" si="48"/>
        <v>4.0444501076379344</v>
      </c>
      <c r="I1101" s="39"/>
    </row>
    <row r="1102" spans="4:9" x14ac:dyDescent="0.3">
      <c r="D1102" s="38">
        <v>37248</v>
      </c>
      <c r="E1102" s="46">
        <v>1.376E-5</v>
      </c>
      <c r="F1102" s="8">
        <f t="shared" si="48"/>
        <v>3.9865066963537235</v>
      </c>
      <c r="I1102" s="39"/>
    </row>
    <row r="1103" spans="4:9" x14ac:dyDescent="0.3">
      <c r="D1103" s="38">
        <v>37249</v>
      </c>
      <c r="E1103" s="46">
        <v>1.3570000000000001E-5</v>
      </c>
      <c r="F1103" s="8">
        <f t="shared" si="48"/>
        <v>3.9314604556337223</v>
      </c>
      <c r="I1103" s="39"/>
    </row>
    <row r="1104" spans="4:9" x14ac:dyDescent="0.3">
      <c r="D1104" s="38">
        <v>37250</v>
      </c>
      <c r="E1104" s="46">
        <v>1.3380000000000001E-5</v>
      </c>
      <c r="F1104" s="8">
        <f t="shared" ref="F1104:F1167" si="49">E1104*(24*60*60)*1000/$F$3</f>
        <v>3.876414214913722</v>
      </c>
      <c r="I1104" s="39"/>
    </row>
    <row r="1105" spans="4:9" x14ac:dyDescent="0.3">
      <c r="D1105" s="38">
        <v>37251</v>
      </c>
      <c r="E1105" s="46">
        <v>1.3190000000000001E-5</v>
      </c>
      <c r="F1105" s="8">
        <f t="shared" si="49"/>
        <v>3.8213679741937217</v>
      </c>
      <c r="I1105" s="39"/>
    </row>
    <row r="1106" spans="4:9" x14ac:dyDescent="0.3">
      <c r="D1106" s="38">
        <v>37252</v>
      </c>
      <c r="E1106" s="46">
        <v>1.3010000000000001E-5</v>
      </c>
      <c r="F1106" s="8">
        <f t="shared" si="49"/>
        <v>3.769218904037932</v>
      </c>
      <c r="I1106" s="39"/>
    </row>
    <row r="1107" spans="4:9" x14ac:dyDescent="0.3">
      <c r="D1107" s="38">
        <v>37253</v>
      </c>
      <c r="E1107" s="46">
        <v>1.2830000000000001E-5</v>
      </c>
      <c r="F1107" s="8">
        <f t="shared" si="49"/>
        <v>3.7170698338821424</v>
      </c>
      <c r="I1107" s="39"/>
    </row>
    <row r="1108" spans="4:9" x14ac:dyDescent="0.3">
      <c r="D1108" s="38">
        <v>37254</v>
      </c>
      <c r="E1108" s="46">
        <v>1.2649999999999999E-5</v>
      </c>
      <c r="F1108" s="8">
        <f t="shared" si="49"/>
        <v>3.6649207637263519</v>
      </c>
      <c r="I1108" s="39"/>
    </row>
    <row r="1109" spans="4:9" x14ac:dyDescent="0.3">
      <c r="D1109" s="38">
        <v>37255</v>
      </c>
      <c r="E1109" s="46">
        <v>1.2469999999999999E-5</v>
      </c>
      <c r="F1109" s="8">
        <f t="shared" si="49"/>
        <v>3.6127716935705614</v>
      </c>
      <c r="I1109" s="39"/>
    </row>
    <row r="1110" spans="4:9" x14ac:dyDescent="0.3">
      <c r="D1110" s="38">
        <v>37256</v>
      </c>
      <c r="E1110" s="46">
        <v>1.2289999999999999E-5</v>
      </c>
      <c r="F1110" s="8">
        <f t="shared" si="49"/>
        <v>3.5606226234147718</v>
      </c>
      <c r="I1110" s="39"/>
    </row>
    <row r="1111" spans="4:9" x14ac:dyDescent="0.3">
      <c r="D1111" s="38">
        <v>37257</v>
      </c>
      <c r="E1111" s="46">
        <v>1.2119999999999999E-5</v>
      </c>
      <c r="F1111" s="8">
        <f t="shared" si="49"/>
        <v>3.5113707238231919</v>
      </c>
      <c r="I1111" s="39"/>
    </row>
    <row r="1112" spans="4:9" x14ac:dyDescent="0.3">
      <c r="D1112" s="38">
        <v>37258</v>
      </c>
      <c r="E1112" s="46">
        <v>1.1950000000000001E-5</v>
      </c>
      <c r="F1112" s="8">
        <f t="shared" si="49"/>
        <v>3.462118824231613</v>
      </c>
      <c r="I1112" s="39"/>
    </row>
    <row r="1113" spans="4:9" x14ac:dyDescent="0.3">
      <c r="D1113" s="38">
        <v>37259</v>
      </c>
      <c r="E1113" s="46">
        <v>1.1790000000000001E-5</v>
      </c>
      <c r="F1113" s="8">
        <f t="shared" si="49"/>
        <v>3.4157640952042438</v>
      </c>
      <c r="I1113" s="39"/>
    </row>
    <row r="1114" spans="4:9" x14ac:dyDescent="0.3">
      <c r="D1114" s="38">
        <v>37260</v>
      </c>
      <c r="E1114" s="46">
        <v>1.1620000000000001E-5</v>
      </c>
      <c r="F1114" s="8">
        <f t="shared" si="49"/>
        <v>3.3665121956126645</v>
      </c>
      <c r="I1114" s="39"/>
    </row>
    <row r="1115" spans="4:9" x14ac:dyDescent="0.3">
      <c r="D1115" s="38">
        <v>37261</v>
      </c>
      <c r="E1115" s="46">
        <v>1.146E-5</v>
      </c>
      <c r="F1115" s="8">
        <f t="shared" si="49"/>
        <v>3.3201574665852958</v>
      </c>
      <c r="I1115" s="39"/>
    </row>
    <row r="1116" spans="4:9" x14ac:dyDescent="0.3">
      <c r="D1116" s="38">
        <v>37262</v>
      </c>
      <c r="E1116" s="46">
        <v>4.0363999999999998E-4</v>
      </c>
      <c r="F1116" s="8">
        <f t="shared" si="49"/>
        <v>116.94139265379484</v>
      </c>
      <c r="I1116" s="39"/>
    </row>
    <row r="1117" spans="4:9" x14ac:dyDescent="0.3">
      <c r="D1117" s="38">
        <v>37263</v>
      </c>
      <c r="E1117" s="46">
        <v>2.5619429999999999E-2</v>
      </c>
      <c r="F1117" s="8">
        <f t="shared" si="49"/>
        <v>7422.3858467852806</v>
      </c>
      <c r="I1117" s="39"/>
    </row>
    <row r="1118" spans="4:9" x14ac:dyDescent="0.3">
      <c r="D1118" s="38">
        <v>37264</v>
      </c>
      <c r="E1118" s="46">
        <v>1.9794999999999999E-3</v>
      </c>
      <c r="F1118" s="8">
        <f t="shared" si="49"/>
        <v>573.49491318547928</v>
      </c>
      <c r="I1118" s="39"/>
    </row>
    <row r="1119" spans="4:9" x14ac:dyDescent="0.3">
      <c r="D1119" s="38">
        <v>37265</v>
      </c>
      <c r="E1119" s="46">
        <v>1.0571E-4</v>
      </c>
      <c r="F1119" s="8">
        <f t="shared" si="49"/>
        <v>30.625990034269776</v>
      </c>
      <c r="I1119" s="39"/>
    </row>
    <row r="1120" spans="4:9" x14ac:dyDescent="0.3">
      <c r="D1120" s="38">
        <v>37266</v>
      </c>
      <c r="E1120" s="46">
        <v>1.0679999999999999E-5</v>
      </c>
      <c r="F1120" s="8">
        <f t="shared" si="49"/>
        <v>3.0941781625768723</v>
      </c>
      <c r="I1120" s="39"/>
    </row>
    <row r="1121" spans="4:9" x14ac:dyDescent="0.3">
      <c r="D1121" s="38">
        <v>37267</v>
      </c>
      <c r="E1121" s="46">
        <v>1.0530000000000001E-5</v>
      </c>
      <c r="F1121" s="8">
        <f t="shared" si="49"/>
        <v>3.0507206041137143</v>
      </c>
      <c r="I1121" s="39"/>
    </row>
    <row r="1122" spans="4:9" x14ac:dyDescent="0.3">
      <c r="D1122" s="38">
        <v>37268</v>
      </c>
      <c r="E1122" s="46">
        <v>1.0380000000000001E-5</v>
      </c>
      <c r="F1122" s="8">
        <f t="shared" si="49"/>
        <v>3.0072630456505562</v>
      </c>
      <c r="I1122" s="39"/>
    </row>
    <row r="1123" spans="4:9" x14ac:dyDescent="0.3">
      <c r="D1123" s="38">
        <v>37269</v>
      </c>
      <c r="E1123" s="46">
        <v>1.024E-5</v>
      </c>
      <c r="F1123" s="8">
        <f t="shared" si="49"/>
        <v>2.966702657751608</v>
      </c>
      <c r="I1123" s="39"/>
    </row>
    <row r="1124" spans="4:9" x14ac:dyDescent="0.3">
      <c r="D1124" s="38">
        <v>37270</v>
      </c>
      <c r="E1124" s="46">
        <v>1.009E-5</v>
      </c>
      <c r="F1124" s="8">
        <f t="shared" si="49"/>
        <v>2.9232450992884496</v>
      </c>
      <c r="I1124" s="39"/>
    </row>
    <row r="1125" spans="4:9" x14ac:dyDescent="0.3">
      <c r="D1125" s="38">
        <v>37271</v>
      </c>
      <c r="E1125" s="46">
        <v>0.23798320000000001</v>
      </c>
      <c r="F1125" s="8">
        <f t="shared" si="49"/>
        <v>68947.792181663332</v>
      </c>
      <c r="I1125" s="39"/>
    </row>
    <row r="1126" spans="4:9" x14ac:dyDescent="0.3">
      <c r="D1126" s="38">
        <v>37272</v>
      </c>
      <c r="E1126" s="46">
        <v>3.8861099999999999E-3</v>
      </c>
      <c r="F1126" s="8">
        <f t="shared" si="49"/>
        <v>1125.8723501284278</v>
      </c>
      <c r="I1126" s="39"/>
    </row>
    <row r="1127" spans="4:9" x14ac:dyDescent="0.3">
      <c r="D1127" s="38">
        <v>37273</v>
      </c>
      <c r="E1127" s="46">
        <v>1.8774600000000001E-3</v>
      </c>
      <c r="F1127" s="8">
        <f t="shared" si="49"/>
        <v>543.93218474827484</v>
      </c>
      <c r="I1127" s="39"/>
    </row>
    <row r="1128" spans="4:9" x14ac:dyDescent="0.3">
      <c r="D1128" s="38">
        <v>37274</v>
      </c>
      <c r="E1128" s="46">
        <v>7.7529999999999998E-5</v>
      </c>
      <c r="F1128" s="8">
        <f t="shared" si="49"/>
        <v>22.461763384324431</v>
      </c>
      <c r="I1128" s="39"/>
    </row>
    <row r="1129" spans="4:9" x14ac:dyDescent="0.3">
      <c r="D1129" s="38">
        <v>37275</v>
      </c>
      <c r="E1129" s="46">
        <v>9.4099999999999997E-6</v>
      </c>
      <c r="F1129" s="8">
        <f t="shared" si="49"/>
        <v>2.726237500922132</v>
      </c>
      <c r="I1129" s="39"/>
    </row>
    <row r="1130" spans="4:9" x14ac:dyDescent="0.3">
      <c r="D1130" s="38">
        <v>37276</v>
      </c>
      <c r="E1130" s="46">
        <v>9.2699999999999993E-6</v>
      </c>
      <c r="F1130" s="8">
        <f t="shared" si="49"/>
        <v>2.6856771130231842</v>
      </c>
      <c r="I1130" s="39"/>
    </row>
    <row r="1131" spans="4:9" x14ac:dyDescent="0.3">
      <c r="D1131" s="38">
        <v>37277</v>
      </c>
      <c r="E1131" s="46">
        <v>9.1400000000000006E-6</v>
      </c>
      <c r="F1131" s="8">
        <f t="shared" si="49"/>
        <v>2.6480138956884471</v>
      </c>
      <c r="I1131" s="39"/>
    </row>
    <row r="1132" spans="4:9" x14ac:dyDescent="0.3">
      <c r="D1132" s="38">
        <v>37278</v>
      </c>
      <c r="E1132" s="46">
        <v>9.02E-6</v>
      </c>
      <c r="F1132" s="8">
        <f t="shared" si="49"/>
        <v>2.6132478489179203</v>
      </c>
      <c r="I1132" s="39"/>
    </row>
    <row r="1133" spans="4:9" x14ac:dyDescent="0.3">
      <c r="D1133" s="38">
        <v>37279</v>
      </c>
      <c r="E1133" s="46">
        <v>8.8899999999999996E-6</v>
      </c>
      <c r="F1133" s="8">
        <f t="shared" si="49"/>
        <v>2.5755846315831832</v>
      </c>
      <c r="I1133" s="39"/>
    </row>
    <row r="1134" spans="4:9" x14ac:dyDescent="0.3">
      <c r="D1134" s="38">
        <v>37280</v>
      </c>
      <c r="E1134" s="46">
        <v>3.9157999999999997E-3</v>
      </c>
      <c r="F1134" s="8">
        <f t="shared" si="49"/>
        <v>1134.4740495335691</v>
      </c>
      <c r="I1134" s="39"/>
    </row>
    <row r="1135" spans="4:9" x14ac:dyDescent="0.3">
      <c r="D1135" s="38">
        <v>37281</v>
      </c>
      <c r="E1135" s="46">
        <v>3.3728400000000002E-3</v>
      </c>
      <c r="F1135" s="8">
        <f t="shared" si="49"/>
        <v>977.16927657919291</v>
      </c>
      <c r="I1135" s="39"/>
    </row>
    <row r="1136" spans="4:9" x14ac:dyDescent="0.3">
      <c r="D1136" s="38">
        <v>37282</v>
      </c>
      <c r="E1136" s="46">
        <v>1.1235500000000001E-3</v>
      </c>
      <c r="F1136" s="8">
        <f t="shared" si="49"/>
        <v>325.51159874187687</v>
      </c>
      <c r="I1136" s="39"/>
    </row>
    <row r="1137" spans="4:9" x14ac:dyDescent="0.3">
      <c r="D1137" s="38">
        <v>37283</v>
      </c>
      <c r="E1137" s="46">
        <v>8.3999999999999992E-6</v>
      </c>
      <c r="F1137" s="8">
        <f t="shared" si="49"/>
        <v>2.4336232739368659</v>
      </c>
      <c r="I1137" s="39"/>
    </row>
    <row r="1138" spans="4:9" x14ac:dyDescent="0.3">
      <c r="D1138" s="38">
        <v>37284</v>
      </c>
      <c r="E1138" s="46">
        <v>8.2800000000000003E-6</v>
      </c>
      <c r="F1138" s="8">
        <f t="shared" si="49"/>
        <v>2.3988572271663395</v>
      </c>
      <c r="I1138" s="39"/>
    </row>
    <row r="1139" spans="4:9" x14ac:dyDescent="0.3">
      <c r="D1139" s="38">
        <v>37285</v>
      </c>
      <c r="E1139" s="46">
        <v>8.1699999999999997E-6</v>
      </c>
      <c r="F1139" s="8">
        <f t="shared" si="49"/>
        <v>2.3669883509600229</v>
      </c>
      <c r="I1139" s="39"/>
    </row>
    <row r="1140" spans="4:9" x14ac:dyDescent="0.3">
      <c r="D1140" s="38">
        <v>37286</v>
      </c>
      <c r="E1140" s="46">
        <v>6.8451999999999999E-4</v>
      </c>
      <c r="F1140" s="8">
        <f t="shared" si="49"/>
        <v>198.31711946134089</v>
      </c>
      <c r="I1140" s="39"/>
    </row>
    <row r="1141" spans="4:9" x14ac:dyDescent="0.3">
      <c r="D1141" s="38">
        <v>37287</v>
      </c>
      <c r="E1141" s="46">
        <v>9.0470000000000006E-5</v>
      </c>
      <c r="F1141" s="8">
        <f t="shared" si="49"/>
        <v>26.210702094412888</v>
      </c>
      <c r="I1141" s="39"/>
    </row>
    <row r="1142" spans="4:9" x14ac:dyDescent="0.3">
      <c r="D1142" s="38">
        <v>37288</v>
      </c>
      <c r="E1142" s="46">
        <v>2.5740860000000001E-2</v>
      </c>
      <c r="F1142" s="8">
        <f t="shared" si="49"/>
        <v>7457.56618894649</v>
      </c>
      <c r="I1142" s="39"/>
    </row>
    <row r="1143" spans="4:9" x14ac:dyDescent="0.3">
      <c r="D1143" s="38">
        <v>37289</v>
      </c>
      <c r="E1143" s="46">
        <v>3.25077E-3</v>
      </c>
      <c r="F1143" s="8">
        <f t="shared" si="49"/>
        <v>941.80351550187447</v>
      </c>
      <c r="I1143" s="39"/>
    </row>
    <row r="1144" spans="4:9" x14ac:dyDescent="0.3">
      <c r="D1144" s="38">
        <v>37290</v>
      </c>
      <c r="E1144" s="46">
        <v>1.1234699999999999E-3</v>
      </c>
      <c r="F1144" s="8">
        <f t="shared" si="49"/>
        <v>325.48842137736318</v>
      </c>
      <c r="I1144" s="39"/>
    </row>
    <row r="1145" spans="4:9" x14ac:dyDescent="0.3">
      <c r="D1145" s="38">
        <v>37291</v>
      </c>
      <c r="E1145" s="46">
        <v>0.97827816999999995</v>
      </c>
      <c r="F1145" s="8">
        <f t="shared" si="49"/>
        <v>283423.87177337689</v>
      </c>
      <c r="I1145" s="39"/>
    </row>
    <row r="1146" spans="4:9" x14ac:dyDescent="0.3">
      <c r="D1146" s="38">
        <v>37292</v>
      </c>
      <c r="E1146" s="46">
        <v>1.23164173</v>
      </c>
      <c r="F1146" s="8">
        <f t="shared" si="49"/>
        <v>356827.61658093636</v>
      </c>
      <c r="I1146" s="39"/>
    </row>
    <row r="1147" spans="4:9" x14ac:dyDescent="0.3">
      <c r="D1147" s="38">
        <v>37293</v>
      </c>
      <c r="E1147" s="46">
        <v>0.23784989000000001</v>
      </c>
      <c r="F1147" s="8">
        <f t="shared" si="49"/>
        <v>68909.170000871833</v>
      </c>
      <c r="I1147" s="39"/>
    </row>
    <row r="1148" spans="4:9" x14ac:dyDescent="0.3">
      <c r="D1148" s="38">
        <v>37294</v>
      </c>
      <c r="E1148" s="46">
        <v>2.3766550000000001E-2</v>
      </c>
      <c r="F1148" s="8">
        <f t="shared" si="49"/>
        <v>6885.5749072838362</v>
      </c>
      <c r="I1148" s="39"/>
    </row>
    <row r="1149" spans="4:9" x14ac:dyDescent="0.3">
      <c r="D1149" s="38">
        <v>37295</v>
      </c>
      <c r="E1149" s="46">
        <v>5.1556079999999997E-2</v>
      </c>
      <c r="F1149" s="8">
        <f t="shared" si="49"/>
        <v>14936.675738208449</v>
      </c>
      <c r="I1149" s="39"/>
    </row>
    <row r="1150" spans="4:9" x14ac:dyDescent="0.3">
      <c r="D1150" s="38">
        <v>37296</v>
      </c>
      <c r="E1150" s="46">
        <v>1.4685159999999999E-2</v>
      </c>
      <c r="F1150" s="8">
        <f t="shared" si="49"/>
        <v>4254.5413282722275</v>
      </c>
      <c r="I1150" s="39"/>
    </row>
    <row r="1151" spans="4:9" x14ac:dyDescent="0.3">
      <c r="D1151" s="38">
        <v>37297</v>
      </c>
      <c r="E1151" s="46">
        <v>3.8074799999999998E-3</v>
      </c>
      <c r="F1151" s="8">
        <f t="shared" si="49"/>
        <v>1103.0918979820403</v>
      </c>
      <c r="I1151" s="39"/>
    </row>
    <row r="1152" spans="4:9" x14ac:dyDescent="0.3">
      <c r="D1152" s="38">
        <v>37298</v>
      </c>
      <c r="E1152" s="46">
        <v>8.8011999999999997E-4</v>
      </c>
      <c r="F1152" s="8">
        <f t="shared" si="49"/>
        <v>254.98577569729935</v>
      </c>
      <c r="I1152" s="39"/>
    </row>
    <row r="1153" spans="4:9" x14ac:dyDescent="0.3">
      <c r="D1153" s="38">
        <v>37299</v>
      </c>
      <c r="E1153" s="46">
        <v>8.4475000000000001E-4</v>
      </c>
      <c r="F1153" s="8">
        <f t="shared" si="49"/>
        <v>244.73848341168664</v>
      </c>
      <c r="I1153" s="39"/>
    </row>
    <row r="1154" spans="4:9" x14ac:dyDescent="0.3">
      <c r="D1154" s="38">
        <v>37300</v>
      </c>
      <c r="E1154" s="46">
        <v>1.4463790000000001E-2</v>
      </c>
      <c r="F1154" s="8">
        <f t="shared" si="49"/>
        <v>4190.4066634922983</v>
      </c>
      <c r="I1154" s="39"/>
    </row>
    <row r="1155" spans="4:9" x14ac:dyDescent="0.3">
      <c r="D1155" s="38">
        <v>37301</v>
      </c>
      <c r="E1155" s="46">
        <v>6.14359E-3</v>
      </c>
      <c r="F1155" s="8">
        <f t="shared" si="49"/>
        <v>1779.9028106578326</v>
      </c>
      <c r="I1155" s="39"/>
    </row>
    <row r="1156" spans="4:9" x14ac:dyDescent="0.3">
      <c r="D1156" s="38">
        <v>37302</v>
      </c>
      <c r="E1156" s="46">
        <v>1.5983799999999999E-3</v>
      </c>
      <c r="F1156" s="8">
        <f t="shared" si="49"/>
        <v>463.07794864228669</v>
      </c>
      <c r="I1156" s="39"/>
    </row>
    <row r="1157" spans="4:9" x14ac:dyDescent="0.3">
      <c r="D1157" s="38">
        <v>37303</v>
      </c>
      <c r="E1157" s="46">
        <v>0.13672931999999999</v>
      </c>
      <c r="F1157" s="8">
        <f t="shared" si="49"/>
        <v>39612.816116852548</v>
      </c>
      <c r="I1157" s="39"/>
    </row>
    <row r="1158" spans="4:9" x14ac:dyDescent="0.3">
      <c r="D1158" s="38">
        <v>37304</v>
      </c>
      <c r="E1158" s="46">
        <v>8.2648559999999996E-2</v>
      </c>
      <c r="F1158" s="8">
        <f t="shared" si="49"/>
        <v>23944.697520638987</v>
      </c>
      <c r="I1158" s="39"/>
    </row>
    <row r="1159" spans="4:9" x14ac:dyDescent="0.3">
      <c r="D1159" s="38">
        <v>37305</v>
      </c>
      <c r="E1159" s="46">
        <v>0.16517852999999999</v>
      </c>
      <c r="F1159" s="8">
        <f t="shared" si="49"/>
        <v>47855.037495557001</v>
      </c>
      <c r="I1159" s="39"/>
    </row>
    <row r="1160" spans="4:9" x14ac:dyDescent="0.3">
      <c r="D1160" s="38">
        <v>37306</v>
      </c>
      <c r="E1160" s="46">
        <v>1.724734E-2</v>
      </c>
      <c r="F1160" s="8">
        <f t="shared" si="49"/>
        <v>4996.8485758931265</v>
      </c>
      <c r="I1160" s="39"/>
    </row>
    <row r="1161" spans="4:9" x14ac:dyDescent="0.3">
      <c r="D1161" s="38">
        <v>37307</v>
      </c>
      <c r="E1161" s="46">
        <v>3.9523900000000001E-3</v>
      </c>
      <c r="F1161" s="8">
        <f t="shared" si="49"/>
        <v>1145.0747966280153</v>
      </c>
      <c r="I1161" s="39"/>
    </row>
    <row r="1162" spans="4:9" x14ac:dyDescent="0.3">
      <c r="D1162" s="38">
        <v>37308</v>
      </c>
      <c r="E1162" s="46">
        <v>7.6296000000000003E-4</v>
      </c>
      <c r="F1162" s="8">
        <f t="shared" si="49"/>
        <v>221.04252536700849</v>
      </c>
      <c r="I1162" s="39"/>
    </row>
    <row r="1163" spans="4:9" x14ac:dyDescent="0.3">
      <c r="D1163" s="38">
        <v>37309</v>
      </c>
      <c r="E1163" s="46">
        <v>7.3366000000000002E-4</v>
      </c>
      <c r="F1163" s="8">
        <f t="shared" si="49"/>
        <v>212.55381561387156</v>
      </c>
      <c r="I1163" s="39"/>
    </row>
    <row r="1164" spans="4:9" x14ac:dyDescent="0.3">
      <c r="D1164" s="38">
        <v>37310</v>
      </c>
      <c r="E1164" s="46">
        <v>7.2338999999999997E-4</v>
      </c>
      <c r="F1164" s="8">
        <f t="shared" si="49"/>
        <v>209.57842144442733</v>
      </c>
      <c r="I1164" s="39"/>
    </row>
    <row r="1165" spans="4:9" x14ac:dyDescent="0.3">
      <c r="D1165" s="38">
        <v>37311</v>
      </c>
      <c r="E1165" s="46">
        <v>7.1325999999999996E-4</v>
      </c>
      <c r="F1165" s="8">
        <f t="shared" si="49"/>
        <v>206.643587662882</v>
      </c>
      <c r="I1165" s="39"/>
    </row>
    <row r="1166" spans="4:9" x14ac:dyDescent="0.3">
      <c r="D1166" s="38">
        <v>37312</v>
      </c>
      <c r="E1166" s="46">
        <v>3.8853899999999999E-3</v>
      </c>
      <c r="F1166" s="8">
        <f t="shared" si="49"/>
        <v>1125.6637538478046</v>
      </c>
      <c r="I1166" s="39"/>
    </row>
    <row r="1167" spans="4:9" x14ac:dyDescent="0.3">
      <c r="D1167" s="38">
        <v>37313</v>
      </c>
      <c r="E1167" s="46">
        <v>0.21279888999999999</v>
      </c>
      <c r="F1167" s="8">
        <f t="shared" si="49"/>
        <v>61651.468020467983</v>
      </c>
      <c r="I1167" s="39"/>
    </row>
    <row r="1168" spans="4:9" x14ac:dyDescent="0.3">
      <c r="D1168" s="38">
        <v>37314</v>
      </c>
      <c r="E1168" s="46">
        <v>6.7729399999999999E-3</v>
      </c>
      <c r="F1168" s="8">
        <f t="shared" ref="F1168:F1231" si="50">E1168*(24*60*60)*1000/$F$3</f>
        <v>1962.2362401164232</v>
      </c>
      <c r="I1168" s="39"/>
    </row>
    <row r="1169" spans="4:9" x14ac:dyDescent="0.3">
      <c r="D1169" s="38">
        <v>37315</v>
      </c>
      <c r="E1169" s="46">
        <v>1.5161599999999999E-3</v>
      </c>
      <c r="F1169" s="8">
        <f t="shared" si="50"/>
        <v>439.25741226334742</v>
      </c>
      <c r="I1169" s="39"/>
    </row>
    <row r="1170" spans="4:9" x14ac:dyDescent="0.3">
      <c r="D1170" s="38">
        <v>37316</v>
      </c>
      <c r="E1170" s="46">
        <v>6.6471E-4</v>
      </c>
      <c r="F1170" s="8">
        <f t="shared" si="50"/>
        <v>192.57782457363976</v>
      </c>
      <c r="I1170" s="39"/>
    </row>
    <row r="1171" spans="4:9" x14ac:dyDescent="0.3">
      <c r="D1171" s="38">
        <v>37317</v>
      </c>
      <c r="E1171" s="46">
        <v>6.5541000000000004E-4</v>
      </c>
      <c r="F1171" s="8">
        <f t="shared" si="50"/>
        <v>189.883455948924</v>
      </c>
      <c r="I1171" s="39"/>
    </row>
    <row r="1172" spans="4:9" x14ac:dyDescent="0.3">
      <c r="D1172" s="38">
        <v>37318</v>
      </c>
      <c r="E1172" s="46">
        <v>6.4623000000000002E-4</v>
      </c>
      <c r="F1172" s="8">
        <f t="shared" si="50"/>
        <v>187.2238533709787</v>
      </c>
      <c r="I1172" s="39"/>
    </row>
    <row r="1173" spans="4:9" x14ac:dyDescent="0.3">
      <c r="D1173" s="38">
        <v>37319</v>
      </c>
      <c r="E1173" s="46">
        <v>6.3717999999999999E-4</v>
      </c>
      <c r="F1173" s="8">
        <f t="shared" si="50"/>
        <v>184.60191401036812</v>
      </c>
      <c r="I1173" s="39"/>
    </row>
    <row r="1174" spans="4:9" x14ac:dyDescent="0.3">
      <c r="D1174" s="38">
        <v>37320</v>
      </c>
      <c r="E1174" s="46">
        <v>6.2825999999999995E-4</v>
      </c>
      <c r="F1174" s="8">
        <f t="shared" si="50"/>
        <v>182.0176378670923</v>
      </c>
      <c r="I1174" s="39"/>
    </row>
    <row r="1175" spans="4:9" x14ac:dyDescent="0.3">
      <c r="D1175" s="38">
        <v>37321</v>
      </c>
      <c r="E1175" s="46">
        <v>6.1947E-4</v>
      </c>
      <c r="F1175" s="8">
        <f t="shared" si="50"/>
        <v>179.47102494115123</v>
      </c>
      <c r="I1175" s="39"/>
    </row>
    <row r="1176" spans="4:9" x14ac:dyDescent="0.3">
      <c r="D1176" s="38">
        <v>37322</v>
      </c>
      <c r="E1176" s="46">
        <v>6.1079000000000005E-4</v>
      </c>
      <c r="F1176" s="8">
        <f t="shared" si="50"/>
        <v>176.9562808914165</v>
      </c>
      <c r="I1176" s="39"/>
    </row>
    <row r="1177" spans="4:9" x14ac:dyDescent="0.3">
      <c r="D1177" s="38">
        <v>37323</v>
      </c>
      <c r="E1177" s="46">
        <v>1.2026199999999999E-3</v>
      </c>
      <c r="F1177" s="8">
        <f t="shared" si="50"/>
        <v>348.41952639308977</v>
      </c>
      <c r="I1177" s="39"/>
    </row>
    <row r="1178" spans="4:9" x14ac:dyDescent="0.3">
      <c r="D1178" s="38">
        <v>37324</v>
      </c>
      <c r="E1178" s="46">
        <v>3.9586600000000001E-3</v>
      </c>
      <c r="F1178" s="8">
        <f t="shared" si="50"/>
        <v>1146.8913225717756</v>
      </c>
      <c r="I1178" s="39"/>
    </row>
    <row r="1179" spans="4:9" x14ac:dyDescent="0.3">
      <c r="D1179" s="38">
        <v>37325</v>
      </c>
      <c r="E1179" s="46">
        <v>2.21579E-3</v>
      </c>
      <c r="F1179" s="8">
        <f t="shared" si="50"/>
        <v>641.95215644721054</v>
      </c>
      <c r="I1179" s="39"/>
    </row>
    <row r="1180" spans="4:9" x14ac:dyDescent="0.3">
      <c r="D1180" s="38">
        <v>37326</v>
      </c>
      <c r="E1180" s="46">
        <v>7.7242000000000001E-4</v>
      </c>
      <c r="F1180" s="8">
        <f t="shared" si="50"/>
        <v>223.78324872075169</v>
      </c>
      <c r="I1180" s="39"/>
    </row>
    <row r="1181" spans="4:9" x14ac:dyDescent="0.3">
      <c r="D1181" s="38">
        <v>37327</v>
      </c>
      <c r="E1181" s="46">
        <v>1.1782800000000001E-3</v>
      </c>
      <c r="F1181" s="8">
        <f t="shared" si="50"/>
        <v>341.36781323980125</v>
      </c>
      <c r="I1181" s="39"/>
    </row>
    <row r="1182" spans="4:9" x14ac:dyDescent="0.3">
      <c r="D1182" s="38">
        <v>37328</v>
      </c>
      <c r="E1182" s="46">
        <v>3.8951200000000002E-3</v>
      </c>
      <c r="F1182" s="8">
        <f t="shared" si="50"/>
        <v>1128.4827008067816</v>
      </c>
      <c r="I1182" s="39"/>
    </row>
    <row r="1183" spans="4:9" x14ac:dyDescent="0.3">
      <c r="D1183" s="38">
        <v>37329</v>
      </c>
      <c r="E1183" s="46">
        <v>2.1463900000000002E-3</v>
      </c>
      <c r="F1183" s="8">
        <f t="shared" si="50"/>
        <v>621.84579273158931</v>
      </c>
      <c r="I1183" s="39"/>
    </row>
    <row r="1184" spans="4:9" x14ac:dyDescent="0.3">
      <c r="D1184" s="38">
        <v>37330</v>
      </c>
      <c r="E1184" s="46">
        <v>7.2028999999999995E-4</v>
      </c>
      <c r="F1184" s="8">
        <f t="shared" si="50"/>
        <v>208.68029856952205</v>
      </c>
      <c r="I1184" s="39"/>
    </row>
    <row r="1185" spans="4:9" x14ac:dyDescent="0.3">
      <c r="D1185" s="38">
        <v>37331</v>
      </c>
      <c r="E1185" s="46">
        <v>5.3801000000000001E-4</v>
      </c>
      <c r="F1185" s="8">
        <f t="shared" si="50"/>
        <v>155.87067352509209</v>
      </c>
      <c r="I1185" s="39"/>
    </row>
    <row r="1186" spans="4:9" x14ac:dyDescent="0.3">
      <c r="D1186" s="38">
        <v>37332</v>
      </c>
      <c r="E1186" s="46">
        <v>5.3047000000000001E-4</v>
      </c>
      <c r="F1186" s="8">
        <f t="shared" si="50"/>
        <v>153.68620691967729</v>
      </c>
      <c r="I1186" s="39"/>
    </row>
    <row r="1187" spans="4:9" x14ac:dyDescent="0.3">
      <c r="D1187" s="38">
        <v>37333</v>
      </c>
      <c r="E1187" s="46">
        <v>5.2304999999999995E-4</v>
      </c>
      <c r="F1187" s="8">
        <f t="shared" si="50"/>
        <v>151.53650636103305</v>
      </c>
      <c r="I1187" s="39"/>
    </row>
    <row r="1188" spans="4:9" x14ac:dyDescent="0.3">
      <c r="D1188" s="38">
        <v>37334</v>
      </c>
      <c r="E1188" s="46">
        <v>5.1572E-4</v>
      </c>
      <c r="F1188" s="8">
        <f t="shared" si="50"/>
        <v>149.41288033746673</v>
      </c>
      <c r="I1188" s="39"/>
    </row>
    <row r="1189" spans="4:9" x14ac:dyDescent="0.3">
      <c r="D1189" s="38">
        <v>37335</v>
      </c>
      <c r="E1189" s="46">
        <v>5.0849999999999995E-4</v>
      </c>
      <c r="F1189" s="8">
        <f t="shared" si="50"/>
        <v>147.32112319010668</v>
      </c>
      <c r="I1189" s="39"/>
    </row>
    <row r="1190" spans="4:9" x14ac:dyDescent="0.3">
      <c r="D1190" s="38">
        <v>37336</v>
      </c>
      <c r="E1190" s="46">
        <v>1.40971E-3</v>
      </c>
      <c r="F1190" s="8">
        <f t="shared" si="50"/>
        <v>408.41703160732612</v>
      </c>
      <c r="I1190" s="39"/>
    </row>
    <row r="1191" spans="4:9" x14ac:dyDescent="0.3">
      <c r="D1191" s="38">
        <v>37337</v>
      </c>
      <c r="E1191" s="46">
        <v>3.62197E-3</v>
      </c>
      <c r="F1191" s="8">
        <f t="shared" si="50"/>
        <v>1049.3464868453702</v>
      </c>
      <c r="I1191" s="39"/>
    </row>
    <row r="1192" spans="4:9" x14ac:dyDescent="0.3">
      <c r="D1192" s="38">
        <v>37338</v>
      </c>
      <c r="E1192" s="46">
        <v>1.8122100000000001E-3</v>
      </c>
      <c r="F1192" s="8">
        <f t="shared" si="50"/>
        <v>525.02814681680104</v>
      </c>
      <c r="I1192" s="39"/>
    </row>
    <row r="1193" spans="4:9" x14ac:dyDescent="0.3">
      <c r="D1193" s="38">
        <v>37339</v>
      </c>
      <c r="E1193" s="46">
        <v>5.6724E-4</v>
      </c>
      <c r="F1193" s="8">
        <f t="shared" si="50"/>
        <v>164.33910308427951</v>
      </c>
      <c r="I1193" s="39"/>
    </row>
    <row r="1194" spans="4:9" x14ac:dyDescent="0.3">
      <c r="D1194" s="38">
        <v>37340</v>
      </c>
      <c r="E1194" s="46">
        <v>4.7388999999999998E-4</v>
      </c>
      <c r="F1194" s="8">
        <f t="shared" si="50"/>
        <v>137.29401586737396</v>
      </c>
      <c r="I1194" s="39"/>
    </row>
    <row r="1195" spans="4:9" x14ac:dyDescent="0.3">
      <c r="D1195" s="38">
        <v>37341</v>
      </c>
      <c r="E1195" s="46">
        <v>4.1827370000000003E-2</v>
      </c>
      <c r="F1195" s="8">
        <f t="shared" si="50"/>
        <v>12118.102514234364</v>
      </c>
      <c r="I1195" s="39"/>
    </row>
    <row r="1196" spans="4:9" x14ac:dyDescent="0.3">
      <c r="D1196" s="38">
        <v>37342</v>
      </c>
      <c r="E1196" s="46">
        <v>4.5669149999999999E-2</v>
      </c>
      <c r="F1196" s="8">
        <f t="shared" si="50"/>
        <v>13231.131707251645</v>
      </c>
      <c r="I1196" s="39"/>
    </row>
    <row r="1197" spans="4:9" x14ac:dyDescent="0.3">
      <c r="D1197" s="38">
        <v>37343</v>
      </c>
      <c r="E1197" s="46">
        <v>0.1685344</v>
      </c>
      <c r="F1197" s="8">
        <f t="shared" si="50"/>
        <v>48827.290273688734</v>
      </c>
      <c r="I1197" s="39"/>
    </row>
    <row r="1198" spans="4:9" x14ac:dyDescent="0.3">
      <c r="D1198" s="38">
        <v>37344</v>
      </c>
      <c r="E1198" s="46">
        <v>0.33151335999999998</v>
      </c>
      <c r="F1198" s="8">
        <f t="shared" si="50"/>
        <v>96045.074823453673</v>
      </c>
      <c r="I1198" s="39"/>
    </row>
    <row r="1199" spans="4:9" x14ac:dyDescent="0.3">
      <c r="D1199" s="38">
        <v>37345</v>
      </c>
      <c r="E1199" s="46">
        <v>0.15687156999999999</v>
      </c>
      <c r="F1199" s="8">
        <f t="shared" si="50"/>
        <v>45448.369496549545</v>
      </c>
      <c r="I1199" s="39"/>
    </row>
    <row r="1200" spans="4:9" x14ac:dyDescent="0.3">
      <c r="D1200" s="38">
        <v>37346</v>
      </c>
      <c r="E1200" s="46">
        <v>1.1224090000000001E-2</v>
      </c>
      <c r="F1200" s="8">
        <f t="shared" si="50"/>
        <v>3251.8103158050048</v>
      </c>
      <c r="I1200" s="39"/>
    </row>
    <row r="1201" spans="4:9" x14ac:dyDescent="0.3">
      <c r="D1201" s="38">
        <v>37347</v>
      </c>
      <c r="E1201" s="46">
        <v>3.1384300000000002E-3</v>
      </c>
      <c r="F1201" s="8">
        <f t="shared" si="50"/>
        <v>909.25670138353337</v>
      </c>
      <c r="I1201" s="39"/>
    </row>
    <row r="1202" spans="4:9" x14ac:dyDescent="0.3">
      <c r="D1202" s="38">
        <v>37348</v>
      </c>
      <c r="E1202" s="46">
        <v>8.0887000000000005E-4</v>
      </c>
      <c r="F1202" s="8">
        <f t="shared" si="50"/>
        <v>234.34343542729914</v>
      </c>
      <c r="I1202" s="39"/>
    </row>
    <row r="1203" spans="4:9" x14ac:dyDescent="0.3">
      <c r="D1203" s="38">
        <v>37349</v>
      </c>
      <c r="E1203" s="46">
        <v>4.1796999999999998E-4</v>
      </c>
      <c r="F1203" s="8">
        <f t="shared" si="50"/>
        <v>121.09303807230856</v>
      </c>
      <c r="I1203" s="39"/>
    </row>
    <row r="1204" spans="4:9" x14ac:dyDescent="0.3">
      <c r="D1204" s="38">
        <v>37350</v>
      </c>
      <c r="E1204" s="46">
        <v>1.7950100000000001E-3</v>
      </c>
      <c r="F1204" s="8">
        <f t="shared" si="50"/>
        <v>520.04501344635878</v>
      </c>
      <c r="I1204" s="39"/>
    </row>
    <row r="1205" spans="4:9" x14ac:dyDescent="0.3">
      <c r="D1205" s="38">
        <v>37351</v>
      </c>
      <c r="E1205" s="46">
        <v>3.55441E-3</v>
      </c>
      <c r="F1205" s="8">
        <f t="shared" si="50"/>
        <v>1029.7732025135638</v>
      </c>
      <c r="I1205" s="39"/>
    </row>
    <row r="1206" spans="4:9" x14ac:dyDescent="0.3">
      <c r="D1206" s="38">
        <v>37352</v>
      </c>
      <c r="E1206" s="46">
        <v>2.00621E-3</v>
      </c>
      <c r="F1206" s="8">
        <f t="shared" si="50"/>
        <v>581.23325576248567</v>
      </c>
      <c r="I1206" s="39"/>
    </row>
    <row r="1207" spans="4:9" x14ac:dyDescent="0.3">
      <c r="D1207" s="38">
        <v>37353</v>
      </c>
      <c r="E1207" s="46">
        <v>7.0366999999999999E-4</v>
      </c>
      <c r="F1207" s="8">
        <f t="shared" si="50"/>
        <v>203.86520109180412</v>
      </c>
      <c r="I1207" s="39"/>
    </row>
    <row r="1208" spans="4:9" x14ac:dyDescent="0.3">
      <c r="D1208" s="38">
        <v>37354</v>
      </c>
      <c r="E1208" s="46">
        <v>3.8901000000000002E-4</v>
      </c>
      <c r="F1208" s="8">
        <f t="shared" si="50"/>
        <v>112.70283211835479</v>
      </c>
      <c r="I1208" s="39"/>
    </row>
    <row r="1209" spans="4:9" x14ac:dyDescent="0.3">
      <c r="D1209" s="38">
        <v>37355</v>
      </c>
      <c r="E1209" s="46">
        <v>3.8356000000000002E-4</v>
      </c>
      <c r="F1209" s="8">
        <f t="shared" si="50"/>
        <v>111.12387416086004</v>
      </c>
      <c r="I1209" s="39"/>
    </row>
    <row r="1210" spans="4:9" x14ac:dyDescent="0.3">
      <c r="D1210" s="38">
        <v>37356</v>
      </c>
      <c r="E1210" s="46">
        <v>3.7818999999999998E-4</v>
      </c>
      <c r="F1210" s="8">
        <f t="shared" si="50"/>
        <v>109.56809356787896</v>
      </c>
      <c r="I1210" s="39"/>
    </row>
    <row r="1211" spans="4:9" x14ac:dyDescent="0.3">
      <c r="D1211" s="38">
        <v>37357</v>
      </c>
      <c r="E1211" s="46">
        <v>3.7290000000000001E-4</v>
      </c>
      <c r="F1211" s="8">
        <f t="shared" si="50"/>
        <v>108.03549033941161</v>
      </c>
      <c r="I1211" s="39"/>
    </row>
    <row r="1212" spans="4:9" x14ac:dyDescent="0.3">
      <c r="D1212" s="38">
        <v>37358</v>
      </c>
      <c r="E1212" s="46">
        <v>3.6767000000000001E-4</v>
      </c>
      <c r="F1212" s="8">
        <f t="shared" si="50"/>
        <v>106.52027013432948</v>
      </c>
      <c r="I1212" s="39"/>
    </row>
    <row r="1213" spans="4:9" x14ac:dyDescent="0.3">
      <c r="D1213" s="38">
        <v>37359</v>
      </c>
      <c r="E1213" s="46">
        <v>3.6253000000000001E-4</v>
      </c>
      <c r="F1213" s="8">
        <f t="shared" si="50"/>
        <v>105.03112446432525</v>
      </c>
      <c r="I1213" s="39"/>
    </row>
    <row r="1214" spans="4:9" x14ac:dyDescent="0.3">
      <c r="D1214" s="38">
        <v>37360</v>
      </c>
      <c r="E1214" s="46">
        <v>9.2345000000000003E-4</v>
      </c>
      <c r="F1214" s="8">
        <f t="shared" si="50"/>
        <v>267.53921575202367</v>
      </c>
      <c r="I1214" s="39"/>
    </row>
    <row r="1215" spans="4:9" x14ac:dyDescent="0.3">
      <c r="D1215" s="38">
        <v>37361</v>
      </c>
      <c r="E1215" s="46">
        <v>1.6176700000000001E-3</v>
      </c>
      <c r="F1215" s="8">
        <f t="shared" si="50"/>
        <v>468.66659066064886</v>
      </c>
      <c r="I1215" s="39"/>
    </row>
    <row r="1216" spans="4:9" x14ac:dyDescent="0.3">
      <c r="D1216" s="38">
        <v>37362</v>
      </c>
      <c r="E1216" s="46">
        <v>6.9342000000000004E-4</v>
      </c>
      <c r="F1216" s="8">
        <f t="shared" si="50"/>
        <v>200.89560126348832</v>
      </c>
      <c r="I1216" s="39"/>
    </row>
    <row r="1217" spans="4:9" x14ac:dyDescent="0.3">
      <c r="D1217" s="38">
        <v>37363</v>
      </c>
      <c r="E1217" s="46">
        <v>1.8499060000000001E-2</v>
      </c>
      <c r="F1217" s="8">
        <f t="shared" si="50"/>
        <v>5359.4932097564906</v>
      </c>
      <c r="I1217" s="39"/>
    </row>
    <row r="1218" spans="4:9" x14ac:dyDescent="0.3">
      <c r="D1218" s="38">
        <v>37364</v>
      </c>
      <c r="E1218" s="46">
        <v>3.2522499999999999E-3</v>
      </c>
      <c r="F1218" s="8">
        <f t="shared" si="50"/>
        <v>942.23229674537754</v>
      </c>
      <c r="I1218" s="39"/>
    </row>
    <row r="1219" spans="4:9" x14ac:dyDescent="0.3">
      <c r="D1219" s="38">
        <v>37365</v>
      </c>
      <c r="E1219" s="46">
        <v>1.60319E-3</v>
      </c>
      <c r="F1219" s="8">
        <f t="shared" si="50"/>
        <v>464.47148768367185</v>
      </c>
      <c r="I1219" s="39"/>
    </row>
    <row r="1220" spans="4:9" x14ac:dyDescent="0.3">
      <c r="D1220" s="38">
        <v>37366</v>
      </c>
      <c r="E1220" s="46">
        <v>4.8452E-4</v>
      </c>
      <c r="F1220" s="8">
        <f t="shared" si="50"/>
        <v>140.3737081771298</v>
      </c>
      <c r="I1220" s="39"/>
    </row>
    <row r="1221" spans="4:9" x14ac:dyDescent="0.3">
      <c r="D1221" s="38">
        <v>37367</v>
      </c>
      <c r="E1221" s="46">
        <v>3.2385999999999998E-4</v>
      </c>
      <c r="F1221" s="8">
        <f t="shared" si="50"/>
        <v>93.827765892523018</v>
      </c>
      <c r="I1221" s="39"/>
    </row>
    <row r="1222" spans="4:9" x14ac:dyDescent="0.3">
      <c r="D1222" s="38">
        <v>37368</v>
      </c>
      <c r="E1222" s="46">
        <v>1.7825199999999999E-3</v>
      </c>
      <c r="F1222" s="8">
        <f t="shared" si="50"/>
        <v>516.42644741165986</v>
      </c>
      <c r="I1222" s="39"/>
    </row>
    <row r="1223" spans="4:9" x14ac:dyDescent="0.3">
      <c r="D1223" s="38">
        <v>37369</v>
      </c>
      <c r="E1223" s="46">
        <v>3.20075E-3</v>
      </c>
      <c r="F1223" s="8">
        <f t="shared" si="50"/>
        <v>927.31186833969332</v>
      </c>
      <c r="I1223" s="39"/>
    </row>
    <row r="1224" spans="4:9" x14ac:dyDescent="0.3">
      <c r="D1224" s="38">
        <v>37370</v>
      </c>
      <c r="E1224" s="46">
        <v>1.5385100000000001E-3</v>
      </c>
      <c r="F1224" s="8">
        <f t="shared" si="50"/>
        <v>445.73258847435807</v>
      </c>
      <c r="I1224" s="39"/>
    </row>
    <row r="1225" spans="4:9" x14ac:dyDescent="0.3">
      <c r="D1225" s="38">
        <v>37371</v>
      </c>
      <c r="E1225" s="46">
        <v>4.4194999999999998E-4</v>
      </c>
      <c r="F1225" s="8">
        <f t="shared" si="50"/>
        <v>128.04045308528549</v>
      </c>
      <c r="I1225" s="39"/>
    </row>
    <row r="1226" spans="4:9" x14ac:dyDescent="0.3">
      <c r="D1226" s="38">
        <v>37372</v>
      </c>
      <c r="E1226" s="46">
        <v>3.0181000000000001E-4</v>
      </c>
      <c r="F1226" s="8">
        <f t="shared" si="50"/>
        <v>87.439504798438762</v>
      </c>
      <c r="I1226" s="39"/>
    </row>
    <row r="1227" spans="4:9" x14ac:dyDescent="0.3">
      <c r="D1227" s="38">
        <v>37373</v>
      </c>
      <c r="E1227" s="46">
        <v>2.9758999999999997E-4</v>
      </c>
      <c r="F1227" s="8">
        <f t="shared" si="50"/>
        <v>86.216898820341896</v>
      </c>
      <c r="I1227" s="39"/>
    </row>
    <row r="1228" spans="4:9" x14ac:dyDescent="0.3">
      <c r="D1228" s="38">
        <v>37374</v>
      </c>
      <c r="E1228" s="46">
        <v>2.9342000000000002E-4</v>
      </c>
      <c r="F1228" s="8">
        <f t="shared" si="50"/>
        <v>85.008778695066113</v>
      </c>
      <c r="I1228" s="39"/>
    </row>
    <row r="1229" spans="4:9" x14ac:dyDescent="0.3">
      <c r="D1229" s="38">
        <v>37375</v>
      </c>
      <c r="E1229" s="46">
        <v>2.8931999999999997E-4</v>
      </c>
      <c r="F1229" s="8">
        <f t="shared" si="50"/>
        <v>83.820938763739775</v>
      </c>
      <c r="I1229" s="39"/>
    </row>
    <row r="1230" spans="4:9" x14ac:dyDescent="0.3">
      <c r="D1230" s="38">
        <v>37376</v>
      </c>
      <c r="E1230" s="46">
        <v>2.8526000000000002E-4</v>
      </c>
      <c r="F1230" s="8">
        <f t="shared" si="50"/>
        <v>82.644687514670281</v>
      </c>
      <c r="I1230" s="39"/>
    </row>
    <row r="1231" spans="4:9" x14ac:dyDescent="0.3">
      <c r="D1231" s="38">
        <v>37377</v>
      </c>
      <c r="E1231" s="46">
        <v>2.8127000000000002E-4</v>
      </c>
      <c r="F1231" s="8">
        <f t="shared" si="50"/>
        <v>81.488716459550275</v>
      </c>
      <c r="I1231" s="39"/>
    </row>
    <row r="1232" spans="4:9" x14ac:dyDescent="0.3">
      <c r="D1232" s="38">
        <v>37378</v>
      </c>
      <c r="E1232" s="46">
        <v>2.7733E-4</v>
      </c>
      <c r="F1232" s="8">
        <f t="shared" ref="F1232:F1295" si="51">E1232*(24*60*60)*1000/$F$3</f>
        <v>80.347231257251309</v>
      </c>
      <c r="I1232" s="39"/>
    </row>
    <row r="1233" spans="4:9" x14ac:dyDescent="0.3">
      <c r="D1233" s="38">
        <v>37379</v>
      </c>
      <c r="E1233" s="46">
        <v>2.7345000000000001E-4</v>
      </c>
      <c r="F1233" s="8">
        <f t="shared" si="51"/>
        <v>79.223129078337621</v>
      </c>
      <c r="I1233" s="39"/>
    </row>
    <row r="1234" spans="4:9" x14ac:dyDescent="0.3">
      <c r="D1234" s="38">
        <v>37380</v>
      </c>
      <c r="E1234" s="46">
        <v>2.6961999999999998E-4</v>
      </c>
      <c r="F1234" s="8">
        <f t="shared" si="51"/>
        <v>78.113512752244986</v>
      </c>
      <c r="I1234" s="39"/>
    </row>
    <row r="1235" spans="4:9" x14ac:dyDescent="0.3">
      <c r="D1235" s="38">
        <v>37381</v>
      </c>
      <c r="E1235" s="46">
        <v>2.6584999999999998E-4</v>
      </c>
      <c r="F1235" s="8">
        <f t="shared" si="51"/>
        <v>77.021279449537587</v>
      </c>
      <c r="I1235" s="39"/>
    </row>
    <row r="1236" spans="4:9" x14ac:dyDescent="0.3">
      <c r="D1236" s="38">
        <v>37382</v>
      </c>
      <c r="E1236" s="46">
        <v>2.6213000000000001E-4</v>
      </c>
      <c r="F1236" s="8">
        <f t="shared" si="51"/>
        <v>75.94353199965127</v>
      </c>
      <c r="I1236" s="39"/>
    </row>
    <row r="1237" spans="4:9" x14ac:dyDescent="0.3">
      <c r="D1237" s="38">
        <v>37383</v>
      </c>
      <c r="E1237" s="46">
        <v>2.5846000000000002E-4</v>
      </c>
      <c r="F1237" s="8">
        <f t="shared" si="51"/>
        <v>74.880270402586007</v>
      </c>
      <c r="I1237" s="39"/>
    </row>
    <row r="1238" spans="4:9" x14ac:dyDescent="0.3">
      <c r="D1238" s="38">
        <v>37384</v>
      </c>
      <c r="E1238" s="46">
        <v>2.5483999999999999E-4</v>
      </c>
      <c r="F1238" s="8">
        <f t="shared" si="51"/>
        <v>73.831494658341782</v>
      </c>
      <c r="I1238" s="39"/>
    </row>
    <row r="1239" spans="4:9" x14ac:dyDescent="0.3">
      <c r="D1239" s="38">
        <v>37385</v>
      </c>
      <c r="E1239" s="46">
        <v>2.5127E-4</v>
      </c>
      <c r="F1239" s="8">
        <f t="shared" si="51"/>
        <v>72.797204766918611</v>
      </c>
      <c r="I1239" s="39"/>
    </row>
    <row r="1240" spans="4:9" x14ac:dyDescent="0.3">
      <c r="D1240" s="38">
        <v>37386</v>
      </c>
      <c r="E1240" s="46">
        <v>2.4774999999999998E-4</v>
      </c>
      <c r="F1240" s="8">
        <f t="shared" si="51"/>
        <v>71.777400728316493</v>
      </c>
      <c r="I1240" s="39"/>
    </row>
    <row r="1241" spans="4:9" x14ac:dyDescent="0.3">
      <c r="D1241" s="38">
        <v>37387</v>
      </c>
      <c r="E1241" s="46">
        <v>2.4427999999999999E-4</v>
      </c>
      <c r="F1241" s="8">
        <f t="shared" si="51"/>
        <v>70.772082542535429</v>
      </c>
      <c r="I1241" s="39"/>
    </row>
    <row r="1242" spans="4:9" x14ac:dyDescent="0.3">
      <c r="D1242" s="38">
        <v>37388</v>
      </c>
      <c r="E1242" s="46">
        <v>2.4085999999999999E-4</v>
      </c>
      <c r="F1242" s="8">
        <f t="shared" si="51"/>
        <v>69.781250209575418</v>
      </c>
      <c r="I1242" s="39"/>
    </row>
    <row r="1243" spans="4:9" x14ac:dyDescent="0.3">
      <c r="D1243" s="38">
        <v>37389</v>
      </c>
      <c r="E1243" s="46">
        <v>2.3749E-4</v>
      </c>
      <c r="F1243" s="8">
        <f t="shared" si="51"/>
        <v>68.804903729436461</v>
      </c>
      <c r="I1243" s="39"/>
    </row>
    <row r="1244" spans="4:9" x14ac:dyDescent="0.3">
      <c r="D1244" s="38">
        <v>37390</v>
      </c>
      <c r="E1244" s="46">
        <v>2.3416999999999999E-4</v>
      </c>
      <c r="F1244" s="8">
        <f t="shared" si="51"/>
        <v>67.843043102118557</v>
      </c>
      <c r="I1244" s="39"/>
    </row>
    <row r="1245" spans="4:9" x14ac:dyDescent="0.3">
      <c r="D1245" s="38">
        <v>37391</v>
      </c>
      <c r="E1245" s="46">
        <v>2.3089000000000001E-4</v>
      </c>
      <c r="F1245" s="8">
        <f t="shared" si="51"/>
        <v>66.892771157057496</v>
      </c>
      <c r="I1245" s="39"/>
    </row>
    <row r="1246" spans="4:9" x14ac:dyDescent="0.3">
      <c r="D1246" s="38">
        <v>37392</v>
      </c>
      <c r="E1246" s="46">
        <v>1.19334E-3</v>
      </c>
      <c r="F1246" s="8">
        <f t="shared" si="51"/>
        <v>345.73095210950237</v>
      </c>
      <c r="I1246" s="39"/>
    </row>
    <row r="1247" spans="4:9" x14ac:dyDescent="0.3">
      <c r="D1247" s="38">
        <v>37393</v>
      </c>
      <c r="E1247" s="46">
        <v>1.91194E-3</v>
      </c>
      <c r="F1247" s="8">
        <f t="shared" si="51"/>
        <v>553.92162885367281</v>
      </c>
      <c r="I1247" s="39"/>
    </row>
    <row r="1248" spans="4:9" x14ac:dyDescent="0.3">
      <c r="D1248" s="38">
        <v>37394</v>
      </c>
      <c r="E1248" s="46">
        <v>1.06124E-3</v>
      </c>
      <c r="F1248" s="8">
        <f t="shared" si="51"/>
        <v>307.4593289562809</v>
      </c>
      <c r="I1248" s="39"/>
    </row>
    <row r="1249" spans="4:9" x14ac:dyDescent="0.3">
      <c r="D1249" s="38">
        <v>37395</v>
      </c>
      <c r="E1249" s="46">
        <v>4.2931000000000002E-4</v>
      </c>
      <c r="F1249" s="8">
        <f t="shared" si="51"/>
        <v>124.37842949212335</v>
      </c>
      <c r="I1249" s="39"/>
    </row>
    <row r="1250" spans="4:9" x14ac:dyDescent="0.3">
      <c r="D1250" s="38">
        <v>37396</v>
      </c>
      <c r="E1250" s="46">
        <v>2.1529000000000001E-4</v>
      </c>
      <c r="F1250" s="8">
        <f t="shared" si="51"/>
        <v>62.373185076889037</v>
      </c>
      <c r="I1250" s="39"/>
    </row>
    <row r="1251" spans="4:9" x14ac:dyDescent="0.3">
      <c r="D1251" s="38">
        <v>37397</v>
      </c>
      <c r="E1251" s="46">
        <v>2.1216E-4</v>
      </c>
      <c r="F1251" s="8">
        <f t="shared" si="51"/>
        <v>61.466370690291129</v>
      </c>
      <c r="I1251" s="39"/>
    </row>
    <row r="1252" spans="4:9" x14ac:dyDescent="0.3">
      <c r="D1252" s="38">
        <v>37398</v>
      </c>
      <c r="E1252" s="46">
        <v>2.0918999999999999E-4</v>
      </c>
      <c r="F1252" s="8">
        <f t="shared" si="51"/>
        <v>60.605911032720591</v>
      </c>
      <c r="I1252" s="39"/>
    </row>
    <row r="1253" spans="4:9" x14ac:dyDescent="0.3">
      <c r="D1253" s="38">
        <v>37399</v>
      </c>
      <c r="E1253" s="46">
        <v>2.0625999999999999E-4</v>
      </c>
      <c r="F1253" s="8">
        <f t="shared" si="51"/>
        <v>59.757040057406904</v>
      </c>
      <c r="I1253" s="39"/>
    </row>
    <row r="1254" spans="4:9" x14ac:dyDescent="0.3">
      <c r="D1254" s="38">
        <v>37400</v>
      </c>
      <c r="E1254" s="46">
        <v>2.625423E-2</v>
      </c>
      <c r="F1254" s="8">
        <f t="shared" si="51"/>
        <v>7606.2982342013674</v>
      </c>
      <c r="I1254" s="39"/>
    </row>
    <row r="1255" spans="4:9" x14ac:dyDescent="0.3">
      <c r="D1255" s="38">
        <v>37401</v>
      </c>
      <c r="E1255" s="46">
        <v>4.3327499999999998E-3</v>
      </c>
      <c r="F1255" s="8">
        <f t="shared" si="51"/>
        <v>1255.2715762083283</v>
      </c>
      <c r="I1255" s="39"/>
    </row>
    <row r="1256" spans="4:9" x14ac:dyDescent="0.3">
      <c r="D1256" s="38">
        <v>37402</v>
      </c>
      <c r="E1256" s="46">
        <v>3.6269599999999998E-3</v>
      </c>
      <c r="F1256" s="8">
        <f t="shared" si="51"/>
        <v>1050.7921749569116</v>
      </c>
      <c r="I1256" s="39"/>
    </row>
    <row r="1257" spans="4:9" x14ac:dyDescent="0.3">
      <c r="D1257" s="38">
        <v>37403</v>
      </c>
      <c r="E1257" s="46">
        <v>2.3848200000000002E-3</v>
      </c>
      <c r="F1257" s="8">
        <f t="shared" si="51"/>
        <v>690.92303049406155</v>
      </c>
      <c r="I1257" s="39"/>
    </row>
    <row r="1258" spans="4:9" x14ac:dyDescent="0.3">
      <c r="D1258" s="38">
        <v>37404</v>
      </c>
      <c r="E1258" s="46">
        <v>2.9682200000000001E-3</v>
      </c>
      <c r="F1258" s="8">
        <f t="shared" si="51"/>
        <v>859.94396121010527</v>
      </c>
      <c r="I1258" s="39"/>
    </row>
    <row r="1259" spans="4:9" x14ac:dyDescent="0.3">
      <c r="D1259" s="38">
        <v>37405</v>
      </c>
      <c r="E1259" s="46">
        <v>3.1566900000000002E-3</v>
      </c>
      <c r="F1259" s="8">
        <f t="shared" si="51"/>
        <v>914.54693483378162</v>
      </c>
      <c r="I1259" s="39"/>
    </row>
    <row r="1260" spans="4:9" x14ac:dyDescent="0.3">
      <c r="D1260" s="38">
        <v>37406</v>
      </c>
      <c r="E1260" s="46">
        <v>1.7001500000000001E-3</v>
      </c>
      <c r="F1260" s="8">
        <f t="shared" si="51"/>
        <v>492.56245347425755</v>
      </c>
      <c r="I1260" s="39"/>
    </row>
    <row r="1261" spans="4:9" x14ac:dyDescent="0.3">
      <c r="D1261" s="38">
        <v>37407</v>
      </c>
      <c r="E1261" s="46">
        <v>5.8938000000000003E-4</v>
      </c>
      <c r="F1261" s="8">
        <f t="shared" si="51"/>
        <v>170.75343871344168</v>
      </c>
      <c r="I1261" s="39"/>
    </row>
    <row r="1262" spans="4:9" x14ac:dyDescent="0.3">
      <c r="D1262" s="38">
        <v>37408</v>
      </c>
      <c r="E1262" s="46">
        <v>1.8943000000000001E-4</v>
      </c>
      <c r="F1262" s="8">
        <f t="shared" si="51"/>
        <v>54.881101997840545</v>
      </c>
      <c r="I1262" s="39"/>
    </row>
    <row r="1263" spans="4:9" x14ac:dyDescent="0.3">
      <c r="D1263" s="38">
        <v>37409</v>
      </c>
      <c r="E1263" s="46">
        <v>1.7914E-4</v>
      </c>
      <c r="F1263" s="8">
        <f t="shared" si="51"/>
        <v>51.899913487267881</v>
      </c>
      <c r="I1263" s="39"/>
    </row>
    <row r="1264" spans="4:9" x14ac:dyDescent="0.3">
      <c r="D1264" s="38">
        <v>37410</v>
      </c>
      <c r="E1264" s="46">
        <v>1.7662999999999999E-4</v>
      </c>
      <c r="F1264" s="8">
        <f t="shared" si="51"/>
        <v>51.172723675651021</v>
      </c>
      <c r="I1264" s="39"/>
    </row>
    <row r="1265" spans="4:9" x14ac:dyDescent="0.3">
      <c r="D1265" s="38">
        <v>37411</v>
      </c>
      <c r="E1265" s="46">
        <v>1.7416E-4</v>
      </c>
      <c r="F1265" s="8">
        <f t="shared" si="51"/>
        <v>50.457122546291018</v>
      </c>
      <c r="I1265" s="39"/>
    </row>
    <row r="1266" spans="4:9" x14ac:dyDescent="0.3">
      <c r="D1266" s="38">
        <v>37412</v>
      </c>
      <c r="E1266" s="46">
        <v>1.7171999999999999E-4</v>
      </c>
      <c r="F1266" s="8">
        <f t="shared" si="51"/>
        <v>49.75021292862364</v>
      </c>
      <c r="I1266" s="39"/>
    </row>
    <row r="1267" spans="4:9" x14ac:dyDescent="0.3">
      <c r="D1267" s="38">
        <v>37413</v>
      </c>
      <c r="E1267" s="46">
        <v>1.6930999999999999E-4</v>
      </c>
      <c r="F1267" s="8">
        <f t="shared" si="51"/>
        <v>49.051994822648894</v>
      </c>
      <c r="I1267" s="39"/>
    </row>
    <row r="1268" spans="4:9" x14ac:dyDescent="0.3">
      <c r="D1268" s="38">
        <v>37414</v>
      </c>
      <c r="E1268" s="46">
        <v>1.6694E-4</v>
      </c>
      <c r="F1268" s="8">
        <f t="shared" si="51"/>
        <v>48.365365398931004</v>
      </c>
      <c r="I1268" s="39"/>
    </row>
    <row r="1269" spans="4:9" x14ac:dyDescent="0.3">
      <c r="D1269" s="38">
        <v>37415</v>
      </c>
      <c r="E1269" s="46">
        <v>3.2555000000000003E-4</v>
      </c>
      <c r="F1269" s="8">
        <f t="shared" si="51"/>
        <v>94.31738771787461</v>
      </c>
      <c r="I1269" s="39"/>
    </row>
    <row r="1270" spans="4:9" x14ac:dyDescent="0.3">
      <c r="D1270" s="38">
        <v>37416</v>
      </c>
      <c r="E1270" s="46">
        <v>1.6588E-4</v>
      </c>
      <c r="F1270" s="8">
        <f t="shared" si="51"/>
        <v>48.058265319124679</v>
      </c>
      <c r="I1270" s="39"/>
    </row>
    <row r="1271" spans="4:9" x14ac:dyDescent="0.3">
      <c r="D1271" s="38">
        <v>37417</v>
      </c>
      <c r="E1271" s="46">
        <v>1.6003E-4</v>
      </c>
      <c r="F1271" s="8">
        <f t="shared" si="51"/>
        <v>46.363420539061508</v>
      </c>
      <c r="I1271" s="39"/>
    </row>
    <row r="1272" spans="4:9" x14ac:dyDescent="0.3">
      <c r="D1272" s="38">
        <v>37418</v>
      </c>
      <c r="E1272" s="46">
        <v>1.5778999999999999E-4</v>
      </c>
      <c r="F1272" s="8">
        <f t="shared" si="51"/>
        <v>45.714454332678343</v>
      </c>
      <c r="I1272" s="39"/>
    </row>
    <row r="1273" spans="4:9" x14ac:dyDescent="0.3">
      <c r="D1273" s="38">
        <v>37419</v>
      </c>
      <c r="E1273" s="46">
        <v>1.5558E-4</v>
      </c>
      <c r="F1273" s="8">
        <f t="shared" si="51"/>
        <v>45.074179637987811</v>
      </c>
      <c r="I1273" s="39"/>
    </row>
    <row r="1274" spans="4:9" x14ac:dyDescent="0.3">
      <c r="D1274" s="38">
        <v>37420</v>
      </c>
      <c r="E1274" s="46">
        <v>1.5339999999999999E-4</v>
      </c>
      <c r="F1274" s="8">
        <f t="shared" si="51"/>
        <v>44.442596454989911</v>
      </c>
      <c r="I1274" s="39"/>
    </row>
    <row r="1275" spans="4:9" x14ac:dyDescent="0.3">
      <c r="D1275" s="38">
        <v>37421</v>
      </c>
      <c r="E1275" s="46">
        <v>1.5124999999999999E-4</v>
      </c>
      <c r="F1275" s="8">
        <f t="shared" si="51"/>
        <v>43.819704783684642</v>
      </c>
      <c r="I1275" s="39"/>
    </row>
    <row r="1276" spans="4:9" x14ac:dyDescent="0.3">
      <c r="D1276" s="38">
        <v>37422</v>
      </c>
      <c r="E1276" s="46">
        <v>1.4914E-4</v>
      </c>
      <c r="F1276" s="8">
        <f t="shared" si="51"/>
        <v>43.208401794636217</v>
      </c>
      <c r="I1276" s="39"/>
    </row>
    <row r="1277" spans="4:9" x14ac:dyDescent="0.3">
      <c r="D1277" s="38">
        <v>37423</v>
      </c>
      <c r="E1277" s="46">
        <v>1.4705E-4</v>
      </c>
      <c r="F1277" s="8">
        <f t="shared" si="51"/>
        <v>42.602893146716205</v>
      </c>
      <c r="I1277" s="39"/>
    </row>
    <row r="1278" spans="4:9" x14ac:dyDescent="0.3">
      <c r="D1278" s="38">
        <v>37424</v>
      </c>
      <c r="E1278" s="46">
        <v>1.75844E-3</v>
      </c>
      <c r="F1278" s="8">
        <f t="shared" si="51"/>
        <v>509.45006069304077</v>
      </c>
      <c r="I1278" s="39"/>
    </row>
    <row r="1279" spans="4:9" x14ac:dyDescent="0.3">
      <c r="D1279" s="38">
        <v>37425</v>
      </c>
      <c r="E1279" s="46">
        <v>4.2342200000000003E-3</v>
      </c>
      <c r="F1279" s="8">
        <f t="shared" si="51"/>
        <v>1226.7257546391616</v>
      </c>
      <c r="I1279" s="39"/>
    </row>
    <row r="1280" spans="4:9" x14ac:dyDescent="0.3">
      <c r="D1280" s="38">
        <v>37426</v>
      </c>
      <c r="E1280" s="46">
        <v>3.52097E-3</v>
      </c>
      <c r="F1280" s="8">
        <f t="shared" si="51"/>
        <v>1020.0850641468437</v>
      </c>
      <c r="I1280" s="39"/>
    </row>
    <row r="1281" spans="4:9" x14ac:dyDescent="0.3">
      <c r="D1281" s="38">
        <v>37427</v>
      </c>
      <c r="E1281" s="46">
        <v>2.3338999999999999E-3</v>
      </c>
      <c r="F1281" s="8">
        <f t="shared" si="51"/>
        <v>676.17063798110132</v>
      </c>
      <c r="I1281" s="39"/>
    </row>
    <row r="1282" spans="4:9" x14ac:dyDescent="0.3">
      <c r="D1282" s="38">
        <v>37428</v>
      </c>
      <c r="E1282" s="46">
        <v>1.04951E-3</v>
      </c>
      <c r="F1282" s="8">
        <f t="shared" si="51"/>
        <v>304.06094788446194</v>
      </c>
      <c r="I1282" s="39"/>
    </row>
    <row r="1283" spans="4:9" x14ac:dyDescent="0.3">
      <c r="D1283" s="38">
        <v>37429</v>
      </c>
      <c r="E1283" s="46">
        <v>3.4108000000000001E-4</v>
      </c>
      <c r="F1283" s="8">
        <f t="shared" si="51"/>
        <v>98.816693604093601</v>
      </c>
      <c r="I1283" s="39"/>
    </row>
    <row r="1284" spans="4:9" x14ac:dyDescent="0.3">
      <c r="D1284" s="38">
        <v>37430</v>
      </c>
      <c r="E1284" s="46">
        <v>1.3337000000000001E-4</v>
      </c>
      <c r="F1284" s="8">
        <f t="shared" si="51"/>
        <v>38.639563814876169</v>
      </c>
      <c r="I1284" s="39"/>
    </row>
    <row r="1285" spans="4:9" x14ac:dyDescent="0.3">
      <c r="D1285" s="38">
        <v>37431</v>
      </c>
      <c r="E1285" s="46">
        <v>1.3135999999999999E-4</v>
      </c>
      <c r="F1285" s="8">
        <f t="shared" si="51"/>
        <v>38.057232531469843</v>
      </c>
      <c r="I1285" s="39"/>
    </row>
    <row r="1286" spans="4:9" x14ac:dyDescent="0.3">
      <c r="D1286" s="38">
        <v>37432</v>
      </c>
      <c r="E1286" s="46">
        <v>1.2952999999999999E-4</v>
      </c>
      <c r="F1286" s="8">
        <f t="shared" si="51"/>
        <v>37.52705031821931</v>
      </c>
      <c r="I1286" s="39"/>
    </row>
    <row r="1287" spans="4:9" x14ac:dyDescent="0.3">
      <c r="D1287" s="38">
        <v>37433</v>
      </c>
      <c r="E1287" s="46">
        <v>1.2771000000000001E-4</v>
      </c>
      <c r="F1287" s="8">
        <f t="shared" si="51"/>
        <v>36.999765275533001</v>
      </c>
      <c r="I1287" s="39"/>
    </row>
    <row r="1288" spans="4:9" x14ac:dyDescent="0.3">
      <c r="D1288" s="38">
        <v>37434</v>
      </c>
      <c r="E1288" s="46">
        <v>1.2591999999999999E-4</v>
      </c>
      <c r="F1288" s="8">
        <f t="shared" si="51"/>
        <v>36.481171744539303</v>
      </c>
      <c r="I1288" s="39"/>
    </row>
    <row r="1289" spans="4:9" x14ac:dyDescent="0.3">
      <c r="D1289" s="38">
        <v>37435</v>
      </c>
      <c r="E1289" s="46">
        <v>1.2416E-4</v>
      </c>
      <c r="F1289" s="8">
        <f t="shared" si="51"/>
        <v>35.971269725238251</v>
      </c>
      <c r="I1289" s="39"/>
    </row>
    <row r="1290" spans="4:9" x14ac:dyDescent="0.3">
      <c r="D1290" s="38">
        <v>37436</v>
      </c>
      <c r="E1290" s="46">
        <v>1.2242000000000001E-4</v>
      </c>
      <c r="F1290" s="8">
        <f t="shared" si="51"/>
        <v>35.467162047065614</v>
      </c>
      <c r="I1290" s="39"/>
    </row>
    <row r="1291" spans="4:9" x14ac:dyDescent="0.3">
      <c r="D1291" s="38">
        <v>37437</v>
      </c>
      <c r="E1291" s="46">
        <v>1.2071E-4</v>
      </c>
      <c r="F1291" s="8">
        <f t="shared" si="51"/>
        <v>34.971745880585608</v>
      </c>
      <c r="I1291" s="39"/>
    </row>
    <row r="1292" spans="4:9" x14ac:dyDescent="0.3">
      <c r="D1292" s="38">
        <v>37438</v>
      </c>
      <c r="E1292" s="46">
        <v>1.1902E-4</v>
      </c>
      <c r="F1292" s="8">
        <f t="shared" si="51"/>
        <v>34.482124055234024</v>
      </c>
      <c r="I1292" s="39"/>
    </row>
    <row r="1293" spans="4:9" x14ac:dyDescent="0.3">
      <c r="D1293" s="38">
        <v>37439</v>
      </c>
      <c r="E1293" s="46">
        <v>1.1735000000000001E-4</v>
      </c>
      <c r="F1293" s="8">
        <f t="shared" si="51"/>
        <v>33.998296571010862</v>
      </c>
      <c r="I1293" s="39"/>
    </row>
    <row r="1294" spans="4:9" x14ac:dyDescent="0.3">
      <c r="D1294" s="38">
        <v>37440</v>
      </c>
      <c r="E1294" s="46">
        <v>1.1571E-4</v>
      </c>
      <c r="F1294" s="8">
        <f t="shared" si="51"/>
        <v>33.523160598480324</v>
      </c>
      <c r="I1294" s="39"/>
    </row>
    <row r="1295" spans="4:9" x14ac:dyDescent="0.3">
      <c r="D1295" s="38">
        <v>37441</v>
      </c>
      <c r="E1295" s="46">
        <v>1.1409E-4</v>
      </c>
      <c r="F1295" s="8">
        <f t="shared" si="51"/>
        <v>33.053818967078222</v>
      </c>
      <c r="I1295" s="39"/>
    </row>
    <row r="1296" spans="4:9" x14ac:dyDescent="0.3">
      <c r="D1296" s="38">
        <v>37442</v>
      </c>
      <c r="E1296" s="46">
        <v>1.1249E-4</v>
      </c>
      <c r="F1296" s="8">
        <f t="shared" ref="F1296:F1359" si="52">E1296*(24*60*60)*1000/$F$3</f>
        <v>32.590271676804534</v>
      </c>
      <c r="I1296" s="39"/>
    </row>
    <row r="1297" spans="4:9" x14ac:dyDescent="0.3">
      <c r="D1297" s="38">
        <v>37443</v>
      </c>
      <c r="E1297" s="46">
        <v>1.1092E-4</v>
      </c>
      <c r="F1297" s="8">
        <f t="shared" si="52"/>
        <v>32.135415898223478</v>
      </c>
      <c r="I1297" s="39"/>
    </row>
    <row r="1298" spans="4:9" x14ac:dyDescent="0.3">
      <c r="D1298" s="38">
        <v>37444</v>
      </c>
      <c r="E1298" s="46">
        <v>1.0937E-4</v>
      </c>
      <c r="F1298" s="8">
        <f t="shared" si="52"/>
        <v>31.68635446077084</v>
      </c>
      <c r="I1298" s="39"/>
    </row>
    <row r="1299" spans="4:9" x14ac:dyDescent="0.3">
      <c r="D1299" s="38">
        <v>37445</v>
      </c>
      <c r="E1299" s="46">
        <v>1.0783E-4</v>
      </c>
      <c r="F1299" s="8">
        <f t="shared" si="52"/>
        <v>31.240190193882409</v>
      </c>
      <c r="I1299" s="39"/>
    </row>
    <row r="1300" spans="4:9" x14ac:dyDescent="0.3">
      <c r="D1300" s="38">
        <v>37446</v>
      </c>
      <c r="E1300" s="46">
        <v>1.0632E-4</v>
      </c>
      <c r="F1300" s="8">
        <f t="shared" si="52"/>
        <v>30.802717438686614</v>
      </c>
      <c r="I1300" s="39"/>
    </row>
    <row r="1301" spans="4:9" x14ac:dyDescent="0.3">
      <c r="D1301" s="38">
        <v>37447</v>
      </c>
      <c r="E1301" s="46">
        <v>1.0484000000000001E-4</v>
      </c>
      <c r="F1301" s="8">
        <f t="shared" si="52"/>
        <v>30.373936195183461</v>
      </c>
      <c r="I1301" s="39"/>
    </row>
    <row r="1302" spans="4:9" x14ac:dyDescent="0.3">
      <c r="D1302" s="38">
        <v>37448</v>
      </c>
      <c r="E1302" s="46">
        <v>1.0336999999999999E-4</v>
      </c>
      <c r="F1302" s="8">
        <f t="shared" si="52"/>
        <v>29.948052122244505</v>
      </c>
      <c r="I1302" s="39"/>
    </row>
    <row r="1303" spans="4:9" x14ac:dyDescent="0.3">
      <c r="D1303" s="38">
        <v>37449</v>
      </c>
      <c r="E1303" s="46">
        <v>1.0192E-4</v>
      </c>
      <c r="F1303" s="8">
        <f t="shared" si="52"/>
        <v>29.52796239043397</v>
      </c>
      <c r="I1303" s="39"/>
    </row>
    <row r="1304" spans="4:9" x14ac:dyDescent="0.3">
      <c r="D1304" s="38">
        <v>37450</v>
      </c>
      <c r="E1304" s="46">
        <v>1.0049E-4</v>
      </c>
      <c r="F1304" s="8">
        <f t="shared" si="52"/>
        <v>29.113666999751864</v>
      </c>
      <c r="I1304" s="39"/>
    </row>
    <row r="1305" spans="4:9" x14ac:dyDescent="0.3">
      <c r="D1305" s="38">
        <v>37451</v>
      </c>
      <c r="E1305" s="46">
        <v>9.9090000000000002E-5</v>
      </c>
      <c r="F1305" s="8">
        <f t="shared" si="52"/>
        <v>28.708063120762386</v>
      </c>
      <c r="I1305" s="39"/>
    </row>
    <row r="1306" spans="4:9" x14ac:dyDescent="0.3">
      <c r="D1306" s="38">
        <v>37452</v>
      </c>
      <c r="E1306" s="46">
        <v>9.7700000000000003E-5</v>
      </c>
      <c r="F1306" s="8">
        <f t="shared" si="52"/>
        <v>28.305356412337122</v>
      </c>
      <c r="I1306" s="39"/>
    </row>
    <row r="1307" spans="4:9" x14ac:dyDescent="0.3">
      <c r="D1307" s="38">
        <v>37453</v>
      </c>
      <c r="E1307" s="46">
        <v>9.6329999999999994E-5</v>
      </c>
      <c r="F1307" s="8">
        <f t="shared" si="52"/>
        <v>27.90844404504027</v>
      </c>
      <c r="I1307" s="39"/>
    </row>
    <row r="1308" spans="4:9" x14ac:dyDescent="0.3">
      <c r="D1308" s="38">
        <v>37454</v>
      </c>
      <c r="E1308" s="46">
        <v>9.4980000000000002E-5</v>
      </c>
      <c r="F1308" s="8">
        <f t="shared" si="52"/>
        <v>27.517326018871852</v>
      </c>
      <c r="I1308" s="39"/>
    </row>
    <row r="1309" spans="4:9" x14ac:dyDescent="0.3">
      <c r="D1309" s="38">
        <v>37455</v>
      </c>
      <c r="E1309" s="46">
        <v>9.365E-5</v>
      </c>
      <c r="F1309" s="8">
        <f t="shared" si="52"/>
        <v>27.132002333831846</v>
      </c>
      <c r="I1309" s="39"/>
    </row>
    <row r="1310" spans="4:9" x14ac:dyDescent="0.3">
      <c r="D1310" s="38">
        <v>37456</v>
      </c>
      <c r="E1310" s="46">
        <v>9.234E-5</v>
      </c>
      <c r="F1310" s="8">
        <f t="shared" si="52"/>
        <v>26.752472989920264</v>
      </c>
      <c r="I1310" s="39"/>
    </row>
    <row r="1311" spans="4:9" x14ac:dyDescent="0.3">
      <c r="D1311" s="38">
        <v>37457</v>
      </c>
      <c r="E1311" s="46">
        <v>9.1050000000000004E-5</v>
      </c>
      <c r="F1311" s="8">
        <f t="shared" si="52"/>
        <v>26.3787379871371</v>
      </c>
      <c r="I1311" s="39"/>
    </row>
    <row r="1312" spans="4:9" x14ac:dyDescent="0.3">
      <c r="D1312" s="38">
        <v>37458</v>
      </c>
      <c r="E1312" s="46">
        <v>8.9770000000000003E-5</v>
      </c>
      <c r="F1312" s="8">
        <f t="shared" si="52"/>
        <v>26.007900154918151</v>
      </c>
      <c r="I1312" s="39"/>
    </row>
    <row r="1313" spans="4:9" x14ac:dyDescent="0.3">
      <c r="D1313" s="38">
        <v>37459</v>
      </c>
      <c r="E1313" s="46">
        <v>8.852E-5</v>
      </c>
      <c r="F1313" s="8">
        <f t="shared" si="52"/>
        <v>25.645753834391829</v>
      </c>
      <c r="I1313" s="39"/>
    </row>
    <row r="1314" spans="4:9" x14ac:dyDescent="0.3">
      <c r="D1314" s="38">
        <v>37460</v>
      </c>
      <c r="E1314" s="46">
        <v>8.7280000000000005E-5</v>
      </c>
      <c r="F1314" s="8">
        <f t="shared" si="52"/>
        <v>25.286504684429723</v>
      </c>
      <c r="I1314" s="39"/>
    </row>
    <row r="1315" spans="4:9" x14ac:dyDescent="0.3">
      <c r="D1315" s="38">
        <v>37461</v>
      </c>
      <c r="E1315" s="46">
        <v>7.3576000000000002E-4</v>
      </c>
      <c r="F1315" s="8">
        <f t="shared" si="52"/>
        <v>213.16222143235578</v>
      </c>
      <c r="I1315" s="39"/>
    </row>
    <row r="1316" spans="4:9" x14ac:dyDescent="0.3">
      <c r="D1316" s="38">
        <v>37462</v>
      </c>
      <c r="E1316" s="46">
        <v>1.86163E-3</v>
      </c>
      <c r="F1316" s="8">
        <f t="shared" si="52"/>
        <v>539.34596374512944</v>
      </c>
      <c r="I1316" s="39"/>
    </row>
    <row r="1317" spans="4:9" x14ac:dyDescent="0.3">
      <c r="D1317" s="38">
        <v>37463</v>
      </c>
      <c r="E1317" s="46">
        <v>1.0772799999999999E-3</v>
      </c>
      <c r="F1317" s="8">
        <f t="shared" si="52"/>
        <v>312.10639054127461</v>
      </c>
      <c r="I1317" s="39"/>
    </row>
    <row r="1318" spans="4:9" x14ac:dyDescent="0.3">
      <c r="D1318" s="38">
        <v>37464</v>
      </c>
      <c r="E1318" s="46">
        <v>4.0813999999999998E-4</v>
      </c>
      <c r="F1318" s="8">
        <f t="shared" si="52"/>
        <v>118.24511940768956</v>
      </c>
      <c r="I1318" s="39"/>
    </row>
    <row r="1319" spans="4:9" x14ac:dyDescent="0.3">
      <c r="D1319" s="38">
        <v>37465</v>
      </c>
      <c r="E1319" s="46">
        <v>1.0051E-4</v>
      </c>
      <c r="F1319" s="8">
        <f t="shared" si="52"/>
        <v>29.119461340880282</v>
      </c>
      <c r="I1319" s="39"/>
    </row>
    <row r="1320" spans="4:9" x14ac:dyDescent="0.3">
      <c r="D1320" s="38">
        <v>37466</v>
      </c>
      <c r="E1320" s="46">
        <v>2.7528999999999997E-4</v>
      </c>
      <c r="F1320" s="8">
        <f t="shared" si="52"/>
        <v>79.756208462152358</v>
      </c>
      <c r="I1320" s="39"/>
    </row>
    <row r="1321" spans="4:9" x14ac:dyDescent="0.3">
      <c r="D1321" s="38">
        <v>37467</v>
      </c>
      <c r="E1321" s="46">
        <v>3.7703200000000002E-3</v>
      </c>
      <c r="F1321" s="8">
        <f t="shared" si="52"/>
        <v>1092.3260121654339</v>
      </c>
      <c r="I1321" s="39"/>
    </row>
    <row r="1322" spans="4:9" x14ac:dyDescent="0.3">
      <c r="D1322" s="38">
        <v>37468</v>
      </c>
      <c r="E1322" s="46">
        <v>2.4266499999999998E-3</v>
      </c>
      <c r="F1322" s="8">
        <f t="shared" si="52"/>
        <v>703.04189496415427</v>
      </c>
      <c r="I1322" s="39"/>
    </row>
    <row r="1323" spans="4:9" x14ac:dyDescent="0.3">
      <c r="D1323" s="38">
        <v>37469</v>
      </c>
      <c r="E1323" s="46">
        <v>9.2765999999999996E-4</v>
      </c>
      <c r="F1323" s="8">
        <f t="shared" si="52"/>
        <v>268.75892455955631</v>
      </c>
      <c r="I1323" s="39"/>
    </row>
    <row r="1324" spans="4:9" x14ac:dyDescent="0.3">
      <c r="D1324" s="38">
        <v>37470</v>
      </c>
      <c r="E1324" s="46">
        <v>1.2303999999999999E-4</v>
      </c>
      <c r="F1324" s="8">
        <f t="shared" si="52"/>
        <v>35.646786622046662</v>
      </c>
      <c r="I1324" s="39"/>
    </row>
    <row r="1325" spans="4:9" x14ac:dyDescent="0.3">
      <c r="D1325" s="38">
        <v>37471</v>
      </c>
      <c r="E1325" s="46">
        <v>7.4740000000000006E-5</v>
      </c>
      <c r="F1325" s="8">
        <f t="shared" si="52"/>
        <v>21.653452796909686</v>
      </c>
      <c r="I1325" s="39"/>
    </row>
    <row r="1326" spans="4:9" x14ac:dyDescent="0.3">
      <c r="D1326" s="38">
        <v>37472</v>
      </c>
      <c r="E1326" s="46">
        <v>7.3689999999999994E-5</v>
      </c>
      <c r="F1326" s="8">
        <f t="shared" si="52"/>
        <v>21.349249887667575</v>
      </c>
      <c r="I1326" s="39"/>
    </row>
    <row r="1327" spans="4:9" x14ac:dyDescent="0.3">
      <c r="D1327" s="38">
        <v>37473</v>
      </c>
      <c r="E1327" s="46">
        <v>7.2659999999999999E-5</v>
      </c>
      <c r="F1327" s="8">
        <f t="shared" si="52"/>
        <v>21.050841319553889</v>
      </c>
      <c r="I1327" s="39"/>
    </row>
    <row r="1328" spans="4:9" x14ac:dyDescent="0.3">
      <c r="D1328" s="38">
        <v>37474</v>
      </c>
      <c r="E1328" s="46">
        <v>7.1639999999999998E-5</v>
      </c>
      <c r="F1328" s="8">
        <f t="shared" si="52"/>
        <v>20.755329922004414</v>
      </c>
      <c r="I1328" s="39"/>
    </row>
    <row r="1329" spans="4:9" x14ac:dyDescent="0.3">
      <c r="D1329" s="38">
        <v>37475</v>
      </c>
      <c r="E1329" s="46">
        <v>7.0640000000000001E-5</v>
      </c>
      <c r="F1329" s="8">
        <f t="shared" si="52"/>
        <v>20.46561286558336</v>
      </c>
      <c r="I1329" s="39"/>
    </row>
    <row r="1330" spans="4:9" x14ac:dyDescent="0.3">
      <c r="D1330" s="38">
        <v>37476</v>
      </c>
      <c r="E1330" s="46">
        <v>6.9649999999999999E-5</v>
      </c>
      <c r="F1330" s="8">
        <f t="shared" si="52"/>
        <v>20.178792979726513</v>
      </c>
      <c r="I1330" s="39"/>
    </row>
    <row r="1331" spans="4:9" x14ac:dyDescent="0.3">
      <c r="D1331" s="38">
        <v>37477</v>
      </c>
      <c r="E1331" s="46">
        <v>6.868E-5</v>
      </c>
      <c r="F1331" s="8">
        <f t="shared" si="52"/>
        <v>19.897767434998087</v>
      </c>
      <c r="I1331" s="39"/>
    </row>
    <row r="1332" spans="4:9" x14ac:dyDescent="0.3">
      <c r="D1332" s="38">
        <v>37478</v>
      </c>
      <c r="E1332" s="46">
        <v>6.7719999999999995E-5</v>
      </c>
      <c r="F1332" s="8">
        <f t="shared" si="52"/>
        <v>19.619639060833872</v>
      </c>
      <c r="I1332" s="39"/>
    </row>
    <row r="1333" spans="4:9" x14ac:dyDescent="0.3">
      <c r="D1333" s="38">
        <v>37479</v>
      </c>
      <c r="E1333" s="46">
        <v>6.6769999999999999E-5</v>
      </c>
      <c r="F1333" s="8">
        <f t="shared" si="52"/>
        <v>19.344407857233875</v>
      </c>
      <c r="I1333" s="39"/>
    </row>
    <row r="1334" spans="4:9" x14ac:dyDescent="0.3">
      <c r="D1334" s="38">
        <v>37480</v>
      </c>
      <c r="E1334" s="46">
        <v>6.5829999999999998E-5</v>
      </c>
      <c r="F1334" s="8">
        <f t="shared" si="52"/>
        <v>19.072073824198082</v>
      </c>
      <c r="I1334" s="39"/>
    </row>
    <row r="1335" spans="4:9" x14ac:dyDescent="0.3">
      <c r="D1335" s="38">
        <v>37481</v>
      </c>
      <c r="E1335" s="46">
        <v>6.491E-5</v>
      </c>
      <c r="F1335" s="8">
        <f t="shared" si="52"/>
        <v>18.80553413229071</v>
      </c>
      <c r="I1335" s="39"/>
    </row>
    <row r="1336" spans="4:9" x14ac:dyDescent="0.3">
      <c r="D1336" s="38">
        <v>37482</v>
      </c>
      <c r="E1336" s="46">
        <v>6.3999999999999997E-5</v>
      </c>
      <c r="F1336" s="8">
        <f t="shared" si="52"/>
        <v>18.541891610947548</v>
      </c>
      <c r="I1336" s="39"/>
    </row>
    <row r="1337" spans="4:9" x14ac:dyDescent="0.3">
      <c r="D1337" s="38">
        <v>37483</v>
      </c>
      <c r="E1337" s="46">
        <v>6.3109999999999997E-5</v>
      </c>
      <c r="F1337" s="8">
        <f t="shared" si="52"/>
        <v>18.284043430732812</v>
      </c>
      <c r="I1337" s="39"/>
    </row>
    <row r="1338" spans="4:9" x14ac:dyDescent="0.3">
      <c r="D1338" s="38">
        <v>37484</v>
      </c>
      <c r="E1338" s="46">
        <v>6.2219999999999997E-5</v>
      </c>
      <c r="F1338" s="8">
        <f t="shared" si="52"/>
        <v>18.026195250518072</v>
      </c>
      <c r="I1338" s="39"/>
    </row>
    <row r="1339" spans="4:9" x14ac:dyDescent="0.3">
      <c r="D1339" s="38">
        <v>37485</v>
      </c>
      <c r="E1339" s="46">
        <v>1.01E-4</v>
      </c>
      <c r="F1339" s="8">
        <f t="shared" si="52"/>
        <v>29.261422698526601</v>
      </c>
      <c r="I1339" s="39"/>
    </row>
    <row r="1340" spans="4:9" x14ac:dyDescent="0.3">
      <c r="D1340" s="38">
        <v>37486</v>
      </c>
      <c r="E1340" s="46">
        <v>1.3089200000000001E-3</v>
      </c>
      <c r="F1340" s="8">
        <f t="shared" si="52"/>
        <v>379.21644949064796</v>
      </c>
      <c r="I1340" s="39"/>
    </row>
    <row r="1341" spans="4:9" x14ac:dyDescent="0.3">
      <c r="D1341" s="38">
        <v>37487</v>
      </c>
      <c r="E1341" s="46">
        <v>4.2704E-4</v>
      </c>
      <c r="F1341" s="8">
        <f t="shared" si="52"/>
        <v>123.72077177404753</v>
      </c>
      <c r="I1341" s="39"/>
    </row>
    <row r="1342" spans="4:9" x14ac:dyDescent="0.3">
      <c r="D1342" s="38">
        <v>37488</v>
      </c>
      <c r="E1342" s="46">
        <v>6.4220000000000005E-5</v>
      </c>
      <c r="F1342" s="8">
        <f t="shared" si="52"/>
        <v>18.605629363360187</v>
      </c>
      <c r="I1342" s="39"/>
    </row>
    <row r="1343" spans="4:9" x14ac:dyDescent="0.3">
      <c r="D1343" s="38">
        <v>37489</v>
      </c>
      <c r="E1343" s="46">
        <v>5.7989999999999999E-5</v>
      </c>
      <c r="F1343" s="8">
        <f t="shared" si="52"/>
        <v>16.800692101857006</v>
      </c>
      <c r="I1343" s="39"/>
    </row>
    <row r="1344" spans="4:9" x14ac:dyDescent="0.3">
      <c r="D1344" s="38">
        <v>37490</v>
      </c>
      <c r="E1344" s="46">
        <v>5.7179999999999998E-5</v>
      </c>
      <c r="F1344" s="8">
        <f t="shared" si="52"/>
        <v>16.566021286155951</v>
      </c>
      <c r="I1344" s="39"/>
    </row>
    <row r="1345" spans="4:9" x14ac:dyDescent="0.3">
      <c r="D1345" s="38">
        <v>37491</v>
      </c>
      <c r="E1345" s="46">
        <v>5.6379999999999999E-5</v>
      </c>
      <c r="F1345" s="8">
        <f t="shared" si="52"/>
        <v>16.334247641019108</v>
      </c>
      <c r="I1345" s="39"/>
    </row>
    <row r="1346" spans="4:9" x14ac:dyDescent="0.3">
      <c r="D1346" s="38">
        <v>37492</v>
      </c>
      <c r="E1346" s="46">
        <v>5.5590000000000001E-5</v>
      </c>
      <c r="F1346" s="8">
        <f t="shared" si="52"/>
        <v>16.105371166446474</v>
      </c>
      <c r="I1346" s="39"/>
    </row>
    <row r="1347" spans="4:9" x14ac:dyDescent="0.3">
      <c r="D1347" s="38">
        <v>37493</v>
      </c>
      <c r="E1347" s="46">
        <v>4.3689999999999999E-4</v>
      </c>
      <c r="F1347" s="8">
        <f t="shared" si="52"/>
        <v>126.57738195035913</v>
      </c>
      <c r="I1347" s="39"/>
    </row>
    <row r="1348" spans="4:9" x14ac:dyDescent="0.3">
      <c r="D1348" s="38">
        <v>37494</v>
      </c>
      <c r="E1348" s="46">
        <v>7.2041E-4</v>
      </c>
      <c r="F1348" s="8">
        <f t="shared" si="52"/>
        <v>208.71506461629258</v>
      </c>
      <c r="I1348" s="39"/>
    </row>
    <row r="1349" spans="4:9" x14ac:dyDescent="0.3">
      <c r="D1349" s="38">
        <v>37495</v>
      </c>
      <c r="E1349" s="46">
        <v>1.2713000000000001E-4</v>
      </c>
      <c r="F1349" s="8">
        <f t="shared" si="52"/>
        <v>36.831729382808788</v>
      </c>
      <c r="I1349" s="39"/>
    </row>
    <row r="1350" spans="4:9" x14ac:dyDescent="0.3">
      <c r="D1350" s="38">
        <v>37496</v>
      </c>
      <c r="E1350" s="46">
        <v>5.2540000000000002E-5</v>
      </c>
      <c r="F1350" s="8">
        <f t="shared" si="52"/>
        <v>15.221734144362255</v>
      </c>
      <c r="I1350" s="39"/>
    </row>
    <row r="1351" spans="4:9" x14ac:dyDescent="0.3">
      <c r="D1351" s="38">
        <v>37497</v>
      </c>
      <c r="E1351" s="46">
        <v>4.2032000000000001E-4</v>
      </c>
      <c r="F1351" s="8">
        <f t="shared" si="52"/>
        <v>121.77387315489804</v>
      </c>
      <c r="I1351" s="39"/>
    </row>
    <row r="1352" spans="4:9" x14ac:dyDescent="0.3">
      <c r="D1352" s="38">
        <v>37498</v>
      </c>
      <c r="E1352" s="46">
        <v>1.9095900000000001E-3</v>
      </c>
      <c r="F1352" s="8">
        <f t="shared" si="52"/>
        <v>553.2407937710833</v>
      </c>
      <c r="I1352" s="39"/>
    </row>
    <row r="1353" spans="4:9" x14ac:dyDescent="0.3">
      <c r="D1353" s="38">
        <v>37499</v>
      </c>
      <c r="E1353" s="46">
        <v>1.04659E-3</v>
      </c>
      <c r="F1353" s="8">
        <f t="shared" si="52"/>
        <v>303.21497407971248</v>
      </c>
      <c r="I1353" s="39"/>
    </row>
    <row r="1354" spans="4:9" x14ac:dyDescent="0.3">
      <c r="D1354" s="38">
        <v>37500</v>
      </c>
      <c r="E1354" s="46">
        <v>2.0531E-4</v>
      </c>
      <c r="F1354" s="8">
        <f t="shared" si="52"/>
        <v>59.481808853806896</v>
      </c>
      <c r="I1354" s="39"/>
    </row>
    <row r="1355" spans="4:9" x14ac:dyDescent="0.3">
      <c r="D1355" s="38">
        <v>37501</v>
      </c>
      <c r="E1355" s="46">
        <v>4.8959999999999999E-5</v>
      </c>
      <c r="F1355" s="8">
        <f t="shared" si="52"/>
        <v>14.184547082374877</v>
      </c>
      <c r="I1355" s="39"/>
    </row>
    <row r="1356" spans="4:9" x14ac:dyDescent="0.3">
      <c r="D1356" s="38">
        <v>37502</v>
      </c>
      <c r="E1356" s="46">
        <v>4.8279999999999999E-5</v>
      </c>
      <c r="F1356" s="8">
        <f t="shared" si="52"/>
        <v>13.987539484008558</v>
      </c>
      <c r="I1356" s="39"/>
    </row>
    <row r="1357" spans="4:9" x14ac:dyDescent="0.3">
      <c r="D1357" s="38">
        <v>37503</v>
      </c>
      <c r="E1357" s="46">
        <v>4.7599999999999998E-5</v>
      </c>
      <c r="F1357" s="8">
        <f t="shared" si="52"/>
        <v>13.790531885642238</v>
      </c>
      <c r="I1357" s="39"/>
    </row>
    <row r="1358" spans="4:9" x14ac:dyDescent="0.3">
      <c r="D1358" s="38">
        <v>37504</v>
      </c>
      <c r="E1358" s="46">
        <v>4.693E-5</v>
      </c>
      <c r="F1358" s="8">
        <f t="shared" si="52"/>
        <v>13.596421457840131</v>
      </c>
      <c r="I1358" s="39"/>
    </row>
    <row r="1359" spans="4:9" x14ac:dyDescent="0.3">
      <c r="D1359" s="38">
        <v>37505</v>
      </c>
      <c r="E1359" s="46">
        <v>4.6279999999999997E-5</v>
      </c>
      <c r="F1359" s="8">
        <f t="shared" si="52"/>
        <v>13.408105371166448</v>
      </c>
      <c r="I1359" s="39"/>
    </row>
    <row r="1360" spans="4:9" x14ac:dyDescent="0.3">
      <c r="D1360" s="38">
        <v>37506</v>
      </c>
      <c r="E1360" s="46">
        <v>4.5630000000000002E-5</v>
      </c>
      <c r="F1360" s="8">
        <f t="shared" ref="F1360:F1423" si="53">E1360*(24*60*60)*1000/$F$3</f>
        <v>13.219789284492762</v>
      </c>
      <c r="I1360" s="39"/>
    </row>
    <row r="1361" spans="4:9" x14ac:dyDescent="0.3">
      <c r="D1361" s="38">
        <v>37507</v>
      </c>
      <c r="E1361" s="46">
        <v>4.4990000000000001E-5</v>
      </c>
      <c r="F1361" s="8">
        <f t="shared" si="53"/>
        <v>13.034370368383286</v>
      </c>
      <c r="I1361" s="39"/>
    </row>
    <row r="1362" spans="4:9" x14ac:dyDescent="0.3">
      <c r="D1362" s="38">
        <v>37508</v>
      </c>
      <c r="E1362" s="46">
        <v>4.4360000000000002E-5</v>
      </c>
      <c r="F1362" s="8">
        <f t="shared" si="53"/>
        <v>12.851848622838022</v>
      </c>
      <c r="I1362" s="39"/>
    </row>
    <row r="1363" spans="4:9" x14ac:dyDescent="0.3">
      <c r="D1363" s="38">
        <v>37509</v>
      </c>
      <c r="E1363" s="46">
        <v>4.3739999999999998E-5</v>
      </c>
      <c r="F1363" s="8">
        <f t="shared" si="53"/>
        <v>12.672224047856966</v>
      </c>
      <c r="I1363" s="39"/>
    </row>
    <row r="1364" spans="4:9" x14ac:dyDescent="0.3">
      <c r="D1364" s="38">
        <v>37510</v>
      </c>
      <c r="E1364" s="46">
        <v>4.3130000000000002E-5</v>
      </c>
      <c r="F1364" s="8">
        <f t="shared" si="53"/>
        <v>12.495496643440122</v>
      </c>
      <c r="I1364" s="39"/>
    </row>
    <row r="1365" spans="4:9" x14ac:dyDescent="0.3">
      <c r="D1365" s="38">
        <v>37511</v>
      </c>
      <c r="E1365" s="46">
        <v>4.2519999999999999E-5</v>
      </c>
      <c r="F1365" s="8">
        <f t="shared" si="53"/>
        <v>12.318769239023279</v>
      </c>
      <c r="I1365" s="39"/>
    </row>
    <row r="1366" spans="4:9" x14ac:dyDescent="0.3">
      <c r="D1366" s="38">
        <v>37512</v>
      </c>
      <c r="E1366" s="46">
        <v>4.193E-5</v>
      </c>
      <c r="F1366" s="8">
        <f t="shared" si="53"/>
        <v>12.147836175734858</v>
      </c>
      <c r="I1366" s="39"/>
    </row>
    <row r="1367" spans="4:9" x14ac:dyDescent="0.3">
      <c r="D1367" s="38">
        <v>37513</v>
      </c>
      <c r="E1367" s="46">
        <v>4.1340000000000001E-5</v>
      </c>
      <c r="F1367" s="8">
        <f t="shared" si="53"/>
        <v>11.976903112446433</v>
      </c>
      <c r="I1367" s="39"/>
    </row>
    <row r="1368" spans="4:9" x14ac:dyDescent="0.3">
      <c r="D1368" s="38">
        <v>37514</v>
      </c>
      <c r="E1368" s="46">
        <v>4.0760000000000003E-5</v>
      </c>
      <c r="F1368" s="8">
        <f t="shared" si="53"/>
        <v>11.808867219722222</v>
      </c>
      <c r="I1368" s="39"/>
    </row>
    <row r="1369" spans="4:9" x14ac:dyDescent="0.3">
      <c r="D1369" s="38">
        <v>37515</v>
      </c>
      <c r="E1369" s="46">
        <v>4.019E-5</v>
      </c>
      <c r="F1369" s="8">
        <f t="shared" si="53"/>
        <v>11.64372849756222</v>
      </c>
      <c r="I1369" s="39"/>
    </row>
    <row r="1370" spans="4:9" x14ac:dyDescent="0.3">
      <c r="D1370" s="38">
        <v>37516</v>
      </c>
      <c r="E1370" s="46">
        <v>3.9629999999999998E-5</v>
      </c>
      <c r="F1370" s="8">
        <f t="shared" si="53"/>
        <v>11.481486945966429</v>
      </c>
      <c r="I1370" s="39"/>
    </row>
    <row r="1371" spans="4:9" x14ac:dyDescent="0.3">
      <c r="D1371" s="38">
        <v>37517</v>
      </c>
      <c r="E1371" s="46">
        <v>3.9069999999999997E-5</v>
      </c>
      <c r="F1371" s="8">
        <f t="shared" si="53"/>
        <v>11.319245394370636</v>
      </c>
      <c r="I1371" s="39"/>
    </row>
    <row r="1372" spans="4:9" x14ac:dyDescent="0.3">
      <c r="D1372" s="38">
        <v>37518</v>
      </c>
      <c r="E1372" s="46">
        <v>3.8529999999999999E-5</v>
      </c>
      <c r="F1372" s="8">
        <f t="shared" si="53"/>
        <v>11.162798183903266</v>
      </c>
      <c r="I1372" s="39"/>
    </row>
    <row r="1373" spans="4:9" x14ac:dyDescent="0.3">
      <c r="D1373" s="38">
        <v>37519</v>
      </c>
      <c r="E1373" s="46">
        <v>3.799E-5</v>
      </c>
      <c r="F1373" s="8">
        <f t="shared" si="53"/>
        <v>11.006350973435897</v>
      </c>
      <c r="I1373" s="39"/>
    </row>
    <row r="1374" spans="4:9" x14ac:dyDescent="0.3">
      <c r="D1374" s="38">
        <v>37520</v>
      </c>
      <c r="E1374" s="46">
        <v>3.7459999999999997E-5</v>
      </c>
      <c r="F1374" s="8">
        <f t="shared" si="53"/>
        <v>10.852800933532738</v>
      </c>
      <c r="I1374" s="39"/>
    </row>
    <row r="1375" spans="4:9" x14ac:dyDescent="0.3">
      <c r="D1375" s="38">
        <v>37521</v>
      </c>
      <c r="E1375" s="46">
        <v>3.693E-5</v>
      </c>
      <c r="F1375" s="8">
        <f t="shared" si="53"/>
        <v>10.69925089362958</v>
      </c>
      <c r="I1375" s="39"/>
    </row>
    <row r="1376" spans="4:9" x14ac:dyDescent="0.3">
      <c r="D1376" s="38">
        <v>37522</v>
      </c>
      <c r="E1376" s="46">
        <v>3.6409999999999999E-5</v>
      </c>
      <c r="F1376" s="8">
        <f t="shared" si="53"/>
        <v>10.548598024290628</v>
      </c>
      <c r="I1376" s="39"/>
    </row>
    <row r="1377" spans="4:9" x14ac:dyDescent="0.3">
      <c r="D1377" s="38">
        <v>37523</v>
      </c>
      <c r="E1377" s="46">
        <v>3.5899999999999998E-5</v>
      </c>
      <c r="F1377" s="8">
        <f t="shared" si="53"/>
        <v>10.400842325515892</v>
      </c>
      <c r="I1377" s="39"/>
    </row>
    <row r="1378" spans="4:9" x14ac:dyDescent="0.3">
      <c r="D1378" s="38">
        <v>37524</v>
      </c>
      <c r="E1378" s="46">
        <v>3.54E-5</v>
      </c>
      <c r="F1378" s="8">
        <f t="shared" si="53"/>
        <v>10.255983797305364</v>
      </c>
      <c r="I1378" s="39"/>
    </row>
    <row r="1379" spans="4:9" x14ac:dyDescent="0.3">
      <c r="D1379" s="38">
        <v>37525</v>
      </c>
      <c r="E1379" s="46">
        <v>3.4910000000000003E-5</v>
      </c>
      <c r="F1379" s="8">
        <f t="shared" si="53"/>
        <v>10.114022439659047</v>
      </c>
      <c r="I1379" s="39"/>
    </row>
    <row r="1380" spans="4:9" x14ac:dyDescent="0.3">
      <c r="D1380" s="38">
        <v>37526</v>
      </c>
      <c r="E1380" s="46">
        <v>3.4419999999999999E-5</v>
      </c>
      <c r="F1380" s="8">
        <f t="shared" si="53"/>
        <v>9.9720610820127291</v>
      </c>
      <c r="I1380" s="39"/>
    </row>
    <row r="1381" spans="4:9" x14ac:dyDescent="0.3">
      <c r="D1381" s="38">
        <v>37527</v>
      </c>
      <c r="E1381" s="46">
        <v>3.3939999999999997E-5</v>
      </c>
      <c r="F1381" s="8">
        <f t="shared" si="53"/>
        <v>9.8329968949306217</v>
      </c>
      <c r="I1381" s="39"/>
    </row>
    <row r="1382" spans="4:9" x14ac:dyDescent="0.3">
      <c r="D1382" s="38">
        <v>37528</v>
      </c>
      <c r="E1382" s="46">
        <v>3.3460000000000002E-5</v>
      </c>
      <c r="F1382" s="8">
        <f t="shared" si="53"/>
        <v>9.693932707848516</v>
      </c>
      <c r="I1382" s="39"/>
    </row>
    <row r="1383" spans="4:9" x14ac:dyDescent="0.3">
      <c r="D1383" s="38">
        <v>37529</v>
      </c>
      <c r="E1383" s="46">
        <v>3.2990000000000001E-5</v>
      </c>
      <c r="F1383" s="8">
        <f t="shared" si="53"/>
        <v>9.5577656913306193</v>
      </c>
      <c r="I1383" s="39"/>
    </row>
    <row r="1384" spans="4:9" x14ac:dyDescent="0.3">
      <c r="D1384" s="38">
        <v>37530</v>
      </c>
      <c r="E1384" s="46">
        <v>3.2530000000000002E-5</v>
      </c>
      <c r="F1384" s="8">
        <f t="shared" si="53"/>
        <v>9.424495845376935</v>
      </c>
      <c r="I1384" s="39"/>
    </row>
    <row r="1385" spans="4:9" x14ac:dyDescent="0.3">
      <c r="D1385" s="38">
        <v>37531</v>
      </c>
      <c r="E1385" s="46">
        <v>3.2079999999999998E-5</v>
      </c>
      <c r="F1385" s="8">
        <f t="shared" si="53"/>
        <v>9.2941231699874596</v>
      </c>
      <c r="I1385" s="39"/>
    </row>
    <row r="1386" spans="4:9" x14ac:dyDescent="0.3">
      <c r="D1386" s="38">
        <v>37532</v>
      </c>
      <c r="E1386" s="46">
        <v>3.163E-5</v>
      </c>
      <c r="F1386" s="8">
        <f t="shared" si="53"/>
        <v>9.163750494597986</v>
      </c>
      <c r="I1386" s="39"/>
    </row>
    <row r="1387" spans="4:9" x14ac:dyDescent="0.3">
      <c r="D1387" s="38">
        <v>37533</v>
      </c>
      <c r="E1387" s="46">
        <v>3.1180000000000003E-5</v>
      </c>
      <c r="F1387" s="8">
        <f t="shared" si="53"/>
        <v>9.0333778192085106</v>
      </c>
      <c r="I1387" s="39"/>
    </row>
    <row r="1388" spans="4:9" x14ac:dyDescent="0.3">
      <c r="D1388" s="38">
        <v>37534</v>
      </c>
      <c r="E1388" s="46">
        <v>3.0750000000000002E-5</v>
      </c>
      <c r="F1388" s="8">
        <f t="shared" si="53"/>
        <v>8.9087994849474565</v>
      </c>
      <c r="I1388" s="39"/>
    </row>
    <row r="1389" spans="4:9" x14ac:dyDescent="0.3">
      <c r="D1389" s="38">
        <v>37535</v>
      </c>
      <c r="E1389" s="46">
        <v>3.0320000000000001E-5</v>
      </c>
      <c r="F1389" s="8">
        <f t="shared" si="53"/>
        <v>8.7842211506864025</v>
      </c>
      <c r="I1389" s="39"/>
    </row>
    <row r="1390" spans="4:9" x14ac:dyDescent="0.3">
      <c r="D1390" s="38">
        <v>37536</v>
      </c>
      <c r="E1390" s="46">
        <v>2.989E-5</v>
      </c>
      <c r="F1390" s="8">
        <f t="shared" si="53"/>
        <v>8.6596428164253485</v>
      </c>
      <c r="I1390" s="39"/>
    </row>
    <row r="1391" spans="4:9" x14ac:dyDescent="0.3">
      <c r="D1391" s="38">
        <v>37537</v>
      </c>
      <c r="E1391" s="46">
        <v>2.9470000000000001E-5</v>
      </c>
      <c r="F1391" s="8">
        <f t="shared" si="53"/>
        <v>8.5379616527285052</v>
      </c>
      <c r="I1391" s="39"/>
    </row>
    <row r="1392" spans="4:9" x14ac:dyDescent="0.3">
      <c r="D1392" s="38">
        <v>37538</v>
      </c>
      <c r="E1392" s="46">
        <v>2.2461000000000001E-4</v>
      </c>
      <c r="F1392" s="8">
        <f t="shared" si="53"/>
        <v>65.073348042733286</v>
      </c>
      <c r="I1392" s="39"/>
    </row>
    <row r="1393" spans="4:9" x14ac:dyDescent="0.3">
      <c r="D1393" s="38">
        <v>37539</v>
      </c>
      <c r="E1393" s="46">
        <v>1.2273799999999999E-3</v>
      </c>
      <c r="F1393" s="8">
        <f t="shared" si="53"/>
        <v>355.59292071007508</v>
      </c>
      <c r="I1393" s="39"/>
    </row>
    <row r="1394" spans="4:9" x14ac:dyDescent="0.3">
      <c r="D1394" s="38">
        <v>37540</v>
      </c>
      <c r="E1394" s="46">
        <v>1.6305000000000001E-4</v>
      </c>
      <c r="F1394" s="8">
        <f t="shared" si="53"/>
        <v>47.238366049453106</v>
      </c>
      <c r="I1394" s="39"/>
    </row>
    <row r="1395" spans="4:9" x14ac:dyDescent="0.3">
      <c r="D1395" s="38">
        <v>37541</v>
      </c>
      <c r="E1395" s="46">
        <v>2.7860000000000001E-5</v>
      </c>
      <c r="F1395" s="8">
        <f t="shared" si="53"/>
        <v>8.0715171918906048</v>
      </c>
      <c r="I1395" s="39"/>
    </row>
    <row r="1396" spans="4:9" x14ac:dyDescent="0.3">
      <c r="D1396" s="38">
        <v>37542</v>
      </c>
      <c r="E1396" s="46">
        <v>2.747E-5</v>
      </c>
      <c r="F1396" s="8">
        <f t="shared" si="53"/>
        <v>7.9585275398863935</v>
      </c>
      <c r="I1396" s="39"/>
    </row>
    <row r="1397" spans="4:9" x14ac:dyDescent="0.3">
      <c r="D1397" s="38">
        <v>37543</v>
      </c>
      <c r="E1397" s="46">
        <v>2.7080000000000002E-5</v>
      </c>
      <c r="F1397" s="8">
        <f t="shared" si="53"/>
        <v>7.8455378878821822</v>
      </c>
      <c r="I1397" s="39"/>
    </row>
    <row r="1398" spans="4:9" x14ac:dyDescent="0.3">
      <c r="D1398" s="38">
        <v>37544</v>
      </c>
      <c r="E1398" s="46">
        <v>2.6699999999999998E-5</v>
      </c>
      <c r="F1398" s="8">
        <f t="shared" si="53"/>
        <v>7.7354454064421816</v>
      </c>
      <c r="I1398" s="39"/>
    </row>
    <row r="1399" spans="4:9" x14ac:dyDescent="0.3">
      <c r="D1399" s="38">
        <v>37545</v>
      </c>
      <c r="E1399" s="46">
        <v>2.633E-5</v>
      </c>
      <c r="F1399" s="8">
        <f t="shared" si="53"/>
        <v>7.6282500955663917</v>
      </c>
      <c r="I1399" s="39"/>
    </row>
    <row r="1400" spans="4:9" x14ac:dyDescent="0.3">
      <c r="D1400" s="38">
        <v>37546</v>
      </c>
      <c r="E1400" s="46">
        <v>2.5959999999999999E-5</v>
      </c>
      <c r="F1400" s="8">
        <f t="shared" si="53"/>
        <v>7.5210547846906</v>
      </c>
      <c r="I1400" s="39"/>
    </row>
    <row r="1401" spans="4:9" x14ac:dyDescent="0.3">
      <c r="D1401" s="38">
        <v>37547</v>
      </c>
      <c r="E1401" s="46">
        <v>2.5599999999999999E-5</v>
      </c>
      <c r="F1401" s="8">
        <f t="shared" si="53"/>
        <v>7.4167566443790207</v>
      </c>
      <c r="I1401" s="39"/>
    </row>
    <row r="1402" spans="4:9" x14ac:dyDescent="0.3">
      <c r="D1402" s="38">
        <v>37548</v>
      </c>
      <c r="E1402" s="46">
        <v>2.5239999999999999E-5</v>
      </c>
      <c r="F1402" s="8">
        <f t="shared" si="53"/>
        <v>7.3124585040674397</v>
      </c>
      <c r="I1402" s="39"/>
    </row>
    <row r="1403" spans="4:9" x14ac:dyDescent="0.3">
      <c r="D1403" s="38">
        <v>37549</v>
      </c>
      <c r="E1403" s="46">
        <v>2.4890000000000001E-5</v>
      </c>
      <c r="F1403" s="8">
        <f t="shared" si="53"/>
        <v>7.2110575343200711</v>
      </c>
      <c r="I1403" s="39"/>
    </row>
    <row r="1404" spans="4:9" x14ac:dyDescent="0.3">
      <c r="D1404" s="38">
        <v>37550</v>
      </c>
      <c r="E1404" s="46">
        <v>2.4539999999999999E-5</v>
      </c>
      <c r="F1404" s="8">
        <f t="shared" si="53"/>
        <v>7.1096565645727008</v>
      </c>
      <c r="I1404" s="39"/>
    </row>
    <row r="1405" spans="4:9" x14ac:dyDescent="0.3">
      <c r="D1405" s="38">
        <v>37551</v>
      </c>
      <c r="E1405" s="46">
        <v>2.419E-5</v>
      </c>
      <c r="F1405" s="8">
        <f t="shared" si="53"/>
        <v>7.0082555948253322</v>
      </c>
      <c r="I1405" s="39"/>
    </row>
    <row r="1406" spans="4:9" x14ac:dyDescent="0.3">
      <c r="D1406" s="38">
        <v>37552</v>
      </c>
      <c r="E1406" s="46">
        <v>2.3859999999999999E-5</v>
      </c>
      <c r="F1406" s="8">
        <f t="shared" si="53"/>
        <v>6.9126489662063832</v>
      </c>
      <c r="I1406" s="39"/>
    </row>
    <row r="1407" spans="4:9" x14ac:dyDescent="0.3">
      <c r="D1407" s="38">
        <v>37553</v>
      </c>
      <c r="E1407" s="46">
        <v>2.3519999999999998E-5</v>
      </c>
      <c r="F1407" s="8">
        <f t="shared" si="53"/>
        <v>6.8141451670232236</v>
      </c>
      <c r="I1407" s="39"/>
    </row>
    <row r="1408" spans="4:9" x14ac:dyDescent="0.3">
      <c r="D1408" s="38">
        <v>37554</v>
      </c>
      <c r="E1408" s="46">
        <v>2.319E-5</v>
      </c>
      <c r="F1408" s="8">
        <f t="shared" si="53"/>
        <v>6.7185385384042764</v>
      </c>
      <c r="I1408" s="39"/>
    </row>
    <row r="1409" spans="4:9" x14ac:dyDescent="0.3">
      <c r="D1409" s="38">
        <v>37555</v>
      </c>
      <c r="E1409" s="46">
        <v>2.287E-5</v>
      </c>
      <c r="F1409" s="8">
        <f t="shared" si="53"/>
        <v>6.6258290803495381</v>
      </c>
      <c r="I1409" s="39"/>
    </row>
    <row r="1410" spans="4:9" x14ac:dyDescent="0.3">
      <c r="D1410" s="38">
        <v>37556</v>
      </c>
      <c r="E1410" s="46">
        <v>2.2549999999999999E-5</v>
      </c>
      <c r="F1410" s="8">
        <f t="shared" si="53"/>
        <v>6.5331196222948007</v>
      </c>
      <c r="I1410" s="39"/>
    </row>
    <row r="1411" spans="4:9" x14ac:dyDescent="0.3">
      <c r="D1411" s="38">
        <v>37557</v>
      </c>
      <c r="E1411" s="46">
        <v>2.2229999999999999E-5</v>
      </c>
      <c r="F1411" s="8">
        <f t="shared" si="53"/>
        <v>6.4404101642400633</v>
      </c>
      <c r="I1411" s="39"/>
    </row>
    <row r="1412" spans="4:9" x14ac:dyDescent="0.3">
      <c r="D1412" s="38">
        <v>37558</v>
      </c>
      <c r="E1412" s="46">
        <v>2.192E-5</v>
      </c>
      <c r="F1412" s="8">
        <f t="shared" si="53"/>
        <v>6.3505978767495357</v>
      </c>
      <c r="I1412" s="39"/>
    </row>
    <row r="1413" spans="4:9" x14ac:dyDescent="0.3">
      <c r="D1413" s="38">
        <v>37559</v>
      </c>
      <c r="E1413" s="46">
        <v>2.1610000000000001E-5</v>
      </c>
      <c r="F1413" s="8">
        <f t="shared" si="53"/>
        <v>6.260785589259009</v>
      </c>
      <c r="I1413" s="39"/>
    </row>
    <row r="1414" spans="4:9" x14ac:dyDescent="0.3">
      <c r="D1414" s="38">
        <v>37560</v>
      </c>
      <c r="E1414" s="46">
        <v>2.1310000000000001E-5</v>
      </c>
      <c r="F1414" s="8">
        <f t="shared" si="53"/>
        <v>6.1738704723326929</v>
      </c>
      <c r="I1414" s="39"/>
    </row>
    <row r="1415" spans="4:9" x14ac:dyDescent="0.3">
      <c r="D1415" s="38">
        <v>37561</v>
      </c>
      <c r="E1415" s="46">
        <v>2.101E-5</v>
      </c>
      <c r="F1415" s="8">
        <f t="shared" si="53"/>
        <v>6.0869553554063751</v>
      </c>
      <c r="I1415" s="39"/>
    </row>
    <row r="1416" spans="4:9" x14ac:dyDescent="0.3">
      <c r="D1416" s="38">
        <v>37562</v>
      </c>
      <c r="E1416" s="46">
        <v>2.0720000000000002E-5</v>
      </c>
      <c r="F1416" s="8">
        <f t="shared" si="53"/>
        <v>6.0029374090442698</v>
      </c>
      <c r="I1416" s="39"/>
    </row>
    <row r="1417" spans="4:9" x14ac:dyDescent="0.3">
      <c r="D1417" s="38">
        <v>37563</v>
      </c>
      <c r="E1417" s="46">
        <v>2.0429999999999999E-5</v>
      </c>
      <c r="F1417" s="8">
        <f t="shared" si="53"/>
        <v>5.9189194626821626</v>
      </c>
      <c r="I1417" s="39"/>
    </row>
    <row r="1418" spans="4:9" x14ac:dyDescent="0.3">
      <c r="D1418" s="38">
        <v>37564</v>
      </c>
      <c r="E1418" s="46">
        <v>2.014E-5</v>
      </c>
      <c r="F1418" s="8">
        <f t="shared" si="53"/>
        <v>5.8349015163200573</v>
      </c>
      <c r="I1418" s="39"/>
    </row>
    <row r="1419" spans="4:9" x14ac:dyDescent="0.3">
      <c r="D1419" s="38">
        <v>37565</v>
      </c>
      <c r="E1419" s="46">
        <v>1.986E-5</v>
      </c>
      <c r="F1419" s="8">
        <f t="shared" si="53"/>
        <v>5.7537807405221608</v>
      </c>
      <c r="I1419" s="39"/>
    </row>
    <row r="1420" spans="4:9" x14ac:dyDescent="0.3">
      <c r="D1420" s="38">
        <v>37566</v>
      </c>
      <c r="E1420" s="46">
        <v>1.9579999999999999E-5</v>
      </c>
      <c r="F1420" s="8">
        <f t="shared" si="53"/>
        <v>5.6726599647242661</v>
      </c>
      <c r="I1420" s="39"/>
    </row>
    <row r="1421" spans="4:9" x14ac:dyDescent="0.3">
      <c r="D1421" s="38">
        <v>37567</v>
      </c>
      <c r="E1421" s="46">
        <v>1.931E-5</v>
      </c>
      <c r="F1421" s="8">
        <f t="shared" si="53"/>
        <v>5.5944363594905813</v>
      </c>
      <c r="I1421" s="39"/>
    </row>
    <row r="1422" spans="4:9" x14ac:dyDescent="0.3">
      <c r="D1422" s="38">
        <v>37568</v>
      </c>
      <c r="E1422" s="46">
        <v>1.9040000000000001E-5</v>
      </c>
      <c r="F1422" s="8">
        <f t="shared" si="53"/>
        <v>5.5162127542568964</v>
      </c>
      <c r="I1422" s="39"/>
    </row>
    <row r="1423" spans="4:9" x14ac:dyDescent="0.3">
      <c r="D1423" s="38">
        <v>37569</v>
      </c>
      <c r="E1423" s="46">
        <v>1.8770000000000002E-5</v>
      </c>
      <c r="F1423" s="8">
        <f t="shared" si="53"/>
        <v>5.4379891490232115</v>
      </c>
      <c r="I1423" s="39"/>
    </row>
    <row r="1424" spans="4:9" x14ac:dyDescent="0.3">
      <c r="D1424" s="38">
        <v>37570</v>
      </c>
      <c r="E1424" s="46">
        <v>1.8510000000000001E-5</v>
      </c>
      <c r="F1424" s="8">
        <f t="shared" ref="F1424:F1487" si="54">E1424*(24*60*60)*1000/$F$3</f>
        <v>5.3626627143537373</v>
      </c>
      <c r="I1424" s="39"/>
    </row>
    <row r="1425" spans="4:9" x14ac:dyDescent="0.3">
      <c r="D1425" s="38">
        <v>37571</v>
      </c>
      <c r="E1425" s="46">
        <v>1.825E-5</v>
      </c>
      <c r="F1425" s="8">
        <f t="shared" si="54"/>
        <v>5.2873362796842622</v>
      </c>
      <c r="I1425" s="39"/>
    </row>
    <row r="1426" spans="4:9" x14ac:dyDescent="0.3">
      <c r="D1426" s="38">
        <v>37572</v>
      </c>
      <c r="E1426" s="46">
        <v>1.7989999999999999E-5</v>
      </c>
      <c r="F1426" s="8">
        <f t="shared" si="54"/>
        <v>5.212009845014788</v>
      </c>
      <c r="I1426" s="39"/>
    </row>
    <row r="1427" spans="4:9" x14ac:dyDescent="0.3">
      <c r="D1427" s="38">
        <v>37573</v>
      </c>
      <c r="E1427" s="46">
        <v>1.774E-5</v>
      </c>
      <c r="F1427" s="8">
        <f t="shared" si="54"/>
        <v>5.1395805809095236</v>
      </c>
      <c r="I1427" s="39"/>
    </row>
    <row r="1428" spans="4:9" x14ac:dyDescent="0.3">
      <c r="D1428" s="38">
        <v>37574</v>
      </c>
      <c r="E1428" s="46">
        <v>1.749E-5</v>
      </c>
      <c r="F1428" s="8">
        <f t="shared" si="54"/>
        <v>5.0671513168042601</v>
      </c>
      <c r="I1428" s="39"/>
    </row>
    <row r="1429" spans="4:9" x14ac:dyDescent="0.3">
      <c r="D1429" s="38">
        <v>37575</v>
      </c>
      <c r="E1429" s="46">
        <v>1.7249999999999999E-5</v>
      </c>
      <c r="F1429" s="8">
        <f t="shared" si="54"/>
        <v>4.9976192232632064</v>
      </c>
      <c r="I1429" s="39"/>
    </row>
    <row r="1430" spans="4:9" x14ac:dyDescent="0.3">
      <c r="D1430" s="38">
        <v>37576</v>
      </c>
      <c r="E1430" s="46">
        <v>1.7010000000000001E-5</v>
      </c>
      <c r="F1430" s="8">
        <f t="shared" si="54"/>
        <v>4.9280871297221536</v>
      </c>
      <c r="I1430" s="39"/>
    </row>
    <row r="1431" spans="4:9" x14ac:dyDescent="0.3">
      <c r="D1431" s="38">
        <v>37577</v>
      </c>
      <c r="E1431" s="46">
        <v>1.677E-5</v>
      </c>
      <c r="F1431" s="8">
        <f t="shared" si="54"/>
        <v>4.8585550361810999</v>
      </c>
      <c r="I1431" s="39"/>
    </row>
    <row r="1432" spans="4:9" x14ac:dyDescent="0.3">
      <c r="D1432" s="38">
        <v>37578</v>
      </c>
      <c r="E1432" s="46">
        <v>1.6529999999999999E-5</v>
      </c>
      <c r="F1432" s="8">
        <f t="shared" si="54"/>
        <v>4.789022942640047</v>
      </c>
      <c r="I1432" s="39"/>
    </row>
    <row r="1433" spans="4:9" x14ac:dyDescent="0.3">
      <c r="D1433" s="38">
        <v>37579</v>
      </c>
      <c r="E1433" s="46">
        <v>1.63E-5</v>
      </c>
      <c r="F1433" s="8">
        <f t="shared" si="54"/>
        <v>4.722388019663204</v>
      </c>
      <c r="I1433" s="39"/>
    </row>
    <row r="1434" spans="4:9" x14ac:dyDescent="0.3">
      <c r="D1434" s="38">
        <v>37580</v>
      </c>
      <c r="E1434" s="46">
        <v>1.607E-5</v>
      </c>
      <c r="F1434" s="8">
        <f t="shared" si="54"/>
        <v>4.6557530966863618</v>
      </c>
      <c r="I1434" s="39"/>
    </row>
    <row r="1435" spans="4:9" x14ac:dyDescent="0.3">
      <c r="D1435" s="38">
        <v>37581</v>
      </c>
      <c r="E1435" s="46">
        <v>1.5849999999999999E-5</v>
      </c>
      <c r="F1435" s="8">
        <f t="shared" si="54"/>
        <v>4.5920153442737295</v>
      </c>
      <c r="I1435" s="39"/>
    </row>
    <row r="1436" spans="4:9" x14ac:dyDescent="0.3">
      <c r="D1436" s="38">
        <v>37582</v>
      </c>
      <c r="E1436" s="46">
        <v>1.5630000000000001E-5</v>
      </c>
      <c r="F1436" s="8">
        <f t="shared" si="54"/>
        <v>4.5282775918610971</v>
      </c>
      <c r="I1436" s="39"/>
    </row>
    <row r="1437" spans="4:9" x14ac:dyDescent="0.3">
      <c r="D1437" s="38">
        <v>37583</v>
      </c>
      <c r="E1437" s="46">
        <v>1.541E-5</v>
      </c>
      <c r="F1437" s="8">
        <f t="shared" si="54"/>
        <v>4.4645398394484648</v>
      </c>
      <c r="I1437" s="39"/>
    </row>
    <row r="1438" spans="4:9" x14ac:dyDescent="0.3">
      <c r="D1438" s="38">
        <v>37584</v>
      </c>
      <c r="E1438" s="46">
        <v>1.519E-5</v>
      </c>
      <c r="F1438" s="8">
        <f t="shared" si="54"/>
        <v>4.4008020870358324</v>
      </c>
      <c r="I1438" s="39"/>
    </row>
    <row r="1439" spans="4:9" x14ac:dyDescent="0.3">
      <c r="D1439" s="38">
        <v>37585</v>
      </c>
      <c r="E1439" s="46">
        <v>1.4980000000000001E-5</v>
      </c>
      <c r="F1439" s="8">
        <f t="shared" si="54"/>
        <v>4.3399615051874116</v>
      </c>
      <c r="I1439" s="39"/>
    </row>
    <row r="1440" spans="4:9" x14ac:dyDescent="0.3">
      <c r="D1440" s="38">
        <v>37586</v>
      </c>
      <c r="E1440" s="46">
        <v>1.4769999999999999E-5</v>
      </c>
      <c r="F1440" s="8">
        <f t="shared" si="54"/>
        <v>4.2791209233389891</v>
      </c>
      <c r="I1440" s="39"/>
    </row>
    <row r="1441" spans="4:9" x14ac:dyDescent="0.3">
      <c r="D1441" s="38">
        <v>37587</v>
      </c>
      <c r="E1441" s="46">
        <v>1.456E-5</v>
      </c>
      <c r="F1441" s="8">
        <f t="shared" si="54"/>
        <v>4.2182803414905674</v>
      </c>
      <c r="I1441" s="39"/>
    </row>
    <row r="1442" spans="4:9" x14ac:dyDescent="0.3">
      <c r="D1442" s="38">
        <v>37588</v>
      </c>
      <c r="E1442" s="46">
        <v>1.436E-5</v>
      </c>
      <c r="F1442" s="8">
        <f t="shared" si="54"/>
        <v>4.1603369302063564</v>
      </c>
      <c r="I1442" s="39"/>
    </row>
    <row r="1443" spans="4:9" x14ac:dyDescent="0.3">
      <c r="D1443" s="38">
        <v>37589</v>
      </c>
      <c r="E1443" s="46">
        <v>1.47796E-3</v>
      </c>
      <c r="F1443" s="8">
        <f t="shared" si="54"/>
        <v>428.19022070806312</v>
      </c>
      <c r="I1443" s="39"/>
    </row>
    <row r="1444" spans="4:9" x14ac:dyDescent="0.3">
      <c r="D1444" s="38">
        <v>37590</v>
      </c>
      <c r="E1444" s="46">
        <v>6.3613390000000006E-2</v>
      </c>
      <c r="F1444" s="8">
        <f t="shared" si="54"/>
        <v>18429.884099764608</v>
      </c>
      <c r="I1444" s="39"/>
    </row>
    <row r="1445" spans="4:9" x14ac:dyDescent="0.3">
      <c r="D1445" s="38">
        <v>37591</v>
      </c>
      <c r="E1445" s="46">
        <v>2.3876399999999999E-3</v>
      </c>
      <c r="F1445" s="8">
        <f t="shared" si="54"/>
        <v>691.74003259316885</v>
      </c>
      <c r="I1445" s="39"/>
    </row>
    <row r="1446" spans="4:9" x14ac:dyDescent="0.3">
      <c r="D1446" s="38">
        <v>37592</v>
      </c>
      <c r="E1446" s="46">
        <v>2.6127000000000002E-4</v>
      </c>
      <c r="F1446" s="8">
        <f t="shared" si="54"/>
        <v>75.69437533112918</v>
      </c>
      <c r="I1446" s="39"/>
    </row>
    <row r="1447" spans="4:9" x14ac:dyDescent="0.3">
      <c r="D1447" s="38">
        <v>37593</v>
      </c>
      <c r="E1447" s="46">
        <v>1.3380000000000001E-5</v>
      </c>
      <c r="F1447" s="8">
        <f t="shared" si="54"/>
        <v>3.876414214913722</v>
      </c>
      <c r="I1447" s="39"/>
    </row>
    <row r="1448" spans="4:9" x14ac:dyDescent="0.3">
      <c r="D1448" s="38">
        <v>37594</v>
      </c>
      <c r="E1448" s="46">
        <v>1.3200000000000001E-5</v>
      </c>
      <c r="F1448" s="8">
        <f t="shared" si="54"/>
        <v>3.8242651447579332</v>
      </c>
      <c r="I1448" s="39"/>
    </row>
    <row r="1449" spans="4:9" x14ac:dyDescent="0.3">
      <c r="D1449" s="38">
        <v>37595</v>
      </c>
      <c r="E1449" s="46">
        <v>1.3010000000000001E-5</v>
      </c>
      <c r="F1449" s="8">
        <f t="shared" si="54"/>
        <v>3.769218904037932</v>
      </c>
      <c r="I1449" s="39"/>
    </row>
    <row r="1450" spans="4:9" x14ac:dyDescent="0.3">
      <c r="D1450" s="38">
        <v>37596</v>
      </c>
      <c r="E1450" s="46">
        <v>1.2830000000000001E-5</v>
      </c>
      <c r="F1450" s="8">
        <f t="shared" si="54"/>
        <v>3.7170698338821424</v>
      </c>
      <c r="I1450" s="39"/>
    </row>
    <row r="1451" spans="4:9" x14ac:dyDescent="0.3">
      <c r="D1451" s="38">
        <v>37597</v>
      </c>
      <c r="E1451" s="46">
        <v>1.2649999999999999E-5</v>
      </c>
      <c r="F1451" s="8">
        <f t="shared" si="54"/>
        <v>3.6649207637263519</v>
      </c>
      <c r="I1451" s="39"/>
    </row>
    <row r="1452" spans="4:9" x14ac:dyDescent="0.3">
      <c r="D1452" s="38">
        <v>37598</v>
      </c>
      <c r="E1452" s="46">
        <v>1.2469999999999999E-5</v>
      </c>
      <c r="F1452" s="8">
        <f t="shared" si="54"/>
        <v>3.6127716935705614</v>
      </c>
      <c r="I1452" s="39"/>
    </row>
    <row r="1453" spans="4:9" x14ac:dyDescent="0.3">
      <c r="D1453" s="38">
        <v>37599</v>
      </c>
      <c r="E1453" s="46">
        <v>1.2300000000000001E-5</v>
      </c>
      <c r="F1453" s="8">
        <f t="shared" si="54"/>
        <v>3.5635197939789824</v>
      </c>
      <c r="I1453" s="39"/>
    </row>
    <row r="1454" spans="4:9" x14ac:dyDescent="0.3">
      <c r="D1454" s="38">
        <v>37600</v>
      </c>
      <c r="E1454" s="46">
        <v>3.6729800000000002E-3</v>
      </c>
      <c r="F1454" s="8">
        <f t="shared" si="54"/>
        <v>1064.1249538934085</v>
      </c>
      <c r="I1454" s="39"/>
    </row>
    <row r="1455" spans="4:9" x14ac:dyDescent="0.3">
      <c r="D1455" s="38">
        <v>37601</v>
      </c>
      <c r="E1455" s="46">
        <v>3.62701E-3</v>
      </c>
      <c r="F1455" s="8">
        <f t="shared" si="54"/>
        <v>1050.8066608097326</v>
      </c>
      <c r="I1455" s="39"/>
    </row>
    <row r="1456" spans="4:9" x14ac:dyDescent="0.3">
      <c r="D1456" s="38">
        <v>37602</v>
      </c>
      <c r="E1456" s="46">
        <v>1.4012300000000001E-3</v>
      </c>
      <c r="F1456" s="8">
        <f t="shared" si="54"/>
        <v>405.96023096887558</v>
      </c>
      <c r="I1456" s="39"/>
    </row>
    <row r="1457" spans="4:9" x14ac:dyDescent="0.3">
      <c r="D1457" s="38">
        <v>37603</v>
      </c>
      <c r="E1457" s="46">
        <v>1.8790000000000001E-5</v>
      </c>
      <c r="F1457" s="8">
        <f t="shared" si="54"/>
        <v>5.443783490151632</v>
      </c>
      <c r="I1457" s="39"/>
    </row>
    <row r="1458" spans="4:9" x14ac:dyDescent="0.3">
      <c r="D1458" s="38">
        <v>37604</v>
      </c>
      <c r="E1458" s="46">
        <v>1.146E-5</v>
      </c>
      <c r="F1458" s="8">
        <f t="shared" si="54"/>
        <v>3.3201574665852958</v>
      </c>
      <c r="I1458" s="39"/>
    </row>
    <row r="1459" spans="4:9" x14ac:dyDescent="0.3">
      <c r="D1459" s="38">
        <v>37605</v>
      </c>
      <c r="E1459" s="46">
        <v>1.13E-5</v>
      </c>
      <c r="F1459" s="8">
        <f t="shared" si="54"/>
        <v>3.2738027375579266</v>
      </c>
      <c r="I1459" s="39"/>
    </row>
    <row r="1460" spans="4:9" x14ac:dyDescent="0.3">
      <c r="D1460" s="38">
        <v>37606</v>
      </c>
      <c r="E1460" s="46">
        <v>1.114E-5</v>
      </c>
      <c r="F1460" s="8">
        <f t="shared" si="54"/>
        <v>3.2274480085305579</v>
      </c>
      <c r="I1460" s="39"/>
    </row>
    <row r="1461" spans="4:9" x14ac:dyDescent="0.3">
      <c r="D1461" s="38">
        <v>37607</v>
      </c>
      <c r="E1461" s="46">
        <v>1.099E-5</v>
      </c>
      <c r="F1461" s="8">
        <f t="shared" si="54"/>
        <v>3.1839904500673994</v>
      </c>
      <c r="I1461" s="39"/>
    </row>
    <row r="1462" spans="4:9" x14ac:dyDescent="0.3">
      <c r="D1462" s="38">
        <v>37608</v>
      </c>
      <c r="E1462" s="46">
        <v>1.083E-5</v>
      </c>
      <c r="F1462" s="8">
        <f t="shared" si="54"/>
        <v>3.1376357210400307</v>
      </c>
      <c r="I1462" s="39"/>
    </row>
    <row r="1463" spans="4:9" x14ac:dyDescent="0.3">
      <c r="D1463" s="38">
        <v>37609</v>
      </c>
      <c r="E1463" s="46">
        <v>1.0679999999999999E-5</v>
      </c>
      <c r="F1463" s="8">
        <f t="shared" si="54"/>
        <v>3.0941781625768723</v>
      </c>
      <c r="I1463" s="39"/>
    </row>
    <row r="1464" spans="4:9" x14ac:dyDescent="0.3">
      <c r="D1464" s="38">
        <v>37610</v>
      </c>
      <c r="E1464" s="46">
        <v>1.0530000000000001E-5</v>
      </c>
      <c r="F1464" s="8">
        <f t="shared" si="54"/>
        <v>3.0507206041137143</v>
      </c>
      <c r="I1464" s="39"/>
    </row>
    <row r="1465" spans="4:9" x14ac:dyDescent="0.3">
      <c r="D1465" s="38">
        <v>37611</v>
      </c>
      <c r="E1465" s="46">
        <v>1.0380000000000001E-5</v>
      </c>
      <c r="F1465" s="8">
        <f t="shared" si="54"/>
        <v>3.0072630456505562</v>
      </c>
      <c r="I1465" s="39"/>
    </row>
    <row r="1466" spans="4:9" x14ac:dyDescent="0.3">
      <c r="D1466" s="38">
        <v>37612</v>
      </c>
      <c r="E1466" s="46">
        <v>4.2005999999999999E-4</v>
      </c>
      <c r="F1466" s="8">
        <f t="shared" si="54"/>
        <v>121.69854672022855</v>
      </c>
      <c r="I1466" s="39"/>
    </row>
    <row r="1467" spans="4:9" x14ac:dyDescent="0.3">
      <c r="D1467" s="38">
        <v>37613</v>
      </c>
      <c r="E1467" s="46">
        <v>1.6694100000000001E-3</v>
      </c>
      <c r="F1467" s="8">
        <f t="shared" si="54"/>
        <v>483.65655115987431</v>
      </c>
      <c r="I1467" s="39"/>
    </row>
    <row r="1468" spans="4:9" x14ac:dyDescent="0.3">
      <c r="D1468" s="38">
        <v>37614</v>
      </c>
      <c r="E1468" s="46">
        <v>2.5059399999999999E-3</v>
      </c>
      <c r="F1468" s="8">
        <f t="shared" si="54"/>
        <v>726.01356036777975</v>
      </c>
      <c r="I1468" s="39"/>
    </row>
    <row r="1469" spans="4:9" x14ac:dyDescent="0.3">
      <c r="D1469" s="38">
        <v>37615</v>
      </c>
      <c r="E1469" s="46">
        <v>3.0278599999999998E-3</v>
      </c>
      <c r="F1469" s="8">
        <f t="shared" si="54"/>
        <v>877.22268645505699</v>
      </c>
      <c r="I1469" s="39"/>
    </row>
    <row r="1470" spans="4:9" x14ac:dyDescent="0.3">
      <c r="D1470" s="38">
        <v>37616</v>
      </c>
      <c r="E1470" s="46">
        <v>4.1761799999999998E-3</v>
      </c>
      <c r="F1470" s="8">
        <f t="shared" si="54"/>
        <v>1209.9105766844834</v>
      </c>
      <c r="I1470" s="39"/>
    </row>
    <row r="1471" spans="4:9" x14ac:dyDescent="0.3">
      <c r="D1471" s="38">
        <v>37617</v>
      </c>
      <c r="E1471" s="46">
        <v>3.0046700000000001E-3</v>
      </c>
      <c r="F1471" s="8">
        <f t="shared" si="54"/>
        <v>870.50414791665287</v>
      </c>
      <c r="I1471" s="39"/>
    </row>
    <row r="1472" spans="4:9" x14ac:dyDescent="0.3">
      <c r="D1472" s="38">
        <v>37618</v>
      </c>
      <c r="E1472" s="46">
        <v>6.7250999999999997E-4</v>
      </c>
      <c r="F1472" s="8">
        <f t="shared" si="54"/>
        <v>194.83761761372403</v>
      </c>
      <c r="I1472" s="39"/>
    </row>
    <row r="1473" spans="4:9" x14ac:dyDescent="0.3">
      <c r="D1473" s="38">
        <v>37619</v>
      </c>
      <c r="E1473" s="46">
        <v>9.2799999999999992E-6</v>
      </c>
      <c r="F1473" s="8">
        <f t="shared" si="54"/>
        <v>2.6885742835873945</v>
      </c>
      <c r="I1473" s="39"/>
    </row>
    <row r="1474" spans="4:9" x14ac:dyDescent="0.3">
      <c r="D1474" s="38">
        <v>37620</v>
      </c>
      <c r="E1474" s="46">
        <v>9.1500000000000005E-6</v>
      </c>
      <c r="F1474" s="8">
        <f t="shared" si="54"/>
        <v>2.6509110662526578</v>
      </c>
      <c r="I1474" s="39"/>
    </row>
    <row r="1475" spans="4:9" x14ac:dyDescent="0.3">
      <c r="D1475" s="38">
        <v>37621</v>
      </c>
      <c r="E1475" s="46">
        <v>9.02E-6</v>
      </c>
      <c r="F1475" s="8">
        <f t="shared" si="54"/>
        <v>2.6132478489179203</v>
      </c>
      <c r="I1475" s="39"/>
    </row>
    <row r="1476" spans="4:9" x14ac:dyDescent="0.3">
      <c r="D1476" s="38">
        <v>37622</v>
      </c>
      <c r="E1476" s="46">
        <v>3.0128300000000002E-3</v>
      </c>
      <c r="F1476" s="8">
        <f t="shared" si="54"/>
        <v>872.86823909704867</v>
      </c>
      <c r="I1476" s="39"/>
    </row>
    <row r="1477" spans="4:9" x14ac:dyDescent="0.3">
      <c r="D1477" s="38">
        <v>37623</v>
      </c>
      <c r="E1477" s="46">
        <v>2.3453599999999999E-3</v>
      </c>
      <c r="F1477" s="8">
        <f t="shared" si="54"/>
        <v>679.49079544768665</v>
      </c>
      <c r="I1477" s="39"/>
    </row>
    <row r="1478" spans="4:9" x14ac:dyDescent="0.3">
      <c r="D1478" s="38">
        <v>37624</v>
      </c>
      <c r="E1478" s="46">
        <v>2.2389E-4</v>
      </c>
      <c r="F1478" s="8">
        <f t="shared" si="54"/>
        <v>64.864751762110117</v>
      </c>
      <c r="I1478" s="39"/>
    </row>
    <row r="1479" spans="4:9" x14ac:dyDescent="0.3">
      <c r="D1479" s="38">
        <v>37625</v>
      </c>
      <c r="E1479" s="46">
        <v>8.5199999999999997E-6</v>
      </c>
      <c r="F1479" s="8">
        <f t="shared" si="54"/>
        <v>2.4683893207073928</v>
      </c>
      <c r="I1479" s="39"/>
    </row>
    <row r="1480" spans="4:9" x14ac:dyDescent="0.3">
      <c r="D1480" s="38">
        <v>37626</v>
      </c>
      <c r="E1480" s="46">
        <v>8.3999999999999992E-6</v>
      </c>
      <c r="F1480" s="8">
        <f t="shared" si="54"/>
        <v>2.4336232739368659</v>
      </c>
      <c r="I1480" s="39"/>
    </row>
    <row r="1481" spans="4:9" x14ac:dyDescent="0.3">
      <c r="D1481" s="38">
        <v>37627</v>
      </c>
      <c r="E1481" s="46">
        <v>8.2900000000000002E-6</v>
      </c>
      <c r="F1481" s="8">
        <f t="shared" si="54"/>
        <v>2.4017543977305498</v>
      </c>
      <c r="I1481" s="39"/>
    </row>
    <row r="1482" spans="4:9" x14ac:dyDescent="0.3">
      <c r="D1482" s="38">
        <v>37628</v>
      </c>
      <c r="E1482" s="46">
        <v>8.1699999999999997E-6</v>
      </c>
      <c r="F1482" s="8">
        <f t="shared" si="54"/>
        <v>2.3669883509600229</v>
      </c>
      <c r="I1482" s="39"/>
    </row>
    <row r="1483" spans="4:9" x14ac:dyDescent="0.3">
      <c r="D1483" s="38">
        <v>37629</v>
      </c>
      <c r="E1483" s="46">
        <v>8.0600000000000008E-6</v>
      </c>
      <c r="F1483" s="8">
        <f t="shared" si="54"/>
        <v>2.3351194747537076</v>
      </c>
      <c r="I1483" s="39"/>
    </row>
    <row r="1484" spans="4:9" x14ac:dyDescent="0.3">
      <c r="D1484" s="38">
        <v>37630</v>
      </c>
      <c r="E1484" s="46">
        <v>7.9400000000000002E-6</v>
      </c>
      <c r="F1484" s="8">
        <f t="shared" si="54"/>
        <v>2.3003534279831808</v>
      </c>
      <c r="I1484" s="39"/>
    </row>
    <row r="1485" spans="4:9" x14ac:dyDescent="0.3">
      <c r="D1485" s="38">
        <v>37631</v>
      </c>
      <c r="E1485" s="46">
        <v>7.8299999999999996E-6</v>
      </c>
      <c r="F1485" s="8">
        <f t="shared" si="54"/>
        <v>2.2684845517768646</v>
      </c>
      <c r="I1485" s="39"/>
    </row>
    <row r="1486" spans="4:9" x14ac:dyDescent="0.3">
      <c r="D1486" s="38">
        <v>37632</v>
      </c>
      <c r="E1486" s="46">
        <v>1.3677699999999999E-3</v>
      </c>
      <c r="F1486" s="8">
        <f t="shared" si="54"/>
        <v>396.26629826102703</v>
      </c>
      <c r="I1486" s="39"/>
    </row>
    <row r="1487" spans="4:9" x14ac:dyDescent="0.3">
      <c r="D1487" s="38">
        <v>37633</v>
      </c>
      <c r="E1487" s="46">
        <v>1.18626E-3</v>
      </c>
      <c r="F1487" s="8">
        <f t="shared" si="54"/>
        <v>343.67975535004126</v>
      </c>
      <c r="I1487" s="39"/>
    </row>
    <row r="1488" spans="4:9" x14ac:dyDescent="0.3">
      <c r="D1488" s="38">
        <v>37634</v>
      </c>
      <c r="E1488" s="46">
        <v>7.2249999999999994E-5</v>
      </c>
      <c r="F1488" s="8">
        <f t="shared" ref="F1488:F1551" si="55">E1488*(24*60*60)*1000/$F$3</f>
        <v>20.932057326421258</v>
      </c>
      <c r="I1488" s="39"/>
    </row>
    <row r="1489" spans="4:9" x14ac:dyDescent="0.3">
      <c r="D1489" s="38">
        <v>37635</v>
      </c>
      <c r="E1489" s="46">
        <v>7.4000000000000003E-6</v>
      </c>
      <c r="F1489" s="8">
        <f t="shared" si="55"/>
        <v>2.1439062175158106</v>
      </c>
      <c r="I1489" s="39"/>
    </row>
    <row r="1490" spans="4:9" x14ac:dyDescent="0.3">
      <c r="D1490" s="38">
        <v>37636</v>
      </c>
      <c r="E1490" s="46">
        <v>7.3000000000000004E-6</v>
      </c>
      <c r="F1490" s="8">
        <f t="shared" si="55"/>
        <v>2.1149345118737051</v>
      </c>
      <c r="I1490" s="39"/>
    </row>
    <row r="1491" spans="4:9" x14ac:dyDescent="0.3">
      <c r="D1491" s="38">
        <v>37637</v>
      </c>
      <c r="E1491" s="46">
        <v>7.1999999999999997E-6</v>
      </c>
      <c r="F1491" s="8">
        <f t="shared" si="55"/>
        <v>2.0859628062315991</v>
      </c>
      <c r="I1491" s="39"/>
    </row>
    <row r="1492" spans="4:9" x14ac:dyDescent="0.3">
      <c r="D1492" s="38">
        <v>37638</v>
      </c>
      <c r="E1492" s="46">
        <v>7.0999999999999998E-6</v>
      </c>
      <c r="F1492" s="8">
        <f t="shared" si="55"/>
        <v>2.0569911005894936</v>
      </c>
      <c r="I1492" s="39"/>
    </row>
    <row r="1493" spans="4:9" x14ac:dyDescent="0.3">
      <c r="D1493" s="38">
        <v>37639</v>
      </c>
      <c r="E1493" s="46">
        <v>6.9999999999999999E-6</v>
      </c>
      <c r="F1493" s="8">
        <f t="shared" si="55"/>
        <v>2.0280193949473881</v>
      </c>
      <c r="I1493" s="39"/>
    </row>
    <row r="1494" spans="4:9" x14ac:dyDescent="0.3">
      <c r="D1494" s="38">
        <v>37640</v>
      </c>
      <c r="E1494" s="46">
        <v>6.9E-6</v>
      </c>
      <c r="F1494" s="8">
        <f t="shared" si="55"/>
        <v>1.9990476893052826</v>
      </c>
      <c r="I1494" s="39"/>
    </row>
    <row r="1495" spans="4:9" x14ac:dyDescent="0.3">
      <c r="D1495" s="38">
        <v>37641</v>
      </c>
      <c r="E1495" s="46">
        <v>6.8000000000000001E-6</v>
      </c>
      <c r="F1495" s="8">
        <f t="shared" si="55"/>
        <v>1.9700759836631776</v>
      </c>
      <c r="I1495" s="39"/>
    </row>
    <row r="1496" spans="4:9" x14ac:dyDescent="0.3">
      <c r="D1496" s="38">
        <v>37642</v>
      </c>
      <c r="E1496" s="46">
        <v>6.7100000000000001E-6</v>
      </c>
      <c r="F1496" s="8">
        <f t="shared" si="55"/>
        <v>1.9440014485852823</v>
      </c>
      <c r="I1496" s="39"/>
    </row>
    <row r="1497" spans="4:9" x14ac:dyDescent="0.3">
      <c r="D1497" s="38">
        <v>37643</v>
      </c>
      <c r="E1497" s="46">
        <v>6.6100000000000002E-6</v>
      </c>
      <c r="F1497" s="8">
        <f t="shared" si="55"/>
        <v>1.9150297429431768</v>
      </c>
      <c r="I1497" s="39"/>
    </row>
    <row r="1498" spans="4:9" x14ac:dyDescent="0.3">
      <c r="D1498" s="38">
        <v>37644</v>
      </c>
      <c r="E1498" s="46">
        <v>6.5200000000000003E-6</v>
      </c>
      <c r="F1498" s="8">
        <f t="shared" si="55"/>
        <v>1.888955207865282</v>
      </c>
      <c r="I1498" s="39"/>
    </row>
    <row r="1499" spans="4:9" x14ac:dyDescent="0.3">
      <c r="D1499" s="38">
        <v>37645</v>
      </c>
      <c r="E1499" s="46">
        <v>6.4300000000000003E-6</v>
      </c>
      <c r="F1499" s="8">
        <f t="shared" si="55"/>
        <v>1.8628806727873868</v>
      </c>
      <c r="I1499" s="39"/>
    </row>
    <row r="1500" spans="4:9" x14ac:dyDescent="0.3">
      <c r="D1500" s="38">
        <v>37646</v>
      </c>
      <c r="E1500" s="46">
        <v>6.3400000000000003E-6</v>
      </c>
      <c r="F1500" s="8">
        <f t="shared" si="55"/>
        <v>1.836806137709492</v>
      </c>
      <c r="I1500" s="39"/>
    </row>
    <row r="1501" spans="4:9" x14ac:dyDescent="0.3">
      <c r="D1501" s="38">
        <v>37647</v>
      </c>
      <c r="E1501" s="46">
        <v>6.2500000000000003E-6</v>
      </c>
      <c r="F1501" s="8">
        <f t="shared" si="55"/>
        <v>1.8107316026315967</v>
      </c>
      <c r="I1501" s="39"/>
    </row>
    <row r="1502" spans="4:9" x14ac:dyDescent="0.3">
      <c r="D1502" s="38">
        <v>37648</v>
      </c>
      <c r="E1502" s="46">
        <v>6.1600000000000003E-6</v>
      </c>
      <c r="F1502" s="8">
        <f t="shared" si="55"/>
        <v>1.7846570675537019</v>
      </c>
      <c r="I1502" s="39"/>
    </row>
    <row r="1503" spans="4:9" x14ac:dyDescent="0.3">
      <c r="D1503" s="38">
        <v>37649</v>
      </c>
      <c r="E1503" s="46">
        <v>6.0800000000000002E-6</v>
      </c>
      <c r="F1503" s="8">
        <f t="shared" si="55"/>
        <v>1.7614797030400173</v>
      </c>
      <c r="I1503" s="39"/>
    </row>
    <row r="1504" spans="4:9" x14ac:dyDescent="0.3">
      <c r="D1504" s="38">
        <v>37650</v>
      </c>
      <c r="E1504" s="46">
        <v>5.9900000000000002E-6</v>
      </c>
      <c r="F1504" s="8">
        <f t="shared" si="55"/>
        <v>1.7354051679621221</v>
      </c>
      <c r="I1504" s="39"/>
    </row>
    <row r="1505" spans="4:9" x14ac:dyDescent="0.3">
      <c r="D1505" s="38">
        <v>37651</v>
      </c>
      <c r="E1505" s="46">
        <v>5.9100000000000002E-6</v>
      </c>
      <c r="F1505" s="8">
        <f t="shared" si="55"/>
        <v>1.7122278034484377</v>
      </c>
      <c r="I1505" s="39"/>
    </row>
    <row r="1506" spans="4:9" x14ac:dyDescent="0.3">
      <c r="D1506" s="38">
        <v>37652</v>
      </c>
      <c r="E1506" s="46">
        <v>5.8200000000000002E-6</v>
      </c>
      <c r="F1506" s="8">
        <f t="shared" si="55"/>
        <v>1.6861532683705427</v>
      </c>
      <c r="I1506" s="39"/>
    </row>
    <row r="1507" spans="4:9" x14ac:dyDescent="0.3">
      <c r="D1507" s="38">
        <v>37653</v>
      </c>
      <c r="E1507" s="46">
        <v>5.7400000000000001E-6</v>
      </c>
      <c r="F1507" s="8">
        <f t="shared" si="55"/>
        <v>1.6629759038568583</v>
      </c>
      <c r="I1507" s="39"/>
    </row>
    <row r="1508" spans="4:9" x14ac:dyDescent="0.3">
      <c r="D1508" s="38">
        <v>37654</v>
      </c>
      <c r="E1508" s="46">
        <v>5.66E-6</v>
      </c>
      <c r="F1508" s="8">
        <f t="shared" si="55"/>
        <v>1.639798539343174</v>
      </c>
      <c r="I1508" s="39"/>
    </row>
    <row r="1509" spans="4:9" x14ac:dyDescent="0.3">
      <c r="D1509" s="38">
        <v>37655</v>
      </c>
      <c r="E1509" s="46">
        <v>5.5799999999999999E-6</v>
      </c>
      <c r="F1509" s="8">
        <f t="shared" si="55"/>
        <v>1.6166211748294894</v>
      </c>
      <c r="I1509" s="39"/>
    </row>
    <row r="1510" spans="4:9" x14ac:dyDescent="0.3">
      <c r="D1510" s="38">
        <v>37656</v>
      </c>
      <c r="E1510" s="46">
        <v>5.5099999999999998E-6</v>
      </c>
      <c r="F1510" s="8">
        <f t="shared" si="55"/>
        <v>1.5963409808800155</v>
      </c>
      <c r="I1510" s="39"/>
    </row>
    <row r="1511" spans="4:9" x14ac:dyDescent="0.3">
      <c r="D1511" s="38">
        <v>37657</v>
      </c>
      <c r="E1511" s="46">
        <v>5.4299999999999997E-6</v>
      </c>
      <c r="F1511" s="8">
        <f t="shared" si="55"/>
        <v>1.573163616366331</v>
      </c>
      <c r="I1511" s="39"/>
    </row>
    <row r="1512" spans="4:9" x14ac:dyDescent="0.3">
      <c r="D1512" s="38">
        <v>37658</v>
      </c>
      <c r="E1512" s="46">
        <v>5.3499999999999996E-6</v>
      </c>
      <c r="F1512" s="8">
        <f t="shared" si="55"/>
        <v>1.5499862518526468</v>
      </c>
      <c r="I1512" s="39"/>
    </row>
    <row r="1513" spans="4:9" x14ac:dyDescent="0.3">
      <c r="D1513" s="38">
        <v>37659</v>
      </c>
      <c r="E1513" s="46">
        <v>5.2800000000000003E-6</v>
      </c>
      <c r="F1513" s="8">
        <f t="shared" si="55"/>
        <v>1.5297060579031732</v>
      </c>
      <c r="I1513" s="39"/>
    </row>
    <row r="1514" spans="4:9" x14ac:dyDescent="0.3">
      <c r="D1514" s="38">
        <v>37660</v>
      </c>
      <c r="E1514" s="46">
        <v>5.2000000000000002E-6</v>
      </c>
      <c r="F1514" s="8">
        <f t="shared" si="55"/>
        <v>1.5065286933894886</v>
      </c>
      <c r="I1514" s="39"/>
    </row>
    <row r="1515" spans="4:9" x14ac:dyDescent="0.3">
      <c r="D1515" s="38">
        <v>37661</v>
      </c>
      <c r="E1515" s="46">
        <v>5.13E-6</v>
      </c>
      <c r="F1515" s="8">
        <f t="shared" si="55"/>
        <v>1.4862484994400147</v>
      </c>
      <c r="I1515" s="39"/>
    </row>
    <row r="1516" spans="4:9" x14ac:dyDescent="0.3">
      <c r="D1516" s="38">
        <v>37662</v>
      </c>
      <c r="E1516" s="46">
        <v>5.0599999999999998E-6</v>
      </c>
      <c r="F1516" s="8">
        <f t="shared" si="55"/>
        <v>1.4659683054905406</v>
      </c>
      <c r="I1516" s="39"/>
    </row>
    <row r="1517" spans="4:9" x14ac:dyDescent="0.3">
      <c r="D1517" s="38">
        <v>37663</v>
      </c>
      <c r="E1517" s="46">
        <v>4.9899999999999997E-6</v>
      </c>
      <c r="F1517" s="8">
        <f t="shared" si="55"/>
        <v>1.4456881115410667</v>
      </c>
      <c r="I1517" s="39"/>
    </row>
    <row r="1518" spans="4:9" x14ac:dyDescent="0.3">
      <c r="D1518" s="38">
        <v>37664</v>
      </c>
      <c r="E1518" s="46">
        <v>4.9200000000000003E-6</v>
      </c>
      <c r="F1518" s="8">
        <f t="shared" si="55"/>
        <v>1.425407917591593</v>
      </c>
      <c r="I1518" s="39"/>
    </row>
    <row r="1519" spans="4:9" x14ac:dyDescent="0.3">
      <c r="D1519" s="38">
        <v>37665</v>
      </c>
      <c r="E1519" s="46">
        <v>4.8500000000000002E-6</v>
      </c>
      <c r="F1519" s="8">
        <f t="shared" si="55"/>
        <v>1.4051277236421191</v>
      </c>
      <c r="I1519" s="39"/>
    </row>
    <row r="1520" spans="4:9" x14ac:dyDescent="0.3">
      <c r="D1520" s="38">
        <v>37666</v>
      </c>
      <c r="E1520" s="46">
        <v>4.78E-6</v>
      </c>
      <c r="F1520" s="8">
        <f t="shared" si="55"/>
        <v>1.384847529692645</v>
      </c>
      <c r="I1520" s="39"/>
    </row>
    <row r="1521" spans="4:9" x14ac:dyDescent="0.3">
      <c r="D1521" s="38">
        <v>37667</v>
      </c>
      <c r="E1521" s="46">
        <v>4.7099999999999998E-6</v>
      </c>
      <c r="F1521" s="8">
        <f t="shared" si="55"/>
        <v>1.3645673357431711</v>
      </c>
      <c r="I1521" s="39"/>
    </row>
    <row r="1522" spans="4:9" x14ac:dyDescent="0.3">
      <c r="D1522" s="38">
        <v>37668</v>
      </c>
      <c r="E1522" s="46">
        <v>4.6500000000000004E-6</v>
      </c>
      <c r="F1522" s="8">
        <f t="shared" si="55"/>
        <v>1.3471843123579079</v>
      </c>
      <c r="I1522" s="39"/>
    </row>
    <row r="1523" spans="4:9" x14ac:dyDescent="0.3">
      <c r="D1523" s="38">
        <v>37669</v>
      </c>
      <c r="E1523" s="46">
        <v>0.13043874999999999</v>
      </c>
      <c r="F1523" s="8">
        <f t="shared" si="55"/>
        <v>37790.330693241951</v>
      </c>
      <c r="I1523" s="39"/>
    </row>
    <row r="1524" spans="4:9" x14ac:dyDescent="0.3">
      <c r="D1524" s="38">
        <v>37670</v>
      </c>
      <c r="E1524" s="46">
        <v>2.9166700000000001E-3</v>
      </c>
      <c r="F1524" s="8">
        <f t="shared" si="55"/>
        <v>845.00904695159988</v>
      </c>
      <c r="I1524" s="39"/>
    </row>
    <row r="1525" spans="4:9" x14ac:dyDescent="0.3">
      <c r="D1525" s="38">
        <v>37671</v>
      </c>
      <c r="E1525" s="46">
        <v>6.8418000000000005E-4</v>
      </c>
      <c r="F1525" s="8">
        <f t="shared" si="55"/>
        <v>198.21861566215776</v>
      </c>
      <c r="I1525" s="39"/>
    </row>
    <row r="1526" spans="4:9" x14ac:dyDescent="0.3">
      <c r="D1526" s="38">
        <v>37672</v>
      </c>
      <c r="E1526" s="46">
        <v>4.3900000000000003E-6</v>
      </c>
      <c r="F1526" s="8">
        <f t="shared" si="55"/>
        <v>1.2718578776884337</v>
      </c>
      <c r="I1526" s="39"/>
    </row>
    <row r="1527" spans="4:9" x14ac:dyDescent="0.3">
      <c r="D1527" s="38">
        <v>37673</v>
      </c>
      <c r="E1527" s="46">
        <v>7.3180700000000003E-3</v>
      </c>
      <c r="F1527" s="8">
        <f t="shared" si="55"/>
        <v>2120.1696990832334</v>
      </c>
      <c r="I1527" s="39"/>
    </row>
    <row r="1528" spans="4:9" x14ac:dyDescent="0.3">
      <c r="D1528" s="38">
        <v>37674</v>
      </c>
      <c r="E1528" s="46">
        <v>5.9579200000000002E-3</v>
      </c>
      <c r="F1528" s="8">
        <f t="shared" si="55"/>
        <v>1726.1110447921346</v>
      </c>
      <c r="I1528" s="39"/>
    </row>
    <row r="1529" spans="4:9" x14ac:dyDescent="0.3">
      <c r="D1529" s="38">
        <v>37675</v>
      </c>
      <c r="E1529" s="46">
        <v>0.15470229999999999</v>
      </c>
      <c r="F1529" s="8">
        <f t="shared" si="55"/>
        <v>44819.894977567048</v>
      </c>
      <c r="I1529" s="39"/>
    </row>
    <row r="1530" spans="4:9" x14ac:dyDescent="0.3">
      <c r="D1530" s="38">
        <v>37676</v>
      </c>
      <c r="E1530" s="46">
        <v>2.5768530000000001E-2</v>
      </c>
      <c r="F1530" s="8">
        <f t="shared" si="55"/>
        <v>7465.582659897661</v>
      </c>
      <c r="I1530" s="39"/>
    </row>
    <row r="1531" spans="4:9" x14ac:dyDescent="0.3">
      <c r="D1531" s="38">
        <v>37677</v>
      </c>
      <c r="E1531" s="46">
        <v>1.0883900000000001E-3</v>
      </c>
      <c r="F1531" s="8">
        <f t="shared" si="55"/>
        <v>315.32514703811256</v>
      </c>
      <c r="I1531" s="39"/>
    </row>
    <row r="1532" spans="4:9" x14ac:dyDescent="0.3">
      <c r="D1532" s="38">
        <v>37678</v>
      </c>
      <c r="E1532" s="46">
        <v>3.0912800000000001E-3</v>
      </c>
      <c r="F1532" s="8">
        <f t="shared" si="55"/>
        <v>895.59654217328034</v>
      </c>
      <c r="I1532" s="39"/>
    </row>
    <row r="1533" spans="4:9" x14ac:dyDescent="0.3">
      <c r="D1533" s="38">
        <v>37679</v>
      </c>
      <c r="E1533" s="46">
        <v>1.2964000000000001E-3</v>
      </c>
      <c r="F1533" s="8">
        <f t="shared" si="55"/>
        <v>375.58919194425636</v>
      </c>
      <c r="I1533" s="39"/>
    </row>
    <row r="1534" spans="4:9" x14ac:dyDescent="0.3">
      <c r="D1534" s="38">
        <v>37680</v>
      </c>
      <c r="E1534" s="46">
        <v>1.279E-5</v>
      </c>
      <c r="F1534" s="8">
        <f t="shared" si="55"/>
        <v>3.7054811516252997</v>
      </c>
      <c r="I1534" s="39"/>
    </row>
    <row r="1535" spans="4:9" x14ac:dyDescent="0.3">
      <c r="D1535" s="38">
        <v>37681</v>
      </c>
      <c r="E1535" s="46">
        <v>3.8700000000000002E-6</v>
      </c>
      <c r="F1535" s="8">
        <f t="shared" si="55"/>
        <v>1.1212050083494847</v>
      </c>
      <c r="I1535" s="39"/>
    </row>
    <row r="1536" spans="4:9" x14ac:dyDescent="0.3">
      <c r="D1536" s="38">
        <v>37682</v>
      </c>
      <c r="E1536" s="46">
        <v>3.8199999999999998E-6</v>
      </c>
      <c r="F1536" s="8">
        <f t="shared" si="55"/>
        <v>1.1067191555284319</v>
      </c>
      <c r="I1536" s="39"/>
    </row>
    <row r="1537" spans="4:9" x14ac:dyDescent="0.3">
      <c r="D1537" s="38">
        <v>37683</v>
      </c>
      <c r="E1537" s="46">
        <v>3.76E-6</v>
      </c>
      <c r="F1537" s="8">
        <f t="shared" si="55"/>
        <v>1.0893361321431685</v>
      </c>
      <c r="I1537" s="39"/>
    </row>
    <row r="1538" spans="4:9" x14ac:dyDescent="0.3">
      <c r="D1538" s="38">
        <v>37684</v>
      </c>
      <c r="E1538" s="46">
        <v>3.7100000000000001E-6</v>
      </c>
      <c r="F1538" s="8">
        <f t="shared" si="55"/>
        <v>1.0748502793221157</v>
      </c>
      <c r="I1538" s="39"/>
    </row>
    <row r="1539" spans="4:9" x14ac:dyDescent="0.3">
      <c r="D1539" s="38">
        <v>37685</v>
      </c>
      <c r="E1539" s="46">
        <v>9.704045E-2</v>
      </c>
      <c r="F1539" s="8">
        <f t="shared" si="55"/>
        <v>28114.273527774611</v>
      </c>
      <c r="I1539" s="39"/>
    </row>
    <row r="1540" spans="4:9" x14ac:dyDescent="0.3">
      <c r="D1540" s="38">
        <v>37686</v>
      </c>
      <c r="E1540" s="46">
        <v>1.835026E-2</v>
      </c>
      <c r="F1540" s="8">
        <f t="shared" si="55"/>
        <v>5316.3833117610375</v>
      </c>
      <c r="I1540" s="39"/>
    </row>
    <row r="1541" spans="4:9" x14ac:dyDescent="0.3">
      <c r="D1541" s="38">
        <v>37687</v>
      </c>
      <c r="E1541" s="46">
        <v>5.8689270000000002E-2</v>
      </c>
      <c r="F1541" s="8">
        <f t="shared" si="55"/>
        <v>17003.282547900559</v>
      </c>
      <c r="I1541" s="39"/>
    </row>
    <row r="1542" spans="4:9" x14ac:dyDescent="0.3">
      <c r="D1542" s="38">
        <v>37688</v>
      </c>
      <c r="E1542" s="46">
        <v>2.59524E-3</v>
      </c>
      <c r="F1542" s="8">
        <f t="shared" si="55"/>
        <v>751.88529350618001</v>
      </c>
      <c r="I1542" s="39"/>
    </row>
    <row r="1543" spans="4:9" x14ac:dyDescent="0.3">
      <c r="D1543" s="38">
        <v>37689</v>
      </c>
      <c r="E1543" s="46">
        <v>0.51019062000000004</v>
      </c>
      <c r="F1543" s="8">
        <f t="shared" si="55"/>
        <v>147810.92464003328</v>
      </c>
      <c r="I1543" s="39"/>
    </row>
    <row r="1544" spans="4:9" x14ac:dyDescent="0.3">
      <c r="D1544" s="38">
        <v>37690</v>
      </c>
      <c r="E1544" s="46">
        <v>8.9643559999999997E-2</v>
      </c>
      <c r="F1544" s="8">
        <f t="shared" si="55"/>
        <v>25971.268330304272</v>
      </c>
      <c r="I1544" s="39"/>
    </row>
    <row r="1545" spans="4:9" x14ac:dyDescent="0.3">
      <c r="D1545" s="38">
        <v>37691</v>
      </c>
      <c r="E1545" s="46">
        <v>0.34465689999999999</v>
      </c>
      <c r="F1545" s="8">
        <f t="shared" si="55"/>
        <v>99852.982543206075</v>
      </c>
      <c r="I1545" s="39"/>
    </row>
    <row r="1546" spans="4:9" x14ac:dyDescent="0.3">
      <c r="D1546" s="38">
        <v>37692</v>
      </c>
      <c r="E1546" s="46">
        <v>0.85120465999999995</v>
      </c>
      <c r="F1546" s="8">
        <f t="shared" si="55"/>
        <v>246608.50850708532</v>
      </c>
      <c r="I1546" s="39"/>
    </row>
    <row r="1547" spans="4:9" x14ac:dyDescent="0.3">
      <c r="D1547" s="38">
        <v>37693</v>
      </c>
      <c r="E1547" s="46">
        <v>1.4530609999999999E-2</v>
      </c>
      <c r="F1547" s="8">
        <f t="shared" si="55"/>
        <v>4209.7655572023523</v>
      </c>
      <c r="I1547" s="39"/>
    </row>
    <row r="1548" spans="4:9" x14ac:dyDescent="0.3">
      <c r="D1548" s="38">
        <v>37694</v>
      </c>
      <c r="E1548" s="46">
        <v>3.3797100000000002E-3</v>
      </c>
      <c r="F1548" s="8">
        <f t="shared" si="55"/>
        <v>979.15963275680542</v>
      </c>
      <c r="I1548" s="39"/>
    </row>
    <row r="1549" spans="4:9" x14ac:dyDescent="0.3">
      <c r="D1549" s="38">
        <v>37695</v>
      </c>
      <c r="E1549" s="46">
        <v>1.495694E-2</v>
      </c>
      <c r="F1549" s="8">
        <f t="shared" si="55"/>
        <v>4333.2806298663409</v>
      </c>
      <c r="I1549" s="39"/>
    </row>
    <row r="1550" spans="4:9" x14ac:dyDescent="0.3">
      <c r="D1550" s="38">
        <v>37696</v>
      </c>
      <c r="E1550" s="46">
        <v>1.6209560000000001E-2</v>
      </c>
      <c r="F1550" s="8">
        <f t="shared" si="55"/>
        <v>4696.1860090804848</v>
      </c>
      <c r="I1550" s="39"/>
    </row>
    <row r="1551" spans="4:9" x14ac:dyDescent="0.3">
      <c r="D1551" s="38">
        <v>37697</v>
      </c>
      <c r="E1551" s="46">
        <v>3.1904899999999998E-3</v>
      </c>
      <c r="F1551" s="8">
        <f t="shared" si="55"/>
        <v>924.33937134081316</v>
      </c>
      <c r="I1551" s="39"/>
    </row>
    <row r="1552" spans="4:9" x14ac:dyDescent="0.3">
      <c r="D1552" s="38">
        <v>37698</v>
      </c>
      <c r="E1552" s="46">
        <v>1.23387E-3</v>
      </c>
      <c r="F1552" s="8">
        <f t="shared" ref="F1552:F1615" si="56">E1552*(24*60*60)*1000/$F$3</f>
        <v>357.47318440624775</v>
      </c>
      <c r="I1552" s="39"/>
    </row>
    <row r="1553" spans="4:9" x14ac:dyDescent="0.3">
      <c r="D1553" s="38">
        <v>37699</v>
      </c>
      <c r="E1553" s="46">
        <v>2.2100000000000001E-4</v>
      </c>
      <c r="F1553" s="8">
        <f t="shared" si="56"/>
        <v>64.027469469053258</v>
      </c>
      <c r="I1553" s="39"/>
    </row>
    <row r="1554" spans="4:9" x14ac:dyDescent="0.3">
      <c r="D1554" s="38">
        <v>37700</v>
      </c>
      <c r="E1554" s="46">
        <v>1.9989000000000001E-4</v>
      </c>
      <c r="F1554" s="8">
        <f t="shared" si="56"/>
        <v>57.911542408004792</v>
      </c>
      <c r="I1554" s="39"/>
    </row>
    <row r="1555" spans="4:9" x14ac:dyDescent="0.3">
      <c r="D1555" s="38">
        <v>37701</v>
      </c>
      <c r="E1555" s="46">
        <v>1.9709E-4</v>
      </c>
      <c r="F1555" s="8">
        <f t="shared" si="56"/>
        <v>57.100334650025829</v>
      </c>
      <c r="I1555" s="39"/>
    </row>
    <row r="1556" spans="4:9" x14ac:dyDescent="0.3">
      <c r="D1556" s="38">
        <v>37702</v>
      </c>
      <c r="E1556" s="46">
        <v>1.9432999999999999E-4</v>
      </c>
      <c r="F1556" s="8">
        <f t="shared" si="56"/>
        <v>56.300715574303716</v>
      </c>
      <c r="I1556" s="39"/>
    </row>
    <row r="1557" spans="4:9" x14ac:dyDescent="0.3">
      <c r="D1557" s="38">
        <v>37703</v>
      </c>
      <c r="E1557" s="46">
        <v>1.9160999999999999E-4</v>
      </c>
      <c r="F1557" s="8">
        <f t="shared" si="56"/>
        <v>55.512685180838439</v>
      </c>
      <c r="I1557" s="39"/>
    </row>
    <row r="1558" spans="4:9" x14ac:dyDescent="0.3">
      <c r="D1558" s="38">
        <v>37704</v>
      </c>
      <c r="E1558" s="46">
        <v>1.8893E-4</v>
      </c>
      <c r="F1558" s="8">
        <f t="shared" si="56"/>
        <v>54.736243469630011</v>
      </c>
      <c r="I1558" s="39"/>
    </row>
    <row r="1559" spans="4:9" x14ac:dyDescent="0.3">
      <c r="D1559" s="38">
        <v>37705</v>
      </c>
      <c r="E1559" s="46">
        <v>1.8629000000000001E-4</v>
      </c>
      <c r="F1559" s="8">
        <f t="shared" si="56"/>
        <v>53.971390440678434</v>
      </c>
      <c r="I1559" s="39"/>
    </row>
    <row r="1560" spans="4:9" x14ac:dyDescent="0.3">
      <c r="D1560" s="38">
        <v>37706</v>
      </c>
      <c r="E1560" s="46">
        <v>1.8368E-4</v>
      </c>
      <c r="F1560" s="8">
        <f t="shared" si="56"/>
        <v>53.215228923419467</v>
      </c>
      <c r="I1560" s="39"/>
    </row>
    <row r="1561" spans="4:9" x14ac:dyDescent="0.3">
      <c r="D1561" s="38">
        <v>37707</v>
      </c>
      <c r="E1561" s="46">
        <v>1.8111000000000001E-4</v>
      </c>
      <c r="F1561" s="8">
        <f t="shared" si="56"/>
        <v>52.470656088417357</v>
      </c>
      <c r="I1561" s="39"/>
    </row>
    <row r="1562" spans="4:9" x14ac:dyDescent="0.3">
      <c r="D1562" s="38">
        <v>37708</v>
      </c>
      <c r="E1562" s="46">
        <v>1.7856999999999999E-4</v>
      </c>
      <c r="F1562" s="8">
        <f t="shared" si="56"/>
        <v>51.734774765107879</v>
      </c>
      <c r="I1562" s="39"/>
    </row>
    <row r="1563" spans="4:9" x14ac:dyDescent="0.3">
      <c r="D1563" s="38">
        <v>37709</v>
      </c>
      <c r="E1563" s="46">
        <v>4.2614999999999998E-4</v>
      </c>
      <c r="F1563" s="8">
        <f t="shared" si="56"/>
        <v>123.46292359383277</v>
      </c>
      <c r="I1563" s="39"/>
    </row>
    <row r="1564" spans="4:9" x14ac:dyDescent="0.3">
      <c r="D1564" s="38">
        <v>37710</v>
      </c>
      <c r="E1564" s="46">
        <v>1.8582799999999999E-3</v>
      </c>
      <c r="F1564" s="8">
        <f t="shared" si="56"/>
        <v>538.37541160611897</v>
      </c>
      <c r="I1564" s="39"/>
    </row>
    <row r="1565" spans="4:9" x14ac:dyDescent="0.3">
      <c r="D1565" s="38">
        <v>37711</v>
      </c>
      <c r="E1565" s="46">
        <v>2.4252499999999999E-3</v>
      </c>
      <c r="F1565" s="8">
        <f t="shared" si="56"/>
        <v>702.63629108516466</v>
      </c>
      <c r="I1565" s="39"/>
    </row>
    <row r="1566" spans="4:9" x14ac:dyDescent="0.3">
      <c r="D1566" s="38">
        <v>37712</v>
      </c>
      <c r="E1566" s="46">
        <v>3.3503000000000001E-3</v>
      </c>
      <c r="F1566" s="8">
        <f t="shared" si="56"/>
        <v>970.63905412746215</v>
      </c>
      <c r="I1566" s="39"/>
    </row>
    <row r="1567" spans="4:9" x14ac:dyDescent="0.3">
      <c r="D1567" s="38">
        <v>37713</v>
      </c>
      <c r="E1567" s="46">
        <v>1.7293600000000001E-3</v>
      </c>
      <c r="F1567" s="8">
        <f t="shared" si="56"/>
        <v>501.0250886923165</v>
      </c>
      <c r="I1567" s="39"/>
    </row>
    <row r="1568" spans="4:9" x14ac:dyDescent="0.3">
      <c r="D1568" s="38">
        <v>37714</v>
      </c>
      <c r="E1568" s="46">
        <v>3.9152000000000002E-4</v>
      </c>
      <c r="F1568" s="8">
        <f t="shared" si="56"/>
        <v>113.43002192997164</v>
      </c>
      <c r="I1568" s="39"/>
    </row>
    <row r="1569" spans="4:9" x14ac:dyDescent="0.3">
      <c r="D1569" s="38">
        <v>37715</v>
      </c>
      <c r="E1569" s="46">
        <v>1.6179000000000001E-4</v>
      </c>
      <c r="F1569" s="8">
        <f t="shared" si="56"/>
        <v>46.873322558362567</v>
      </c>
      <c r="I1569" s="39"/>
    </row>
    <row r="1570" spans="4:9" x14ac:dyDescent="0.3">
      <c r="D1570" s="38">
        <v>37716</v>
      </c>
      <c r="E1570" s="46">
        <v>1.5951999999999999E-4</v>
      </c>
      <c r="F1570" s="8">
        <f t="shared" si="56"/>
        <v>46.215664840286763</v>
      </c>
      <c r="I1570" s="39"/>
    </row>
    <row r="1571" spans="4:9" x14ac:dyDescent="0.3">
      <c r="D1571" s="38">
        <v>37717</v>
      </c>
      <c r="E1571" s="46">
        <v>1.5729000000000001E-4</v>
      </c>
      <c r="F1571" s="8">
        <f t="shared" si="56"/>
        <v>45.569595804467824</v>
      </c>
      <c r="I1571" s="39"/>
    </row>
    <row r="1572" spans="4:9" x14ac:dyDescent="0.3">
      <c r="D1572" s="38">
        <v>37718</v>
      </c>
      <c r="E1572" s="46">
        <v>1.5509000000000001E-4</v>
      </c>
      <c r="F1572" s="8">
        <f t="shared" si="56"/>
        <v>44.932218280341502</v>
      </c>
      <c r="I1572" s="39"/>
    </row>
    <row r="1573" spans="4:9" x14ac:dyDescent="0.3">
      <c r="D1573" s="38">
        <v>37719</v>
      </c>
      <c r="E1573" s="46">
        <v>1.5291999999999999E-4</v>
      </c>
      <c r="F1573" s="8">
        <f t="shared" si="56"/>
        <v>44.303532267907798</v>
      </c>
      <c r="I1573" s="39"/>
    </row>
    <row r="1574" spans="4:9" x14ac:dyDescent="0.3">
      <c r="D1574" s="38">
        <v>37720</v>
      </c>
      <c r="E1574" s="46">
        <v>1.5077999999999999E-4</v>
      </c>
      <c r="F1574" s="8">
        <f t="shared" si="56"/>
        <v>43.683537767166747</v>
      </c>
      <c r="I1574" s="39"/>
    </row>
    <row r="1575" spans="4:9" x14ac:dyDescent="0.3">
      <c r="D1575" s="38">
        <v>37721</v>
      </c>
      <c r="E1575" s="46">
        <v>1.4867E-4</v>
      </c>
      <c r="F1575" s="8">
        <f t="shared" si="56"/>
        <v>43.072234778118315</v>
      </c>
      <c r="I1575" s="39"/>
    </row>
    <row r="1576" spans="4:9" x14ac:dyDescent="0.3">
      <c r="D1576" s="38">
        <v>37722</v>
      </c>
      <c r="E1576" s="46">
        <v>1.4658E-4</v>
      </c>
      <c r="F1576" s="8">
        <f t="shared" si="56"/>
        <v>42.46672613019831</v>
      </c>
      <c r="I1576" s="39"/>
    </row>
    <row r="1577" spans="4:9" x14ac:dyDescent="0.3">
      <c r="D1577" s="38">
        <v>37723</v>
      </c>
      <c r="E1577" s="46">
        <v>1.4453E-4</v>
      </c>
      <c r="F1577" s="8">
        <f t="shared" si="56"/>
        <v>41.872806164535149</v>
      </c>
      <c r="I1577" s="39"/>
    </row>
    <row r="1578" spans="4:9" x14ac:dyDescent="0.3">
      <c r="D1578" s="38">
        <v>37724</v>
      </c>
      <c r="E1578" s="46">
        <v>1.4250999999999999E-4</v>
      </c>
      <c r="F1578" s="8">
        <f t="shared" si="56"/>
        <v>41.287577710564612</v>
      </c>
      <c r="I1578" s="39"/>
    </row>
    <row r="1579" spans="4:9" x14ac:dyDescent="0.3">
      <c r="D1579" s="38">
        <v>37725</v>
      </c>
      <c r="E1579" s="46">
        <v>3.3780699999999999E-3</v>
      </c>
      <c r="F1579" s="8">
        <f t="shared" si="56"/>
        <v>978.68449678427498</v>
      </c>
      <c r="I1579" s="39"/>
    </row>
    <row r="1580" spans="4:9" x14ac:dyDescent="0.3">
      <c r="D1580" s="38">
        <v>37726</v>
      </c>
      <c r="E1580" s="46">
        <v>2.6596200000000001E-3</v>
      </c>
      <c r="F1580" s="8">
        <f t="shared" si="56"/>
        <v>770.53727759856758</v>
      </c>
      <c r="I1580" s="39"/>
    </row>
    <row r="1581" spans="4:9" x14ac:dyDescent="0.3">
      <c r="D1581" s="38">
        <v>37727</v>
      </c>
      <c r="E1581" s="46">
        <v>9.4667999999999998E-4</v>
      </c>
      <c r="F1581" s="8">
        <f t="shared" si="56"/>
        <v>274.26934297268474</v>
      </c>
      <c r="I1581" s="39"/>
    </row>
    <row r="1582" spans="4:9" x14ac:dyDescent="0.3">
      <c r="D1582" s="38">
        <v>37728</v>
      </c>
      <c r="E1582" s="46">
        <v>1.35808E-3</v>
      </c>
      <c r="F1582" s="8">
        <f t="shared" si="56"/>
        <v>393.45893998430699</v>
      </c>
      <c r="I1582" s="39"/>
    </row>
    <row r="1583" spans="4:9" x14ac:dyDescent="0.3">
      <c r="D1583" s="38">
        <v>37729</v>
      </c>
      <c r="E1583" s="46">
        <v>1.82449E-3</v>
      </c>
      <c r="F1583" s="8">
        <f t="shared" si="56"/>
        <v>528.58587226965142</v>
      </c>
      <c r="I1583" s="39"/>
    </row>
    <row r="1584" spans="4:9" x14ac:dyDescent="0.3">
      <c r="D1584" s="38">
        <v>37730</v>
      </c>
      <c r="E1584" s="46">
        <v>6.1541000000000005E-4</v>
      </c>
      <c r="F1584" s="8">
        <f t="shared" si="56"/>
        <v>178.29477369208175</v>
      </c>
      <c r="I1584" s="39"/>
    </row>
    <row r="1585" spans="4:9" x14ac:dyDescent="0.3">
      <c r="D1585" s="38">
        <v>37731</v>
      </c>
      <c r="E1585" s="46">
        <v>1.4018E-4</v>
      </c>
      <c r="F1585" s="8">
        <f t="shared" si="56"/>
        <v>40.612536969103559</v>
      </c>
      <c r="I1585" s="39"/>
    </row>
    <row r="1586" spans="4:9" x14ac:dyDescent="0.3">
      <c r="D1586" s="38">
        <v>37732</v>
      </c>
      <c r="E1586" s="46">
        <v>1.2731E-4</v>
      </c>
      <c r="F1586" s="8">
        <f t="shared" si="56"/>
        <v>36.883878452964574</v>
      </c>
      <c r="I1586" s="39"/>
    </row>
    <row r="1587" spans="4:9" x14ac:dyDescent="0.3">
      <c r="D1587" s="38">
        <v>37733</v>
      </c>
      <c r="E1587" s="46">
        <v>1.2553E-4</v>
      </c>
      <c r="F1587" s="8">
        <f t="shared" si="56"/>
        <v>36.368182092535093</v>
      </c>
      <c r="I1587" s="39"/>
    </row>
    <row r="1588" spans="4:9" x14ac:dyDescent="0.3">
      <c r="D1588" s="38">
        <v>37734</v>
      </c>
      <c r="E1588" s="46">
        <v>1.2376999999999999E-4</v>
      </c>
      <c r="F1588" s="8">
        <f t="shared" si="56"/>
        <v>35.858280073234035</v>
      </c>
      <c r="I1588" s="39"/>
    </row>
    <row r="1589" spans="4:9" x14ac:dyDescent="0.3">
      <c r="D1589" s="38">
        <v>37735</v>
      </c>
      <c r="E1589" s="46">
        <v>1.2204E-4</v>
      </c>
      <c r="F1589" s="8">
        <f t="shared" si="56"/>
        <v>35.357069565625615</v>
      </c>
      <c r="I1589" s="39"/>
    </row>
    <row r="1590" spans="4:9" x14ac:dyDescent="0.3">
      <c r="D1590" s="38">
        <v>37736</v>
      </c>
      <c r="E1590" s="46">
        <v>8.5300000000000003E-4</v>
      </c>
      <c r="F1590" s="8">
        <f t="shared" si="56"/>
        <v>247.12864912716037</v>
      </c>
      <c r="I1590" s="39"/>
    </row>
    <row r="1591" spans="4:9" x14ac:dyDescent="0.3">
      <c r="D1591" s="38">
        <v>37737</v>
      </c>
      <c r="E1591" s="46">
        <v>6.3236319999999999E-2</v>
      </c>
      <c r="F1591" s="8">
        <f t="shared" si="56"/>
        <v>18320.64048929992</v>
      </c>
      <c r="I1591" s="39"/>
    </row>
    <row r="1592" spans="4:9" x14ac:dyDescent="0.3">
      <c r="D1592" s="38">
        <v>37738</v>
      </c>
      <c r="E1592" s="46">
        <v>1.2372090000000001E-2</v>
      </c>
      <c r="F1592" s="8">
        <f t="shared" si="56"/>
        <v>3584.4054965763767</v>
      </c>
      <c r="I1592" s="39"/>
    </row>
    <row r="1593" spans="4:9" x14ac:dyDescent="0.3">
      <c r="D1593" s="38">
        <v>37739</v>
      </c>
      <c r="E1593" s="46">
        <v>3.9331499999999998E-3</v>
      </c>
      <c r="F1593" s="8">
        <f t="shared" si="56"/>
        <v>1139.5006404624744</v>
      </c>
      <c r="I1593" s="39"/>
    </row>
    <row r="1594" spans="4:9" x14ac:dyDescent="0.3">
      <c r="D1594" s="38">
        <v>37740</v>
      </c>
      <c r="E1594" s="46">
        <v>2.4577700000000002E-3</v>
      </c>
      <c r="F1594" s="8">
        <f t="shared" si="56"/>
        <v>712.05788975997768</v>
      </c>
      <c r="I1594" s="39"/>
    </row>
    <row r="1595" spans="4:9" x14ac:dyDescent="0.3">
      <c r="D1595" s="38">
        <v>37741</v>
      </c>
      <c r="E1595" s="46">
        <v>8.1154000000000003E-4</v>
      </c>
      <c r="F1595" s="8">
        <f t="shared" si="56"/>
        <v>235.11697996794339</v>
      </c>
      <c r="I1595" s="39"/>
    </row>
    <row r="1596" spans="4:9" x14ac:dyDescent="0.3">
      <c r="D1596" s="38">
        <v>37742</v>
      </c>
      <c r="E1596" s="46">
        <v>1.2146000000000001E-4</v>
      </c>
      <c r="F1596" s="8">
        <f t="shared" si="56"/>
        <v>35.189033672901395</v>
      </c>
      <c r="I1596" s="39"/>
    </row>
    <row r="1597" spans="4:9" x14ac:dyDescent="0.3">
      <c r="D1597" s="38">
        <v>37743</v>
      </c>
      <c r="E1597" s="46">
        <v>1.0902E-4</v>
      </c>
      <c r="F1597" s="8">
        <f t="shared" si="56"/>
        <v>31.584953491023466</v>
      </c>
      <c r="I1597" s="39"/>
    </row>
    <row r="1598" spans="4:9" x14ac:dyDescent="0.3">
      <c r="D1598" s="38">
        <v>37744</v>
      </c>
      <c r="E1598" s="46">
        <v>1.0749E-4</v>
      </c>
      <c r="F1598" s="8">
        <f t="shared" si="56"/>
        <v>31.141686394699253</v>
      </c>
      <c r="I1598" s="39"/>
    </row>
    <row r="1599" spans="4:9" x14ac:dyDescent="0.3">
      <c r="D1599" s="38">
        <v>37745</v>
      </c>
      <c r="E1599" s="46">
        <v>1.0599000000000001E-4</v>
      </c>
      <c r="F1599" s="8">
        <f t="shared" si="56"/>
        <v>30.707110810067672</v>
      </c>
      <c r="I1599" s="39"/>
    </row>
    <row r="1600" spans="4:9" x14ac:dyDescent="0.3">
      <c r="D1600" s="38">
        <v>37746</v>
      </c>
      <c r="E1600" s="46">
        <v>1.0450000000000001E-4</v>
      </c>
      <c r="F1600" s="8">
        <f t="shared" si="56"/>
        <v>30.275432396000301</v>
      </c>
      <c r="I1600" s="39"/>
    </row>
    <row r="1601" spans="4:9" x14ac:dyDescent="0.3">
      <c r="D1601" s="38">
        <v>37747</v>
      </c>
      <c r="E1601" s="46">
        <v>1.0304E-4</v>
      </c>
      <c r="F1601" s="8">
        <f t="shared" si="56"/>
        <v>29.852445493625559</v>
      </c>
      <c r="I1601" s="39"/>
    </row>
    <row r="1602" spans="4:9" x14ac:dyDescent="0.3">
      <c r="D1602" s="38">
        <v>37748</v>
      </c>
      <c r="E1602" s="46">
        <v>1.016E-4</v>
      </c>
      <c r="F1602" s="8">
        <f t="shared" si="56"/>
        <v>29.435252932379235</v>
      </c>
      <c r="I1602" s="39"/>
    </row>
    <row r="1603" spans="4:9" x14ac:dyDescent="0.3">
      <c r="D1603" s="38">
        <v>37749</v>
      </c>
      <c r="E1603" s="46">
        <v>1.0018000000000001E-4</v>
      </c>
      <c r="F1603" s="8">
        <f t="shared" si="56"/>
        <v>29.023854712261336</v>
      </c>
      <c r="I1603" s="39"/>
    </row>
    <row r="1604" spans="4:9" x14ac:dyDescent="0.3">
      <c r="D1604" s="38">
        <v>37750</v>
      </c>
      <c r="E1604" s="46">
        <v>9.8770000000000005E-5</v>
      </c>
      <c r="F1604" s="8">
        <f t="shared" si="56"/>
        <v>28.615353662707648</v>
      </c>
      <c r="I1604" s="39"/>
    </row>
    <row r="1605" spans="4:9" x14ac:dyDescent="0.3">
      <c r="D1605" s="38">
        <v>37751</v>
      </c>
      <c r="E1605" s="46">
        <v>9.7390000000000001E-5</v>
      </c>
      <c r="F1605" s="8">
        <f t="shared" si="56"/>
        <v>28.215544124846591</v>
      </c>
      <c r="I1605" s="39"/>
    </row>
    <row r="1606" spans="4:9" x14ac:dyDescent="0.3">
      <c r="D1606" s="38">
        <v>37752</v>
      </c>
      <c r="E1606" s="46">
        <v>9.603E-5</v>
      </c>
      <c r="F1606" s="8">
        <f t="shared" si="56"/>
        <v>27.821528928113956</v>
      </c>
      <c r="I1606" s="39"/>
    </row>
    <row r="1607" spans="4:9" x14ac:dyDescent="0.3">
      <c r="D1607" s="38">
        <v>37753</v>
      </c>
      <c r="E1607" s="46">
        <v>1.3747E-4</v>
      </c>
      <c r="F1607" s="8">
        <f t="shared" si="56"/>
        <v>39.827403746202492</v>
      </c>
      <c r="I1607" s="39"/>
    </row>
    <row r="1608" spans="4:9" x14ac:dyDescent="0.3">
      <c r="D1608" s="38">
        <v>37754</v>
      </c>
      <c r="E1608" s="46">
        <v>2.1895049999999999E-2</v>
      </c>
      <c r="F1608" s="8">
        <f t="shared" si="56"/>
        <v>6343.3694361918297</v>
      </c>
      <c r="I1608" s="39"/>
    </row>
    <row r="1609" spans="4:9" x14ac:dyDescent="0.3">
      <c r="D1609" s="38">
        <v>37755</v>
      </c>
      <c r="E1609" s="46">
        <v>0.13898717999999999</v>
      </c>
      <c r="F1609" s="8">
        <f t="shared" si="56"/>
        <v>40266.956669863393</v>
      </c>
      <c r="I1609" s="39"/>
    </row>
    <row r="1610" spans="4:9" x14ac:dyDescent="0.3">
      <c r="D1610" s="38">
        <v>37756</v>
      </c>
      <c r="E1610" s="46">
        <v>0.35643162</v>
      </c>
      <c r="F1610" s="8">
        <f t="shared" si="56"/>
        <v>103264.3197617882</v>
      </c>
      <c r="I1610" s="39"/>
    </row>
    <row r="1611" spans="4:9" x14ac:dyDescent="0.3">
      <c r="D1611" s="38">
        <v>37757</v>
      </c>
      <c r="E1611" s="46">
        <v>0.40777860999999999</v>
      </c>
      <c r="F1611" s="8">
        <f t="shared" si="56"/>
        <v>118140.41856066957</v>
      </c>
      <c r="I1611" s="39"/>
    </row>
    <row r="1612" spans="4:9" x14ac:dyDescent="0.3">
      <c r="D1612" s="38">
        <v>37758</v>
      </c>
      <c r="E1612" s="46">
        <v>2.5536630000000001E-2</v>
      </c>
      <c r="F1612" s="8">
        <f t="shared" si="56"/>
        <v>7398.3972745136189</v>
      </c>
      <c r="I1612" s="39"/>
    </row>
    <row r="1613" spans="4:9" x14ac:dyDescent="0.3">
      <c r="D1613" s="38">
        <v>37759</v>
      </c>
      <c r="E1613" s="46">
        <v>5.6574299999999998E-3</v>
      </c>
      <c r="F1613" s="8">
        <f t="shared" si="56"/>
        <v>1639.0539665081719</v>
      </c>
      <c r="I1613" s="39"/>
    </row>
    <row r="1614" spans="4:9" x14ac:dyDescent="0.3">
      <c r="D1614" s="38">
        <v>37760</v>
      </c>
      <c r="E1614" s="46">
        <v>1.8306799999999999E-3</v>
      </c>
      <c r="F1614" s="8">
        <f t="shared" si="56"/>
        <v>530.37922084889772</v>
      </c>
      <c r="I1614" s="39"/>
    </row>
    <row r="1615" spans="4:9" x14ac:dyDescent="0.3">
      <c r="D1615" s="38">
        <v>37761</v>
      </c>
      <c r="E1615" s="46">
        <v>1.1883999999999999E-4</v>
      </c>
      <c r="F1615" s="8">
        <f t="shared" si="56"/>
        <v>34.429974985078232</v>
      </c>
      <c r="I1615" s="39"/>
    </row>
    <row r="1616" spans="4:9" x14ac:dyDescent="0.3">
      <c r="D1616" s="38">
        <v>37762</v>
      </c>
      <c r="E1616" s="46">
        <v>8.3399999999999994E-5</v>
      </c>
      <c r="F1616" s="8">
        <f t="shared" ref="F1616:F1679" si="57">E1616*(24*60*60)*1000/$F$3</f>
        <v>24.162402505516024</v>
      </c>
      <c r="I1616" s="39"/>
    </row>
    <row r="1617" spans="4:9" x14ac:dyDescent="0.3">
      <c r="D1617" s="38">
        <v>37763</v>
      </c>
      <c r="E1617" s="46">
        <v>8.2230000000000004E-5</v>
      </c>
      <c r="F1617" s="8">
        <f t="shared" si="57"/>
        <v>23.823433549503392</v>
      </c>
      <c r="I1617" s="39"/>
    </row>
    <row r="1618" spans="4:9" x14ac:dyDescent="0.3">
      <c r="D1618" s="38">
        <v>37764</v>
      </c>
      <c r="E1618" s="46">
        <v>8.1080000000000003E-5</v>
      </c>
      <c r="F1618" s="8">
        <f t="shared" si="57"/>
        <v>23.490258934619177</v>
      </c>
      <c r="I1618" s="39"/>
    </row>
    <row r="1619" spans="4:9" x14ac:dyDescent="0.3">
      <c r="D1619" s="38">
        <v>37765</v>
      </c>
      <c r="E1619" s="46">
        <v>7.9950000000000005E-5</v>
      </c>
      <c r="F1619" s="8">
        <f t="shared" si="57"/>
        <v>23.162878660863385</v>
      </c>
      <c r="I1619" s="39"/>
    </row>
    <row r="1620" spans="4:9" x14ac:dyDescent="0.3">
      <c r="D1620" s="38">
        <v>37766</v>
      </c>
      <c r="E1620" s="46">
        <v>8.4669199999999993E-3</v>
      </c>
      <c r="F1620" s="8">
        <f t="shared" si="57"/>
        <v>2453.0111393525626</v>
      </c>
      <c r="I1620" s="39"/>
    </row>
    <row r="1621" spans="4:9" x14ac:dyDescent="0.3">
      <c r="D1621" s="38">
        <v>37767</v>
      </c>
      <c r="E1621" s="46">
        <v>2.498303E-2</v>
      </c>
      <c r="F1621" s="8">
        <f t="shared" si="57"/>
        <v>7238.0099120789228</v>
      </c>
      <c r="I1621" s="39"/>
    </row>
    <row r="1622" spans="4:9" x14ac:dyDescent="0.3">
      <c r="D1622" s="38">
        <v>37768</v>
      </c>
      <c r="E1622" s="46">
        <v>2.9649300000000002E-3</v>
      </c>
      <c r="F1622" s="8">
        <f t="shared" si="57"/>
        <v>858.99079209448007</v>
      </c>
      <c r="I1622" s="39"/>
    </row>
    <row r="1623" spans="4:9" x14ac:dyDescent="0.3">
      <c r="D1623" s="38">
        <v>37769</v>
      </c>
      <c r="E1623" s="46">
        <v>2.50023E-3</v>
      </c>
      <c r="F1623" s="8">
        <f t="shared" si="57"/>
        <v>724.35927597561556</v>
      </c>
      <c r="I1623" s="39"/>
    </row>
    <row r="1624" spans="4:9" x14ac:dyDescent="0.3">
      <c r="D1624" s="38">
        <v>37770</v>
      </c>
      <c r="E1624" s="46">
        <v>1.0399000000000001E-3</v>
      </c>
      <c r="F1624" s="8">
        <f t="shared" si="57"/>
        <v>301.27676697225564</v>
      </c>
      <c r="I1624" s="39"/>
    </row>
    <row r="1625" spans="4:9" x14ac:dyDescent="0.3">
      <c r="D1625" s="38">
        <v>37771</v>
      </c>
      <c r="E1625" s="46">
        <v>2.0541999999999999E-4</v>
      </c>
      <c r="F1625" s="8">
        <f t="shared" si="57"/>
        <v>59.513677730013214</v>
      </c>
      <c r="I1625" s="39"/>
    </row>
    <row r="1626" spans="4:9" x14ac:dyDescent="0.3">
      <c r="D1626" s="38">
        <v>37772</v>
      </c>
      <c r="E1626" s="46">
        <v>7.2429999999999996E-5</v>
      </c>
      <c r="F1626" s="8">
        <f t="shared" si="57"/>
        <v>20.984206396577047</v>
      </c>
      <c r="I1626" s="39"/>
    </row>
    <row r="1627" spans="4:9" x14ac:dyDescent="0.3">
      <c r="D1627" s="38">
        <v>37773</v>
      </c>
      <c r="E1627" s="46">
        <v>7.1420000000000004E-5</v>
      </c>
      <c r="F1627" s="8">
        <f t="shared" si="57"/>
        <v>20.691592169591782</v>
      </c>
      <c r="I1627" s="39"/>
    </row>
    <row r="1628" spans="4:9" x14ac:dyDescent="0.3">
      <c r="D1628" s="38">
        <v>37774</v>
      </c>
      <c r="E1628" s="46">
        <v>7.8158710000000006E-2</v>
      </c>
      <c r="F1628" s="8">
        <f t="shared" si="57"/>
        <v>22643.911394866915</v>
      </c>
      <c r="I1628" s="39"/>
    </row>
    <row r="1629" spans="4:9" x14ac:dyDescent="0.3">
      <c r="D1629" s="38">
        <v>37775</v>
      </c>
      <c r="E1629" s="46">
        <v>8.8528900000000004E-3</v>
      </c>
      <c r="F1629" s="8">
        <f t="shared" si="57"/>
        <v>2564.8332316193982</v>
      </c>
      <c r="I1629" s="39"/>
    </row>
    <row r="1630" spans="4:9" x14ac:dyDescent="0.3">
      <c r="D1630" s="38">
        <v>37776</v>
      </c>
      <c r="E1630" s="46">
        <v>2.7494500000000001E-3</v>
      </c>
      <c r="F1630" s="8">
        <f t="shared" si="57"/>
        <v>796.56256077687101</v>
      </c>
      <c r="I1630" s="39"/>
    </row>
    <row r="1631" spans="4:9" x14ac:dyDescent="0.3">
      <c r="D1631" s="38">
        <v>37777</v>
      </c>
      <c r="E1631" s="46">
        <v>3.1124299999999998E-3</v>
      </c>
      <c r="F1631" s="8">
        <f t="shared" si="57"/>
        <v>901.72405791658571</v>
      </c>
      <c r="I1631" s="39"/>
    </row>
    <row r="1632" spans="4:9" x14ac:dyDescent="0.3">
      <c r="D1632" s="38">
        <v>37778</v>
      </c>
      <c r="E1632" s="46">
        <v>1.7715700000000001E-3</v>
      </c>
      <c r="F1632" s="8">
        <f t="shared" si="57"/>
        <v>513.25404564384917</v>
      </c>
      <c r="I1632" s="39"/>
    </row>
    <row r="1633" spans="4:9" x14ac:dyDescent="0.3">
      <c r="D1633" s="38">
        <v>37779</v>
      </c>
      <c r="E1633" s="46">
        <v>6.6430000000000005E-4</v>
      </c>
      <c r="F1633" s="8">
        <f t="shared" si="57"/>
        <v>192.45904058050718</v>
      </c>
      <c r="I1633" s="39"/>
    </row>
    <row r="1634" spans="4:9" x14ac:dyDescent="0.3">
      <c r="D1634" s="38">
        <v>37780</v>
      </c>
      <c r="E1634" s="46">
        <v>1.2240999999999999E-4</v>
      </c>
      <c r="F1634" s="8">
        <f t="shared" si="57"/>
        <v>35.464264876501403</v>
      </c>
      <c r="I1634" s="39"/>
    </row>
    <row r="1635" spans="4:9" x14ac:dyDescent="0.3">
      <c r="D1635" s="38">
        <v>37781</v>
      </c>
      <c r="E1635" s="46">
        <v>6.3800000000000006E-5</v>
      </c>
      <c r="F1635" s="8">
        <f t="shared" si="57"/>
        <v>18.483948199663342</v>
      </c>
      <c r="I1635" s="39"/>
    </row>
    <row r="1636" spans="4:9" x14ac:dyDescent="0.3">
      <c r="D1636" s="38">
        <v>37782</v>
      </c>
      <c r="E1636" s="46">
        <v>6.2910000000000006E-5</v>
      </c>
      <c r="F1636" s="8">
        <f t="shared" si="57"/>
        <v>18.226100019448602</v>
      </c>
      <c r="I1636" s="39"/>
    </row>
    <row r="1637" spans="4:9" x14ac:dyDescent="0.3">
      <c r="D1637" s="38">
        <v>37783</v>
      </c>
      <c r="E1637" s="46">
        <v>6.2030000000000001E-5</v>
      </c>
      <c r="F1637" s="8">
        <f t="shared" si="57"/>
        <v>17.971149009798072</v>
      </c>
      <c r="I1637" s="39"/>
    </row>
    <row r="1638" spans="4:9" x14ac:dyDescent="0.3">
      <c r="D1638" s="38">
        <v>37784</v>
      </c>
      <c r="E1638" s="46">
        <v>6.1160000000000004E-5</v>
      </c>
      <c r="F1638" s="8">
        <f t="shared" si="57"/>
        <v>17.719095170711753</v>
      </c>
      <c r="I1638" s="39"/>
    </row>
    <row r="1639" spans="4:9" x14ac:dyDescent="0.3">
      <c r="D1639" s="38">
        <v>37785</v>
      </c>
      <c r="E1639" s="46">
        <v>6.0300000000000002E-5</v>
      </c>
      <c r="F1639" s="8">
        <f t="shared" si="57"/>
        <v>17.469938502189645</v>
      </c>
      <c r="I1639" s="39"/>
    </row>
    <row r="1640" spans="4:9" x14ac:dyDescent="0.3">
      <c r="D1640" s="38">
        <v>37786</v>
      </c>
      <c r="E1640" s="46">
        <v>5.9460000000000003E-5</v>
      </c>
      <c r="F1640" s="8">
        <f t="shared" si="57"/>
        <v>17.226576174795962</v>
      </c>
      <c r="I1640" s="39"/>
    </row>
    <row r="1641" spans="4:9" x14ac:dyDescent="0.3">
      <c r="D1641" s="38">
        <v>37787</v>
      </c>
      <c r="E1641" s="46">
        <v>5.8629999999999999E-5</v>
      </c>
      <c r="F1641" s="8">
        <f t="shared" si="57"/>
        <v>16.986111017966483</v>
      </c>
      <c r="I1641" s="39"/>
    </row>
    <row r="1642" spans="4:9" x14ac:dyDescent="0.3">
      <c r="D1642" s="38">
        <v>37788</v>
      </c>
      <c r="E1642" s="46">
        <v>5.7800000000000002E-5</v>
      </c>
      <c r="F1642" s="8">
        <f t="shared" si="57"/>
        <v>16.745645861137007</v>
      </c>
      <c r="I1642" s="39"/>
    </row>
    <row r="1643" spans="4:9" x14ac:dyDescent="0.3">
      <c r="D1643" s="38">
        <v>37789</v>
      </c>
      <c r="E1643" s="46">
        <v>5.7000000000000003E-5</v>
      </c>
      <c r="F1643" s="8">
        <f t="shared" si="57"/>
        <v>16.513872216000163</v>
      </c>
      <c r="I1643" s="39"/>
    </row>
    <row r="1644" spans="4:9" x14ac:dyDescent="0.3">
      <c r="D1644" s="38">
        <v>37790</v>
      </c>
      <c r="E1644" s="46">
        <v>5.6199999999999997E-5</v>
      </c>
      <c r="F1644" s="8">
        <f t="shared" si="57"/>
        <v>16.282098570863315</v>
      </c>
      <c r="I1644" s="39"/>
    </row>
    <row r="1645" spans="4:9" x14ac:dyDescent="0.3">
      <c r="D1645" s="38">
        <v>37791</v>
      </c>
      <c r="E1645" s="46">
        <v>5.541E-5</v>
      </c>
      <c r="F1645" s="8">
        <f t="shared" si="57"/>
        <v>16.053222096290686</v>
      </c>
      <c r="I1645" s="39"/>
    </row>
    <row r="1646" spans="4:9" x14ac:dyDescent="0.3">
      <c r="D1646" s="38">
        <v>37792</v>
      </c>
      <c r="E1646" s="46">
        <v>5.4639999999999999E-5</v>
      </c>
      <c r="F1646" s="8">
        <f t="shared" si="57"/>
        <v>15.83013996284647</v>
      </c>
      <c r="I1646" s="39"/>
    </row>
    <row r="1647" spans="4:9" x14ac:dyDescent="0.3">
      <c r="D1647" s="38">
        <v>37793</v>
      </c>
      <c r="E1647" s="46">
        <v>3.2396299999999999E-3</v>
      </c>
      <c r="F1647" s="8">
        <f t="shared" si="57"/>
        <v>938.57606749334377</v>
      </c>
      <c r="I1647" s="39"/>
    </row>
    <row r="1648" spans="4:9" x14ac:dyDescent="0.3">
      <c r="D1648" s="38">
        <v>37794</v>
      </c>
      <c r="E1648" s="46">
        <v>2.60663E-3</v>
      </c>
      <c r="F1648" s="8">
        <f t="shared" si="57"/>
        <v>755.18517077881586</v>
      </c>
      <c r="I1648" s="39"/>
    </row>
    <row r="1649" spans="4:9" x14ac:dyDescent="0.3">
      <c r="D1649" s="38">
        <v>37795</v>
      </c>
      <c r="E1649" s="46">
        <v>1.20856E-3</v>
      </c>
      <c r="F1649" s="8">
        <f t="shared" si="57"/>
        <v>350.1404457082308</v>
      </c>
      <c r="I1649" s="39"/>
    </row>
    <row r="1650" spans="4:9" x14ac:dyDescent="0.3">
      <c r="D1650" s="38">
        <v>37796</v>
      </c>
      <c r="E1650" s="46">
        <v>3.5349999999999997E-4</v>
      </c>
      <c r="F1650" s="8">
        <f t="shared" si="57"/>
        <v>102.4149794448431</v>
      </c>
      <c r="I1650" s="39"/>
    </row>
    <row r="1651" spans="4:9" x14ac:dyDescent="0.3">
      <c r="D1651" s="38">
        <v>37797</v>
      </c>
      <c r="E1651" s="46">
        <v>5.219E-5</v>
      </c>
      <c r="F1651" s="8">
        <f t="shared" si="57"/>
        <v>15.120333174614887</v>
      </c>
      <c r="I1651" s="39"/>
    </row>
    <row r="1652" spans="4:9" x14ac:dyDescent="0.3">
      <c r="D1652" s="38">
        <v>37798</v>
      </c>
      <c r="E1652" s="46">
        <v>1.5992300000000001E-3</v>
      </c>
      <c r="F1652" s="8">
        <f t="shared" si="57"/>
        <v>463.32420814024459</v>
      </c>
      <c r="I1652" s="39"/>
    </row>
    <row r="1653" spans="4:9" x14ac:dyDescent="0.3">
      <c r="D1653" s="38">
        <v>37799</v>
      </c>
      <c r="E1653" s="46">
        <v>3.09254E-3</v>
      </c>
      <c r="F1653" s="8">
        <f t="shared" si="57"/>
        <v>895.96158566437089</v>
      </c>
      <c r="I1653" s="39"/>
    </row>
    <row r="1654" spans="4:9" x14ac:dyDescent="0.3">
      <c r="D1654" s="38">
        <v>37800</v>
      </c>
      <c r="E1654" s="46">
        <v>1.74485E-3</v>
      </c>
      <c r="F1654" s="8">
        <f t="shared" si="57"/>
        <v>505.51280589627868</v>
      </c>
      <c r="I1654" s="39"/>
    </row>
    <row r="1655" spans="4:9" x14ac:dyDescent="0.3">
      <c r="D1655" s="38">
        <v>37801</v>
      </c>
      <c r="E1655" s="46">
        <v>6.3540999999999999E-4</v>
      </c>
      <c r="F1655" s="8">
        <f t="shared" si="57"/>
        <v>184.08911482050286</v>
      </c>
      <c r="I1655" s="39"/>
    </row>
    <row r="1656" spans="4:9" x14ac:dyDescent="0.3">
      <c r="D1656" s="38">
        <v>37802</v>
      </c>
      <c r="E1656" s="46">
        <v>9.9339999999999994E-5</v>
      </c>
      <c r="F1656" s="8">
        <f t="shared" si="57"/>
        <v>28.780492384867653</v>
      </c>
      <c r="I1656" s="39"/>
    </row>
    <row r="1657" spans="4:9" x14ac:dyDescent="0.3">
      <c r="D1657" s="38">
        <v>37803</v>
      </c>
      <c r="E1657" s="46">
        <v>1.8468200000000001E-3</v>
      </c>
      <c r="F1657" s="8">
        <f t="shared" si="57"/>
        <v>535.05525413953364</v>
      </c>
      <c r="I1657" s="39"/>
    </row>
    <row r="1658" spans="4:9" x14ac:dyDescent="0.3">
      <c r="D1658" s="38">
        <v>37804</v>
      </c>
      <c r="E1658" s="46">
        <v>0.14683725</v>
      </c>
      <c r="F1658" s="8">
        <f t="shared" si="57"/>
        <v>42541.25584296263</v>
      </c>
      <c r="I1658" s="39"/>
    </row>
    <row r="1659" spans="4:9" x14ac:dyDescent="0.3">
      <c r="D1659" s="38">
        <v>37805</v>
      </c>
      <c r="E1659" s="46">
        <v>2.2337320000000001E-2</v>
      </c>
      <c r="F1659" s="8">
        <f t="shared" si="57"/>
        <v>6471.5025987351701</v>
      </c>
      <c r="I1659" s="39"/>
    </row>
    <row r="1660" spans="4:9" x14ac:dyDescent="0.3">
      <c r="D1660" s="38">
        <v>37806</v>
      </c>
      <c r="E1660" s="46">
        <v>2.1728400000000001E-3</v>
      </c>
      <c r="F1660" s="8">
        <f t="shared" si="57"/>
        <v>629.50880887392623</v>
      </c>
      <c r="I1660" s="39"/>
    </row>
    <row r="1661" spans="4:9" x14ac:dyDescent="0.3">
      <c r="D1661" s="38">
        <v>37807</v>
      </c>
      <c r="E1661" s="46">
        <v>5.8927000000000003E-4</v>
      </c>
      <c r="F1661" s="8">
        <f t="shared" si="57"/>
        <v>170.72156983723536</v>
      </c>
      <c r="I1661" s="39"/>
    </row>
    <row r="1662" spans="4:9" x14ac:dyDescent="0.3">
      <c r="D1662" s="38">
        <v>37808</v>
      </c>
      <c r="E1662" s="46">
        <v>7.0959999999999998E-5</v>
      </c>
      <c r="F1662" s="8">
        <f t="shared" si="57"/>
        <v>20.558322323638095</v>
      </c>
      <c r="I1662" s="39"/>
    </row>
    <row r="1663" spans="4:9" x14ac:dyDescent="0.3">
      <c r="D1663" s="38">
        <v>37809</v>
      </c>
      <c r="E1663" s="46">
        <v>4.299E-5</v>
      </c>
      <c r="F1663" s="8">
        <f t="shared" si="57"/>
        <v>12.454936255541174</v>
      </c>
      <c r="I1663" s="39"/>
    </row>
    <row r="1664" spans="4:9" x14ac:dyDescent="0.3">
      <c r="D1664" s="38">
        <v>37810</v>
      </c>
      <c r="E1664" s="46">
        <v>4.2389999999999999E-5</v>
      </c>
      <c r="F1664" s="8">
        <f t="shared" si="57"/>
        <v>12.281106021688542</v>
      </c>
      <c r="I1664" s="39"/>
    </row>
    <row r="1665" spans="4:9" x14ac:dyDescent="0.3">
      <c r="D1665" s="38">
        <v>37811</v>
      </c>
      <c r="E1665" s="46">
        <v>4.18E-5</v>
      </c>
      <c r="F1665" s="8">
        <f t="shared" si="57"/>
        <v>12.110172958400119</v>
      </c>
      <c r="I1665" s="39"/>
    </row>
    <row r="1666" spans="4:9" x14ac:dyDescent="0.3">
      <c r="D1666" s="38">
        <v>37812</v>
      </c>
      <c r="E1666" s="46">
        <v>4.121E-5</v>
      </c>
      <c r="F1666" s="8">
        <f t="shared" si="57"/>
        <v>11.939239895111697</v>
      </c>
      <c r="I1666" s="39"/>
    </row>
    <row r="1667" spans="4:9" x14ac:dyDescent="0.3">
      <c r="D1667" s="38">
        <v>37813</v>
      </c>
      <c r="E1667" s="46">
        <v>4.0630000000000002E-5</v>
      </c>
      <c r="F1667" s="8">
        <f t="shared" si="57"/>
        <v>11.771204002387485</v>
      </c>
      <c r="I1667" s="39"/>
    </row>
    <row r="1668" spans="4:9" x14ac:dyDescent="0.3">
      <c r="D1668" s="38">
        <v>37814</v>
      </c>
      <c r="E1668" s="46">
        <v>4.0059999999999999E-5</v>
      </c>
      <c r="F1668" s="8">
        <f t="shared" si="57"/>
        <v>11.606065280227481</v>
      </c>
      <c r="I1668" s="39"/>
    </row>
    <row r="1669" spans="4:9" x14ac:dyDescent="0.3">
      <c r="D1669" s="38">
        <v>37815</v>
      </c>
      <c r="E1669" s="46">
        <v>3.9499999999999998E-5</v>
      </c>
      <c r="F1669" s="8">
        <f t="shared" si="57"/>
        <v>11.44382372863169</v>
      </c>
      <c r="I1669" s="39"/>
    </row>
    <row r="1670" spans="4:9" x14ac:dyDescent="0.3">
      <c r="D1670" s="38">
        <v>37816</v>
      </c>
      <c r="E1670" s="46">
        <v>3.8949999999999998E-5</v>
      </c>
      <c r="F1670" s="8">
        <f t="shared" si="57"/>
        <v>11.28447934760011</v>
      </c>
      <c r="I1670" s="39"/>
    </row>
    <row r="1671" spans="4:9" x14ac:dyDescent="0.3">
      <c r="D1671" s="38">
        <v>37817</v>
      </c>
      <c r="E1671" s="46">
        <v>3.841E-5</v>
      </c>
      <c r="F1671" s="8">
        <f t="shared" si="57"/>
        <v>11.12803213713274</v>
      </c>
      <c r="I1671" s="39"/>
    </row>
    <row r="1672" spans="4:9" x14ac:dyDescent="0.3">
      <c r="D1672" s="38">
        <v>37818</v>
      </c>
      <c r="E1672" s="46">
        <v>3.7870000000000002E-5</v>
      </c>
      <c r="F1672" s="8">
        <f t="shared" si="57"/>
        <v>10.971584926665372</v>
      </c>
      <c r="I1672" s="39"/>
    </row>
    <row r="1673" spans="4:9" x14ac:dyDescent="0.3">
      <c r="D1673" s="38">
        <v>37819</v>
      </c>
      <c r="E1673" s="46">
        <v>3.7339999999999998E-5</v>
      </c>
      <c r="F1673" s="8">
        <f t="shared" si="57"/>
        <v>10.818034886762211</v>
      </c>
      <c r="I1673" s="39"/>
    </row>
    <row r="1674" spans="4:9" x14ac:dyDescent="0.3">
      <c r="D1674" s="38">
        <v>37820</v>
      </c>
      <c r="E1674" s="46">
        <v>3.6820000000000003E-5</v>
      </c>
      <c r="F1674" s="8">
        <f t="shared" si="57"/>
        <v>10.667382017423263</v>
      </c>
      <c r="I1674" s="39"/>
    </row>
    <row r="1675" spans="4:9" x14ac:dyDescent="0.3">
      <c r="D1675" s="38">
        <v>37821</v>
      </c>
      <c r="E1675" s="46">
        <v>3.6300000000000001E-5</v>
      </c>
      <c r="F1675" s="8">
        <f t="shared" si="57"/>
        <v>10.516729148084314</v>
      </c>
      <c r="I1675" s="39"/>
    </row>
    <row r="1676" spans="4:9" x14ac:dyDescent="0.3">
      <c r="D1676" s="38">
        <v>37822</v>
      </c>
      <c r="E1676" s="46">
        <v>3.5790000000000001E-5</v>
      </c>
      <c r="F1676" s="8">
        <f t="shared" si="57"/>
        <v>10.368973449309575</v>
      </c>
      <c r="I1676" s="39"/>
    </row>
    <row r="1677" spans="4:9" x14ac:dyDescent="0.3">
      <c r="D1677" s="38">
        <v>37823</v>
      </c>
      <c r="E1677" s="46">
        <v>3.5290000000000003E-5</v>
      </c>
      <c r="F1677" s="8">
        <f t="shared" si="57"/>
        <v>10.224114921099048</v>
      </c>
      <c r="I1677" s="39"/>
    </row>
    <row r="1678" spans="4:9" x14ac:dyDescent="0.3">
      <c r="D1678" s="38">
        <v>37824</v>
      </c>
      <c r="E1678" s="46">
        <v>3.4799999999999999E-5</v>
      </c>
      <c r="F1678" s="8">
        <f t="shared" si="57"/>
        <v>10.082153563452732</v>
      </c>
      <c r="I1678" s="39"/>
    </row>
    <row r="1679" spans="4:9" x14ac:dyDescent="0.3">
      <c r="D1679" s="38">
        <v>37825</v>
      </c>
      <c r="E1679" s="46">
        <v>3.4310000000000002E-5</v>
      </c>
      <c r="F1679" s="8">
        <f t="shared" si="57"/>
        <v>9.9401922058064152</v>
      </c>
      <c r="I1679" s="39"/>
    </row>
    <row r="1680" spans="4:9" x14ac:dyDescent="0.3">
      <c r="D1680" s="38">
        <v>37826</v>
      </c>
      <c r="E1680" s="46">
        <v>3.383E-5</v>
      </c>
      <c r="F1680" s="8">
        <f t="shared" ref="F1680:F1743" si="58">E1680*(24*60*60)*1000/$F$3</f>
        <v>9.8011280187243077</v>
      </c>
      <c r="I1680" s="39"/>
    </row>
    <row r="1681" spans="4:9" x14ac:dyDescent="0.3">
      <c r="D1681" s="38">
        <v>37827</v>
      </c>
      <c r="E1681" s="46">
        <v>3.3359999999999999E-5</v>
      </c>
      <c r="F1681" s="8">
        <f t="shared" si="58"/>
        <v>9.664961002206411</v>
      </c>
      <c r="I1681" s="39"/>
    </row>
    <row r="1682" spans="4:9" x14ac:dyDescent="0.3">
      <c r="D1682" s="38">
        <v>37828</v>
      </c>
      <c r="E1682" s="46">
        <v>3.2889999999999999E-5</v>
      </c>
      <c r="F1682" s="8">
        <f t="shared" si="58"/>
        <v>9.5287939856885142</v>
      </c>
      <c r="I1682" s="39"/>
    </row>
    <row r="1683" spans="4:9" x14ac:dyDescent="0.3">
      <c r="D1683" s="38">
        <v>37829</v>
      </c>
      <c r="E1683" s="46">
        <v>3.243E-5</v>
      </c>
      <c r="F1683" s="8">
        <f t="shared" si="58"/>
        <v>9.3955241397348299</v>
      </c>
      <c r="I1683" s="39"/>
    </row>
    <row r="1684" spans="4:9" x14ac:dyDescent="0.3">
      <c r="D1684" s="38">
        <v>37830</v>
      </c>
      <c r="E1684" s="46">
        <v>3.1970000000000001E-5</v>
      </c>
      <c r="F1684" s="8">
        <f t="shared" si="58"/>
        <v>9.2622542937811438</v>
      </c>
      <c r="I1684" s="39"/>
    </row>
    <row r="1685" spans="4:9" x14ac:dyDescent="0.3">
      <c r="D1685" s="38">
        <v>37831</v>
      </c>
      <c r="E1685" s="46">
        <v>3.1529999999999998E-5</v>
      </c>
      <c r="F1685" s="8">
        <f t="shared" si="58"/>
        <v>9.1347787889558791</v>
      </c>
      <c r="I1685" s="39"/>
    </row>
    <row r="1686" spans="4:9" x14ac:dyDescent="0.3">
      <c r="D1686" s="38">
        <v>37832</v>
      </c>
      <c r="E1686" s="46">
        <v>3.1080000000000001E-5</v>
      </c>
      <c r="F1686" s="8">
        <f t="shared" si="58"/>
        <v>9.0044061135664055</v>
      </c>
      <c r="I1686" s="39"/>
    </row>
    <row r="1687" spans="4:9" x14ac:dyDescent="0.3">
      <c r="D1687" s="38">
        <v>37833</v>
      </c>
      <c r="E1687" s="46">
        <v>3.065E-5</v>
      </c>
      <c r="F1687" s="8">
        <f t="shared" si="58"/>
        <v>8.8798277793053497</v>
      </c>
      <c r="I1687" s="39"/>
    </row>
    <row r="1688" spans="4:9" x14ac:dyDescent="0.3">
      <c r="D1688" s="38">
        <v>37834</v>
      </c>
      <c r="E1688" s="46">
        <v>3.0219999999999999E-5</v>
      </c>
      <c r="F1688" s="8">
        <f t="shared" si="58"/>
        <v>8.7552494450442957</v>
      </c>
      <c r="I1688" s="39"/>
    </row>
    <row r="1689" spans="4:9" x14ac:dyDescent="0.3">
      <c r="D1689" s="38">
        <v>37835</v>
      </c>
      <c r="E1689" s="46">
        <v>2.9799999999999999E-5</v>
      </c>
      <c r="F1689" s="8">
        <f t="shared" si="58"/>
        <v>8.6335682813474541</v>
      </c>
      <c r="I1689" s="39"/>
    </row>
    <row r="1690" spans="4:9" x14ac:dyDescent="0.3">
      <c r="D1690" s="38">
        <v>37836</v>
      </c>
      <c r="E1690" s="46">
        <v>2.938E-5</v>
      </c>
      <c r="F1690" s="8">
        <f t="shared" si="58"/>
        <v>8.511887117650609</v>
      </c>
      <c r="I1690" s="39"/>
    </row>
    <row r="1691" spans="4:9" x14ac:dyDescent="0.3">
      <c r="D1691" s="38">
        <v>37837</v>
      </c>
      <c r="E1691" s="46">
        <v>2.8969999999999999E-5</v>
      </c>
      <c r="F1691" s="8">
        <f t="shared" si="58"/>
        <v>8.3931031245179764</v>
      </c>
      <c r="I1691" s="39"/>
    </row>
    <row r="1692" spans="4:9" x14ac:dyDescent="0.3">
      <c r="D1692" s="38">
        <v>37838</v>
      </c>
      <c r="E1692" s="46">
        <v>2.8560000000000001E-5</v>
      </c>
      <c r="F1692" s="8">
        <f t="shared" si="58"/>
        <v>8.2743191313853437</v>
      </c>
      <c r="I1692" s="39"/>
    </row>
    <row r="1693" spans="4:9" x14ac:dyDescent="0.3">
      <c r="D1693" s="38">
        <v>37839</v>
      </c>
      <c r="E1693" s="46">
        <v>2.8160000000000001E-5</v>
      </c>
      <c r="F1693" s="8">
        <f t="shared" si="58"/>
        <v>8.1584323088169217</v>
      </c>
      <c r="I1693" s="39"/>
    </row>
    <row r="1694" spans="4:9" x14ac:dyDescent="0.3">
      <c r="D1694" s="38">
        <v>37840</v>
      </c>
      <c r="E1694" s="46">
        <v>2.777E-5</v>
      </c>
      <c r="F1694" s="8">
        <f t="shared" si="58"/>
        <v>8.0454426568127104</v>
      </c>
      <c r="I1694" s="39"/>
    </row>
    <row r="1695" spans="4:9" x14ac:dyDescent="0.3">
      <c r="D1695" s="38">
        <v>37841</v>
      </c>
      <c r="E1695" s="46">
        <v>2.7379999999999999E-5</v>
      </c>
      <c r="F1695" s="8">
        <f t="shared" si="58"/>
        <v>7.9324530048084974</v>
      </c>
      <c r="I1695" s="39"/>
    </row>
    <row r="1696" spans="4:9" x14ac:dyDescent="0.3">
      <c r="D1696" s="38">
        <v>37842</v>
      </c>
      <c r="E1696" s="46">
        <v>2.6999999999999999E-5</v>
      </c>
      <c r="F1696" s="8">
        <f t="shared" si="58"/>
        <v>7.8223605233684967</v>
      </c>
      <c r="I1696" s="39"/>
    </row>
    <row r="1697" spans="4:9" x14ac:dyDescent="0.3">
      <c r="D1697" s="38">
        <v>37843</v>
      </c>
      <c r="E1697" s="46">
        <v>2.6619999999999999E-5</v>
      </c>
      <c r="F1697" s="8">
        <f t="shared" si="58"/>
        <v>7.7122680419284961</v>
      </c>
      <c r="I1697" s="39"/>
    </row>
    <row r="1698" spans="4:9" x14ac:dyDescent="0.3">
      <c r="D1698" s="38">
        <v>37844</v>
      </c>
      <c r="E1698" s="46">
        <v>2.6250000000000001E-5</v>
      </c>
      <c r="F1698" s="8">
        <f t="shared" si="58"/>
        <v>7.605072731052708</v>
      </c>
      <c r="I1698" s="39"/>
    </row>
    <row r="1699" spans="4:9" x14ac:dyDescent="0.3">
      <c r="D1699" s="38">
        <v>37845</v>
      </c>
      <c r="E1699" s="46">
        <v>2.588E-5</v>
      </c>
      <c r="F1699" s="8">
        <f t="shared" si="58"/>
        <v>7.4978774201769145</v>
      </c>
      <c r="I1699" s="39"/>
    </row>
    <row r="1700" spans="4:9" x14ac:dyDescent="0.3">
      <c r="D1700" s="38">
        <v>37846</v>
      </c>
      <c r="E1700" s="46">
        <v>2.552E-5</v>
      </c>
      <c r="F1700" s="8">
        <f t="shared" si="58"/>
        <v>7.3935792798653353</v>
      </c>
      <c r="I1700" s="39"/>
    </row>
    <row r="1701" spans="4:9" x14ac:dyDescent="0.3">
      <c r="D1701" s="38">
        <v>37847</v>
      </c>
      <c r="E1701" s="46">
        <v>2.516E-5</v>
      </c>
      <c r="F1701" s="8">
        <f t="shared" si="58"/>
        <v>7.2892811395537542</v>
      </c>
      <c r="I1701" s="39"/>
    </row>
    <row r="1702" spans="4:9" x14ac:dyDescent="0.3">
      <c r="D1702" s="38">
        <v>37848</v>
      </c>
      <c r="E1702" s="46">
        <v>2.4810000000000001E-5</v>
      </c>
      <c r="F1702" s="8">
        <f t="shared" si="58"/>
        <v>7.1878801698063874</v>
      </c>
      <c r="I1702" s="39"/>
    </row>
    <row r="1703" spans="4:9" x14ac:dyDescent="0.3">
      <c r="D1703" s="38">
        <v>37849</v>
      </c>
      <c r="E1703" s="46">
        <v>2.446E-5</v>
      </c>
      <c r="F1703" s="8">
        <f t="shared" si="58"/>
        <v>7.0864792000590171</v>
      </c>
      <c r="I1703" s="39"/>
    </row>
    <row r="1704" spans="4:9" x14ac:dyDescent="0.3">
      <c r="D1704" s="38">
        <v>37850</v>
      </c>
      <c r="E1704" s="46">
        <v>2.4119999999999999E-5</v>
      </c>
      <c r="F1704" s="8">
        <f t="shared" si="58"/>
        <v>6.9879754008758574</v>
      </c>
      <c r="I1704" s="39"/>
    </row>
    <row r="1705" spans="4:9" x14ac:dyDescent="0.3">
      <c r="D1705" s="38">
        <v>37851</v>
      </c>
      <c r="E1705" s="46">
        <v>2.3779999999999999E-5</v>
      </c>
      <c r="F1705" s="8">
        <f t="shared" si="58"/>
        <v>6.8894716016926996</v>
      </c>
      <c r="I1705" s="39"/>
    </row>
    <row r="1706" spans="4:9" x14ac:dyDescent="0.3">
      <c r="D1706" s="38">
        <v>37852</v>
      </c>
      <c r="E1706" s="46">
        <v>2.3450000000000001E-5</v>
      </c>
      <c r="F1706" s="8">
        <f t="shared" si="58"/>
        <v>6.7938649730737506</v>
      </c>
      <c r="I1706" s="39"/>
    </row>
    <row r="1707" spans="4:9" x14ac:dyDescent="0.3">
      <c r="D1707" s="38">
        <v>37853</v>
      </c>
      <c r="E1707" s="46">
        <v>2.3119999999999999E-5</v>
      </c>
      <c r="F1707" s="8">
        <f t="shared" si="58"/>
        <v>6.6982583444548025</v>
      </c>
      <c r="I1707" s="39"/>
    </row>
    <row r="1708" spans="4:9" x14ac:dyDescent="0.3">
      <c r="D1708" s="38">
        <v>37854</v>
      </c>
      <c r="E1708" s="46">
        <v>2.2799999999999999E-5</v>
      </c>
      <c r="F1708" s="8">
        <f t="shared" si="58"/>
        <v>6.6055488864000642</v>
      </c>
      <c r="I1708" s="39"/>
    </row>
    <row r="1709" spans="4:9" x14ac:dyDescent="0.3">
      <c r="D1709" s="38">
        <v>37855</v>
      </c>
      <c r="E1709" s="46">
        <v>2.2480000000000002E-5</v>
      </c>
      <c r="F1709" s="8">
        <f t="shared" si="58"/>
        <v>6.5128394283453277</v>
      </c>
      <c r="I1709" s="39"/>
    </row>
    <row r="1710" spans="4:9" x14ac:dyDescent="0.3">
      <c r="D1710" s="38">
        <v>37856</v>
      </c>
      <c r="E1710" s="46">
        <v>9.5047000000000003E-4</v>
      </c>
      <c r="F1710" s="8">
        <f t="shared" si="58"/>
        <v>275.36737061652065</v>
      </c>
      <c r="I1710" s="39"/>
    </row>
    <row r="1711" spans="4:9" x14ac:dyDescent="0.3">
      <c r="D1711" s="38">
        <v>37857</v>
      </c>
      <c r="E1711" s="46">
        <v>3.1106189999999999E-2</v>
      </c>
      <c r="F1711" s="8">
        <f t="shared" si="58"/>
        <v>9011.9938032740702</v>
      </c>
      <c r="I1711" s="39"/>
    </row>
    <row r="1712" spans="4:9" x14ac:dyDescent="0.3">
      <c r="D1712" s="38">
        <v>37858</v>
      </c>
      <c r="E1712" s="46">
        <v>2.1776899999999999E-3</v>
      </c>
      <c r="F1712" s="8">
        <f t="shared" si="58"/>
        <v>630.91393659756829</v>
      </c>
      <c r="I1712" s="39"/>
    </row>
    <row r="1713" spans="4:9" x14ac:dyDescent="0.3">
      <c r="D1713" s="38">
        <v>37859</v>
      </c>
      <c r="E1713" s="46">
        <v>6.4066000000000004E-4</v>
      </c>
      <c r="F1713" s="8">
        <f t="shared" si="58"/>
        <v>185.61012936671341</v>
      </c>
      <c r="I1713" s="39"/>
    </row>
    <row r="1714" spans="4:9" x14ac:dyDescent="0.3">
      <c r="D1714" s="38">
        <v>37860</v>
      </c>
      <c r="E1714" s="46">
        <v>2.7710000000000001E-5</v>
      </c>
      <c r="F1714" s="8">
        <f t="shared" si="58"/>
        <v>8.0280596334274481</v>
      </c>
      <c r="I1714" s="39"/>
    </row>
    <row r="1715" spans="4:9" x14ac:dyDescent="0.3">
      <c r="D1715" s="38">
        <v>37861</v>
      </c>
      <c r="E1715" s="46">
        <v>2.065E-5</v>
      </c>
      <c r="F1715" s="8">
        <f t="shared" si="58"/>
        <v>5.982657215094795</v>
      </c>
      <c r="I1715" s="39"/>
    </row>
    <row r="1716" spans="4:9" x14ac:dyDescent="0.3">
      <c r="D1716" s="38">
        <v>37862</v>
      </c>
      <c r="E1716" s="46">
        <v>2.0360000000000002E-5</v>
      </c>
      <c r="F1716" s="8">
        <f t="shared" si="58"/>
        <v>5.8986392687326905</v>
      </c>
      <c r="I1716" s="39"/>
    </row>
    <row r="1717" spans="4:9" x14ac:dyDescent="0.3">
      <c r="D1717" s="38">
        <v>37863</v>
      </c>
      <c r="E1717" s="46">
        <v>2.0080000000000001E-5</v>
      </c>
      <c r="F1717" s="8">
        <f t="shared" si="58"/>
        <v>5.8175184929347941</v>
      </c>
      <c r="I1717" s="39"/>
    </row>
    <row r="1718" spans="4:9" x14ac:dyDescent="0.3">
      <c r="D1718" s="38">
        <v>37864</v>
      </c>
      <c r="E1718" s="46">
        <v>1.98E-5</v>
      </c>
      <c r="F1718" s="8">
        <f t="shared" si="58"/>
        <v>5.7363977171368985</v>
      </c>
      <c r="I1718" s="39"/>
    </row>
    <row r="1719" spans="4:9" x14ac:dyDescent="0.3">
      <c r="D1719" s="38">
        <v>37865</v>
      </c>
      <c r="E1719" s="46">
        <v>1.9519999999999999E-5</v>
      </c>
      <c r="F1719" s="8">
        <f t="shared" si="58"/>
        <v>5.6552769413390029</v>
      </c>
      <c r="I1719" s="39"/>
    </row>
    <row r="1720" spans="4:9" x14ac:dyDescent="0.3">
      <c r="D1720" s="38">
        <v>37866</v>
      </c>
      <c r="E1720" s="46">
        <v>1.925E-5</v>
      </c>
      <c r="F1720" s="8">
        <f t="shared" si="58"/>
        <v>5.5770533361053181</v>
      </c>
      <c r="I1720" s="39"/>
    </row>
    <row r="1721" spans="4:9" x14ac:dyDescent="0.3">
      <c r="D1721" s="38">
        <v>37867</v>
      </c>
      <c r="E1721" s="46">
        <v>1.8980000000000001E-5</v>
      </c>
      <c r="F1721" s="8">
        <f t="shared" si="58"/>
        <v>5.4988297308716332</v>
      </c>
      <c r="I1721" s="39"/>
    </row>
    <row r="1722" spans="4:9" x14ac:dyDescent="0.3">
      <c r="D1722" s="38">
        <v>37868</v>
      </c>
      <c r="E1722" s="46">
        <v>1.8709999999999999E-5</v>
      </c>
      <c r="F1722" s="8">
        <f t="shared" si="58"/>
        <v>5.4206061256379474</v>
      </c>
      <c r="I1722" s="39"/>
    </row>
    <row r="1723" spans="4:9" x14ac:dyDescent="0.3">
      <c r="D1723" s="38">
        <v>37869</v>
      </c>
      <c r="E1723" s="46">
        <v>1.8450000000000001E-5</v>
      </c>
      <c r="F1723" s="8">
        <f t="shared" si="58"/>
        <v>5.3452796909684741</v>
      </c>
      <c r="I1723" s="39"/>
    </row>
    <row r="1724" spans="4:9" x14ac:dyDescent="0.3">
      <c r="D1724" s="38">
        <v>37870</v>
      </c>
      <c r="E1724" s="46">
        <v>1.819E-5</v>
      </c>
      <c r="F1724" s="8">
        <f t="shared" si="58"/>
        <v>5.2699532562989999</v>
      </c>
      <c r="I1724" s="39"/>
    </row>
    <row r="1725" spans="4:9" x14ac:dyDescent="0.3">
      <c r="D1725" s="38">
        <v>37871</v>
      </c>
      <c r="E1725" s="46">
        <v>1.7940000000000001E-5</v>
      </c>
      <c r="F1725" s="8">
        <f t="shared" si="58"/>
        <v>5.1975239921937355</v>
      </c>
      <c r="I1725" s="39"/>
    </row>
    <row r="1726" spans="4:9" x14ac:dyDescent="0.3">
      <c r="D1726" s="38">
        <v>37872</v>
      </c>
      <c r="E1726" s="46">
        <v>1.7689999999999998E-5</v>
      </c>
      <c r="F1726" s="8">
        <f t="shared" si="58"/>
        <v>5.1250947280884702</v>
      </c>
      <c r="I1726" s="39"/>
    </row>
    <row r="1727" spans="4:9" x14ac:dyDescent="0.3">
      <c r="D1727" s="38">
        <v>37873</v>
      </c>
      <c r="E1727" s="46">
        <v>1.7439999999999999E-5</v>
      </c>
      <c r="F1727" s="8">
        <f t="shared" si="58"/>
        <v>5.0526654639832076</v>
      </c>
      <c r="I1727" s="39"/>
    </row>
    <row r="1728" spans="4:9" x14ac:dyDescent="0.3">
      <c r="D1728" s="38">
        <v>37874</v>
      </c>
      <c r="E1728" s="46">
        <v>1.719E-5</v>
      </c>
      <c r="F1728" s="8">
        <f t="shared" si="58"/>
        <v>4.9802361998779432</v>
      </c>
      <c r="I1728" s="39"/>
    </row>
    <row r="1729" spans="4:9" x14ac:dyDescent="0.3">
      <c r="D1729" s="38">
        <v>37875</v>
      </c>
      <c r="E1729" s="46">
        <v>1.6949999999999999E-5</v>
      </c>
      <c r="F1729" s="8">
        <f t="shared" si="58"/>
        <v>4.9107041063368895</v>
      </c>
      <c r="I1729" s="39"/>
    </row>
    <row r="1730" spans="4:9" x14ac:dyDescent="0.3">
      <c r="D1730" s="38">
        <v>37876</v>
      </c>
      <c r="E1730" s="46">
        <v>1.82171E-3</v>
      </c>
      <c r="F1730" s="8">
        <f t="shared" si="58"/>
        <v>527.78045885280096</v>
      </c>
      <c r="I1730" s="39"/>
    </row>
    <row r="1731" spans="4:9" x14ac:dyDescent="0.3">
      <c r="D1731" s="38">
        <v>37877</v>
      </c>
      <c r="E1731" s="46">
        <v>1.17322E-3</v>
      </c>
      <c r="F1731" s="8">
        <f t="shared" si="58"/>
        <v>339.9018449343107</v>
      </c>
      <c r="I1731" s="39"/>
    </row>
    <row r="1732" spans="4:9" x14ac:dyDescent="0.3">
      <c r="D1732" s="38">
        <v>37878</v>
      </c>
      <c r="E1732" s="46">
        <v>1.8961999999999999E-4</v>
      </c>
      <c r="F1732" s="8">
        <f t="shared" si="58"/>
        <v>54.936148238560534</v>
      </c>
      <c r="I1732" s="39"/>
    </row>
    <row r="1733" spans="4:9" x14ac:dyDescent="0.3">
      <c r="D1733" s="38">
        <v>37879</v>
      </c>
      <c r="E1733" s="46">
        <v>1.6019999999999999E-5</v>
      </c>
      <c r="F1733" s="8">
        <f t="shared" si="58"/>
        <v>4.6412672438653084</v>
      </c>
      <c r="I1733" s="39"/>
    </row>
    <row r="1734" spans="4:9" x14ac:dyDescent="0.3">
      <c r="D1734" s="38">
        <v>37880</v>
      </c>
      <c r="E1734" s="46">
        <v>1.5800000000000001E-5</v>
      </c>
      <c r="F1734" s="8">
        <f t="shared" si="58"/>
        <v>4.577529491452677</v>
      </c>
      <c r="I1734" s="39"/>
    </row>
    <row r="1735" spans="4:9" x14ac:dyDescent="0.3">
      <c r="D1735" s="38">
        <v>37881</v>
      </c>
      <c r="E1735" s="46">
        <v>1.558E-5</v>
      </c>
      <c r="F1735" s="8">
        <f t="shared" si="58"/>
        <v>4.5137917390400446</v>
      </c>
      <c r="I1735" s="39"/>
    </row>
    <row r="1736" spans="4:9" x14ac:dyDescent="0.3">
      <c r="D1736" s="38">
        <v>37882</v>
      </c>
      <c r="E1736" s="46">
        <v>1.5359999999999999E-5</v>
      </c>
      <c r="F1736" s="8">
        <f t="shared" si="58"/>
        <v>4.4500539866274114</v>
      </c>
      <c r="I1736" s="39"/>
    </row>
    <row r="1737" spans="4:9" x14ac:dyDescent="0.3">
      <c r="D1737" s="38">
        <v>37883</v>
      </c>
      <c r="E1737" s="46">
        <v>1.5150000000000001E-5</v>
      </c>
      <c r="F1737" s="8">
        <f t="shared" si="58"/>
        <v>4.3892134047789906</v>
      </c>
      <c r="I1737" s="39"/>
    </row>
    <row r="1738" spans="4:9" x14ac:dyDescent="0.3">
      <c r="D1738" s="38">
        <v>37884</v>
      </c>
      <c r="E1738" s="46">
        <v>1.4929999999999999E-5</v>
      </c>
      <c r="F1738" s="8">
        <f t="shared" si="58"/>
        <v>4.3254756523663582</v>
      </c>
      <c r="I1738" s="39"/>
    </row>
    <row r="1739" spans="4:9" x14ac:dyDescent="0.3">
      <c r="D1739" s="38">
        <v>37885</v>
      </c>
      <c r="E1739" s="46">
        <v>1.472E-5</v>
      </c>
      <c r="F1739" s="8">
        <f t="shared" si="58"/>
        <v>4.2646350705179366</v>
      </c>
      <c r="I1739" s="39"/>
    </row>
    <row r="1740" spans="4:9" x14ac:dyDescent="0.3">
      <c r="D1740" s="38">
        <v>37886</v>
      </c>
      <c r="E1740" s="46">
        <v>1.452E-5</v>
      </c>
      <c r="F1740" s="8">
        <f t="shared" si="58"/>
        <v>4.2066916592337256</v>
      </c>
      <c r="I1740" s="39"/>
    </row>
    <row r="1741" spans="4:9" x14ac:dyDescent="0.3">
      <c r="D1741" s="38">
        <v>37887</v>
      </c>
      <c r="E1741" s="46">
        <v>1.431E-5</v>
      </c>
      <c r="F1741" s="8">
        <f t="shared" si="58"/>
        <v>4.1458510773853039</v>
      </c>
      <c r="I1741" s="39"/>
    </row>
    <row r="1742" spans="4:9" x14ac:dyDescent="0.3">
      <c r="D1742" s="38">
        <v>37888</v>
      </c>
      <c r="E1742" s="46">
        <v>1.411E-5</v>
      </c>
      <c r="F1742" s="8">
        <f t="shared" si="58"/>
        <v>4.0879076661010929</v>
      </c>
      <c r="I1742" s="39"/>
    </row>
    <row r="1743" spans="4:9" x14ac:dyDescent="0.3">
      <c r="D1743" s="38">
        <v>37889</v>
      </c>
      <c r="E1743" s="46">
        <v>1.3920000000000001E-5</v>
      </c>
      <c r="F1743" s="8">
        <f t="shared" si="58"/>
        <v>4.0328614253810917</v>
      </c>
      <c r="I1743" s="39"/>
    </row>
    <row r="1744" spans="4:9" x14ac:dyDescent="0.3">
      <c r="D1744" s="38">
        <v>37890</v>
      </c>
      <c r="E1744" s="46">
        <v>1.3720000000000001E-5</v>
      </c>
      <c r="F1744" s="8">
        <f t="shared" ref="F1744:F1807" si="59">E1744*(24*60*60)*1000/$F$3</f>
        <v>3.9749180140968816</v>
      </c>
      <c r="I1744" s="39"/>
    </row>
    <row r="1745" spans="4:9" x14ac:dyDescent="0.3">
      <c r="D1745" s="38">
        <v>37891</v>
      </c>
      <c r="E1745" s="46">
        <v>1.3529999999999999E-5</v>
      </c>
      <c r="F1745" s="8">
        <f t="shared" si="59"/>
        <v>3.9198717733768804</v>
      </c>
      <c r="I1745" s="39"/>
    </row>
    <row r="1746" spans="4:9" x14ac:dyDescent="0.3">
      <c r="D1746" s="38">
        <v>37892</v>
      </c>
      <c r="E1746" s="46">
        <v>1.3339999999999999E-5</v>
      </c>
      <c r="F1746" s="8">
        <f t="shared" si="59"/>
        <v>3.8648255326568801</v>
      </c>
      <c r="I1746" s="39"/>
    </row>
    <row r="1747" spans="4:9" x14ac:dyDescent="0.3">
      <c r="D1747" s="38">
        <v>37893</v>
      </c>
      <c r="E1747" s="46">
        <v>1.3149999999999999E-5</v>
      </c>
      <c r="F1747" s="8">
        <f t="shared" si="59"/>
        <v>3.8097792919368798</v>
      </c>
      <c r="I1747" s="39"/>
    </row>
    <row r="1748" spans="4:9" x14ac:dyDescent="0.3">
      <c r="D1748" s="38">
        <v>37894</v>
      </c>
      <c r="E1748" s="46">
        <v>1.2969999999999999E-5</v>
      </c>
      <c r="F1748" s="8">
        <f t="shared" si="59"/>
        <v>3.7576302217810893</v>
      </c>
      <c r="I1748" s="39"/>
    </row>
    <row r="1749" spans="4:9" x14ac:dyDescent="0.3">
      <c r="D1749" s="38">
        <v>37895</v>
      </c>
      <c r="E1749" s="46">
        <v>1.04408E-3</v>
      </c>
      <c r="F1749" s="8">
        <f t="shared" si="59"/>
        <v>302.4877842680956</v>
      </c>
      <c r="I1749" s="39"/>
    </row>
    <row r="1750" spans="4:9" x14ac:dyDescent="0.3">
      <c r="D1750" s="38">
        <v>37896</v>
      </c>
      <c r="E1750" s="46">
        <v>3.9144899999999996E-3</v>
      </c>
      <c r="F1750" s="8">
        <f t="shared" si="59"/>
        <v>1134.0945201896575</v>
      </c>
      <c r="I1750" s="39"/>
    </row>
    <row r="1751" spans="4:9" x14ac:dyDescent="0.3">
      <c r="D1751" s="38">
        <v>37897</v>
      </c>
      <c r="E1751" s="46">
        <v>3.7820100000000001E-3</v>
      </c>
      <c r="F1751" s="8">
        <f t="shared" si="59"/>
        <v>1095.712804554996</v>
      </c>
      <c r="I1751" s="39"/>
    </row>
    <row r="1752" spans="4:9" x14ac:dyDescent="0.3">
      <c r="D1752" s="38">
        <v>37898</v>
      </c>
      <c r="E1752" s="46">
        <v>1.6824100000000001E-3</v>
      </c>
      <c r="F1752" s="8">
        <f t="shared" si="59"/>
        <v>487.42287289334797</v>
      </c>
      <c r="I1752" s="39"/>
    </row>
    <row r="1753" spans="4:9" x14ac:dyDescent="0.3">
      <c r="D1753" s="38">
        <v>37899</v>
      </c>
      <c r="E1753" s="46">
        <v>2.14174E-3</v>
      </c>
      <c r="F1753" s="8">
        <f t="shared" si="59"/>
        <v>620.49860841923135</v>
      </c>
      <c r="I1753" s="39"/>
    </row>
    <row r="1754" spans="4:9" x14ac:dyDescent="0.3">
      <c r="D1754" s="38">
        <v>37900</v>
      </c>
      <c r="E1754" s="46">
        <v>3.9245199999999999E-3</v>
      </c>
      <c r="F1754" s="8">
        <f t="shared" si="59"/>
        <v>1137.0003822655606</v>
      </c>
      <c r="I1754" s="39"/>
    </row>
    <row r="1755" spans="4:9" x14ac:dyDescent="0.3">
      <c r="D1755" s="38">
        <v>37901</v>
      </c>
      <c r="E1755" s="46">
        <v>2.7671599999999998E-3</v>
      </c>
      <c r="F1755" s="8">
        <f t="shared" si="59"/>
        <v>801.69344984608779</v>
      </c>
      <c r="I1755" s="39"/>
    </row>
    <row r="1756" spans="4:9" x14ac:dyDescent="0.3">
      <c r="D1756" s="38">
        <v>37902</v>
      </c>
      <c r="E1756" s="46">
        <v>6.7179999999999996E-4</v>
      </c>
      <c r="F1756" s="8">
        <f t="shared" si="59"/>
        <v>194.63191850366505</v>
      </c>
      <c r="I1756" s="39"/>
    </row>
    <row r="1757" spans="4:9" x14ac:dyDescent="0.3">
      <c r="D1757" s="38">
        <v>37903</v>
      </c>
      <c r="E1757" s="46">
        <v>1.1420000000000001E-5</v>
      </c>
      <c r="F1757" s="8">
        <f t="shared" si="59"/>
        <v>3.3085687843284539</v>
      </c>
      <c r="I1757" s="39"/>
    </row>
    <row r="1758" spans="4:9" x14ac:dyDescent="0.3">
      <c r="D1758" s="38">
        <v>37904</v>
      </c>
      <c r="E1758" s="46">
        <v>1.1260000000000001E-5</v>
      </c>
      <c r="F1758" s="8">
        <f t="shared" si="59"/>
        <v>3.2622140553010848</v>
      </c>
      <c r="I1758" s="39"/>
    </row>
    <row r="1759" spans="4:9" x14ac:dyDescent="0.3">
      <c r="D1759" s="38">
        <v>37905</v>
      </c>
      <c r="E1759" s="46">
        <v>1.111E-5</v>
      </c>
      <c r="F1759" s="8">
        <f t="shared" si="59"/>
        <v>3.2187564968379263</v>
      </c>
      <c r="I1759" s="39"/>
    </row>
    <row r="1760" spans="4:9" x14ac:dyDescent="0.3">
      <c r="D1760" s="38">
        <v>37906</v>
      </c>
      <c r="E1760" s="46">
        <v>1.095E-5</v>
      </c>
      <c r="F1760" s="8">
        <f t="shared" si="59"/>
        <v>3.1724017678105576</v>
      </c>
      <c r="I1760" s="39"/>
    </row>
    <row r="1761" spans="4:9" x14ac:dyDescent="0.3">
      <c r="D1761" s="38">
        <v>37907</v>
      </c>
      <c r="E1761" s="46">
        <v>1.08E-5</v>
      </c>
      <c r="F1761" s="8">
        <f t="shared" si="59"/>
        <v>3.1289442093473991</v>
      </c>
      <c r="I1761" s="39"/>
    </row>
    <row r="1762" spans="4:9" x14ac:dyDescent="0.3">
      <c r="D1762" s="38">
        <v>37908</v>
      </c>
      <c r="E1762" s="46">
        <v>1.065E-5</v>
      </c>
      <c r="F1762" s="8">
        <f t="shared" si="59"/>
        <v>3.0854866508842407</v>
      </c>
      <c r="I1762" s="39"/>
    </row>
    <row r="1763" spans="4:9" x14ac:dyDescent="0.3">
      <c r="D1763" s="38">
        <v>37909</v>
      </c>
      <c r="E1763" s="46">
        <v>1.0499999999999999E-5</v>
      </c>
      <c r="F1763" s="8">
        <f t="shared" si="59"/>
        <v>3.0420290924210822</v>
      </c>
      <c r="I1763" s="39"/>
    </row>
    <row r="1764" spans="4:9" x14ac:dyDescent="0.3">
      <c r="D1764" s="38">
        <v>37910</v>
      </c>
      <c r="E1764" s="46">
        <v>1.2140000000000001E-5</v>
      </c>
      <c r="F1764" s="8">
        <f t="shared" si="59"/>
        <v>3.5171650649516133</v>
      </c>
      <c r="I1764" s="39"/>
    </row>
    <row r="1765" spans="4:9" x14ac:dyDescent="0.3">
      <c r="D1765" s="38">
        <v>37911</v>
      </c>
      <c r="E1765" s="46">
        <v>4.9679999999999999E-5</v>
      </c>
      <c r="F1765" s="8">
        <f t="shared" si="59"/>
        <v>14.393143362998035</v>
      </c>
      <c r="I1765" s="39"/>
    </row>
    <row r="1766" spans="4:9" x14ac:dyDescent="0.3">
      <c r="D1766" s="38">
        <v>37912</v>
      </c>
      <c r="E1766" s="46">
        <v>1.006E-5</v>
      </c>
      <c r="F1766" s="8">
        <f t="shared" si="59"/>
        <v>2.9145535875958184</v>
      </c>
      <c r="I1766" s="39"/>
    </row>
    <row r="1767" spans="4:9" x14ac:dyDescent="0.3">
      <c r="D1767" s="38">
        <v>37913</v>
      </c>
      <c r="E1767" s="46">
        <v>8.8369000000000002E-4</v>
      </c>
      <c r="F1767" s="8">
        <f t="shared" si="59"/>
        <v>256.0200655887225</v>
      </c>
      <c r="I1767" s="39"/>
    </row>
    <row r="1768" spans="4:9" x14ac:dyDescent="0.3">
      <c r="D1768" s="38">
        <v>37914</v>
      </c>
      <c r="E1768" s="46">
        <v>3.2230599999999998E-3</v>
      </c>
      <c r="F1768" s="8">
        <f t="shared" si="59"/>
        <v>933.7754558684469</v>
      </c>
      <c r="I1768" s="39"/>
    </row>
    <row r="1769" spans="4:9" x14ac:dyDescent="0.3">
      <c r="D1769" s="38">
        <v>37915</v>
      </c>
      <c r="E1769" s="46">
        <v>1.1643599999999999E-3</v>
      </c>
      <c r="F1769" s="8">
        <f t="shared" si="59"/>
        <v>337.33495181442015</v>
      </c>
      <c r="I1769" s="39"/>
    </row>
    <row r="1770" spans="4:9" x14ac:dyDescent="0.3">
      <c r="D1770" s="38">
        <v>37916</v>
      </c>
      <c r="E1770" s="46">
        <v>1.997E-5</v>
      </c>
      <c r="F1770" s="8">
        <f t="shared" si="59"/>
        <v>5.7856496167284783</v>
      </c>
      <c r="I1770" s="39"/>
    </row>
    <row r="1771" spans="4:9" x14ac:dyDescent="0.3">
      <c r="D1771" s="38">
        <v>37917</v>
      </c>
      <c r="E1771" s="46">
        <v>9.38E-6</v>
      </c>
      <c r="F1771" s="8">
        <f t="shared" si="59"/>
        <v>2.7175459892295004</v>
      </c>
      <c r="I1771" s="39"/>
    </row>
    <row r="1772" spans="4:9" x14ac:dyDescent="0.3">
      <c r="D1772" s="38">
        <v>37918</v>
      </c>
      <c r="E1772" s="46">
        <v>8.1286090000000005E-2</v>
      </c>
      <c r="F1772" s="8">
        <f t="shared" si="59"/>
        <v>23549.966722776997</v>
      </c>
      <c r="I1772" s="39"/>
    </row>
    <row r="1773" spans="4:9" x14ac:dyDescent="0.3">
      <c r="D1773" s="38">
        <v>37919</v>
      </c>
      <c r="E1773" s="46">
        <v>0.14174136000000001</v>
      </c>
      <c r="F1773" s="8">
        <f t="shared" si="59"/>
        <v>41064.889592317137</v>
      </c>
      <c r="I1773" s="39"/>
    </row>
    <row r="1774" spans="4:9" x14ac:dyDescent="0.3">
      <c r="D1774" s="38">
        <v>37920</v>
      </c>
      <c r="E1774" s="46">
        <v>2.9618299999999999E-3</v>
      </c>
      <c r="F1774" s="8">
        <f t="shared" si="59"/>
        <v>858.09266921957476</v>
      </c>
      <c r="I1774" s="39"/>
    </row>
    <row r="1775" spans="4:9" x14ac:dyDescent="0.3">
      <c r="D1775" s="38">
        <v>37921</v>
      </c>
      <c r="E1775" s="46">
        <v>9.4691000000000003E-4</v>
      </c>
      <c r="F1775" s="8">
        <f t="shared" si="59"/>
        <v>274.33597789566164</v>
      </c>
      <c r="I1775" s="39"/>
    </row>
    <row r="1776" spans="4:9" x14ac:dyDescent="0.3">
      <c r="D1776" s="38">
        <v>37922</v>
      </c>
      <c r="E1776" s="46">
        <v>9.8099999999999992E-6</v>
      </c>
      <c r="F1776" s="8">
        <f t="shared" si="59"/>
        <v>2.842124323490554</v>
      </c>
      <c r="I1776" s="39"/>
    </row>
    <row r="1777" spans="4:9" x14ac:dyDescent="0.3">
      <c r="D1777" s="38">
        <v>37923</v>
      </c>
      <c r="E1777" s="46">
        <v>8.6200000000000005E-6</v>
      </c>
      <c r="F1777" s="8">
        <f t="shared" si="59"/>
        <v>2.4973610263494987</v>
      </c>
      <c r="I1777" s="39"/>
    </row>
    <row r="1778" spans="4:9" x14ac:dyDescent="0.3">
      <c r="D1778" s="38">
        <v>37924</v>
      </c>
      <c r="E1778" s="46">
        <v>8.4999999999999999E-6</v>
      </c>
      <c r="F1778" s="8">
        <f t="shared" si="59"/>
        <v>2.4625949795789714</v>
      </c>
      <c r="I1778" s="39"/>
    </row>
    <row r="1779" spans="4:9" x14ac:dyDescent="0.3">
      <c r="D1779" s="38">
        <v>37925</v>
      </c>
      <c r="E1779" s="46">
        <v>6.5242999999999996E-4</v>
      </c>
      <c r="F1779" s="8">
        <f t="shared" si="59"/>
        <v>189.02009912078921</v>
      </c>
      <c r="I1779" s="39"/>
    </row>
    <row r="1780" spans="4:9" x14ac:dyDescent="0.3">
      <c r="D1780" s="38">
        <v>37926</v>
      </c>
      <c r="E1780" s="46">
        <v>1.04513E-3</v>
      </c>
      <c r="F1780" s="8">
        <f t="shared" si="59"/>
        <v>302.79198717733772</v>
      </c>
      <c r="I1780" s="39"/>
    </row>
    <row r="1781" spans="4:9" x14ac:dyDescent="0.3">
      <c r="D1781" s="38">
        <v>37927</v>
      </c>
      <c r="E1781" s="46">
        <v>4.0328E-4</v>
      </c>
      <c r="F1781" s="8">
        <f t="shared" si="59"/>
        <v>116.83709451348325</v>
      </c>
      <c r="I1781" s="39"/>
    </row>
    <row r="1782" spans="4:9" x14ac:dyDescent="0.3">
      <c r="D1782" s="38">
        <v>37928</v>
      </c>
      <c r="E1782" s="46">
        <v>2.0746E-4</v>
      </c>
      <c r="F1782" s="8">
        <f t="shared" si="59"/>
        <v>60.104700525112172</v>
      </c>
      <c r="I1782" s="39"/>
    </row>
    <row r="1783" spans="4:9" x14ac:dyDescent="0.3">
      <c r="D1783" s="38">
        <v>37929</v>
      </c>
      <c r="E1783" s="46">
        <v>7.9200000000000004E-6</v>
      </c>
      <c r="F1783" s="8">
        <f t="shared" si="59"/>
        <v>2.2945590868547594</v>
      </c>
      <c r="I1783" s="39"/>
    </row>
    <row r="1784" spans="4:9" x14ac:dyDescent="0.3">
      <c r="D1784" s="38">
        <v>37930</v>
      </c>
      <c r="E1784" s="46">
        <v>7.8099999999999998E-6</v>
      </c>
      <c r="F1784" s="8">
        <f t="shared" si="59"/>
        <v>2.2626902106484432</v>
      </c>
      <c r="I1784" s="39"/>
    </row>
    <row r="1785" spans="4:9" x14ac:dyDescent="0.3">
      <c r="D1785" s="38">
        <v>37931</v>
      </c>
      <c r="E1785" s="46">
        <v>7.7000000000000008E-6</v>
      </c>
      <c r="F1785" s="8">
        <f t="shared" si="59"/>
        <v>2.2308213344421275</v>
      </c>
      <c r="I1785" s="39"/>
    </row>
    <row r="1786" spans="4:9" x14ac:dyDescent="0.3">
      <c r="D1786" s="38">
        <v>37932</v>
      </c>
      <c r="E1786" s="46">
        <v>7.5900000000000002E-6</v>
      </c>
      <c r="F1786" s="8">
        <f t="shared" si="59"/>
        <v>2.1989524582358113</v>
      </c>
      <c r="I1786" s="39"/>
    </row>
    <row r="1787" spans="4:9" x14ac:dyDescent="0.3">
      <c r="D1787" s="38">
        <v>37933</v>
      </c>
      <c r="E1787" s="46">
        <v>7.4800000000000004E-6</v>
      </c>
      <c r="F1787" s="8">
        <f t="shared" si="59"/>
        <v>2.1670835820294951</v>
      </c>
      <c r="I1787" s="39"/>
    </row>
    <row r="1788" spans="4:9" x14ac:dyDescent="0.3">
      <c r="D1788" s="38">
        <v>37934</v>
      </c>
      <c r="E1788" s="46">
        <v>7.3799999999999996E-6</v>
      </c>
      <c r="F1788" s="8">
        <f t="shared" si="59"/>
        <v>2.1381118763873892</v>
      </c>
      <c r="I1788" s="39"/>
    </row>
    <row r="1789" spans="4:9" x14ac:dyDescent="0.3">
      <c r="D1789" s="38">
        <v>37935</v>
      </c>
      <c r="E1789" s="46">
        <v>7.2799999999999998E-6</v>
      </c>
      <c r="F1789" s="8">
        <f t="shared" si="59"/>
        <v>2.1091401707452837</v>
      </c>
      <c r="I1789" s="39"/>
    </row>
    <row r="1790" spans="4:9" x14ac:dyDescent="0.3">
      <c r="D1790" s="38">
        <v>37936</v>
      </c>
      <c r="E1790" s="46">
        <v>7.17E-6</v>
      </c>
      <c r="F1790" s="8">
        <f t="shared" si="59"/>
        <v>2.077271294538968</v>
      </c>
      <c r="I1790" s="39"/>
    </row>
    <row r="1791" spans="4:9" x14ac:dyDescent="0.3">
      <c r="D1791" s="38">
        <v>37937</v>
      </c>
      <c r="E1791" s="46">
        <v>7.0700000000000001E-6</v>
      </c>
      <c r="F1791" s="8">
        <f t="shared" si="59"/>
        <v>2.0482995888968625</v>
      </c>
      <c r="I1791" s="39"/>
    </row>
    <row r="1792" spans="4:9" x14ac:dyDescent="0.3">
      <c r="D1792" s="38">
        <v>37938</v>
      </c>
      <c r="E1792" s="46">
        <v>6.9700000000000002E-6</v>
      </c>
      <c r="F1792" s="8">
        <f t="shared" si="59"/>
        <v>2.0193278832547565</v>
      </c>
      <c r="I1792" s="39"/>
    </row>
    <row r="1793" spans="4:9" x14ac:dyDescent="0.3">
      <c r="D1793" s="38">
        <v>37939</v>
      </c>
      <c r="E1793" s="46">
        <v>6.8800000000000002E-6</v>
      </c>
      <c r="F1793" s="8">
        <f t="shared" si="59"/>
        <v>1.9932533481768617</v>
      </c>
      <c r="I1793" s="39"/>
    </row>
    <row r="1794" spans="4:9" x14ac:dyDescent="0.3">
      <c r="D1794" s="38">
        <v>37940</v>
      </c>
      <c r="E1794" s="46">
        <v>6.7800000000000003E-6</v>
      </c>
      <c r="F1794" s="8">
        <f t="shared" si="59"/>
        <v>1.9642816425347562</v>
      </c>
      <c r="I1794" s="39"/>
    </row>
    <row r="1795" spans="4:9" x14ac:dyDescent="0.3">
      <c r="D1795" s="38">
        <v>37941</v>
      </c>
      <c r="E1795" s="46">
        <v>8.8332999999999999E-4</v>
      </c>
      <c r="F1795" s="8">
        <f t="shared" si="59"/>
        <v>255.91576744841092</v>
      </c>
      <c r="I1795" s="39"/>
    </row>
    <row r="1796" spans="4:9" x14ac:dyDescent="0.3">
      <c r="D1796" s="38">
        <v>37942</v>
      </c>
      <c r="E1796" s="46">
        <v>3.1335099999999999E-3</v>
      </c>
      <c r="F1796" s="8">
        <f t="shared" si="59"/>
        <v>907.83129346594149</v>
      </c>
      <c r="I1796" s="39"/>
    </row>
    <row r="1797" spans="4:9" x14ac:dyDescent="0.3">
      <c r="D1797" s="38">
        <v>37943</v>
      </c>
      <c r="E1797" s="46">
        <v>9.3019999999999995E-4</v>
      </c>
      <c r="F1797" s="8">
        <f t="shared" si="59"/>
        <v>269.49480588286576</v>
      </c>
      <c r="I1797" s="39"/>
    </row>
    <row r="1798" spans="4:9" x14ac:dyDescent="0.3">
      <c r="D1798" s="38">
        <v>37944</v>
      </c>
      <c r="E1798" s="46">
        <v>6.4099999999999996E-6</v>
      </c>
      <c r="F1798" s="8">
        <f t="shared" si="59"/>
        <v>1.8570863316589654</v>
      </c>
      <c r="I1798" s="39"/>
    </row>
    <row r="1799" spans="4:9" x14ac:dyDescent="0.3">
      <c r="D1799" s="38">
        <v>37945</v>
      </c>
      <c r="E1799" s="46">
        <v>1.8897E-4</v>
      </c>
      <c r="F1799" s="8">
        <f t="shared" si="59"/>
        <v>54.747832151886854</v>
      </c>
      <c r="I1799" s="39"/>
    </row>
    <row r="1800" spans="4:9" x14ac:dyDescent="0.3">
      <c r="D1800" s="38">
        <v>37946</v>
      </c>
      <c r="E1800" s="46">
        <v>2.5575649999999998E-2</v>
      </c>
      <c r="F1800" s="8">
        <f t="shared" si="59"/>
        <v>7409.702034055168</v>
      </c>
      <c r="I1800" s="39"/>
    </row>
    <row r="1801" spans="4:9" x14ac:dyDescent="0.3">
      <c r="D1801" s="38">
        <v>37947</v>
      </c>
      <c r="E1801" s="46">
        <v>4.5247100000000004E-3</v>
      </c>
      <c r="F1801" s="8">
        <f t="shared" si="59"/>
        <v>1310.885662358914</v>
      </c>
      <c r="I1801" s="39"/>
    </row>
    <row r="1802" spans="4:9" x14ac:dyDescent="0.3">
      <c r="D1802" s="38">
        <v>37948</v>
      </c>
      <c r="E1802" s="46">
        <v>4.5896699999999997E-3</v>
      </c>
      <c r="F1802" s="8">
        <f t="shared" si="59"/>
        <v>1329.7056823440257</v>
      </c>
      <c r="I1802" s="39"/>
    </row>
    <row r="1803" spans="4:9" x14ac:dyDescent="0.3">
      <c r="D1803" s="38">
        <v>37949</v>
      </c>
      <c r="E1803" s="46">
        <v>3.6708600000000002E-3</v>
      </c>
      <c r="F1803" s="8">
        <f t="shared" si="59"/>
        <v>1063.5107537337958</v>
      </c>
      <c r="I1803" s="39"/>
    </row>
    <row r="1804" spans="4:9" x14ac:dyDescent="0.3">
      <c r="D1804" s="38">
        <v>37950</v>
      </c>
      <c r="E1804" s="46">
        <v>2.4552300000000001E-3</v>
      </c>
      <c r="F1804" s="8">
        <f t="shared" si="59"/>
        <v>711.32200843666806</v>
      </c>
      <c r="I1804" s="39"/>
    </row>
    <row r="1805" spans="4:9" x14ac:dyDescent="0.3">
      <c r="D1805" s="38">
        <v>37951</v>
      </c>
      <c r="E1805" s="46">
        <v>1.65748E-3</v>
      </c>
      <c r="F1805" s="8">
        <f t="shared" si="59"/>
        <v>480.20022667677114</v>
      </c>
      <c r="I1805" s="39"/>
    </row>
    <row r="1806" spans="4:9" x14ac:dyDescent="0.3">
      <c r="D1806" s="38">
        <v>37952</v>
      </c>
      <c r="E1806" s="46">
        <v>1.3134E-4</v>
      </c>
      <c r="F1806" s="8">
        <f t="shared" si="59"/>
        <v>38.051438190341429</v>
      </c>
      <c r="I1806" s="39"/>
    </row>
    <row r="1807" spans="4:9" x14ac:dyDescent="0.3">
      <c r="D1807" s="38">
        <v>37953</v>
      </c>
      <c r="E1807" s="46">
        <v>5.6400000000000002E-6</v>
      </c>
      <c r="F1807" s="8">
        <f t="shared" si="59"/>
        <v>1.6340041982147528</v>
      </c>
      <c r="I1807" s="39"/>
    </row>
    <row r="1808" spans="4:9" x14ac:dyDescent="0.3">
      <c r="D1808" s="38">
        <v>37954</v>
      </c>
      <c r="E1808" s="46">
        <v>5.57E-6</v>
      </c>
      <c r="F1808" s="8">
        <f t="shared" ref="F1808:F1871" si="60">E1808*(24*60*60)*1000/$F$3</f>
        <v>1.613724004265279</v>
      </c>
      <c r="I1808" s="39"/>
    </row>
    <row r="1809" spans="4:9" x14ac:dyDescent="0.3">
      <c r="D1809" s="38">
        <v>37955</v>
      </c>
      <c r="E1809" s="46">
        <v>5.49E-6</v>
      </c>
      <c r="F1809" s="8">
        <f t="shared" si="60"/>
        <v>1.5905466397515944</v>
      </c>
      <c r="I1809" s="39"/>
    </row>
    <row r="1810" spans="4:9" x14ac:dyDescent="0.3">
      <c r="D1810" s="38">
        <v>37956</v>
      </c>
      <c r="E1810" s="46">
        <v>1.4840299999999999E-3</v>
      </c>
      <c r="F1810" s="8">
        <f t="shared" si="60"/>
        <v>429.94880324053895</v>
      </c>
      <c r="I1810" s="39"/>
    </row>
    <row r="1811" spans="4:9" x14ac:dyDescent="0.3">
      <c r="D1811" s="38">
        <v>37957</v>
      </c>
      <c r="E1811" s="46">
        <v>3.3520099999999999E-3</v>
      </c>
      <c r="F1811" s="8">
        <f t="shared" si="60"/>
        <v>971.13447029394217</v>
      </c>
      <c r="I1811" s="39"/>
    </row>
    <row r="1812" spans="4:9" x14ac:dyDescent="0.3">
      <c r="D1812" s="38">
        <v>37958</v>
      </c>
      <c r="E1812" s="46">
        <v>0.10012864</v>
      </c>
      <c r="F1812" s="8">
        <f t="shared" si="60"/>
        <v>29008.974844243548</v>
      </c>
      <c r="I1812" s="39"/>
    </row>
    <row r="1813" spans="4:9" x14ac:dyDescent="0.3">
      <c r="D1813" s="38">
        <v>37959</v>
      </c>
      <c r="E1813" s="46">
        <v>1.284429E-2</v>
      </c>
      <c r="F1813" s="8">
        <f t="shared" si="60"/>
        <v>3721.2098906183983</v>
      </c>
      <c r="I1813" s="39"/>
    </row>
    <row r="1814" spans="4:9" x14ac:dyDescent="0.3">
      <c r="D1814" s="38">
        <v>37960</v>
      </c>
      <c r="E1814" s="46">
        <v>0.23560281</v>
      </c>
      <c r="F1814" s="8">
        <f t="shared" si="60"/>
        <v>68258.152597729204</v>
      </c>
      <c r="I1814" s="39"/>
    </row>
    <row r="1815" spans="4:9" x14ac:dyDescent="0.3">
      <c r="D1815" s="38">
        <v>37961</v>
      </c>
      <c r="E1815" s="46">
        <v>1.824259E-2</v>
      </c>
      <c r="F1815" s="8">
        <f t="shared" si="60"/>
        <v>5285.1894762961829</v>
      </c>
      <c r="I1815" s="39"/>
    </row>
    <row r="1816" spans="4:9" x14ac:dyDescent="0.3">
      <c r="D1816" s="38">
        <v>37962</v>
      </c>
      <c r="E1816" s="46">
        <v>7.4843000000000002E-4</v>
      </c>
      <c r="F1816" s="8">
        <f t="shared" si="60"/>
        <v>216.83293653721057</v>
      </c>
      <c r="I1816" s="39"/>
    </row>
    <row r="1817" spans="4:9" x14ac:dyDescent="0.3">
      <c r="D1817" s="38">
        <v>37963</v>
      </c>
      <c r="E1817" s="46">
        <v>4.8999999999999997E-6</v>
      </c>
      <c r="F1817" s="8">
        <f t="shared" si="60"/>
        <v>1.4196135764631717</v>
      </c>
      <c r="I1817" s="39"/>
    </row>
    <row r="1818" spans="4:9" x14ac:dyDescent="0.3">
      <c r="D1818" s="38">
        <v>37964</v>
      </c>
      <c r="E1818" s="46">
        <v>4.8300000000000003E-6</v>
      </c>
      <c r="F1818" s="8">
        <f t="shared" si="60"/>
        <v>1.399333382513698</v>
      </c>
      <c r="I1818" s="39"/>
    </row>
    <row r="1819" spans="4:9" x14ac:dyDescent="0.3">
      <c r="D1819" s="38">
        <v>37965</v>
      </c>
      <c r="E1819" s="46">
        <v>4.7700000000000001E-6</v>
      </c>
      <c r="F1819" s="8">
        <f t="shared" si="60"/>
        <v>1.3819503591284346</v>
      </c>
      <c r="I1819" s="39"/>
    </row>
    <row r="1820" spans="4:9" x14ac:dyDescent="0.3">
      <c r="D1820" s="38">
        <v>37966</v>
      </c>
      <c r="E1820" s="46">
        <v>4.6999999999999999E-6</v>
      </c>
      <c r="F1820" s="8">
        <f t="shared" si="60"/>
        <v>1.3616701651789607</v>
      </c>
      <c r="I1820" s="39"/>
    </row>
    <row r="1821" spans="4:9" x14ac:dyDescent="0.3">
      <c r="D1821" s="38">
        <v>37967</v>
      </c>
      <c r="E1821" s="46">
        <v>0.21116048000000001</v>
      </c>
      <c r="F1821" s="8">
        <f t="shared" si="60"/>
        <v>61176.792698057165</v>
      </c>
      <c r="I1821" s="39"/>
    </row>
    <row r="1822" spans="4:9" x14ac:dyDescent="0.3">
      <c r="D1822" s="38">
        <v>37968</v>
      </c>
      <c r="E1822" s="46">
        <v>1.4341370000000001E-2</v>
      </c>
      <c r="F1822" s="8">
        <f t="shared" si="60"/>
        <v>4154.9395014452321</v>
      </c>
      <c r="I1822" s="39"/>
    </row>
    <row r="1823" spans="4:9" x14ac:dyDescent="0.3">
      <c r="D1823" s="38">
        <v>37969</v>
      </c>
      <c r="E1823" s="46">
        <v>2.6366999999999997E-4</v>
      </c>
      <c r="F1823" s="8">
        <f t="shared" si="60"/>
        <v>76.389696266539687</v>
      </c>
      <c r="I1823" s="39"/>
    </row>
    <row r="1824" spans="4:9" x14ac:dyDescent="0.3">
      <c r="D1824" s="38">
        <v>37970</v>
      </c>
      <c r="E1824" s="46">
        <v>4.4399999999999998E-6</v>
      </c>
      <c r="F1824" s="8">
        <f t="shared" si="60"/>
        <v>1.2863437305094862</v>
      </c>
      <c r="I1824" s="39"/>
    </row>
    <row r="1825" spans="4:9" x14ac:dyDescent="0.3">
      <c r="D1825" s="38">
        <v>37971</v>
      </c>
      <c r="E1825" s="46">
        <v>4.3800000000000004E-6</v>
      </c>
      <c r="F1825" s="8">
        <f t="shared" si="60"/>
        <v>1.2689607071242233</v>
      </c>
      <c r="I1825" s="39"/>
    </row>
    <row r="1826" spans="4:9" x14ac:dyDescent="0.3">
      <c r="D1826" s="38">
        <v>37972</v>
      </c>
      <c r="E1826" s="46">
        <v>4.3200000000000001E-6</v>
      </c>
      <c r="F1826" s="8">
        <f t="shared" si="60"/>
        <v>1.2515776837389598</v>
      </c>
      <c r="I1826" s="39"/>
    </row>
    <row r="1827" spans="4:9" x14ac:dyDescent="0.3">
      <c r="D1827" s="38">
        <v>37973</v>
      </c>
      <c r="E1827" s="46">
        <v>4.2599999999999999E-6</v>
      </c>
      <c r="F1827" s="8">
        <f t="shared" si="60"/>
        <v>1.2341946603536964</v>
      </c>
      <c r="I1827" s="39"/>
    </row>
    <row r="1828" spans="4:9" x14ac:dyDescent="0.3">
      <c r="D1828" s="38">
        <v>37974</v>
      </c>
      <c r="E1828" s="46">
        <v>4.1999999999999996E-6</v>
      </c>
      <c r="F1828" s="8">
        <f t="shared" si="60"/>
        <v>1.216811636968433</v>
      </c>
      <c r="I1828" s="39"/>
    </row>
    <row r="1829" spans="4:9" x14ac:dyDescent="0.3">
      <c r="D1829" s="38">
        <v>37975</v>
      </c>
      <c r="E1829" s="46">
        <v>4.1400000000000002E-6</v>
      </c>
      <c r="F1829" s="8">
        <f t="shared" si="60"/>
        <v>1.1994286135831698</v>
      </c>
      <c r="I1829" s="39"/>
    </row>
    <row r="1830" spans="4:9" x14ac:dyDescent="0.3">
      <c r="D1830" s="38">
        <v>37976</v>
      </c>
      <c r="E1830" s="46">
        <v>4.1395000000000001E-4</v>
      </c>
      <c r="F1830" s="8">
        <f t="shared" si="60"/>
        <v>119.92837550549591</v>
      </c>
      <c r="I1830" s="39"/>
    </row>
    <row r="1831" spans="4:9" x14ac:dyDescent="0.3">
      <c r="D1831" s="38">
        <v>37977</v>
      </c>
      <c r="E1831" s="46">
        <v>1.80744E-3</v>
      </c>
      <c r="F1831" s="8">
        <f t="shared" si="60"/>
        <v>523.64619645767243</v>
      </c>
      <c r="I1831" s="39"/>
    </row>
    <row r="1832" spans="4:9" x14ac:dyDescent="0.3">
      <c r="D1832" s="38">
        <v>37978</v>
      </c>
      <c r="E1832" s="46">
        <v>4.3846E-4</v>
      </c>
      <c r="F1832" s="8">
        <f t="shared" si="60"/>
        <v>127.02934055837599</v>
      </c>
      <c r="I1832" s="39"/>
    </row>
    <row r="1833" spans="4:9" x14ac:dyDescent="0.3">
      <c r="D1833" s="38">
        <v>37979</v>
      </c>
      <c r="E1833" s="46">
        <v>3.9099999999999998E-6</v>
      </c>
      <c r="F1833" s="8">
        <f t="shared" si="60"/>
        <v>1.132793690606327</v>
      </c>
      <c r="I1833" s="39"/>
    </row>
    <row r="1834" spans="4:9" x14ac:dyDescent="0.3">
      <c r="D1834" s="38">
        <v>37980</v>
      </c>
      <c r="E1834" s="46">
        <v>3.8600000000000003E-6</v>
      </c>
      <c r="F1834" s="8">
        <f t="shared" si="60"/>
        <v>1.1183078377852742</v>
      </c>
      <c r="I1834" s="39"/>
    </row>
    <row r="1835" spans="4:9" x14ac:dyDescent="0.3">
      <c r="D1835" s="38">
        <v>37981</v>
      </c>
      <c r="E1835" s="46">
        <v>3.8E-6</v>
      </c>
      <c r="F1835" s="8">
        <f t="shared" si="60"/>
        <v>1.1009248144000108</v>
      </c>
      <c r="I1835" s="39"/>
    </row>
    <row r="1836" spans="4:9" x14ac:dyDescent="0.3">
      <c r="D1836" s="38">
        <v>37982</v>
      </c>
      <c r="E1836" s="46">
        <v>3.7500000000000001E-6</v>
      </c>
      <c r="F1836" s="8">
        <f t="shared" si="60"/>
        <v>1.086438961578958</v>
      </c>
      <c r="I1836" s="39"/>
    </row>
    <row r="1837" spans="4:9" x14ac:dyDescent="0.3">
      <c r="D1837" s="38">
        <v>37983</v>
      </c>
      <c r="E1837" s="46">
        <v>3.7000000000000002E-6</v>
      </c>
      <c r="F1837" s="8">
        <f t="shared" si="60"/>
        <v>1.0719531087579053</v>
      </c>
      <c r="I1837" s="39"/>
    </row>
    <row r="1838" spans="4:9" x14ac:dyDescent="0.3">
      <c r="D1838" s="38">
        <v>37984</v>
      </c>
      <c r="E1838" s="46">
        <v>3.6500000000000002E-6</v>
      </c>
      <c r="F1838" s="8">
        <f t="shared" si="60"/>
        <v>1.0574672559368525</v>
      </c>
      <c r="I1838" s="39"/>
    </row>
    <row r="1839" spans="4:9" x14ac:dyDescent="0.3">
      <c r="D1839" s="38">
        <v>37985</v>
      </c>
      <c r="E1839" s="46">
        <v>3.5999999999999998E-6</v>
      </c>
      <c r="F1839" s="8">
        <f t="shared" si="60"/>
        <v>1.0429814031157996</v>
      </c>
      <c r="I1839" s="39"/>
    </row>
    <row r="1840" spans="4:9" x14ac:dyDescent="0.3">
      <c r="D1840" s="38">
        <v>37986</v>
      </c>
      <c r="E1840" s="46">
        <v>3.54E-6</v>
      </c>
      <c r="F1840" s="8">
        <f t="shared" si="60"/>
        <v>1.0255983797305364</v>
      </c>
      <c r="I1840" s="39"/>
    </row>
    <row r="1841" spans="4:9" x14ac:dyDescent="0.3">
      <c r="D1841" s="38">
        <v>37987</v>
      </c>
      <c r="E1841" s="46">
        <v>3.4999999999999999E-6</v>
      </c>
      <c r="F1841" s="8">
        <f t="shared" si="60"/>
        <v>1.0140096974736941</v>
      </c>
      <c r="I1841" s="39"/>
    </row>
    <row r="1842" spans="4:9" x14ac:dyDescent="0.3">
      <c r="D1842" s="38">
        <v>37988</v>
      </c>
      <c r="E1842" s="46">
        <v>3.45E-6</v>
      </c>
      <c r="F1842" s="8">
        <f t="shared" si="60"/>
        <v>0.99952384465264132</v>
      </c>
      <c r="I1842" s="39"/>
    </row>
    <row r="1843" spans="4:9" x14ac:dyDescent="0.3">
      <c r="D1843" s="38">
        <v>37989</v>
      </c>
      <c r="E1843" s="46">
        <v>3.4000000000000001E-6</v>
      </c>
      <c r="F1843" s="8">
        <f t="shared" si="60"/>
        <v>0.9850379918315888</v>
      </c>
      <c r="I1843" s="39"/>
    </row>
    <row r="1844" spans="4:9" x14ac:dyDescent="0.3">
      <c r="D1844" s="38">
        <v>37990</v>
      </c>
      <c r="E1844" s="46">
        <v>3.3500000000000001E-6</v>
      </c>
      <c r="F1844" s="8">
        <f t="shared" si="60"/>
        <v>0.97055213901053605</v>
      </c>
      <c r="I1844" s="39"/>
    </row>
    <row r="1845" spans="4:9" x14ac:dyDescent="0.3">
      <c r="D1845" s="38">
        <v>37991</v>
      </c>
      <c r="E1845" s="46">
        <v>3.3000000000000002E-6</v>
      </c>
      <c r="F1845" s="8">
        <f t="shared" si="60"/>
        <v>0.95606628618948331</v>
      </c>
      <c r="I1845" s="39"/>
    </row>
    <row r="1846" spans="4:9" x14ac:dyDescent="0.3">
      <c r="D1846" s="38">
        <v>37992</v>
      </c>
      <c r="E1846" s="46">
        <v>3.2600000000000001E-6</v>
      </c>
      <c r="F1846" s="8">
        <f t="shared" si="60"/>
        <v>0.94447760393264102</v>
      </c>
      <c r="I1846" s="39"/>
    </row>
    <row r="1847" spans="4:9" x14ac:dyDescent="0.3">
      <c r="D1847" s="38">
        <v>37993</v>
      </c>
      <c r="E1847" s="46">
        <v>3.2100000000000002E-6</v>
      </c>
      <c r="F1847" s="8">
        <f t="shared" si="60"/>
        <v>0.92999175111158827</v>
      </c>
      <c r="I1847" s="39"/>
    </row>
    <row r="1848" spans="4:9" x14ac:dyDescent="0.3">
      <c r="D1848" s="38">
        <v>37994</v>
      </c>
      <c r="E1848" s="46">
        <v>3.1700000000000001E-6</v>
      </c>
      <c r="F1848" s="8">
        <f t="shared" si="60"/>
        <v>0.91840306885474599</v>
      </c>
      <c r="I1848" s="39"/>
    </row>
    <row r="1849" spans="4:9" x14ac:dyDescent="0.3">
      <c r="D1849" s="38">
        <v>37995</v>
      </c>
      <c r="E1849" s="46">
        <v>3.1200000000000002E-6</v>
      </c>
      <c r="F1849" s="8">
        <f t="shared" si="60"/>
        <v>0.90391721603369324</v>
      </c>
      <c r="I1849" s="39"/>
    </row>
    <row r="1850" spans="4:9" x14ac:dyDescent="0.3">
      <c r="D1850" s="38">
        <v>37996</v>
      </c>
      <c r="E1850" s="46">
        <v>3.0800000000000002E-6</v>
      </c>
      <c r="F1850" s="8">
        <f t="shared" si="60"/>
        <v>0.89232853377685095</v>
      </c>
      <c r="I1850" s="39"/>
    </row>
    <row r="1851" spans="4:9" x14ac:dyDescent="0.3">
      <c r="D1851" s="38">
        <v>37997</v>
      </c>
      <c r="E1851" s="46">
        <v>3.0400000000000001E-6</v>
      </c>
      <c r="F1851" s="8">
        <f t="shared" si="60"/>
        <v>0.88073985152000867</v>
      </c>
      <c r="I1851" s="39"/>
    </row>
    <row r="1852" spans="4:9" x14ac:dyDescent="0.3">
      <c r="D1852" s="38">
        <v>37998</v>
      </c>
      <c r="E1852" s="46">
        <v>2.9900000000000002E-6</v>
      </c>
      <c r="F1852" s="8">
        <f t="shared" si="60"/>
        <v>0.86625399869895592</v>
      </c>
      <c r="I1852" s="39"/>
    </row>
    <row r="1853" spans="4:9" x14ac:dyDescent="0.3">
      <c r="D1853" s="38">
        <v>37999</v>
      </c>
      <c r="E1853" s="46">
        <v>2.9500000000000001E-6</v>
      </c>
      <c r="F1853" s="8">
        <f t="shared" si="60"/>
        <v>0.85466531644211363</v>
      </c>
      <c r="I1853" s="39"/>
    </row>
    <row r="1854" spans="4:9" x14ac:dyDescent="0.3">
      <c r="D1854" s="38">
        <v>38000</v>
      </c>
      <c r="E1854" s="46">
        <v>2.9100000000000001E-6</v>
      </c>
      <c r="F1854" s="8">
        <f t="shared" si="60"/>
        <v>0.84307663418527135</v>
      </c>
      <c r="I1854" s="39"/>
    </row>
    <row r="1855" spans="4:9" x14ac:dyDescent="0.3">
      <c r="D1855" s="38">
        <v>38001</v>
      </c>
      <c r="E1855" s="46">
        <v>2.8700000000000001E-6</v>
      </c>
      <c r="F1855" s="8">
        <f t="shared" si="60"/>
        <v>0.83148795192842917</v>
      </c>
      <c r="I1855" s="39"/>
    </row>
    <row r="1856" spans="4:9" x14ac:dyDescent="0.3">
      <c r="D1856" s="38">
        <v>38002</v>
      </c>
      <c r="E1856" s="46">
        <v>3.2974000000000002E-4</v>
      </c>
      <c r="F1856" s="8">
        <f t="shared" si="60"/>
        <v>95.531302184278829</v>
      </c>
      <c r="I1856" s="39"/>
    </row>
    <row r="1857" spans="4:9" x14ac:dyDescent="0.3">
      <c r="D1857" s="38">
        <v>38003</v>
      </c>
      <c r="E1857" s="46">
        <v>1.8000399999999999E-3</v>
      </c>
      <c r="F1857" s="8">
        <f t="shared" si="60"/>
        <v>521.50229024015664</v>
      </c>
      <c r="I1857" s="39"/>
    </row>
    <row r="1858" spans="4:9" x14ac:dyDescent="0.3">
      <c r="D1858" s="38">
        <v>38004</v>
      </c>
      <c r="E1858" s="46">
        <v>4.2151999999999999E-4</v>
      </c>
      <c r="F1858" s="8">
        <f t="shared" si="60"/>
        <v>122.12153362260331</v>
      </c>
      <c r="I1858" s="39"/>
    </row>
    <row r="1859" spans="4:9" x14ac:dyDescent="0.3">
      <c r="D1859" s="38">
        <v>38005</v>
      </c>
      <c r="E1859" s="46">
        <v>2.7099999999999999E-6</v>
      </c>
      <c r="F1859" s="8">
        <f t="shared" si="60"/>
        <v>0.78513322290106025</v>
      </c>
      <c r="I1859" s="39"/>
    </row>
    <row r="1860" spans="4:9" x14ac:dyDescent="0.3">
      <c r="D1860" s="38">
        <v>38006</v>
      </c>
      <c r="E1860" s="46">
        <v>2.6699999999999998E-6</v>
      </c>
      <c r="F1860" s="8">
        <f t="shared" si="60"/>
        <v>0.77354454064421807</v>
      </c>
      <c r="I1860" s="39"/>
    </row>
    <row r="1861" spans="4:9" x14ac:dyDescent="0.3">
      <c r="D1861" s="38">
        <v>38007</v>
      </c>
      <c r="E1861" s="46">
        <v>2.6400000000000001E-6</v>
      </c>
      <c r="F1861" s="8">
        <f t="shared" si="60"/>
        <v>0.76485302895158658</v>
      </c>
      <c r="I1861" s="39"/>
    </row>
    <row r="1862" spans="4:9" x14ac:dyDescent="0.3">
      <c r="D1862" s="38">
        <v>38008</v>
      </c>
      <c r="E1862" s="46">
        <v>2.6000000000000001E-6</v>
      </c>
      <c r="F1862" s="8">
        <f t="shared" si="60"/>
        <v>0.75326434669474429</v>
      </c>
      <c r="I1862" s="39"/>
    </row>
    <row r="1863" spans="4:9" x14ac:dyDescent="0.3">
      <c r="D1863" s="38">
        <v>38009</v>
      </c>
      <c r="E1863" s="46">
        <v>6.2689199999999999E-3</v>
      </c>
      <c r="F1863" s="8">
        <f t="shared" si="60"/>
        <v>1816.213049339083</v>
      </c>
      <c r="I1863" s="39"/>
    </row>
    <row r="1864" spans="4:9" x14ac:dyDescent="0.3">
      <c r="D1864" s="38">
        <v>38010</v>
      </c>
      <c r="E1864" s="46">
        <v>2.1222699999999999E-3</v>
      </c>
      <c r="F1864" s="8">
        <f t="shared" si="60"/>
        <v>614.85781733071337</v>
      </c>
      <c r="I1864" s="39"/>
    </row>
    <row r="1865" spans="4:9" x14ac:dyDescent="0.3">
      <c r="D1865" s="38">
        <v>38011</v>
      </c>
      <c r="E1865" s="46">
        <v>2.8697900000000001E-3</v>
      </c>
      <c r="F1865" s="8">
        <f t="shared" si="60"/>
        <v>831.42711134658077</v>
      </c>
      <c r="I1865" s="39"/>
    </row>
    <row r="1866" spans="4:9" x14ac:dyDescent="0.3">
      <c r="D1866" s="38">
        <v>38012</v>
      </c>
      <c r="E1866" s="46">
        <v>2.4957199999999999E-3</v>
      </c>
      <c r="F1866" s="8">
        <f t="shared" si="60"/>
        <v>723.05265205115654</v>
      </c>
      <c r="I1866" s="39"/>
    </row>
    <row r="1867" spans="4:9" x14ac:dyDescent="0.3">
      <c r="D1867" s="38">
        <v>38013</v>
      </c>
      <c r="E1867" s="46">
        <v>2.9667000000000002E-4</v>
      </c>
      <c r="F1867" s="8">
        <f t="shared" si="60"/>
        <v>85.950359128434542</v>
      </c>
      <c r="I1867" s="39"/>
    </row>
    <row r="1868" spans="4:9" x14ac:dyDescent="0.3">
      <c r="D1868" s="38">
        <v>38014</v>
      </c>
      <c r="E1868" s="46">
        <v>2.39E-6</v>
      </c>
      <c r="F1868" s="8">
        <f t="shared" si="60"/>
        <v>0.69242376484632251</v>
      </c>
      <c r="I1868" s="39"/>
    </row>
    <row r="1869" spans="4:9" x14ac:dyDescent="0.3">
      <c r="D1869" s="38">
        <v>38015</v>
      </c>
      <c r="E1869" s="46">
        <v>2.3599999999999999E-6</v>
      </c>
      <c r="F1869" s="8">
        <f t="shared" si="60"/>
        <v>0.68373225315369079</v>
      </c>
      <c r="I1869" s="39"/>
    </row>
    <row r="1870" spans="4:9" x14ac:dyDescent="0.3">
      <c r="D1870" s="38">
        <v>38016</v>
      </c>
      <c r="E1870" s="46">
        <v>2.3199999999999998E-6</v>
      </c>
      <c r="F1870" s="8">
        <f t="shared" si="60"/>
        <v>0.67214357089684862</v>
      </c>
      <c r="I1870" s="39"/>
    </row>
    <row r="1871" spans="4:9" x14ac:dyDescent="0.3">
      <c r="D1871" s="38">
        <v>38017</v>
      </c>
      <c r="E1871" s="46">
        <v>2.2900000000000001E-6</v>
      </c>
      <c r="F1871" s="8">
        <f t="shared" si="60"/>
        <v>0.66345205920421702</v>
      </c>
      <c r="I1871" s="39"/>
    </row>
    <row r="1872" spans="4:9" x14ac:dyDescent="0.3">
      <c r="D1872" s="38">
        <v>38018</v>
      </c>
      <c r="E1872" s="46">
        <v>2.26E-6</v>
      </c>
      <c r="F1872" s="8">
        <f t="shared" ref="F1872:F1935" si="61">E1872*(24*60*60)*1000/$F$3</f>
        <v>0.6547605475115853</v>
      </c>
      <c r="I1872" s="39"/>
    </row>
    <row r="1873" spans="4:9" x14ac:dyDescent="0.3">
      <c r="D1873" s="38">
        <v>38019</v>
      </c>
      <c r="E1873" s="46">
        <v>2.2299999999999998E-6</v>
      </c>
      <c r="F1873" s="8">
        <f t="shared" si="61"/>
        <v>0.64606903581895359</v>
      </c>
      <c r="I1873" s="39"/>
    </row>
    <row r="1874" spans="4:9" x14ac:dyDescent="0.3">
      <c r="D1874" s="38">
        <v>38020</v>
      </c>
      <c r="E1874" s="46">
        <v>2.1900000000000002E-6</v>
      </c>
      <c r="F1874" s="8">
        <f t="shared" si="61"/>
        <v>0.63448035356211163</v>
      </c>
      <c r="I1874" s="39"/>
    </row>
    <row r="1875" spans="4:9" x14ac:dyDescent="0.3">
      <c r="D1875" s="38">
        <v>38021</v>
      </c>
      <c r="E1875" s="46">
        <v>2.1600000000000001E-6</v>
      </c>
      <c r="F1875" s="8">
        <f t="shared" si="61"/>
        <v>0.62578884186947992</v>
      </c>
      <c r="I1875" s="39"/>
    </row>
    <row r="1876" spans="4:9" x14ac:dyDescent="0.3">
      <c r="D1876" s="38">
        <v>38022</v>
      </c>
      <c r="E1876" s="46">
        <v>2.1299999999999999E-6</v>
      </c>
      <c r="F1876" s="8">
        <f t="shared" si="61"/>
        <v>0.6170973301768482</v>
      </c>
      <c r="I1876" s="39"/>
    </row>
    <row r="1877" spans="4:9" x14ac:dyDescent="0.3">
      <c r="D1877" s="38">
        <v>38023</v>
      </c>
      <c r="E1877" s="46">
        <v>2.0999999999999998E-6</v>
      </c>
      <c r="F1877" s="8">
        <f t="shared" si="61"/>
        <v>0.60840581848421649</v>
      </c>
      <c r="I1877" s="39"/>
    </row>
    <row r="1878" spans="4:9" x14ac:dyDescent="0.3">
      <c r="D1878" s="38">
        <v>38024</v>
      </c>
      <c r="E1878" s="46">
        <v>2.0700000000000001E-6</v>
      </c>
      <c r="F1878" s="8">
        <f t="shared" si="61"/>
        <v>0.59971430679158488</v>
      </c>
      <c r="I1878" s="39"/>
    </row>
    <row r="1879" spans="4:9" x14ac:dyDescent="0.3">
      <c r="D1879" s="38">
        <v>38025</v>
      </c>
      <c r="E1879" s="46">
        <v>2.0499999999999999E-6</v>
      </c>
      <c r="F1879" s="8">
        <f t="shared" si="61"/>
        <v>0.59391996566316374</v>
      </c>
      <c r="I1879" s="39"/>
    </row>
    <row r="1880" spans="4:9" x14ac:dyDescent="0.3">
      <c r="D1880" s="38">
        <v>38026</v>
      </c>
      <c r="E1880" s="46">
        <v>2.0200000000000001E-6</v>
      </c>
      <c r="F1880" s="8">
        <f t="shared" si="61"/>
        <v>0.58522845397053214</v>
      </c>
      <c r="I1880" s="39"/>
    </row>
    <row r="1881" spans="4:9" x14ac:dyDescent="0.3">
      <c r="D1881" s="38">
        <v>38027</v>
      </c>
      <c r="E1881" s="46">
        <v>1.99E-6</v>
      </c>
      <c r="F1881" s="8">
        <f t="shared" si="61"/>
        <v>0.57653694227790042</v>
      </c>
      <c r="I1881" s="39"/>
    </row>
    <row r="1882" spans="4:9" x14ac:dyDescent="0.3">
      <c r="D1882" s="38">
        <v>38028</v>
      </c>
      <c r="E1882" s="46">
        <v>3.6965000000000001E-4</v>
      </c>
      <c r="F1882" s="8">
        <f t="shared" si="61"/>
        <v>107.09390990604317</v>
      </c>
      <c r="I1882" s="39"/>
    </row>
    <row r="1883" spans="4:9" x14ac:dyDescent="0.3">
      <c r="D1883" s="38">
        <v>38029</v>
      </c>
      <c r="E1883" s="46">
        <v>5.4066790000000003E-2</v>
      </c>
      <c r="F1883" s="8">
        <f t="shared" si="61"/>
        <v>15664.071248935359</v>
      </c>
      <c r="I1883" s="39"/>
    </row>
    <row r="1884" spans="4:9" x14ac:dyDescent="0.3">
      <c r="D1884" s="38">
        <v>38030</v>
      </c>
      <c r="E1884" s="46">
        <v>2.5489900000000001E-3</v>
      </c>
      <c r="F1884" s="8">
        <f t="shared" si="61"/>
        <v>738.48587964670617</v>
      </c>
      <c r="I1884" s="39"/>
    </row>
    <row r="1885" spans="4:9" x14ac:dyDescent="0.3">
      <c r="D1885" s="38">
        <v>38031</v>
      </c>
      <c r="E1885" s="46">
        <v>4.0031000000000002E-4</v>
      </c>
      <c r="F1885" s="8">
        <f t="shared" si="61"/>
        <v>115.97663485591272</v>
      </c>
      <c r="I1885" s="39"/>
    </row>
    <row r="1886" spans="4:9" x14ac:dyDescent="0.3">
      <c r="D1886" s="38">
        <v>38032</v>
      </c>
      <c r="E1886" s="46">
        <v>1.8500000000000001E-6</v>
      </c>
      <c r="F1886" s="8">
        <f t="shared" si="61"/>
        <v>0.53597655437895264</v>
      </c>
      <c r="I1886" s="39"/>
    </row>
    <row r="1887" spans="4:9" x14ac:dyDescent="0.3">
      <c r="D1887" s="38">
        <v>38033</v>
      </c>
      <c r="E1887" s="46">
        <v>1.8300000000000001E-6</v>
      </c>
      <c r="F1887" s="8">
        <f t="shared" si="61"/>
        <v>0.5301822132505315</v>
      </c>
      <c r="I1887" s="39"/>
    </row>
    <row r="1888" spans="4:9" x14ac:dyDescent="0.3">
      <c r="D1888" s="38">
        <v>38034</v>
      </c>
      <c r="E1888" s="46">
        <v>1.7999999999999999E-6</v>
      </c>
      <c r="F1888" s="8">
        <f t="shared" si="61"/>
        <v>0.52149070155789978</v>
      </c>
      <c r="I1888" s="39"/>
    </row>
    <row r="1889" spans="4:9" x14ac:dyDescent="0.3">
      <c r="D1889" s="38">
        <v>38035</v>
      </c>
      <c r="E1889" s="46">
        <v>1.7799999999999999E-6</v>
      </c>
      <c r="F1889" s="8">
        <f t="shared" si="61"/>
        <v>0.51569636042947864</v>
      </c>
      <c r="I1889" s="39"/>
    </row>
    <row r="1890" spans="4:9" x14ac:dyDescent="0.3">
      <c r="D1890" s="38">
        <v>38036</v>
      </c>
      <c r="E1890" s="46">
        <v>1.75E-6</v>
      </c>
      <c r="F1890" s="8">
        <f t="shared" si="61"/>
        <v>0.50700484873684704</v>
      </c>
      <c r="I1890" s="39"/>
    </row>
    <row r="1891" spans="4:9" x14ac:dyDescent="0.3">
      <c r="D1891" s="38">
        <v>38037</v>
      </c>
      <c r="E1891" s="46">
        <v>1.73E-6</v>
      </c>
      <c r="F1891" s="8">
        <f t="shared" si="61"/>
        <v>0.50121050760842589</v>
      </c>
      <c r="I1891" s="39"/>
    </row>
    <row r="1892" spans="4:9" x14ac:dyDescent="0.3">
      <c r="D1892" s="38">
        <v>38038</v>
      </c>
      <c r="E1892" s="46">
        <v>1.7E-6</v>
      </c>
      <c r="F1892" s="8">
        <f t="shared" si="61"/>
        <v>0.4925189959157944</v>
      </c>
      <c r="I1892" s="39"/>
    </row>
    <row r="1893" spans="4:9" x14ac:dyDescent="0.3">
      <c r="D1893" s="38">
        <v>38039</v>
      </c>
      <c r="E1893" s="46">
        <v>2.0498000000000001E-4</v>
      </c>
      <c r="F1893" s="8">
        <f t="shared" si="61"/>
        <v>59.386202225187951</v>
      </c>
      <c r="I1893" s="39"/>
    </row>
    <row r="1894" spans="4:9" x14ac:dyDescent="0.3">
      <c r="D1894" s="38">
        <v>38040</v>
      </c>
      <c r="E1894" s="46">
        <v>1.9832000000000001E-3</v>
      </c>
      <c r="F1894" s="8">
        <f t="shared" si="61"/>
        <v>574.56686629423712</v>
      </c>
      <c r="I1894" s="39"/>
    </row>
    <row r="1895" spans="4:9" x14ac:dyDescent="0.3">
      <c r="D1895" s="38">
        <v>38041</v>
      </c>
      <c r="E1895" s="46">
        <v>3.4483299999999999E-3</v>
      </c>
      <c r="F1895" s="8">
        <f t="shared" si="61"/>
        <v>999.04001716841799</v>
      </c>
      <c r="I1895" s="39"/>
    </row>
    <row r="1896" spans="4:9" x14ac:dyDescent="0.3">
      <c r="D1896" s="38">
        <v>38042</v>
      </c>
      <c r="E1896" s="46">
        <v>1.620456E-2</v>
      </c>
      <c r="F1896" s="8">
        <f t="shared" si="61"/>
        <v>4694.7374237983786</v>
      </c>
      <c r="I1896" s="39"/>
    </row>
    <row r="1897" spans="4:9" x14ac:dyDescent="0.3">
      <c r="D1897" s="38">
        <v>38043</v>
      </c>
      <c r="E1897" s="46">
        <v>1.339622E-2</v>
      </c>
      <c r="F1897" s="8">
        <f t="shared" si="61"/>
        <v>3881.1134255688721</v>
      </c>
      <c r="I1897" s="39"/>
    </row>
    <row r="1898" spans="4:9" x14ac:dyDescent="0.3">
      <c r="D1898" s="38">
        <v>38044</v>
      </c>
      <c r="E1898" s="46">
        <v>1.03188E-3</v>
      </c>
      <c r="F1898" s="8">
        <f t="shared" si="61"/>
        <v>298.95323617975873</v>
      </c>
      <c r="I1898" s="39"/>
    </row>
    <row r="1899" spans="4:9" x14ac:dyDescent="0.3">
      <c r="D1899" s="38">
        <v>38045</v>
      </c>
      <c r="E1899" s="46">
        <v>1.6500000000000001E-6</v>
      </c>
      <c r="F1899" s="8">
        <f t="shared" si="61"/>
        <v>0.47803314309474165</v>
      </c>
      <c r="I1899" s="39"/>
    </row>
    <row r="1900" spans="4:9" x14ac:dyDescent="0.3">
      <c r="D1900" s="38">
        <v>38046</v>
      </c>
      <c r="E1900" s="46">
        <v>1.5200000000000001E-6</v>
      </c>
      <c r="F1900" s="8">
        <f t="shared" si="61"/>
        <v>0.44036992576000433</v>
      </c>
      <c r="I1900" s="39"/>
    </row>
    <row r="1901" spans="4:9" x14ac:dyDescent="0.3">
      <c r="D1901" s="38">
        <v>38047</v>
      </c>
      <c r="E1901" s="46">
        <v>1.5E-6</v>
      </c>
      <c r="F1901" s="8">
        <f t="shared" si="61"/>
        <v>0.43457558463158319</v>
      </c>
      <c r="I1901" s="39"/>
    </row>
    <row r="1902" spans="4:9" x14ac:dyDescent="0.3">
      <c r="D1902" s="38">
        <v>38048</v>
      </c>
      <c r="E1902" s="46">
        <v>1.48E-6</v>
      </c>
      <c r="F1902" s="8">
        <f t="shared" si="61"/>
        <v>0.42878124350316216</v>
      </c>
      <c r="I1902" s="39"/>
    </row>
    <row r="1903" spans="4:9" x14ac:dyDescent="0.3">
      <c r="D1903" s="38">
        <v>38049</v>
      </c>
      <c r="E1903" s="46">
        <v>1.46E-6</v>
      </c>
      <c r="F1903" s="8">
        <f t="shared" si="61"/>
        <v>0.42298690237474101</v>
      </c>
      <c r="I1903" s="39"/>
    </row>
    <row r="1904" spans="4:9" x14ac:dyDescent="0.3">
      <c r="D1904" s="38">
        <v>38050</v>
      </c>
      <c r="E1904" s="46">
        <v>1.44E-6</v>
      </c>
      <c r="F1904" s="8">
        <f t="shared" si="61"/>
        <v>0.41719256124631987</v>
      </c>
      <c r="I1904" s="39"/>
    </row>
    <row r="1905" spans="4:9" x14ac:dyDescent="0.3">
      <c r="D1905" s="38">
        <v>38051</v>
      </c>
      <c r="E1905" s="46">
        <v>1.42E-6</v>
      </c>
      <c r="F1905" s="8">
        <f t="shared" si="61"/>
        <v>0.41139822011789873</v>
      </c>
      <c r="I1905" s="39"/>
    </row>
    <row r="1906" spans="4:9" x14ac:dyDescent="0.3">
      <c r="D1906" s="38">
        <v>38052</v>
      </c>
      <c r="E1906" s="46">
        <v>8.6445999999999995E-2</v>
      </c>
      <c r="F1906" s="8">
        <f t="shared" si="61"/>
        <v>25044.880659374561</v>
      </c>
      <c r="I1906" s="39"/>
    </row>
    <row r="1907" spans="4:9" x14ac:dyDescent="0.3">
      <c r="D1907" s="38">
        <v>38053</v>
      </c>
      <c r="E1907" s="46">
        <v>5.0272810000000001E-2</v>
      </c>
      <c r="F1907" s="8">
        <f t="shared" si="61"/>
        <v>14564.890531215005</v>
      </c>
      <c r="I1907" s="39"/>
    </row>
    <row r="1908" spans="4:9" x14ac:dyDescent="0.3">
      <c r="D1908" s="38">
        <v>38054</v>
      </c>
      <c r="E1908" s="46">
        <v>2.4125700000000002E-3</v>
      </c>
      <c r="F1908" s="8">
        <f t="shared" si="61"/>
        <v>698.96267880974585</v>
      </c>
      <c r="I1908" s="39"/>
    </row>
    <row r="1909" spans="4:9" x14ac:dyDescent="0.3">
      <c r="D1909" s="38">
        <v>38055</v>
      </c>
      <c r="E1909" s="46">
        <v>4.5367999999999998E-4</v>
      </c>
      <c r="F1909" s="8">
        <f t="shared" si="61"/>
        <v>131.43883415710445</v>
      </c>
      <c r="I1909" s="39"/>
    </row>
    <row r="1910" spans="4:9" x14ac:dyDescent="0.3">
      <c r="D1910" s="38">
        <v>38056</v>
      </c>
      <c r="E1910" s="46">
        <v>1.3200000000000001E-6</v>
      </c>
      <c r="F1910" s="8">
        <f t="shared" si="61"/>
        <v>0.38242651447579329</v>
      </c>
      <c r="I1910" s="39"/>
    </row>
    <row r="1911" spans="4:9" x14ac:dyDescent="0.3">
      <c r="D1911" s="38">
        <v>38057</v>
      </c>
      <c r="E1911" s="46">
        <v>1.3E-6</v>
      </c>
      <c r="F1911" s="8">
        <f t="shared" si="61"/>
        <v>0.37663217334737215</v>
      </c>
      <c r="I1911" s="39"/>
    </row>
    <row r="1912" spans="4:9" x14ac:dyDescent="0.3">
      <c r="D1912" s="38">
        <v>38058</v>
      </c>
      <c r="E1912" s="46">
        <v>2.0576800000000001E-3</v>
      </c>
      <c r="F1912" s="8">
        <f t="shared" si="61"/>
        <v>596.14499265647748</v>
      </c>
      <c r="I1912" s="39"/>
    </row>
    <row r="1913" spans="4:9" x14ac:dyDescent="0.3">
      <c r="D1913" s="38">
        <v>38059</v>
      </c>
      <c r="E1913" s="46">
        <v>2.04046E-3</v>
      </c>
      <c r="F1913" s="8">
        <f t="shared" si="61"/>
        <v>591.15606494490692</v>
      </c>
      <c r="I1913" s="39"/>
    </row>
    <row r="1914" spans="4:9" x14ac:dyDescent="0.3">
      <c r="D1914" s="38">
        <v>38060</v>
      </c>
      <c r="E1914" s="46">
        <v>4.1164000000000001E-4</v>
      </c>
      <c r="F1914" s="8">
        <f t="shared" si="61"/>
        <v>119.25912910516328</v>
      </c>
      <c r="I1914" s="39"/>
    </row>
    <row r="1915" spans="4:9" x14ac:dyDescent="0.3">
      <c r="D1915" s="38">
        <v>38061</v>
      </c>
      <c r="E1915" s="46">
        <v>1.2300000000000001E-6</v>
      </c>
      <c r="F1915" s="8">
        <f t="shared" si="61"/>
        <v>0.35635197939789826</v>
      </c>
      <c r="I1915" s="39"/>
    </row>
    <row r="1916" spans="4:9" x14ac:dyDescent="0.3">
      <c r="D1916" s="38">
        <v>38062</v>
      </c>
      <c r="E1916" s="46">
        <v>1.2100000000000001E-6</v>
      </c>
      <c r="F1916" s="8">
        <f t="shared" si="61"/>
        <v>0.35055763826947717</v>
      </c>
      <c r="I1916" s="39"/>
    </row>
    <row r="1917" spans="4:9" x14ac:dyDescent="0.3">
      <c r="D1917" s="38">
        <v>38063</v>
      </c>
      <c r="E1917" s="46">
        <v>1.1999999999999999E-6</v>
      </c>
      <c r="F1917" s="8">
        <f t="shared" si="61"/>
        <v>0.34766046770526654</v>
      </c>
      <c r="I1917" s="39"/>
    </row>
    <row r="1918" spans="4:9" x14ac:dyDescent="0.3">
      <c r="D1918" s="38">
        <v>38064</v>
      </c>
      <c r="E1918" s="46">
        <v>1.1799999999999999E-6</v>
      </c>
      <c r="F1918" s="8">
        <f t="shared" si="61"/>
        <v>0.3418661265768454</v>
      </c>
      <c r="I1918" s="39"/>
    </row>
    <row r="1919" spans="4:9" x14ac:dyDescent="0.3">
      <c r="D1919" s="38">
        <v>38065</v>
      </c>
      <c r="E1919" s="46">
        <v>1.1599999999999999E-6</v>
      </c>
      <c r="F1919" s="8">
        <f t="shared" si="61"/>
        <v>0.33607178544842431</v>
      </c>
      <c r="I1919" s="39"/>
    </row>
    <row r="1920" spans="4:9" x14ac:dyDescent="0.3">
      <c r="D1920" s="38">
        <v>38066</v>
      </c>
      <c r="E1920" s="46">
        <v>1.15E-6</v>
      </c>
      <c r="F1920" s="8">
        <f t="shared" si="61"/>
        <v>0.33317461488421379</v>
      </c>
      <c r="I1920" s="39"/>
    </row>
    <row r="1921" spans="4:9" x14ac:dyDescent="0.3">
      <c r="D1921" s="38">
        <v>38067</v>
      </c>
      <c r="E1921" s="46">
        <v>0.16878299999999999</v>
      </c>
      <c r="F1921" s="8">
        <f t="shared" si="61"/>
        <v>48899.313933915</v>
      </c>
      <c r="I1921" s="39"/>
    </row>
    <row r="1922" spans="4:9" x14ac:dyDescent="0.3">
      <c r="D1922" s="38">
        <v>38068</v>
      </c>
      <c r="E1922" s="46">
        <v>5.9925539999999999E-2</v>
      </c>
      <c r="F1922" s="8">
        <f t="shared" si="61"/>
        <v>17361.451053242217</v>
      </c>
      <c r="I1922" s="39"/>
    </row>
    <row r="1923" spans="4:9" x14ac:dyDescent="0.3">
      <c r="D1923" s="38">
        <v>38069</v>
      </c>
      <c r="E1923" s="46">
        <v>1.28421E-3</v>
      </c>
      <c r="F1923" s="8">
        <f t="shared" si="61"/>
        <v>372.05754102648365</v>
      </c>
      <c r="I1923" s="39"/>
    </row>
    <row r="1924" spans="4:9" x14ac:dyDescent="0.3">
      <c r="D1924" s="38">
        <v>38070</v>
      </c>
      <c r="E1924" s="46">
        <v>3.6409999999999999E-5</v>
      </c>
      <c r="F1924" s="8">
        <f t="shared" si="61"/>
        <v>10.548598024290628</v>
      </c>
      <c r="I1924" s="39"/>
    </row>
    <row r="1925" spans="4:9" x14ac:dyDescent="0.3">
      <c r="D1925" s="38">
        <v>38071</v>
      </c>
      <c r="E1925" s="46">
        <v>1.0699999999999999E-6</v>
      </c>
      <c r="F1925" s="8">
        <f t="shared" si="61"/>
        <v>0.30999725037052933</v>
      </c>
      <c r="I1925" s="39"/>
    </row>
    <row r="1926" spans="4:9" x14ac:dyDescent="0.3">
      <c r="D1926" s="38">
        <v>38072</v>
      </c>
      <c r="E1926" s="46">
        <v>1.0499999999999999E-6</v>
      </c>
      <c r="F1926" s="8">
        <f t="shared" si="61"/>
        <v>0.30420290924210824</v>
      </c>
      <c r="I1926" s="39"/>
    </row>
    <row r="1927" spans="4:9" x14ac:dyDescent="0.3">
      <c r="D1927" s="38">
        <v>38073</v>
      </c>
      <c r="E1927" s="46">
        <v>1.04E-6</v>
      </c>
      <c r="F1927" s="8">
        <f t="shared" si="61"/>
        <v>0.30130573867789773</v>
      </c>
      <c r="I1927" s="39"/>
    </row>
    <row r="1928" spans="4:9" x14ac:dyDescent="0.3">
      <c r="D1928" s="38">
        <v>38074</v>
      </c>
      <c r="E1928" s="46">
        <v>1.0300000000000001E-6</v>
      </c>
      <c r="F1928" s="8">
        <f t="shared" si="61"/>
        <v>0.29840856811368716</v>
      </c>
      <c r="I1928" s="39"/>
    </row>
    <row r="1929" spans="4:9" x14ac:dyDescent="0.3">
      <c r="D1929" s="38">
        <v>38075</v>
      </c>
      <c r="E1929" s="46">
        <v>1.0100000000000001E-6</v>
      </c>
      <c r="F1929" s="8">
        <f t="shared" si="61"/>
        <v>0.29261422698526607</v>
      </c>
      <c r="I1929" s="39"/>
    </row>
    <row r="1930" spans="4:9" x14ac:dyDescent="0.3">
      <c r="D1930" s="38">
        <v>38076</v>
      </c>
      <c r="E1930" s="46">
        <v>9.9999999999999995E-7</v>
      </c>
      <c r="F1930" s="8">
        <f t="shared" si="61"/>
        <v>0.28971705642105544</v>
      </c>
      <c r="I1930" s="39"/>
    </row>
    <row r="1931" spans="4:9" x14ac:dyDescent="0.3">
      <c r="D1931" s="38">
        <v>38077</v>
      </c>
      <c r="E1931" s="46">
        <v>9.7999999999999993E-7</v>
      </c>
      <c r="F1931" s="8">
        <f t="shared" si="61"/>
        <v>0.28392271529263435</v>
      </c>
      <c r="I1931" s="39"/>
    </row>
    <row r="1932" spans="4:9" x14ac:dyDescent="0.3">
      <c r="D1932" s="38">
        <v>38078</v>
      </c>
      <c r="E1932" s="46">
        <v>9.7000000000000003E-7</v>
      </c>
      <c r="F1932" s="8">
        <f t="shared" si="61"/>
        <v>0.28102554472842384</v>
      </c>
      <c r="I1932" s="39"/>
    </row>
    <row r="1933" spans="4:9" x14ac:dyDescent="0.3">
      <c r="D1933" s="38">
        <v>38079</v>
      </c>
      <c r="E1933" s="46">
        <v>9.5999999999999991E-7</v>
      </c>
      <c r="F1933" s="8">
        <f t="shared" si="61"/>
        <v>0.27812837416421321</v>
      </c>
      <c r="I1933" s="39"/>
    </row>
    <row r="1934" spans="4:9" x14ac:dyDescent="0.3">
      <c r="D1934" s="38">
        <v>38080</v>
      </c>
      <c r="E1934" s="46">
        <v>9.4E-7</v>
      </c>
      <c r="F1934" s="8">
        <f t="shared" si="61"/>
        <v>0.27233403303579212</v>
      </c>
      <c r="I1934" s="39"/>
    </row>
    <row r="1935" spans="4:9" x14ac:dyDescent="0.3">
      <c r="D1935" s="38">
        <v>38081</v>
      </c>
      <c r="E1935" s="46">
        <v>2.7584100000000002E-3</v>
      </c>
      <c r="F1935" s="8">
        <f t="shared" si="61"/>
        <v>799.15842560240367</v>
      </c>
      <c r="I1935" s="39"/>
    </row>
    <row r="1936" spans="4:9" x14ac:dyDescent="0.3">
      <c r="D1936" s="38">
        <v>38082</v>
      </c>
      <c r="E1936" s="46">
        <v>3.1722400000000002E-3</v>
      </c>
      <c r="F1936" s="8">
        <f t="shared" ref="F1936:F1999" si="62">E1936*(24*60*60)*1000/$F$3</f>
        <v>919.05203506112912</v>
      </c>
      <c r="I1936" s="39"/>
    </row>
    <row r="1937" spans="4:9" x14ac:dyDescent="0.3">
      <c r="D1937" s="38">
        <v>38083</v>
      </c>
      <c r="E1937" s="46">
        <v>3.2471100000000001E-3</v>
      </c>
      <c r="F1937" s="8">
        <f t="shared" si="62"/>
        <v>940.74315107537348</v>
      </c>
      <c r="I1937" s="39"/>
    </row>
    <row r="1938" spans="4:9" x14ac:dyDescent="0.3">
      <c r="D1938" s="38">
        <v>38084</v>
      </c>
      <c r="E1938" s="46">
        <v>1.58435E-3</v>
      </c>
      <c r="F1938" s="8">
        <f t="shared" si="62"/>
        <v>459.01321834069932</v>
      </c>
      <c r="I1938" s="39"/>
    </row>
    <row r="1939" spans="4:9" x14ac:dyDescent="0.3">
      <c r="D1939" s="38">
        <v>38085</v>
      </c>
      <c r="E1939" s="46">
        <v>2.0018E-4</v>
      </c>
      <c r="F1939" s="8">
        <f t="shared" si="62"/>
        <v>57.995560354366887</v>
      </c>
      <c r="I1939" s="39"/>
    </row>
    <row r="1940" spans="4:9" x14ac:dyDescent="0.3">
      <c r="D1940" s="38">
        <v>38086</v>
      </c>
      <c r="E1940" s="46">
        <v>8.7000000000000003E-7</v>
      </c>
      <c r="F1940" s="8">
        <f t="shared" si="62"/>
        <v>0.25205383908631823</v>
      </c>
      <c r="I1940" s="39"/>
    </row>
    <row r="1941" spans="4:9" x14ac:dyDescent="0.3">
      <c r="D1941" s="38">
        <v>38087</v>
      </c>
      <c r="E1941" s="46">
        <v>8.5000000000000001E-7</v>
      </c>
      <c r="F1941" s="8">
        <f t="shared" si="62"/>
        <v>0.2462594979578972</v>
      </c>
      <c r="I1941" s="39"/>
    </row>
    <row r="1942" spans="4:9" x14ac:dyDescent="0.3">
      <c r="D1942" s="38">
        <v>38088</v>
      </c>
      <c r="E1942" s="46">
        <v>8.4E-7</v>
      </c>
      <c r="F1942" s="8">
        <f t="shared" si="62"/>
        <v>0.24336232739368663</v>
      </c>
      <c r="I1942" s="39"/>
    </row>
    <row r="1943" spans="4:9" x14ac:dyDescent="0.3">
      <c r="D1943" s="38">
        <v>38089</v>
      </c>
      <c r="E1943" s="46">
        <v>8.2999999999999999E-7</v>
      </c>
      <c r="F1943" s="8">
        <f t="shared" si="62"/>
        <v>0.24046515682947606</v>
      </c>
      <c r="I1943" s="39"/>
    </row>
    <row r="1944" spans="4:9" x14ac:dyDescent="0.3">
      <c r="D1944" s="38">
        <v>38090</v>
      </c>
      <c r="E1944" s="46">
        <v>8.1999999999999998E-7</v>
      </c>
      <c r="F1944" s="8">
        <f t="shared" si="62"/>
        <v>0.23756798626526549</v>
      </c>
      <c r="I1944" s="39"/>
    </row>
    <row r="1945" spans="4:9" x14ac:dyDescent="0.3">
      <c r="D1945" s="38">
        <v>38091</v>
      </c>
      <c r="E1945" s="46">
        <v>8.0999999999999997E-7</v>
      </c>
      <c r="F1945" s="8">
        <f t="shared" si="62"/>
        <v>0.23467081570105497</v>
      </c>
      <c r="I1945" s="39"/>
    </row>
    <row r="1946" spans="4:9" x14ac:dyDescent="0.3">
      <c r="D1946" s="38">
        <v>38092</v>
      </c>
      <c r="E1946" s="46">
        <v>7.9999999999999996E-7</v>
      </c>
      <c r="F1946" s="8">
        <f t="shared" si="62"/>
        <v>0.2317736451368444</v>
      </c>
      <c r="I1946" s="39"/>
    </row>
    <row r="1947" spans="4:9" x14ac:dyDescent="0.3">
      <c r="D1947" s="38">
        <v>38093</v>
      </c>
      <c r="E1947" s="46">
        <v>7.8000000000000005E-7</v>
      </c>
      <c r="F1947" s="8">
        <f t="shared" si="62"/>
        <v>0.22597930400842331</v>
      </c>
      <c r="I1947" s="39"/>
    </row>
    <row r="1948" spans="4:9" x14ac:dyDescent="0.3">
      <c r="D1948" s="38">
        <v>38094</v>
      </c>
      <c r="E1948" s="46">
        <v>7.7000000000000004E-7</v>
      </c>
      <c r="F1948" s="8">
        <f t="shared" si="62"/>
        <v>0.22308213344421274</v>
      </c>
      <c r="I1948" s="39"/>
    </row>
    <row r="1949" spans="4:9" x14ac:dyDescent="0.3">
      <c r="D1949" s="38">
        <v>38095</v>
      </c>
      <c r="E1949" s="46">
        <v>7.6000000000000003E-7</v>
      </c>
      <c r="F1949" s="8">
        <f t="shared" si="62"/>
        <v>0.22018496288000217</v>
      </c>
      <c r="I1949" s="39"/>
    </row>
    <row r="1950" spans="4:9" x14ac:dyDescent="0.3">
      <c r="D1950" s="38">
        <v>38096</v>
      </c>
      <c r="E1950" s="46">
        <v>7.5000000000000002E-7</v>
      </c>
      <c r="F1950" s="8">
        <f t="shared" si="62"/>
        <v>0.21728779231579159</v>
      </c>
      <c r="I1950" s="39"/>
    </row>
    <row r="1951" spans="4:9" x14ac:dyDescent="0.3">
      <c r="D1951" s="38">
        <v>38097</v>
      </c>
      <c r="E1951" s="46">
        <v>7.4000000000000001E-7</v>
      </c>
      <c r="F1951" s="8">
        <f t="shared" si="62"/>
        <v>0.21439062175158108</v>
      </c>
      <c r="I1951" s="39"/>
    </row>
    <row r="1952" spans="4:9" x14ac:dyDescent="0.3">
      <c r="D1952" s="38">
        <v>38098</v>
      </c>
      <c r="E1952" s="46">
        <v>7.3E-7</v>
      </c>
      <c r="F1952" s="8">
        <f t="shared" si="62"/>
        <v>0.21149345118737051</v>
      </c>
      <c r="I1952" s="39"/>
    </row>
    <row r="1953" spans="4:9" x14ac:dyDescent="0.3">
      <c r="D1953" s="38">
        <v>38099</v>
      </c>
      <c r="E1953" s="46">
        <v>7.1999999999999999E-7</v>
      </c>
      <c r="F1953" s="8">
        <f t="shared" si="62"/>
        <v>0.20859628062315994</v>
      </c>
      <c r="I1953" s="39"/>
    </row>
    <row r="1954" spans="4:9" x14ac:dyDescent="0.3">
      <c r="D1954" s="38">
        <v>38100</v>
      </c>
      <c r="E1954" s="46">
        <v>7.0999999999999998E-7</v>
      </c>
      <c r="F1954" s="8">
        <f t="shared" si="62"/>
        <v>0.20569911005894936</v>
      </c>
      <c r="I1954" s="39"/>
    </row>
    <row r="1955" spans="4:9" x14ac:dyDescent="0.3">
      <c r="D1955" s="38">
        <v>38101</v>
      </c>
      <c r="E1955" s="46">
        <v>6.9999999999999997E-7</v>
      </c>
      <c r="F1955" s="8">
        <f t="shared" si="62"/>
        <v>0.20280193949473882</v>
      </c>
      <c r="I1955" s="39"/>
    </row>
    <row r="1956" spans="4:9" x14ac:dyDescent="0.3">
      <c r="D1956" s="38">
        <v>38102</v>
      </c>
      <c r="E1956" s="46">
        <v>6.8999999999999996E-7</v>
      </c>
      <c r="F1956" s="8">
        <f t="shared" si="62"/>
        <v>0.19990476893052825</v>
      </c>
      <c r="I1956" s="39"/>
    </row>
    <row r="1957" spans="4:9" x14ac:dyDescent="0.3">
      <c r="D1957" s="38">
        <v>38103</v>
      </c>
      <c r="E1957" s="46">
        <v>6.7999999999999995E-7</v>
      </c>
      <c r="F1957" s="8">
        <f t="shared" si="62"/>
        <v>0.1970075983663177</v>
      </c>
      <c r="I1957" s="39"/>
    </row>
    <row r="1958" spans="4:9" x14ac:dyDescent="0.3">
      <c r="D1958" s="38">
        <v>38104</v>
      </c>
      <c r="E1958" s="46">
        <v>6.7000000000000004E-7</v>
      </c>
      <c r="F1958" s="8">
        <f t="shared" si="62"/>
        <v>0.19411042780210719</v>
      </c>
      <c r="I1958" s="39"/>
    </row>
    <row r="1959" spans="4:9" x14ac:dyDescent="0.3">
      <c r="D1959" s="38">
        <v>38105</v>
      </c>
      <c r="E1959" s="46">
        <v>6.6000000000000003E-7</v>
      </c>
      <c r="F1959" s="8">
        <f t="shared" si="62"/>
        <v>0.19121325723789664</v>
      </c>
      <c r="I1959" s="39"/>
    </row>
    <row r="1960" spans="4:9" x14ac:dyDescent="0.3">
      <c r="D1960" s="38">
        <v>38106</v>
      </c>
      <c r="E1960" s="46">
        <v>6.5000000000000002E-7</v>
      </c>
      <c r="F1960" s="8">
        <f t="shared" si="62"/>
        <v>0.18831608667368607</v>
      </c>
      <c r="I1960" s="39"/>
    </row>
    <row r="1961" spans="4:9" x14ac:dyDescent="0.3">
      <c r="D1961" s="38">
        <v>38107</v>
      </c>
      <c r="E1961" s="46">
        <v>6.4000000000000001E-7</v>
      </c>
      <c r="F1961" s="8">
        <f t="shared" si="62"/>
        <v>0.1854189161094755</v>
      </c>
      <c r="I1961" s="39"/>
    </row>
    <row r="1962" spans="4:9" x14ac:dyDescent="0.3">
      <c r="D1962" s="38">
        <v>38108</v>
      </c>
      <c r="E1962" s="46">
        <v>6.3E-7</v>
      </c>
      <c r="F1962" s="8">
        <f t="shared" si="62"/>
        <v>0.18252174554526496</v>
      </c>
      <c r="I1962" s="39"/>
    </row>
    <row r="1963" spans="4:9" x14ac:dyDescent="0.3">
      <c r="D1963" s="38">
        <v>38109</v>
      </c>
      <c r="E1963" s="46">
        <v>6.3E-7</v>
      </c>
      <c r="F1963" s="8">
        <f t="shared" si="62"/>
        <v>0.18252174554526496</v>
      </c>
      <c r="I1963" s="39"/>
    </row>
    <row r="1964" spans="4:9" x14ac:dyDescent="0.3">
      <c r="D1964" s="38">
        <v>38110</v>
      </c>
      <c r="E1964" s="46">
        <v>6.1999999999999999E-7</v>
      </c>
      <c r="F1964" s="8">
        <f t="shared" si="62"/>
        <v>0.17962457498105439</v>
      </c>
      <c r="I1964" s="39"/>
    </row>
    <row r="1965" spans="4:9" x14ac:dyDescent="0.3">
      <c r="D1965" s="38">
        <v>38111</v>
      </c>
      <c r="E1965" s="46">
        <v>6.0999999999999998E-7</v>
      </c>
      <c r="F1965" s="8">
        <f t="shared" si="62"/>
        <v>0.17672740441684384</v>
      </c>
      <c r="I1965" s="39"/>
    </row>
    <row r="1966" spans="4:9" x14ac:dyDescent="0.3">
      <c r="D1966" s="38">
        <v>38112</v>
      </c>
      <c r="E1966" s="46">
        <v>5.9999999999999997E-7</v>
      </c>
      <c r="F1966" s="8">
        <f t="shared" si="62"/>
        <v>0.17383023385263327</v>
      </c>
      <c r="I1966" s="39"/>
    </row>
    <row r="1967" spans="4:9" x14ac:dyDescent="0.3">
      <c r="D1967" s="38">
        <v>38113</v>
      </c>
      <c r="E1967" s="46">
        <v>5.8999999999999996E-7</v>
      </c>
      <c r="F1967" s="8">
        <f t="shared" si="62"/>
        <v>0.1709330632884227</v>
      </c>
      <c r="I1967" s="39"/>
    </row>
    <row r="1968" spans="4:9" x14ac:dyDescent="0.3">
      <c r="D1968" s="38">
        <v>38114</v>
      </c>
      <c r="E1968" s="46">
        <v>5.7999999999999995E-7</v>
      </c>
      <c r="F1968" s="8">
        <f t="shared" si="62"/>
        <v>0.16803589272421215</v>
      </c>
      <c r="I1968" s="39"/>
    </row>
    <row r="1969" spans="4:9" x14ac:dyDescent="0.3">
      <c r="D1969" s="38">
        <v>38115</v>
      </c>
      <c r="E1969" s="46">
        <v>5.7999999999999995E-7</v>
      </c>
      <c r="F1969" s="8">
        <f t="shared" si="62"/>
        <v>0.16803589272421215</v>
      </c>
      <c r="I1969" s="39"/>
    </row>
    <row r="1970" spans="4:9" x14ac:dyDescent="0.3">
      <c r="D1970" s="38">
        <v>38116</v>
      </c>
      <c r="E1970" s="46">
        <v>5.7000000000000005E-7</v>
      </c>
      <c r="F1970" s="8">
        <f t="shared" si="62"/>
        <v>0.16513872216000164</v>
      </c>
      <c r="I1970" s="39"/>
    </row>
    <row r="1971" spans="4:9" x14ac:dyDescent="0.3">
      <c r="D1971" s="38">
        <v>38117</v>
      </c>
      <c r="E1971" s="46">
        <v>5.6000000000000004E-7</v>
      </c>
      <c r="F1971" s="8">
        <f t="shared" si="62"/>
        <v>0.16224155159579107</v>
      </c>
      <c r="I1971" s="39"/>
    </row>
    <row r="1972" spans="4:9" x14ac:dyDescent="0.3">
      <c r="D1972" s="38">
        <v>38118</v>
      </c>
      <c r="E1972" s="46">
        <v>5.5000000000000003E-7</v>
      </c>
      <c r="F1972" s="8">
        <f t="shared" si="62"/>
        <v>0.15934438103158052</v>
      </c>
      <c r="I1972" s="39"/>
    </row>
    <row r="1973" spans="4:9" x14ac:dyDescent="0.3">
      <c r="D1973" s="38">
        <v>38119</v>
      </c>
      <c r="E1973" s="46">
        <v>5.4000000000000002E-7</v>
      </c>
      <c r="F1973" s="8">
        <f t="shared" si="62"/>
        <v>0.15644721046736998</v>
      </c>
      <c r="I1973" s="39"/>
    </row>
    <row r="1974" spans="4:9" x14ac:dyDescent="0.3">
      <c r="D1974" s="38">
        <v>38120</v>
      </c>
      <c r="E1974" s="46">
        <v>5.4000000000000002E-7</v>
      </c>
      <c r="F1974" s="8">
        <f t="shared" si="62"/>
        <v>0.15644721046736998</v>
      </c>
      <c r="I1974" s="39"/>
    </row>
    <row r="1975" spans="4:9" x14ac:dyDescent="0.3">
      <c r="D1975" s="38">
        <v>38121</v>
      </c>
      <c r="E1975" s="46">
        <v>5.3000000000000001E-7</v>
      </c>
      <c r="F1975" s="8">
        <f t="shared" si="62"/>
        <v>0.15355003990315941</v>
      </c>
      <c r="I1975" s="39"/>
    </row>
    <row r="1976" spans="4:9" x14ac:dyDescent="0.3">
      <c r="D1976" s="38">
        <v>38122</v>
      </c>
      <c r="E1976" s="46">
        <v>5.2E-7</v>
      </c>
      <c r="F1976" s="8">
        <f t="shared" si="62"/>
        <v>0.15065286933894886</v>
      </c>
      <c r="I1976" s="39"/>
    </row>
    <row r="1977" spans="4:9" x14ac:dyDescent="0.3">
      <c r="D1977" s="38">
        <v>38123</v>
      </c>
      <c r="E1977" s="46">
        <v>5.0999999999999999E-7</v>
      </c>
      <c r="F1977" s="8">
        <f t="shared" si="62"/>
        <v>0.14775569877473829</v>
      </c>
      <c r="I1977" s="39"/>
    </row>
    <row r="1978" spans="4:9" x14ac:dyDescent="0.3">
      <c r="D1978" s="38">
        <v>38124</v>
      </c>
      <c r="E1978" s="46">
        <v>5.0999999999999999E-7</v>
      </c>
      <c r="F1978" s="8">
        <f t="shared" si="62"/>
        <v>0.14775569877473829</v>
      </c>
      <c r="I1978" s="39"/>
    </row>
    <row r="1979" spans="4:9" x14ac:dyDescent="0.3">
      <c r="D1979" s="38">
        <v>38125</v>
      </c>
      <c r="E1979" s="46">
        <v>4.9999999999999998E-7</v>
      </c>
      <c r="F1979" s="8">
        <f t="shared" si="62"/>
        <v>0.14485852821052772</v>
      </c>
      <c r="I1979" s="39"/>
    </row>
    <row r="1980" spans="4:9" x14ac:dyDescent="0.3">
      <c r="D1980" s="38">
        <v>38126</v>
      </c>
      <c r="E1980" s="46">
        <v>4.8999999999999997E-7</v>
      </c>
      <c r="F1980" s="8">
        <f t="shared" si="62"/>
        <v>0.14196135764631718</v>
      </c>
      <c r="I1980" s="39"/>
    </row>
    <row r="1981" spans="4:9" x14ac:dyDescent="0.3">
      <c r="D1981" s="38">
        <v>38127</v>
      </c>
      <c r="E1981" s="46">
        <v>4.8999999999999997E-7</v>
      </c>
      <c r="F1981" s="8">
        <f t="shared" si="62"/>
        <v>0.14196135764631718</v>
      </c>
      <c r="I1981" s="39"/>
    </row>
    <row r="1982" spans="4:9" x14ac:dyDescent="0.3">
      <c r="D1982" s="38">
        <v>38128</v>
      </c>
      <c r="E1982" s="46">
        <v>4.7999999999999996E-7</v>
      </c>
      <c r="F1982" s="8">
        <f t="shared" si="62"/>
        <v>0.13906418708210661</v>
      </c>
      <c r="I1982" s="39"/>
    </row>
    <row r="1983" spans="4:9" x14ac:dyDescent="0.3">
      <c r="D1983" s="38">
        <v>38129</v>
      </c>
      <c r="E1983" s="46">
        <v>4.7E-7</v>
      </c>
      <c r="F1983" s="8">
        <f t="shared" si="62"/>
        <v>0.13616701651789606</v>
      </c>
      <c r="I1983" s="39"/>
    </row>
    <row r="1984" spans="4:9" x14ac:dyDescent="0.3">
      <c r="D1984" s="38">
        <v>38130</v>
      </c>
      <c r="E1984" s="46">
        <v>4.7E-7</v>
      </c>
      <c r="F1984" s="8">
        <f t="shared" si="62"/>
        <v>0.13616701651789606</v>
      </c>
      <c r="I1984" s="39"/>
    </row>
    <row r="1985" spans="4:9" x14ac:dyDescent="0.3">
      <c r="D1985" s="38">
        <v>38131</v>
      </c>
      <c r="E1985" s="46">
        <v>4.5999999999999999E-7</v>
      </c>
      <c r="F1985" s="8">
        <f t="shared" si="62"/>
        <v>0.13326984595368552</v>
      </c>
      <c r="I1985" s="39"/>
    </row>
    <row r="1986" spans="4:9" x14ac:dyDescent="0.3">
      <c r="D1986" s="38">
        <v>38132</v>
      </c>
      <c r="E1986" s="46">
        <v>1.8377599999999999E-3</v>
      </c>
      <c r="F1986" s="8">
        <f t="shared" si="62"/>
        <v>532.43041760835888</v>
      </c>
      <c r="I1986" s="39"/>
    </row>
    <row r="1987" spans="4:9" x14ac:dyDescent="0.3">
      <c r="D1987" s="38">
        <v>38133</v>
      </c>
      <c r="E1987" s="46">
        <v>3.3496200000000002E-3</v>
      </c>
      <c r="F1987" s="8">
        <f t="shared" si="62"/>
        <v>970.44204652909582</v>
      </c>
      <c r="I1987" s="39"/>
    </row>
    <row r="1988" spans="4:9" x14ac:dyDescent="0.3">
      <c r="D1988" s="38">
        <v>38134</v>
      </c>
      <c r="E1988" s="46">
        <v>1.9645000000000001E-3</v>
      </c>
      <c r="F1988" s="8">
        <f t="shared" si="62"/>
        <v>569.14915733916348</v>
      </c>
      <c r="I1988" s="39"/>
    </row>
    <row r="1989" spans="4:9" x14ac:dyDescent="0.3">
      <c r="D1989" s="38">
        <v>38135</v>
      </c>
      <c r="E1989" s="46">
        <v>5.8482E-4</v>
      </c>
      <c r="F1989" s="8">
        <f t="shared" si="62"/>
        <v>169.43232893616164</v>
      </c>
      <c r="I1989" s="39"/>
    </row>
    <row r="1990" spans="4:9" x14ac:dyDescent="0.3">
      <c r="D1990" s="38">
        <v>38136</v>
      </c>
      <c r="E1990" s="46">
        <v>1.377E-5</v>
      </c>
      <c r="F1990" s="8">
        <f t="shared" si="62"/>
        <v>3.9894038669179341</v>
      </c>
      <c r="I1990" s="39"/>
    </row>
    <row r="1991" spans="4:9" x14ac:dyDescent="0.3">
      <c r="D1991" s="38">
        <v>38137</v>
      </c>
      <c r="E1991" s="46">
        <v>4.2E-7</v>
      </c>
      <c r="F1991" s="8">
        <f t="shared" si="62"/>
        <v>0.12168116369684331</v>
      </c>
      <c r="I1991" s="39"/>
    </row>
    <row r="1992" spans="4:9" x14ac:dyDescent="0.3">
      <c r="D1992" s="38">
        <v>38138</v>
      </c>
      <c r="E1992" s="46">
        <v>4.2E-7</v>
      </c>
      <c r="F1992" s="8">
        <f t="shared" si="62"/>
        <v>0.12168116369684331</v>
      </c>
      <c r="I1992" s="39"/>
    </row>
    <row r="1993" spans="4:9" x14ac:dyDescent="0.3">
      <c r="D1993" s="38">
        <v>38139</v>
      </c>
      <c r="E1993" s="46">
        <v>4.0999999999999999E-7</v>
      </c>
      <c r="F1993" s="8">
        <f t="shared" si="62"/>
        <v>0.11878399313263274</v>
      </c>
      <c r="I1993" s="39"/>
    </row>
    <row r="1994" spans="4:9" x14ac:dyDescent="0.3">
      <c r="D1994" s="38">
        <v>38140</v>
      </c>
      <c r="E1994" s="46">
        <v>3.9999999999999998E-7</v>
      </c>
      <c r="F1994" s="8">
        <f t="shared" si="62"/>
        <v>0.1158868225684222</v>
      </c>
      <c r="I1994" s="39"/>
    </row>
    <row r="1995" spans="4:9" x14ac:dyDescent="0.3">
      <c r="D1995" s="38">
        <v>38141</v>
      </c>
      <c r="E1995" s="46">
        <v>1.2451000000000001E-4</v>
      </c>
      <c r="F1995" s="8">
        <f t="shared" si="62"/>
        <v>36.072670694985625</v>
      </c>
      <c r="I1995" s="39"/>
    </row>
    <row r="1996" spans="4:9" x14ac:dyDescent="0.3">
      <c r="D1996" s="38">
        <v>38142</v>
      </c>
      <c r="E1996" s="46">
        <v>2.4689999999999999E-5</v>
      </c>
      <c r="F1996" s="8">
        <f t="shared" si="62"/>
        <v>7.1531141230358593</v>
      </c>
      <c r="I1996" s="39"/>
    </row>
    <row r="1997" spans="4:9" x14ac:dyDescent="0.3">
      <c r="D1997" s="38">
        <v>38143</v>
      </c>
      <c r="E1997" s="46">
        <v>3.9000000000000002E-7</v>
      </c>
      <c r="F1997" s="8">
        <f t="shared" si="62"/>
        <v>0.11298965200421165</v>
      </c>
      <c r="I1997" s="39"/>
    </row>
    <row r="1998" spans="4:9" x14ac:dyDescent="0.3">
      <c r="D1998" s="38">
        <v>38144</v>
      </c>
      <c r="E1998" s="46">
        <v>3.8000000000000001E-7</v>
      </c>
      <c r="F1998" s="8">
        <f t="shared" si="62"/>
        <v>0.11009248144000108</v>
      </c>
      <c r="I1998" s="39"/>
    </row>
    <row r="1999" spans="4:9" x14ac:dyDescent="0.3">
      <c r="D1999" s="38">
        <v>38145</v>
      </c>
      <c r="E1999" s="46">
        <v>3.8000000000000001E-7</v>
      </c>
      <c r="F1999" s="8">
        <f t="shared" si="62"/>
        <v>0.11009248144000108</v>
      </c>
      <c r="I1999" s="39"/>
    </row>
    <row r="2000" spans="4:9" x14ac:dyDescent="0.3">
      <c r="D2000" s="38">
        <v>38146</v>
      </c>
      <c r="E2000" s="46">
        <v>3.7E-7</v>
      </c>
      <c r="F2000" s="8">
        <f t="shared" ref="F2000:F2063" si="63">E2000*(24*60*60)*1000/$F$3</f>
        <v>0.10719531087579054</v>
      </c>
      <c r="I2000" s="39"/>
    </row>
    <row r="2001" spans="4:9" x14ac:dyDescent="0.3">
      <c r="D2001" s="38">
        <v>38147</v>
      </c>
      <c r="E2001" s="46">
        <v>3.7E-7</v>
      </c>
      <c r="F2001" s="8">
        <f t="shared" si="63"/>
        <v>0.10719531087579054</v>
      </c>
      <c r="I2001" s="39"/>
    </row>
    <row r="2002" spans="4:9" x14ac:dyDescent="0.3">
      <c r="D2002" s="38">
        <v>38148</v>
      </c>
      <c r="E2002" s="46">
        <v>2.3084000000000001E-4</v>
      </c>
      <c r="F2002" s="8">
        <f t="shared" si="63"/>
        <v>66.878285304236442</v>
      </c>
      <c r="I2002" s="39"/>
    </row>
    <row r="2003" spans="4:9" x14ac:dyDescent="0.3">
      <c r="D2003" s="38">
        <v>38149</v>
      </c>
      <c r="E2003" s="46">
        <v>1.86849E-3</v>
      </c>
      <c r="F2003" s="8">
        <f t="shared" si="63"/>
        <v>541.33342275217797</v>
      </c>
      <c r="I2003" s="39"/>
    </row>
    <row r="2004" spans="4:9" x14ac:dyDescent="0.3">
      <c r="D2004" s="38">
        <v>38150</v>
      </c>
      <c r="E2004" s="46">
        <v>1.1447199999999999E-3</v>
      </c>
      <c r="F2004" s="8">
        <f t="shared" si="63"/>
        <v>331.64490882631065</v>
      </c>
      <c r="I2004" s="39"/>
    </row>
    <row r="2005" spans="4:9" x14ac:dyDescent="0.3">
      <c r="D2005" s="38">
        <v>38151</v>
      </c>
      <c r="E2005" s="46">
        <v>4.2306000000000001E-4</v>
      </c>
      <c r="F2005" s="8">
        <f t="shared" si="63"/>
        <v>122.56769788949175</v>
      </c>
      <c r="I2005" s="39"/>
    </row>
    <row r="2006" spans="4:9" x14ac:dyDescent="0.3">
      <c r="D2006" s="38">
        <v>38152</v>
      </c>
      <c r="E2006" s="46">
        <v>5.3279999999999998E-5</v>
      </c>
      <c r="F2006" s="8">
        <f t="shared" si="63"/>
        <v>15.436124766113835</v>
      </c>
      <c r="I2006" s="39"/>
    </row>
    <row r="2007" spans="4:9" x14ac:dyDescent="0.3">
      <c r="D2007" s="38">
        <v>38153</v>
      </c>
      <c r="E2007" s="46">
        <v>3.3999999999999997E-7</v>
      </c>
      <c r="F2007" s="8">
        <f t="shared" si="63"/>
        <v>9.8503799183158852E-2</v>
      </c>
      <c r="I2007" s="39"/>
    </row>
    <row r="2008" spans="4:9" x14ac:dyDescent="0.3">
      <c r="D2008" s="38">
        <v>38154</v>
      </c>
      <c r="E2008" s="46">
        <v>3.3000000000000002E-7</v>
      </c>
      <c r="F2008" s="8">
        <f t="shared" si="63"/>
        <v>9.5606628618948322E-2</v>
      </c>
      <c r="I2008" s="39"/>
    </row>
    <row r="2009" spans="4:9" x14ac:dyDescent="0.3">
      <c r="D2009" s="38">
        <v>38155</v>
      </c>
      <c r="E2009" s="46">
        <v>3.3000000000000002E-7</v>
      </c>
      <c r="F2009" s="8">
        <f t="shared" si="63"/>
        <v>9.5606628618948322E-2</v>
      </c>
      <c r="I2009" s="39"/>
    </row>
    <row r="2010" spans="4:9" x14ac:dyDescent="0.3">
      <c r="D2010" s="38">
        <v>38156</v>
      </c>
      <c r="E2010" s="46">
        <v>3.2000000000000001E-7</v>
      </c>
      <c r="F2010" s="8">
        <f t="shared" si="63"/>
        <v>9.2709458054737751E-2</v>
      </c>
      <c r="I2010" s="39"/>
    </row>
    <row r="2011" spans="4:9" x14ac:dyDescent="0.3">
      <c r="D2011" s="38">
        <v>38157</v>
      </c>
      <c r="E2011" s="46">
        <v>9.8134999999999997E-4</v>
      </c>
      <c r="F2011" s="8">
        <f t="shared" si="63"/>
        <v>284.31383331880278</v>
      </c>
      <c r="I2011" s="39"/>
    </row>
    <row r="2012" spans="4:9" x14ac:dyDescent="0.3">
      <c r="D2012" s="38">
        <v>38158</v>
      </c>
      <c r="E2012" s="46">
        <v>1.7244199999999999E-3</v>
      </c>
      <c r="F2012" s="8">
        <f t="shared" si="63"/>
        <v>499.59388643359648</v>
      </c>
      <c r="I2012" s="39"/>
    </row>
    <row r="2013" spans="4:9" x14ac:dyDescent="0.3">
      <c r="D2013" s="38">
        <v>38159</v>
      </c>
      <c r="E2013" s="46">
        <v>8.9013999999999999E-4</v>
      </c>
      <c r="F2013" s="8">
        <f t="shared" si="63"/>
        <v>257.88874060263834</v>
      </c>
      <c r="I2013" s="39"/>
    </row>
    <row r="2014" spans="4:9" x14ac:dyDescent="0.3">
      <c r="D2014" s="38">
        <v>38160</v>
      </c>
      <c r="E2014" s="46">
        <v>2.831E-4</v>
      </c>
      <c r="F2014" s="8">
        <f t="shared" si="63"/>
        <v>82.018898672800802</v>
      </c>
      <c r="I2014" s="39"/>
    </row>
    <row r="2015" spans="4:9" x14ac:dyDescent="0.3">
      <c r="D2015" s="38">
        <v>38161</v>
      </c>
      <c r="E2015" s="46">
        <v>1.3370000000000001E-5</v>
      </c>
      <c r="F2015" s="8">
        <f t="shared" si="63"/>
        <v>3.8735170443495113</v>
      </c>
      <c r="I2015" s="39"/>
    </row>
    <row r="2016" spans="4:9" x14ac:dyDescent="0.3">
      <c r="D2016" s="38">
        <v>38162</v>
      </c>
      <c r="E2016" s="46">
        <v>2.9999999999999999E-7</v>
      </c>
      <c r="F2016" s="8">
        <f t="shared" si="63"/>
        <v>8.6915116926316635E-2</v>
      </c>
      <c r="I2016" s="39"/>
    </row>
    <row r="2017" spans="4:9" x14ac:dyDescent="0.3">
      <c r="D2017" s="38">
        <v>38163</v>
      </c>
      <c r="E2017" s="46">
        <v>2.8999999999999998E-7</v>
      </c>
      <c r="F2017" s="8">
        <f t="shared" si="63"/>
        <v>8.4017946362106077E-2</v>
      </c>
      <c r="I2017" s="39"/>
    </row>
    <row r="2018" spans="4:9" x14ac:dyDescent="0.3">
      <c r="D2018" s="38">
        <v>38164</v>
      </c>
      <c r="E2018" s="46">
        <v>2.8999999999999998E-7</v>
      </c>
      <c r="F2018" s="8">
        <f t="shared" si="63"/>
        <v>8.4017946362106077E-2</v>
      </c>
      <c r="I2018" s="39"/>
    </row>
    <row r="2019" spans="4:9" x14ac:dyDescent="0.3">
      <c r="D2019" s="38">
        <v>38165</v>
      </c>
      <c r="E2019" s="46">
        <v>2.8000000000000002E-7</v>
      </c>
      <c r="F2019" s="8">
        <f t="shared" si="63"/>
        <v>8.1120775797895533E-2</v>
      </c>
      <c r="I2019" s="39"/>
    </row>
    <row r="2020" spans="4:9" x14ac:dyDescent="0.3">
      <c r="D2020" s="38">
        <v>38166</v>
      </c>
      <c r="E2020" s="46">
        <v>2.8000000000000002E-7</v>
      </c>
      <c r="F2020" s="8">
        <f t="shared" si="63"/>
        <v>8.1120775797895533E-2</v>
      </c>
      <c r="I2020" s="39"/>
    </row>
    <row r="2021" spans="4:9" x14ac:dyDescent="0.3">
      <c r="D2021" s="38">
        <v>38167</v>
      </c>
      <c r="E2021" s="46">
        <v>2.8000000000000002E-7</v>
      </c>
      <c r="F2021" s="8">
        <f t="shared" si="63"/>
        <v>8.1120775797895533E-2</v>
      </c>
      <c r="I2021" s="39"/>
    </row>
    <row r="2022" spans="4:9" x14ac:dyDescent="0.3">
      <c r="D2022" s="38">
        <v>38168</v>
      </c>
      <c r="E2022" s="46">
        <v>2.7000000000000001E-7</v>
      </c>
      <c r="F2022" s="8">
        <f t="shared" si="63"/>
        <v>7.822360523368499E-2</v>
      </c>
      <c r="I2022" s="39"/>
    </row>
    <row r="2023" spans="4:9" x14ac:dyDescent="0.3">
      <c r="D2023" s="38">
        <v>38169</v>
      </c>
      <c r="E2023" s="46">
        <v>2.7000000000000001E-7</v>
      </c>
      <c r="F2023" s="8">
        <f t="shared" si="63"/>
        <v>7.822360523368499E-2</v>
      </c>
      <c r="I2023" s="39"/>
    </row>
    <row r="2024" spans="4:9" x14ac:dyDescent="0.3">
      <c r="D2024" s="38">
        <v>38170</v>
      </c>
      <c r="E2024" s="46">
        <v>2.6E-7</v>
      </c>
      <c r="F2024" s="8">
        <f t="shared" si="63"/>
        <v>7.5326434669474432E-2</v>
      </c>
      <c r="I2024" s="39"/>
    </row>
    <row r="2025" spans="4:9" x14ac:dyDescent="0.3">
      <c r="D2025" s="38">
        <v>38171</v>
      </c>
      <c r="E2025" s="46">
        <v>2.6E-7</v>
      </c>
      <c r="F2025" s="8">
        <f t="shared" si="63"/>
        <v>7.5326434669474432E-2</v>
      </c>
      <c r="I2025" s="39"/>
    </row>
    <row r="2026" spans="4:9" x14ac:dyDescent="0.3">
      <c r="D2026" s="38">
        <v>38172</v>
      </c>
      <c r="E2026" s="46">
        <v>2.6E-7</v>
      </c>
      <c r="F2026" s="8">
        <f t="shared" si="63"/>
        <v>7.5326434669474432E-2</v>
      </c>
      <c r="I2026" s="39"/>
    </row>
    <row r="2027" spans="4:9" x14ac:dyDescent="0.3">
      <c r="D2027" s="38">
        <v>38173</v>
      </c>
      <c r="E2027" s="46">
        <v>2.4999999999999999E-7</v>
      </c>
      <c r="F2027" s="8">
        <f t="shared" si="63"/>
        <v>7.242926410526386E-2</v>
      </c>
      <c r="I2027" s="39"/>
    </row>
    <row r="2028" spans="4:9" x14ac:dyDescent="0.3">
      <c r="D2028" s="38">
        <v>38174</v>
      </c>
      <c r="E2028" s="46">
        <v>2.4999999999999999E-7</v>
      </c>
      <c r="F2028" s="8">
        <f t="shared" si="63"/>
        <v>7.242926410526386E-2</v>
      </c>
      <c r="I2028" s="39"/>
    </row>
    <row r="2029" spans="4:9" x14ac:dyDescent="0.3">
      <c r="D2029" s="38">
        <v>38175</v>
      </c>
      <c r="E2029" s="46">
        <v>2.4999999999999999E-7</v>
      </c>
      <c r="F2029" s="8">
        <f t="shared" si="63"/>
        <v>7.242926410526386E-2</v>
      </c>
      <c r="I2029" s="39"/>
    </row>
    <row r="2030" spans="4:9" x14ac:dyDescent="0.3">
      <c r="D2030" s="38">
        <v>38176</v>
      </c>
      <c r="E2030" s="46">
        <v>2.3999999999999998E-7</v>
      </c>
      <c r="F2030" s="8">
        <f t="shared" si="63"/>
        <v>6.9532093541053303E-2</v>
      </c>
      <c r="I2030" s="39"/>
    </row>
    <row r="2031" spans="4:9" x14ac:dyDescent="0.3">
      <c r="D2031" s="38">
        <v>38177</v>
      </c>
      <c r="E2031" s="46">
        <v>2.3999999999999998E-7</v>
      </c>
      <c r="F2031" s="8">
        <f t="shared" si="63"/>
        <v>6.9532093541053303E-2</v>
      </c>
      <c r="I2031" s="39"/>
    </row>
    <row r="2032" spans="4:9" x14ac:dyDescent="0.3">
      <c r="D2032" s="38">
        <v>38178</v>
      </c>
      <c r="E2032" s="46">
        <v>1.1625800000000001E-3</v>
      </c>
      <c r="F2032" s="8">
        <f t="shared" si="63"/>
        <v>336.81925545399071</v>
      </c>
      <c r="I2032" s="39"/>
    </row>
    <row r="2033" spans="4:9" x14ac:dyDescent="0.3">
      <c r="D2033" s="38">
        <v>38179</v>
      </c>
      <c r="E2033" s="46">
        <v>4.1793799999999999E-3</v>
      </c>
      <c r="F2033" s="8">
        <f t="shared" si="63"/>
        <v>1210.8376712650308</v>
      </c>
      <c r="I2033" s="39"/>
    </row>
    <row r="2034" spans="4:9" x14ac:dyDescent="0.3">
      <c r="D2034" s="38">
        <v>38180</v>
      </c>
      <c r="E2034" s="46">
        <v>2.82205E-3</v>
      </c>
      <c r="F2034" s="8">
        <f t="shared" si="63"/>
        <v>817.59601907303954</v>
      </c>
      <c r="I2034" s="39"/>
    </row>
    <row r="2035" spans="4:9" x14ac:dyDescent="0.3">
      <c r="D2035" s="38">
        <v>38181</v>
      </c>
      <c r="E2035" s="46">
        <v>1.35958E-3</v>
      </c>
      <c r="F2035" s="8">
        <f t="shared" si="63"/>
        <v>393.8935155689386</v>
      </c>
      <c r="I2035" s="39"/>
    </row>
    <row r="2036" spans="4:9" x14ac:dyDescent="0.3">
      <c r="D2036" s="38">
        <v>38182</v>
      </c>
      <c r="E2036" s="46">
        <v>3.4645999999999999E-4</v>
      </c>
      <c r="F2036" s="8">
        <f t="shared" si="63"/>
        <v>100.37537136763888</v>
      </c>
      <c r="I2036" s="39"/>
    </row>
    <row r="2037" spans="4:9" x14ac:dyDescent="0.3">
      <c r="D2037" s="38">
        <v>38183</v>
      </c>
      <c r="E2037" s="46">
        <v>7.5000000000000002E-7</v>
      </c>
      <c r="F2037" s="8">
        <f t="shared" si="63"/>
        <v>0.21728779231579159</v>
      </c>
      <c r="I2037" s="39"/>
    </row>
    <row r="2038" spans="4:9" x14ac:dyDescent="0.3">
      <c r="D2038" s="38">
        <v>38184</v>
      </c>
      <c r="E2038" s="46">
        <v>2.2000000000000001E-7</v>
      </c>
      <c r="F2038" s="8">
        <f t="shared" si="63"/>
        <v>6.3737752412632201E-2</v>
      </c>
      <c r="I2038" s="39"/>
    </row>
    <row r="2039" spans="4:9" x14ac:dyDescent="0.3">
      <c r="D2039" s="38">
        <v>38185</v>
      </c>
      <c r="E2039" s="46">
        <v>2.1E-7</v>
      </c>
      <c r="F2039" s="8">
        <f t="shared" si="63"/>
        <v>6.0840581848421657E-2</v>
      </c>
      <c r="I2039" s="39"/>
    </row>
    <row r="2040" spans="4:9" x14ac:dyDescent="0.3">
      <c r="D2040" s="38">
        <v>38186</v>
      </c>
      <c r="E2040" s="46">
        <v>2.1E-7</v>
      </c>
      <c r="F2040" s="8">
        <f t="shared" si="63"/>
        <v>6.0840581848421657E-2</v>
      </c>
      <c r="I2040" s="39"/>
    </row>
    <row r="2041" spans="4:9" x14ac:dyDescent="0.3">
      <c r="D2041" s="38">
        <v>38187</v>
      </c>
      <c r="E2041" s="46">
        <v>2.1E-7</v>
      </c>
      <c r="F2041" s="8">
        <f t="shared" si="63"/>
        <v>6.0840581848421657E-2</v>
      </c>
      <c r="I2041" s="39"/>
    </row>
    <row r="2042" spans="4:9" x14ac:dyDescent="0.3">
      <c r="D2042" s="38">
        <v>38188</v>
      </c>
      <c r="E2042" s="46">
        <v>2.1E-7</v>
      </c>
      <c r="F2042" s="8">
        <f t="shared" si="63"/>
        <v>6.0840581848421657E-2</v>
      </c>
      <c r="I2042" s="39"/>
    </row>
    <row r="2043" spans="4:9" x14ac:dyDescent="0.3">
      <c r="D2043" s="38">
        <v>38189</v>
      </c>
      <c r="E2043" s="46">
        <v>1.9999999999999999E-7</v>
      </c>
      <c r="F2043" s="8">
        <f t="shared" si="63"/>
        <v>5.7943411284211099E-2</v>
      </c>
      <c r="I2043" s="39"/>
    </row>
    <row r="2044" spans="4:9" x14ac:dyDescent="0.3">
      <c r="D2044" s="38">
        <v>38190</v>
      </c>
      <c r="E2044" s="46">
        <v>1.9999999999999999E-7</v>
      </c>
      <c r="F2044" s="8">
        <f t="shared" si="63"/>
        <v>5.7943411284211099E-2</v>
      </c>
      <c r="I2044" s="39"/>
    </row>
    <row r="2045" spans="4:9" x14ac:dyDescent="0.3">
      <c r="D2045" s="38">
        <v>38191</v>
      </c>
      <c r="E2045" s="46">
        <v>1.9999999999999999E-7</v>
      </c>
      <c r="F2045" s="8">
        <f t="shared" si="63"/>
        <v>5.7943411284211099E-2</v>
      </c>
      <c r="I2045" s="39"/>
    </row>
    <row r="2046" spans="4:9" x14ac:dyDescent="0.3">
      <c r="D2046" s="38">
        <v>38192</v>
      </c>
      <c r="E2046" s="46">
        <v>1.9000000000000001E-7</v>
      </c>
      <c r="F2046" s="8">
        <f t="shared" si="63"/>
        <v>5.5046240720000542E-2</v>
      </c>
      <c r="I2046" s="39"/>
    </row>
    <row r="2047" spans="4:9" x14ac:dyDescent="0.3">
      <c r="D2047" s="38">
        <v>38193</v>
      </c>
      <c r="E2047" s="46">
        <v>1.9000000000000001E-7</v>
      </c>
      <c r="F2047" s="8">
        <f t="shared" si="63"/>
        <v>5.5046240720000542E-2</v>
      </c>
      <c r="I2047" s="39"/>
    </row>
    <row r="2048" spans="4:9" x14ac:dyDescent="0.3">
      <c r="D2048" s="38">
        <v>38194</v>
      </c>
      <c r="E2048" s="46">
        <v>7.9978999999999998E-4</v>
      </c>
      <c r="F2048" s="8">
        <f t="shared" si="63"/>
        <v>231.71280455499596</v>
      </c>
      <c r="I2048" s="39"/>
    </row>
    <row r="2049" spans="4:9" x14ac:dyDescent="0.3">
      <c r="D2049" s="38">
        <v>38195</v>
      </c>
      <c r="E2049" s="46">
        <v>2.5622100000000001E-3</v>
      </c>
      <c r="F2049" s="8">
        <f t="shared" si="63"/>
        <v>742.31593913259246</v>
      </c>
      <c r="I2049" s="39"/>
    </row>
    <row r="2050" spans="4:9" x14ac:dyDescent="0.3">
      <c r="D2050" s="38">
        <v>38196</v>
      </c>
      <c r="E2050" s="46">
        <v>1.2897900000000001E-3</v>
      </c>
      <c r="F2050" s="8">
        <f t="shared" si="63"/>
        <v>373.67416220131321</v>
      </c>
      <c r="I2050" s="39"/>
    </row>
    <row r="2051" spans="4:9" x14ac:dyDescent="0.3">
      <c r="D2051" s="38">
        <v>38197</v>
      </c>
      <c r="E2051" s="46">
        <v>3.5897000000000001E-4</v>
      </c>
      <c r="F2051" s="8">
        <f t="shared" si="63"/>
        <v>103.99973174346628</v>
      </c>
      <c r="I2051" s="39"/>
    </row>
    <row r="2052" spans="4:9" x14ac:dyDescent="0.3">
      <c r="D2052" s="38">
        <v>38198</v>
      </c>
      <c r="E2052" s="46">
        <v>2.1339999999999999E-5</v>
      </c>
      <c r="F2052" s="8">
        <f t="shared" si="63"/>
        <v>6.1825619840253232</v>
      </c>
      <c r="I2052" s="39"/>
    </row>
    <row r="2053" spans="4:9" x14ac:dyDescent="0.3">
      <c r="D2053" s="38">
        <v>38199</v>
      </c>
      <c r="E2053" s="46">
        <v>1.8E-7</v>
      </c>
      <c r="F2053" s="8">
        <f t="shared" si="63"/>
        <v>5.2149070155789984E-2</v>
      </c>
      <c r="I2053" s="39"/>
    </row>
    <row r="2054" spans="4:9" x14ac:dyDescent="0.3">
      <c r="D2054" s="38">
        <v>38200</v>
      </c>
      <c r="E2054" s="46">
        <v>1.6999999999999999E-7</v>
      </c>
      <c r="F2054" s="8">
        <f t="shared" si="63"/>
        <v>4.9251899591579426E-2</v>
      </c>
      <c r="I2054" s="39"/>
    </row>
    <row r="2055" spans="4:9" x14ac:dyDescent="0.3">
      <c r="D2055" s="38">
        <v>38201</v>
      </c>
      <c r="E2055" s="46">
        <v>1.6999999999999999E-7</v>
      </c>
      <c r="F2055" s="8">
        <f t="shared" si="63"/>
        <v>4.9251899591579426E-2</v>
      </c>
      <c r="I2055" s="39"/>
    </row>
    <row r="2056" spans="4:9" x14ac:dyDescent="0.3">
      <c r="D2056" s="38">
        <v>38202</v>
      </c>
      <c r="E2056" s="46">
        <v>1.6999999999999999E-7</v>
      </c>
      <c r="F2056" s="8">
        <f t="shared" si="63"/>
        <v>4.9251899591579426E-2</v>
      </c>
      <c r="I2056" s="39"/>
    </row>
    <row r="2057" spans="4:9" x14ac:dyDescent="0.3">
      <c r="D2057" s="38">
        <v>38203</v>
      </c>
      <c r="E2057" s="46">
        <v>1.6999999999999999E-7</v>
      </c>
      <c r="F2057" s="8">
        <f t="shared" si="63"/>
        <v>4.9251899591579426E-2</v>
      </c>
      <c r="I2057" s="39"/>
    </row>
    <row r="2058" spans="4:9" x14ac:dyDescent="0.3">
      <c r="D2058" s="38">
        <v>38204</v>
      </c>
      <c r="E2058" s="46">
        <v>1.6E-7</v>
      </c>
      <c r="F2058" s="8">
        <f t="shared" si="63"/>
        <v>4.6354729027368875E-2</v>
      </c>
      <c r="I2058" s="39"/>
    </row>
    <row r="2059" spans="4:9" x14ac:dyDescent="0.3">
      <c r="D2059" s="38">
        <v>38205</v>
      </c>
      <c r="E2059" s="46">
        <v>1.6E-7</v>
      </c>
      <c r="F2059" s="8">
        <f t="shared" si="63"/>
        <v>4.6354729027368875E-2</v>
      </c>
      <c r="I2059" s="39"/>
    </row>
    <row r="2060" spans="4:9" x14ac:dyDescent="0.3">
      <c r="D2060" s="38">
        <v>38206</v>
      </c>
      <c r="E2060" s="46">
        <v>1.6E-7</v>
      </c>
      <c r="F2060" s="8">
        <f t="shared" si="63"/>
        <v>4.6354729027368875E-2</v>
      </c>
      <c r="I2060" s="39"/>
    </row>
    <row r="2061" spans="4:9" x14ac:dyDescent="0.3">
      <c r="D2061" s="38">
        <v>38207</v>
      </c>
      <c r="E2061" s="46">
        <v>1.6E-7</v>
      </c>
      <c r="F2061" s="8">
        <f t="shared" si="63"/>
        <v>4.6354729027368875E-2</v>
      </c>
      <c r="I2061" s="39"/>
    </row>
    <row r="2062" spans="4:9" x14ac:dyDescent="0.3">
      <c r="D2062" s="38">
        <v>38208</v>
      </c>
      <c r="E2062" s="46">
        <v>1.4999999999999999E-7</v>
      </c>
      <c r="F2062" s="8">
        <f t="shared" si="63"/>
        <v>4.3457558463158318E-2</v>
      </c>
      <c r="I2062" s="39"/>
    </row>
    <row r="2063" spans="4:9" x14ac:dyDescent="0.3">
      <c r="D2063" s="38">
        <v>38209</v>
      </c>
      <c r="E2063" s="46">
        <v>1.4999999999999999E-7</v>
      </c>
      <c r="F2063" s="8">
        <f t="shared" si="63"/>
        <v>4.3457558463158318E-2</v>
      </c>
      <c r="I2063" s="39"/>
    </row>
    <row r="2064" spans="4:9" x14ac:dyDescent="0.3">
      <c r="D2064" s="38">
        <v>38210</v>
      </c>
      <c r="E2064" s="46">
        <v>1.4999999999999999E-7</v>
      </c>
      <c r="F2064" s="8">
        <f t="shared" ref="F2064:F2127" si="64">E2064*(24*60*60)*1000/$F$3</f>
        <v>4.3457558463158318E-2</v>
      </c>
      <c r="I2064" s="39"/>
    </row>
    <row r="2065" spans="4:9" x14ac:dyDescent="0.3">
      <c r="D2065" s="38">
        <v>38211</v>
      </c>
      <c r="E2065" s="46">
        <v>1.4999999999999999E-7</v>
      </c>
      <c r="F2065" s="8">
        <f t="shared" si="64"/>
        <v>4.3457558463158318E-2</v>
      </c>
      <c r="I2065" s="39"/>
    </row>
    <row r="2066" spans="4:9" x14ac:dyDescent="0.3">
      <c r="D2066" s="38">
        <v>38212</v>
      </c>
      <c r="E2066" s="46">
        <v>1.4999999999999999E-7</v>
      </c>
      <c r="F2066" s="8">
        <f t="shared" si="64"/>
        <v>4.3457558463158318E-2</v>
      </c>
      <c r="I2066" s="39"/>
    </row>
    <row r="2067" spans="4:9" x14ac:dyDescent="0.3">
      <c r="D2067" s="38">
        <v>38213</v>
      </c>
      <c r="E2067" s="46">
        <v>1.4000000000000001E-7</v>
      </c>
      <c r="F2067" s="8">
        <f t="shared" si="64"/>
        <v>4.0560387898947767E-2</v>
      </c>
      <c r="I2067" s="39"/>
    </row>
    <row r="2068" spans="4:9" x14ac:dyDescent="0.3">
      <c r="D2068" s="38">
        <v>38214</v>
      </c>
      <c r="E2068" s="46">
        <v>1.4000000000000001E-7</v>
      </c>
      <c r="F2068" s="8">
        <f t="shared" si="64"/>
        <v>4.0560387898947767E-2</v>
      </c>
      <c r="I2068" s="39"/>
    </row>
    <row r="2069" spans="4:9" x14ac:dyDescent="0.3">
      <c r="D2069" s="38">
        <v>38215</v>
      </c>
      <c r="E2069" s="46">
        <v>1.4000000000000001E-7</v>
      </c>
      <c r="F2069" s="8">
        <f t="shared" si="64"/>
        <v>4.0560387898947767E-2</v>
      </c>
      <c r="I2069" s="39"/>
    </row>
    <row r="2070" spans="4:9" x14ac:dyDescent="0.3">
      <c r="D2070" s="38">
        <v>38216</v>
      </c>
      <c r="E2070" s="46">
        <v>8.5756999999999999E-4</v>
      </c>
      <c r="F2070" s="8">
        <f t="shared" si="64"/>
        <v>248.45265607500454</v>
      </c>
      <c r="I2070" s="39"/>
    </row>
    <row r="2071" spans="4:9" x14ac:dyDescent="0.3">
      <c r="D2071" s="38">
        <v>38217</v>
      </c>
      <c r="E2071" s="46">
        <v>3.9364600000000001E-3</v>
      </c>
      <c r="F2071" s="8">
        <f t="shared" si="64"/>
        <v>1140.4596039192279</v>
      </c>
      <c r="I2071" s="39"/>
    </row>
    <row r="2072" spans="4:9" x14ac:dyDescent="0.3">
      <c r="D2072" s="38">
        <v>38218</v>
      </c>
      <c r="E2072" s="46">
        <v>9.1412400000000001E-3</v>
      </c>
      <c r="F2072" s="8">
        <f t="shared" si="64"/>
        <v>2648.3731448384087</v>
      </c>
      <c r="I2072" s="39"/>
    </row>
    <row r="2073" spans="4:9" x14ac:dyDescent="0.3">
      <c r="D2073" s="38">
        <v>38219</v>
      </c>
      <c r="E2073" s="46">
        <v>3.0570900000000002E-3</v>
      </c>
      <c r="F2073" s="8">
        <f t="shared" si="64"/>
        <v>885.69111601424447</v>
      </c>
      <c r="I2073" s="39"/>
    </row>
    <row r="2074" spans="4:9" x14ac:dyDescent="0.3">
      <c r="D2074" s="38">
        <v>38220</v>
      </c>
      <c r="E2074" s="46">
        <v>1.46215E-3</v>
      </c>
      <c r="F2074" s="8">
        <f t="shared" si="64"/>
        <v>423.60979404604626</v>
      </c>
      <c r="I2074" s="39"/>
    </row>
    <row r="2075" spans="4:9" x14ac:dyDescent="0.3">
      <c r="D2075" s="38">
        <v>38221</v>
      </c>
      <c r="E2075" s="46">
        <v>2.3404E-4</v>
      </c>
      <c r="F2075" s="8">
        <f t="shared" si="64"/>
        <v>67.805379884783818</v>
      </c>
      <c r="I2075" s="39"/>
    </row>
    <row r="2076" spans="4:9" x14ac:dyDescent="0.3">
      <c r="D2076" s="38">
        <v>38222</v>
      </c>
      <c r="E2076" s="46">
        <v>1.3E-7</v>
      </c>
      <c r="F2076" s="8">
        <f t="shared" si="64"/>
        <v>3.7663217334737216E-2</v>
      </c>
      <c r="I2076" s="39"/>
    </row>
    <row r="2077" spans="4:9" x14ac:dyDescent="0.3">
      <c r="D2077" s="38">
        <v>38223</v>
      </c>
      <c r="E2077" s="46">
        <v>1.3E-7</v>
      </c>
      <c r="F2077" s="8">
        <f t="shared" si="64"/>
        <v>3.7663217334737216E-2</v>
      </c>
      <c r="I2077" s="39"/>
    </row>
    <row r="2078" spans="4:9" x14ac:dyDescent="0.3">
      <c r="D2078" s="38">
        <v>38224</v>
      </c>
      <c r="E2078" s="46">
        <v>1.1999999999999999E-7</v>
      </c>
      <c r="F2078" s="8">
        <f t="shared" si="64"/>
        <v>3.4766046770526651E-2</v>
      </c>
      <c r="I2078" s="39"/>
    </row>
    <row r="2079" spans="4:9" x14ac:dyDescent="0.3">
      <c r="D2079" s="38">
        <v>38225</v>
      </c>
      <c r="E2079" s="46">
        <v>1.1999999999999999E-7</v>
      </c>
      <c r="F2079" s="8">
        <f t="shared" si="64"/>
        <v>3.4766046770526651E-2</v>
      </c>
      <c r="I2079" s="39"/>
    </row>
    <row r="2080" spans="4:9" x14ac:dyDescent="0.3">
      <c r="D2080" s="38">
        <v>38226</v>
      </c>
      <c r="E2080" s="46">
        <v>1.1999999999999999E-7</v>
      </c>
      <c r="F2080" s="8">
        <f t="shared" si="64"/>
        <v>3.4766046770526651E-2</v>
      </c>
      <c r="I2080" s="39"/>
    </row>
    <row r="2081" spans="4:9" x14ac:dyDescent="0.3">
      <c r="D2081" s="38">
        <v>38227</v>
      </c>
      <c r="E2081" s="46">
        <v>1.1999999999999999E-7</v>
      </c>
      <c r="F2081" s="8">
        <f t="shared" si="64"/>
        <v>3.4766046770526651E-2</v>
      </c>
      <c r="I2081" s="39"/>
    </row>
    <row r="2082" spans="4:9" x14ac:dyDescent="0.3">
      <c r="D2082" s="38">
        <v>38228</v>
      </c>
      <c r="E2082" s="46">
        <v>1.38404E-3</v>
      </c>
      <c r="F2082" s="8">
        <f t="shared" si="64"/>
        <v>400.97999476899759</v>
      </c>
      <c r="I2082" s="39"/>
    </row>
    <row r="2083" spans="4:9" x14ac:dyDescent="0.3">
      <c r="D2083" s="38">
        <v>38229</v>
      </c>
      <c r="E2083" s="46">
        <v>3.1153299999999999E-3</v>
      </c>
      <c r="F2083" s="8">
        <f t="shared" si="64"/>
        <v>902.56423738020669</v>
      </c>
      <c r="I2083" s="39"/>
    </row>
    <row r="2084" spans="4:9" x14ac:dyDescent="0.3">
      <c r="D2084" s="38">
        <v>38230</v>
      </c>
      <c r="E2084" s="46">
        <v>1.5432E-3</v>
      </c>
      <c r="F2084" s="8">
        <f t="shared" si="64"/>
        <v>447.09136146897282</v>
      </c>
      <c r="I2084" s="39"/>
    </row>
    <row r="2085" spans="4:9" x14ac:dyDescent="0.3">
      <c r="D2085" s="38">
        <v>38231</v>
      </c>
      <c r="E2085" s="46">
        <v>7.8171300000000003E-3</v>
      </c>
      <c r="F2085" s="8">
        <f t="shared" si="64"/>
        <v>2264.7558932607253</v>
      </c>
      <c r="I2085" s="39"/>
    </row>
    <row r="2086" spans="4:9" x14ac:dyDescent="0.3">
      <c r="D2086" s="38">
        <v>38232</v>
      </c>
      <c r="E2086" s="46">
        <v>2.7815100000000001E-3</v>
      </c>
      <c r="F2086" s="8">
        <f t="shared" si="64"/>
        <v>805.85088960573</v>
      </c>
      <c r="I2086" s="39"/>
    </row>
    <row r="2087" spans="4:9" x14ac:dyDescent="0.3">
      <c r="D2087" s="38">
        <v>38233</v>
      </c>
      <c r="E2087" s="46">
        <v>8.6686E-4</v>
      </c>
      <c r="F2087" s="8">
        <f t="shared" si="64"/>
        <v>251.14412752915615</v>
      </c>
      <c r="I2087" s="39"/>
    </row>
    <row r="2088" spans="4:9" x14ac:dyDescent="0.3">
      <c r="D2088" s="38">
        <v>38234</v>
      </c>
      <c r="E2088" s="46">
        <v>1.0244200000000001E-3</v>
      </c>
      <c r="F2088" s="8">
        <f t="shared" si="64"/>
        <v>296.79194693885768</v>
      </c>
      <c r="I2088" s="39"/>
    </row>
    <row r="2089" spans="4:9" x14ac:dyDescent="0.3">
      <c r="D2089" s="38">
        <v>38235</v>
      </c>
      <c r="E2089" s="46">
        <v>2.9942599999999999E-3</v>
      </c>
      <c r="F2089" s="8">
        <f t="shared" si="64"/>
        <v>867.48819335930966</v>
      </c>
      <c r="I2089" s="39"/>
    </row>
    <row r="2090" spans="4:9" x14ac:dyDescent="0.3">
      <c r="D2090" s="38">
        <v>38236</v>
      </c>
      <c r="E2090" s="46">
        <v>1.1009399999999999E-3</v>
      </c>
      <c r="F2090" s="8">
        <f t="shared" si="64"/>
        <v>318.96109609619674</v>
      </c>
      <c r="I2090" s="39"/>
    </row>
    <row r="2091" spans="4:9" x14ac:dyDescent="0.3">
      <c r="D2091" s="38">
        <v>38237</v>
      </c>
      <c r="E2091" s="46">
        <v>2.7820000000000001E-5</v>
      </c>
      <c r="F2091" s="8">
        <f t="shared" si="64"/>
        <v>8.0599285096337638</v>
      </c>
      <c r="I2091" s="39"/>
    </row>
    <row r="2092" spans="4:9" x14ac:dyDescent="0.3">
      <c r="D2092" s="38">
        <v>38238</v>
      </c>
      <c r="E2092" s="46">
        <v>9.9999999999999995E-8</v>
      </c>
      <c r="F2092" s="8">
        <f t="shared" si="64"/>
        <v>2.897170564210555E-2</v>
      </c>
      <c r="I2092" s="39"/>
    </row>
    <row r="2093" spans="4:9" x14ac:dyDescent="0.3">
      <c r="D2093" s="38">
        <v>38239</v>
      </c>
      <c r="E2093" s="46">
        <v>9.9999999999999995E-8</v>
      </c>
      <c r="F2093" s="8">
        <f t="shared" si="64"/>
        <v>2.897170564210555E-2</v>
      </c>
      <c r="I2093" s="39"/>
    </row>
    <row r="2094" spans="4:9" x14ac:dyDescent="0.3">
      <c r="D2094" s="38">
        <v>38240</v>
      </c>
      <c r="E2094" s="46">
        <v>9.9999999999999995E-8</v>
      </c>
      <c r="F2094" s="8">
        <f t="shared" si="64"/>
        <v>2.897170564210555E-2</v>
      </c>
      <c r="I2094" s="39"/>
    </row>
    <row r="2095" spans="4:9" x14ac:dyDescent="0.3">
      <c r="D2095" s="38">
        <v>38241</v>
      </c>
      <c r="E2095" s="46">
        <v>9.9999999999999995E-8</v>
      </c>
      <c r="F2095" s="8">
        <f t="shared" si="64"/>
        <v>2.897170564210555E-2</v>
      </c>
      <c r="I2095" s="39"/>
    </row>
    <row r="2096" spans="4:9" x14ac:dyDescent="0.3">
      <c r="D2096" s="38">
        <v>38242</v>
      </c>
      <c r="E2096" s="46">
        <v>9.9999999999999995E-8</v>
      </c>
      <c r="F2096" s="8">
        <f t="shared" si="64"/>
        <v>2.897170564210555E-2</v>
      </c>
      <c r="I2096" s="39"/>
    </row>
    <row r="2097" spans="4:9" x14ac:dyDescent="0.3">
      <c r="D2097" s="38">
        <v>38243</v>
      </c>
      <c r="E2097" s="46">
        <v>8.9999999999999999E-8</v>
      </c>
      <c r="F2097" s="8">
        <f t="shared" si="64"/>
        <v>2.6074535077894992E-2</v>
      </c>
      <c r="I2097" s="39"/>
    </row>
    <row r="2098" spans="4:9" x14ac:dyDescent="0.3">
      <c r="D2098" s="38">
        <v>38244</v>
      </c>
      <c r="E2098" s="46">
        <v>8.9999999999999999E-8</v>
      </c>
      <c r="F2098" s="8">
        <f t="shared" si="64"/>
        <v>2.6074535077894992E-2</v>
      </c>
      <c r="I2098" s="39"/>
    </row>
    <row r="2099" spans="4:9" x14ac:dyDescent="0.3">
      <c r="D2099" s="38">
        <v>38245</v>
      </c>
      <c r="E2099" s="46">
        <v>8.9999999999999999E-8</v>
      </c>
      <c r="F2099" s="8">
        <f t="shared" si="64"/>
        <v>2.6074535077894992E-2</v>
      </c>
      <c r="I2099" s="39"/>
    </row>
    <row r="2100" spans="4:9" x14ac:dyDescent="0.3">
      <c r="D2100" s="38">
        <v>38246</v>
      </c>
      <c r="E2100" s="46">
        <v>8.9999999999999999E-8</v>
      </c>
      <c r="F2100" s="8">
        <f t="shared" si="64"/>
        <v>2.6074535077894992E-2</v>
      </c>
      <c r="I2100" s="39"/>
    </row>
    <row r="2101" spans="4:9" x14ac:dyDescent="0.3">
      <c r="D2101" s="38">
        <v>38247</v>
      </c>
      <c r="E2101" s="46">
        <v>8.9999999999999999E-8</v>
      </c>
      <c r="F2101" s="8">
        <f t="shared" si="64"/>
        <v>2.6074535077894992E-2</v>
      </c>
      <c r="I2101" s="39"/>
    </row>
    <row r="2102" spans="4:9" x14ac:dyDescent="0.3">
      <c r="D2102" s="38">
        <v>38248</v>
      </c>
      <c r="E2102" s="46">
        <v>8.9999999999999999E-8</v>
      </c>
      <c r="F2102" s="8">
        <f t="shared" si="64"/>
        <v>2.6074535077894992E-2</v>
      </c>
      <c r="I2102" s="39"/>
    </row>
    <row r="2103" spans="4:9" x14ac:dyDescent="0.3">
      <c r="D2103" s="38">
        <v>38249</v>
      </c>
      <c r="E2103" s="46">
        <v>5.2612640000000002E-2</v>
      </c>
      <c r="F2103" s="8">
        <f t="shared" si="64"/>
        <v>15242.779191340684</v>
      </c>
      <c r="I2103" s="39"/>
    </row>
    <row r="2104" spans="4:9" x14ac:dyDescent="0.3">
      <c r="D2104" s="38">
        <v>38250</v>
      </c>
      <c r="E2104" s="46">
        <v>3.3008299999999998E-3</v>
      </c>
      <c r="F2104" s="8">
        <f t="shared" si="64"/>
        <v>956.30675134631258</v>
      </c>
      <c r="I2104" s="39"/>
    </row>
    <row r="2105" spans="4:9" x14ac:dyDescent="0.3">
      <c r="D2105" s="38">
        <v>38251</v>
      </c>
      <c r="E2105" s="46">
        <v>1.4745299999999999E-3</v>
      </c>
      <c r="F2105" s="8">
        <f t="shared" si="64"/>
        <v>427.19649120453892</v>
      </c>
      <c r="I2105" s="39"/>
    </row>
    <row r="2106" spans="4:9" x14ac:dyDescent="0.3">
      <c r="D2106" s="38">
        <v>38252</v>
      </c>
      <c r="E2106" s="46">
        <v>1.0323E-4</v>
      </c>
      <c r="F2106" s="8">
        <f t="shared" si="64"/>
        <v>29.907491734345555</v>
      </c>
      <c r="I2106" s="39"/>
    </row>
    <row r="2107" spans="4:9" x14ac:dyDescent="0.3">
      <c r="D2107" s="38">
        <v>38253</v>
      </c>
      <c r="E2107" s="46">
        <v>8.0000000000000002E-8</v>
      </c>
      <c r="F2107" s="8">
        <f t="shared" si="64"/>
        <v>2.3177364513684438E-2</v>
      </c>
      <c r="I2107" s="39"/>
    </row>
    <row r="2108" spans="4:9" x14ac:dyDescent="0.3">
      <c r="D2108" s="38">
        <v>38254</v>
      </c>
      <c r="E2108" s="46">
        <v>8.0000000000000002E-8</v>
      </c>
      <c r="F2108" s="8">
        <f t="shared" si="64"/>
        <v>2.3177364513684438E-2</v>
      </c>
      <c r="I2108" s="39"/>
    </row>
    <row r="2109" spans="4:9" x14ac:dyDescent="0.3">
      <c r="D2109" s="38">
        <v>38255</v>
      </c>
      <c r="E2109" s="46">
        <v>8.0000000000000002E-8</v>
      </c>
      <c r="F2109" s="8">
        <f t="shared" si="64"/>
        <v>2.3177364513684438E-2</v>
      </c>
      <c r="I2109" s="39"/>
    </row>
    <row r="2110" spans="4:9" x14ac:dyDescent="0.3">
      <c r="D2110" s="38">
        <v>38256</v>
      </c>
      <c r="E2110" s="46">
        <v>8.0000000000000002E-8</v>
      </c>
      <c r="F2110" s="8">
        <f t="shared" si="64"/>
        <v>2.3177364513684438E-2</v>
      </c>
      <c r="I2110" s="39"/>
    </row>
    <row r="2111" spans="4:9" x14ac:dyDescent="0.3">
      <c r="D2111" s="38">
        <v>38257</v>
      </c>
      <c r="E2111" s="46">
        <v>8.0000000000000002E-8</v>
      </c>
      <c r="F2111" s="8">
        <f t="shared" si="64"/>
        <v>2.3177364513684438E-2</v>
      </c>
      <c r="I2111" s="39"/>
    </row>
    <row r="2112" spans="4:9" x14ac:dyDescent="0.3">
      <c r="D2112" s="38">
        <v>38258</v>
      </c>
      <c r="E2112" s="46">
        <v>8.0000000000000002E-8</v>
      </c>
      <c r="F2112" s="8">
        <f t="shared" si="64"/>
        <v>2.3177364513684438E-2</v>
      </c>
      <c r="I2112" s="39"/>
    </row>
    <row r="2113" spans="4:9" x14ac:dyDescent="0.3">
      <c r="D2113" s="38">
        <v>38259</v>
      </c>
      <c r="E2113" s="46">
        <v>3.7211999999999998E-4</v>
      </c>
      <c r="F2113" s="8">
        <f t="shared" si="64"/>
        <v>107.80951103540316</v>
      </c>
      <c r="I2113" s="39"/>
    </row>
    <row r="2114" spans="4:9" x14ac:dyDescent="0.3">
      <c r="D2114" s="38">
        <v>38260</v>
      </c>
      <c r="E2114" s="46">
        <v>4.2126899999999998E-3</v>
      </c>
      <c r="F2114" s="8">
        <f t="shared" si="64"/>
        <v>1220.4881464144162</v>
      </c>
      <c r="I2114" s="39"/>
    </row>
    <row r="2115" spans="4:9" x14ac:dyDescent="0.3">
      <c r="D2115" s="38">
        <v>38261</v>
      </c>
      <c r="E2115" s="46">
        <v>0.2371481</v>
      </c>
      <c r="F2115" s="8">
        <f t="shared" si="64"/>
        <v>68705.849467846114</v>
      </c>
      <c r="I2115" s="39"/>
    </row>
    <row r="2116" spans="4:9" x14ac:dyDescent="0.3">
      <c r="D2116" s="38">
        <v>38262</v>
      </c>
      <c r="E2116" s="46">
        <v>5.9835140000000002E-2</v>
      </c>
      <c r="F2116" s="8">
        <f t="shared" si="64"/>
        <v>17335.260631341753</v>
      </c>
      <c r="I2116" s="39"/>
    </row>
    <row r="2117" spans="4:9" x14ac:dyDescent="0.3">
      <c r="D2117" s="38">
        <v>38263</v>
      </c>
      <c r="E2117" s="46">
        <v>2.7894299999999999E-3</v>
      </c>
      <c r="F2117" s="8">
        <f t="shared" si="64"/>
        <v>808.14544869258475</v>
      </c>
      <c r="I2117" s="39"/>
    </row>
    <row r="2118" spans="4:9" x14ac:dyDescent="0.3">
      <c r="D2118" s="38">
        <v>38264</v>
      </c>
      <c r="E2118" s="46">
        <v>7.0421999999999998E-4</v>
      </c>
      <c r="F2118" s="8">
        <f t="shared" si="64"/>
        <v>204.02454547283568</v>
      </c>
      <c r="I2118" s="39"/>
    </row>
    <row r="2119" spans="4:9" x14ac:dyDescent="0.3">
      <c r="D2119" s="38">
        <v>38265</v>
      </c>
      <c r="E2119" s="46">
        <v>7.0000000000000005E-8</v>
      </c>
      <c r="F2119" s="8">
        <f t="shared" si="64"/>
        <v>2.0280193949473883E-2</v>
      </c>
      <c r="I2119" s="39"/>
    </row>
    <row r="2120" spans="4:9" x14ac:dyDescent="0.3">
      <c r="D2120" s="38">
        <v>38266</v>
      </c>
      <c r="E2120" s="46">
        <v>7.0000000000000005E-8</v>
      </c>
      <c r="F2120" s="8">
        <f t="shared" si="64"/>
        <v>2.0280193949473883E-2</v>
      </c>
      <c r="I2120" s="39"/>
    </row>
    <row r="2121" spans="4:9" x14ac:dyDescent="0.3">
      <c r="D2121" s="38">
        <v>38267</v>
      </c>
      <c r="E2121" s="46">
        <v>7.0000000000000005E-8</v>
      </c>
      <c r="F2121" s="8">
        <f t="shared" si="64"/>
        <v>2.0280193949473883E-2</v>
      </c>
      <c r="I2121" s="39"/>
    </row>
    <row r="2122" spans="4:9" x14ac:dyDescent="0.3">
      <c r="D2122" s="38">
        <v>38268</v>
      </c>
      <c r="E2122" s="46">
        <v>7.0000000000000005E-8</v>
      </c>
      <c r="F2122" s="8">
        <f t="shared" si="64"/>
        <v>2.0280193949473883E-2</v>
      </c>
      <c r="I2122" s="39"/>
    </row>
    <row r="2123" spans="4:9" x14ac:dyDescent="0.3">
      <c r="D2123" s="38">
        <v>38269</v>
      </c>
      <c r="E2123" s="46">
        <v>7.0000000000000005E-8</v>
      </c>
      <c r="F2123" s="8">
        <f t="shared" si="64"/>
        <v>2.0280193949473883E-2</v>
      </c>
      <c r="I2123" s="39"/>
    </row>
    <row r="2124" spans="4:9" x14ac:dyDescent="0.3">
      <c r="D2124" s="38">
        <v>38270</v>
      </c>
      <c r="E2124" s="46">
        <v>5.9999999999999995E-8</v>
      </c>
      <c r="F2124" s="8">
        <f t="shared" si="64"/>
        <v>1.7383023385263326E-2</v>
      </c>
      <c r="I2124" s="39"/>
    </row>
    <row r="2125" spans="4:9" x14ac:dyDescent="0.3">
      <c r="D2125" s="38">
        <v>38271</v>
      </c>
      <c r="E2125" s="46">
        <v>5.9999999999999995E-8</v>
      </c>
      <c r="F2125" s="8">
        <f t="shared" si="64"/>
        <v>1.7383023385263326E-2</v>
      </c>
      <c r="I2125" s="39"/>
    </row>
    <row r="2126" spans="4:9" x14ac:dyDescent="0.3">
      <c r="D2126" s="38">
        <v>38272</v>
      </c>
      <c r="E2126" s="46">
        <v>5.9999999999999995E-8</v>
      </c>
      <c r="F2126" s="8">
        <f t="shared" si="64"/>
        <v>1.7383023385263326E-2</v>
      </c>
      <c r="I2126" s="39"/>
    </row>
    <row r="2127" spans="4:9" x14ac:dyDescent="0.3">
      <c r="D2127" s="38">
        <v>38273</v>
      </c>
      <c r="E2127" s="46">
        <v>5.9999999999999995E-8</v>
      </c>
      <c r="F2127" s="8">
        <f t="shared" si="64"/>
        <v>1.7383023385263326E-2</v>
      </c>
      <c r="I2127" s="39"/>
    </row>
    <row r="2128" spans="4:9" x14ac:dyDescent="0.3">
      <c r="D2128" s="38">
        <v>38274</v>
      </c>
      <c r="E2128" s="46">
        <v>5.9999999999999995E-8</v>
      </c>
      <c r="F2128" s="8">
        <f t="shared" ref="F2128:F2191" si="65">E2128*(24*60*60)*1000/$F$3</f>
        <v>1.7383023385263326E-2</v>
      </c>
      <c r="I2128" s="39"/>
    </row>
    <row r="2129" spans="4:9" x14ac:dyDescent="0.3">
      <c r="D2129" s="38">
        <v>38275</v>
      </c>
      <c r="E2129" s="46">
        <v>5.9999999999999995E-8</v>
      </c>
      <c r="F2129" s="8">
        <f t="shared" si="65"/>
        <v>1.7383023385263326E-2</v>
      </c>
      <c r="I2129" s="39"/>
    </row>
    <row r="2130" spans="4:9" x14ac:dyDescent="0.3">
      <c r="D2130" s="38">
        <v>38276</v>
      </c>
      <c r="E2130" s="46">
        <v>5.9999999999999995E-8</v>
      </c>
      <c r="F2130" s="8">
        <f t="shared" si="65"/>
        <v>1.7383023385263326E-2</v>
      </c>
      <c r="I2130" s="39"/>
    </row>
    <row r="2131" spans="4:9" x14ac:dyDescent="0.3">
      <c r="D2131" s="38">
        <v>38277</v>
      </c>
      <c r="E2131" s="46">
        <v>5.9999999999999995E-8</v>
      </c>
      <c r="F2131" s="8">
        <f t="shared" si="65"/>
        <v>1.7383023385263326E-2</v>
      </c>
      <c r="I2131" s="39"/>
    </row>
    <row r="2132" spans="4:9" x14ac:dyDescent="0.3">
      <c r="D2132" s="38">
        <v>38278</v>
      </c>
      <c r="E2132" s="46">
        <v>0.23794502000000001</v>
      </c>
      <c r="F2132" s="8">
        <f t="shared" si="65"/>
        <v>68936.730784449173</v>
      </c>
      <c r="I2132" s="39"/>
    </row>
    <row r="2133" spans="4:9" x14ac:dyDescent="0.3">
      <c r="D2133" s="38">
        <v>38279</v>
      </c>
      <c r="E2133" s="46">
        <v>0.46314438000000002</v>
      </c>
      <c r="F2133" s="8">
        <f t="shared" si="65"/>
        <v>134180.82647155476</v>
      </c>
      <c r="I2133" s="39"/>
    </row>
    <row r="2134" spans="4:9" x14ac:dyDescent="0.3">
      <c r="D2134" s="38">
        <v>38280</v>
      </c>
      <c r="E2134" s="46">
        <v>4.5871370000000002E-2</v>
      </c>
      <c r="F2134" s="8">
        <f t="shared" si="65"/>
        <v>13289.718290401112</v>
      </c>
      <c r="I2134" s="39"/>
    </row>
    <row r="2135" spans="4:9" x14ac:dyDescent="0.3">
      <c r="D2135" s="38">
        <v>38281</v>
      </c>
      <c r="E2135" s="46">
        <v>1.35844521</v>
      </c>
      <c r="F2135" s="8">
        <f t="shared" si="65"/>
        <v>393564.74755048257</v>
      </c>
      <c r="I2135" s="39"/>
    </row>
    <row r="2136" spans="4:9" x14ac:dyDescent="0.3">
      <c r="D2136" s="38">
        <v>38282</v>
      </c>
      <c r="E2136" s="46">
        <v>8.3002880000000001E-2</v>
      </c>
      <c r="F2136" s="8">
        <f t="shared" si="65"/>
        <v>24047.3500680701</v>
      </c>
      <c r="I2136" s="39"/>
    </row>
    <row r="2137" spans="4:9" x14ac:dyDescent="0.3">
      <c r="D2137" s="38">
        <v>38283</v>
      </c>
      <c r="E2137" s="46">
        <v>6.0579500000000003E-3</v>
      </c>
      <c r="F2137" s="8">
        <f t="shared" si="65"/>
        <v>1755.091441945933</v>
      </c>
      <c r="I2137" s="39"/>
    </row>
    <row r="2138" spans="4:9" x14ac:dyDescent="0.3">
      <c r="D2138" s="38">
        <v>38284</v>
      </c>
      <c r="E2138" s="46">
        <v>0.74508938000000002</v>
      </c>
      <c r="F2138" s="8">
        <f t="shared" si="65"/>
        <v>215865.10194418926</v>
      </c>
      <c r="I2138" s="39"/>
    </row>
    <row r="2139" spans="4:9" x14ac:dyDescent="0.3">
      <c r="D2139" s="38">
        <v>38285</v>
      </c>
      <c r="E2139" s="46">
        <v>8.7934310000000002E-2</v>
      </c>
      <c r="F2139" s="8">
        <f t="shared" si="65"/>
        <v>25476.069451616586</v>
      </c>
      <c r="I2139" s="39"/>
    </row>
    <row r="2140" spans="4:9" x14ac:dyDescent="0.3">
      <c r="D2140" s="38">
        <v>38286</v>
      </c>
      <c r="E2140" s="46">
        <v>4.7588099999999996E-3</v>
      </c>
      <c r="F2140" s="8">
        <f t="shared" si="65"/>
        <v>1378.7084252670829</v>
      </c>
      <c r="I2140" s="39"/>
    </row>
    <row r="2141" spans="4:9" x14ac:dyDescent="0.3">
      <c r="D2141" s="38">
        <v>38287</v>
      </c>
      <c r="E2141" s="46">
        <v>6.2078999999999997E-4</v>
      </c>
      <c r="F2141" s="8">
        <f t="shared" si="65"/>
        <v>179.85345145562701</v>
      </c>
      <c r="I2141" s="39"/>
    </row>
    <row r="2142" spans="4:9" x14ac:dyDescent="0.3">
      <c r="D2142" s="38">
        <v>38288</v>
      </c>
      <c r="E2142" s="46">
        <v>4.5513999999999998E-4</v>
      </c>
      <c r="F2142" s="8">
        <f t="shared" si="65"/>
        <v>131.86182105947918</v>
      </c>
      <c r="I2142" s="39"/>
    </row>
    <row r="2143" spans="4:9" x14ac:dyDescent="0.3">
      <c r="D2143" s="38">
        <v>38289</v>
      </c>
      <c r="E2143" s="46">
        <v>4.4876999999999997E-4</v>
      </c>
      <c r="F2143" s="8">
        <f t="shared" si="65"/>
        <v>130.01632341007706</v>
      </c>
      <c r="I2143" s="39"/>
    </row>
    <row r="2144" spans="4:9" x14ac:dyDescent="0.3">
      <c r="D2144" s="38">
        <v>38290</v>
      </c>
      <c r="E2144" s="46">
        <v>4.4248999999999997E-4</v>
      </c>
      <c r="F2144" s="8">
        <f t="shared" si="65"/>
        <v>128.19690029575284</v>
      </c>
      <c r="I2144" s="39"/>
    </row>
    <row r="2145" spans="4:9" x14ac:dyDescent="0.3">
      <c r="D2145" s="38">
        <v>38291</v>
      </c>
      <c r="E2145" s="46">
        <v>4.3628999999999999E-4</v>
      </c>
      <c r="F2145" s="8">
        <f t="shared" si="65"/>
        <v>126.40065454594229</v>
      </c>
      <c r="I2145" s="39"/>
    </row>
    <row r="2146" spans="4:9" x14ac:dyDescent="0.3">
      <c r="D2146" s="38">
        <v>38292</v>
      </c>
      <c r="E2146" s="46">
        <v>8.1324999999999995E-4</v>
      </c>
      <c r="F2146" s="8">
        <f t="shared" si="65"/>
        <v>235.61239613442334</v>
      </c>
      <c r="I2146" s="39"/>
    </row>
    <row r="2147" spans="4:9" x14ac:dyDescent="0.3">
      <c r="D2147" s="38">
        <v>38293</v>
      </c>
      <c r="E2147" s="46">
        <v>3.8130400000000002E-3</v>
      </c>
      <c r="F2147" s="8">
        <f t="shared" si="65"/>
        <v>1104.7027248157415</v>
      </c>
      <c r="I2147" s="39"/>
    </row>
    <row r="2148" spans="4:9" x14ac:dyDescent="0.3">
      <c r="D2148" s="38">
        <v>38294</v>
      </c>
      <c r="E2148" s="46">
        <v>3.4750800000000002E-3</v>
      </c>
      <c r="F2148" s="8">
        <f t="shared" si="65"/>
        <v>1006.7899484276815</v>
      </c>
      <c r="I2148" s="39"/>
    </row>
    <row r="2149" spans="4:9" x14ac:dyDescent="0.3">
      <c r="D2149" s="38">
        <v>38295</v>
      </c>
      <c r="E2149" s="46">
        <v>1.5657500000000001E-3</v>
      </c>
      <c r="F2149" s="8">
        <f t="shared" si="65"/>
        <v>453.62448109126757</v>
      </c>
      <c r="I2149" s="39"/>
    </row>
    <row r="2150" spans="4:9" x14ac:dyDescent="0.3">
      <c r="D2150" s="38">
        <v>38296</v>
      </c>
      <c r="E2150" s="46">
        <v>0.26738393999999999</v>
      </c>
      <c r="F2150" s="8">
        <f t="shared" si="65"/>
        <v>77465.688031064114</v>
      </c>
      <c r="I2150" s="39"/>
    </row>
    <row r="2151" spans="4:9" x14ac:dyDescent="0.3">
      <c r="D2151" s="38">
        <v>38297</v>
      </c>
      <c r="E2151" s="46">
        <v>1.8252210000000001E-2</v>
      </c>
      <c r="F2151" s="8">
        <f t="shared" si="65"/>
        <v>5287.9765543789536</v>
      </c>
      <c r="I2151" s="39"/>
    </row>
    <row r="2152" spans="4:9" x14ac:dyDescent="0.3">
      <c r="D2152" s="38">
        <v>38298</v>
      </c>
      <c r="E2152" s="46">
        <v>2.6613700000000001E-3</v>
      </c>
      <c r="F2152" s="8">
        <f t="shared" si="65"/>
        <v>771.04428244730445</v>
      </c>
      <c r="I2152" s="39"/>
    </row>
    <row r="2153" spans="4:9" x14ac:dyDescent="0.3">
      <c r="D2153" s="38">
        <v>38299</v>
      </c>
      <c r="E2153" s="46">
        <v>3.8976000000000001E-4</v>
      </c>
      <c r="F2153" s="8">
        <f t="shared" si="65"/>
        <v>112.92011991067056</v>
      </c>
      <c r="I2153" s="39"/>
    </row>
    <row r="2154" spans="4:9" x14ac:dyDescent="0.3">
      <c r="D2154" s="38">
        <v>38300</v>
      </c>
      <c r="E2154" s="46">
        <v>2.5181700000000001E-3</v>
      </c>
      <c r="F2154" s="8">
        <f t="shared" si="65"/>
        <v>729.5567999678093</v>
      </c>
      <c r="I2154" s="39"/>
    </row>
    <row r="2155" spans="4:9" x14ac:dyDescent="0.3">
      <c r="D2155" s="38">
        <v>38301</v>
      </c>
      <c r="E2155" s="46">
        <v>3.5196899999999998E-3</v>
      </c>
      <c r="F2155" s="8">
        <f t="shared" si="65"/>
        <v>1019.7142263146246</v>
      </c>
      <c r="I2155" s="39"/>
    </row>
    <row r="2156" spans="4:9" x14ac:dyDescent="0.3">
      <c r="D2156" s="38">
        <v>38302</v>
      </c>
      <c r="E2156" s="46">
        <v>0.10382792</v>
      </c>
      <c r="F2156" s="8">
        <f t="shared" si="65"/>
        <v>30080.719356720838</v>
      </c>
      <c r="I2156" s="39"/>
    </row>
    <row r="2157" spans="4:9" x14ac:dyDescent="0.3">
      <c r="D2157" s="38">
        <v>38303</v>
      </c>
      <c r="E2157" s="46">
        <v>9.2284119999999997E-2</v>
      </c>
      <c r="F2157" s="8">
        <f t="shared" si="65"/>
        <v>26736.283600807456</v>
      </c>
      <c r="I2157" s="39"/>
    </row>
    <row r="2158" spans="4:9" x14ac:dyDescent="0.3">
      <c r="D2158" s="38">
        <v>38304</v>
      </c>
      <c r="E2158" s="46">
        <v>4.2644800000000002E-3</v>
      </c>
      <c r="F2158" s="8">
        <f t="shared" si="65"/>
        <v>1235.4925927664626</v>
      </c>
      <c r="I2158" s="39"/>
    </row>
    <row r="2159" spans="4:9" x14ac:dyDescent="0.3">
      <c r="D2159" s="38">
        <v>38305</v>
      </c>
      <c r="E2159" s="46">
        <v>4.0623999999999999E-4</v>
      </c>
      <c r="F2159" s="8">
        <f t="shared" si="65"/>
        <v>117.69465700048957</v>
      </c>
      <c r="I2159" s="39"/>
    </row>
    <row r="2160" spans="4:9" x14ac:dyDescent="0.3">
      <c r="D2160" s="38">
        <v>38306</v>
      </c>
      <c r="E2160" s="46">
        <v>3.5313E-4</v>
      </c>
      <c r="F2160" s="8">
        <f t="shared" si="65"/>
        <v>102.30778413396732</v>
      </c>
      <c r="I2160" s="39"/>
    </row>
    <row r="2161" spans="4:9" x14ac:dyDescent="0.3">
      <c r="D2161" s="38">
        <v>38307</v>
      </c>
      <c r="E2161" s="46">
        <v>3.4818000000000002E-4</v>
      </c>
      <c r="F2161" s="8">
        <f t="shared" si="65"/>
        <v>100.87368470468311</v>
      </c>
      <c r="I2161" s="39"/>
    </row>
    <row r="2162" spans="4:9" x14ac:dyDescent="0.3">
      <c r="D2162" s="38">
        <v>38308</v>
      </c>
      <c r="E2162" s="46">
        <v>3.4330999999999999E-4</v>
      </c>
      <c r="F2162" s="8">
        <f t="shared" si="65"/>
        <v>99.462762639912555</v>
      </c>
      <c r="I2162" s="39"/>
    </row>
    <row r="2163" spans="4:9" x14ac:dyDescent="0.3">
      <c r="D2163" s="38">
        <v>38309</v>
      </c>
      <c r="E2163" s="46">
        <v>3.3849999999999999E-4</v>
      </c>
      <c r="F2163" s="8">
        <f t="shared" si="65"/>
        <v>98.069223598527273</v>
      </c>
      <c r="I2163" s="39"/>
    </row>
    <row r="2164" spans="4:9" x14ac:dyDescent="0.3">
      <c r="D2164" s="38">
        <v>38310</v>
      </c>
      <c r="E2164" s="46">
        <v>1.05502E-3</v>
      </c>
      <c r="F2164" s="8">
        <f t="shared" si="65"/>
        <v>305.65728886534197</v>
      </c>
      <c r="I2164" s="39"/>
    </row>
    <row r="2165" spans="4:9" x14ac:dyDescent="0.3">
      <c r="D2165" s="38">
        <v>38311</v>
      </c>
      <c r="E2165" s="46">
        <v>3.8625999999999999E-3</v>
      </c>
      <c r="F2165" s="8">
        <f t="shared" si="65"/>
        <v>1119.0611021319687</v>
      </c>
      <c r="I2165" s="39"/>
    </row>
    <row r="2166" spans="4:9" x14ac:dyDescent="0.3">
      <c r="D2166" s="38">
        <v>38312</v>
      </c>
      <c r="E2166" s="46">
        <v>1.7234699999999999E-3</v>
      </c>
      <c r="F2166" s="8">
        <f t="shared" si="65"/>
        <v>499.31865522999647</v>
      </c>
      <c r="I2166" s="39"/>
    </row>
    <row r="2167" spans="4:9" x14ac:dyDescent="0.3">
      <c r="D2167" s="38">
        <v>38313</v>
      </c>
      <c r="E2167" s="46">
        <v>3.5932E-4</v>
      </c>
      <c r="F2167" s="8">
        <f t="shared" si="65"/>
        <v>104.10113271321366</v>
      </c>
      <c r="I2167" s="39"/>
    </row>
    <row r="2168" spans="4:9" x14ac:dyDescent="0.3">
      <c r="D2168" s="38">
        <v>38314</v>
      </c>
      <c r="E2168" s="46">
        <v>3.1545999999999999E-4</v>
      </c>
      <c r="F2168" s="8">
        <f t="shared" si="65"/>
        <v>91.394142618586159</v>
      </c>
      <c r="I2168" s="39"/>
    </row>
    <row r="2169" spans="4:9" x14ac:dyDescent="0.3">
      <c r="D2169" s="38">
        <v>38315</v>
      </c>
      <c r="E2169" s="46">
        <v>3.1104E-4</v>
      </c>
      <c r="F2169" s="8">
        <f t="shared" si="65"/>
        <v>90.113593229205094</v>
      </c>
      <c r="I2169" s="39"/>
    </row>
    <row r="2170" spans="4:9" x14ac:dyDescent="0.3">
      <c r="D2170" s="38">
        <v>38316</v>
      </c>
      <c r="E2170" s="46">
        <v>3.0668999999999998E-4</v>
      </c>
      <c r="F2170" s="8">
        <f t="shared" si="65"/>
        <v>88.853324033773504</v>
      </c>
      <c r="I2170" s="39"/>
    </row>
    <row r="2171" spans="4:9" x14ac:dyDescent="0.3">
      <c r="D2171" s="38">
        <v>38317</v>
      </c>
      <c r="E2171" s="46">
        <v>3.0239999999999998E-4</v>
      </c>
      <c r="F2171" s="8">
        <f t="shared" si="65"/>
        <v>87.610437861727178</v>
      </c>
      <c r="I2171" s="39"/>
    </row>
    <row r="2172" spans="4:9" x14ac:dyDescent="0.3">
      <c r="D2172" s="38">
        <v>38318</v>
      </c>
      <c r="E2172" s="46">
        <v>2.9816E-4</v>
      </c>
      <c r="F2172" s="8">
        <f t="shared" si="65"/>
        <v>86.382037542501891</v>
      </c>
      <c r="I2172" s="39"/>
    </row>
    <row r="2173" spans="4:9" x14ac:dyDescent="0.3">
      <c r="D2173" s="38">
        <v>38319</v>
      </c>
      <c r="E2173" s="46">
        <v>2.9399E-4</v>
      </c>
      <c r="F2173" s="8">
        <f t="shared" si="65"/>
        <v>85.173917417226093</v>
      </c>
      <c r="I2173" s="39"/>
    </row>
    <row r="2174" spans="4:9" x14ac:dyDescent="0.3">
      <c r="D2174" s="38">
        <v>38320</v>
      </c>
      <c r="E2174" s="46">
        <v>2.8987000000000001E-4</v>
      </c>
      <c r="F2174" s="8">
        <f t="shared" si="65"/>
        <v>83.980283144771349</v>
      </c>
      <c r="I2174" s="39"/>
    </row>
    <row r="2175" spans="4:9" x14ac:dyDescent="0.3">
      <c r="D2175" s="38">
        <v>38321</v>
      </c>
      <c r="E2175" s="46">
        <v>2.8581E-4</v>
      </c>
      <c r="F2175" s="8">
        <f t="shared" si="65"/>
        <v>82.804031895701868</v>
      </c>
      <c r="I2175" s="39"/>
    </row>
    <row r="2176" spans="4:9" x14ac:dyDescent="0.3">
      <c r="D2176" s="38">
        <v>38322</v>
      </c>
      <c r="E2176" s="46">
        <v>2.8181000000000001E-4</v>
      </c>
      <c r="F2176" s="8">
        <f t="shared" si="65"/>
        <v>81.645163670017652</v>
      </c>
      <c r="I2176" s="39"/>
    </row>
    <row r="2177" spans="4:9" x14ac:dyDescent="0.3">
      <c r="D2177" s="38">
        <v>38323</v>
      </c>
      <c r="E2177" s="46">
        <v>2.7786999999999999E-4</v>
      </c>
      <c r="F2177" s="8">
        <f t="shared" si="65"/>
        <v>80.503678467718672</v>
      </c>
      <c r="I2177" s="39"/>
    </row>
    <row r="2178" spans="4:9" x14ac:dyDescent="0.3">
      <c r="D2178" s="38">
        <v>38324</v>
      </c>
      <c r="E2178" s="46">
        <v>2.0427000000000002E-3</v>
      </c>
      <c r="F2178" s="8">
        <f t="shared" si="65"/>
        <v>591.80503115129</v>
      </c>
      <c r="I2178" s="39"/>
    </row>
    <row r="2179" spans="4:9" x14ac:dyDescent="0.3">
      <c r="D2179" s="38">
        <v>38325</v>
      </c>
      <c r="E2179" s="46">
        <v>9.6369999999999995E-4</v>
      </c>
      <c r="F2179" s="8">
        <f t="shared" si="65"/>
        <v>279.20032727297115</v>
      </c>
      <c r="I2179" s="39"/>
    </row>
    <row r="2180" spans="4:9" x14ac:dyDescent="0.3">
      <c r="D2180" s="38">
        <v>38326</v>
      </c>
      <c r="E2180" s="46">
        <v>5.615585E-2</v>
      </c>
      <c r="F2180" s="8">
        <f t="shared" si="65"/>
        <v>16269.307562822327</v>
      </c>
      <c r="I2180" s="39"/>
    </row>
    <row r="2181" spans="4:9" x14ac:dyDescent="0.3">
      <c r="D2181" s="38">
        <v>38327</v>
      </c>
      <c r="E2181" s="46">
        <v>3.2342999999999998E-3</v>
      </c>
      <c r="F2181" s="8">
        <f t="shared" si="65"/>
        <v>937.03187558261959</v>
      </c>
      <c r="I2181" s="39"/>
    </row>
    <row r="2182" spans="4:9" x14ac:dyDescent="0.3">
      <c r="D2182" s="38">
        <v>38328</v>
      </c>
      <c r="E2182" s="46">
        <v>9.6681999999999996E-4</v>
      </c>
      <c r="F2182" s="8">
        <f t="shared" si="65"/>
        <v>280.10424448900488</v>
      </c>
      <c r="I2182" s="39"/>
    </row>
    <row r="2183" spans="4:9" x14ac:dyDescent="0.3">
      <c r="D2183" s="38">
        <v>38329</v>
      </c>
      <c r="E2183" s="46">
        <v>2.5533000000000001E-4</v>
      </c>
      <c r="F2183" s="8">
        <f t="shared" si="65"/>
        <v>73.973456015988091</v>
      </c>
      <c r="I2183" s="39"/>
    </row>
    <row r="2184" spans="4:9" x14ac:dyDescent="0.3">
      <c r="D2184" s="38">
        <v>38330</v>
      </c>
      <c r="E2184" s="46">
        <v>2.5175000000000002E-4</v>
      </c>
      <c r="F2184" s="8">
        <f t="shared" si="65"/>
        <v>72.936268954000724</v>
      </c>
      <c r="I2184" s="39"/>
    </row>
    <row r="2185" spans="4:9" x14ac:dyDescent="0.3">
      <c r="D2185" s="38">
        <v>38331</v>
      </c>
      <c r="E2185" s="46">
        <v>0.12208988</v>
      </c>
      <c r="F2185" s="8">
        <f t="shared" si="65"/>
        <v>35371.520652399893</v>
      </c>
      <c r="I2185" s="39"/>
    </row>
    <row r="2186" spans="4:9" x14ac:dyDescent="0.3">
      <c r="D2186" s="38">
        <v>38332</v>
      </c>
      <c r="E2186" s="46">
        <v>8.5356959999999996E-2</v>
      </c>
      <c r="F2186" s="8">
        <f t="shared" si="65"/>
        <v>24729.367196249776</v>
      </c>
      <c r="I2186" s="39"/>
    </row>
    <row r="2187" spans="4:9" x14ac:dyDescent="0.3">
      <c r="D2187" s="38">
        <v>38333</v>
      </c>
      <c r="E2187" s="46">
        <v>3.6923249999999998E-2</v>
      </c>
      <c r="F2187" s="8">
        <f t="shared" si="65"/>
        <v>10697.295303498737</v>
      </c>
      <c r="I2187" s="39"/>
    </row>
    <row r="2188" spans="4:9" x14ac:dyDescent="0.3">
      <c r="D2188" s="38">
        <v>38334</v>
      </c>
      <c r="E2188" s="46">
        <v>0.25477294</v>
      </c>
      <c r="F2188" s="8">
        <f t="shared" si="65"/>
        <v>73812.066232538171</v>
      </c>
      <c r="I2188" s="39"/>
    </row>
    <row r="2189" spans="4:9" x14ac:dyDescent="0.3">
      <c r="D2189" s="38">
        <v>38335</v>
      </c>
      <c r="E2189" s="46">
        <v>1.7160620000000001E-2</v>
      </c>
      <c r="F2189" s="8">
        <f t="shared" si="65"/>
        <v>4971.7243127602933</v>
      </c>
      <c r="I2189" s="39"/>
    </row>
    <row r="2190" spans="4:9" x14ac:dyDescent="0.3">
      <c r="D2190" s="38">
        <v>38336</v>
      </c>
      <c r="E2190" s="46">
        <v>2.1087300000000001E-3</v>
      </c>
      <c r="F2190" s="8">
        <f t="shared" si="65"/>
        <v>610.93504838677245</v>
      </c>
      <c r="I2190" s="39"/>
    </row>
    <row r="2191" spans="4:9" x14ac:dyDescent="0.3">
      <c r="D2191" s="38">
        <v>38337</v>
      </c>
      <c r="E2191" s="46">
        <v>2.2808999999999999E-4</v>
      </c>
      <c r="F2191" s="8">
        <f t="shared" si="65"/>
        <v>66.081563399078547</v>
      </c>
      <c r="I2191" s="39"/>
    </row>
    <row r="2192" spans="4:9" x14ac:dyDescent="0.3">
      <c r="D2192" s="38">
        <v>38338</v>
      </c>
      <c r="E2192" s="46">
        <v>2.2489999999999999E-4</v>
      </c>
      <c r="F2192" s="8">
        <f t="shared" ref="F2192:F2255" si="66">E2192*(24*60*60)*1000/$F$3</f>
        <v>65.157365989095368</v>
      </c>
      <c r="I2192" s="39"/>
    </row>
    <row r="2193" spans="4:9" x14ac:dyDescent="0.3">
      <c r="D2193" s="38">
        <v>38339</v>
      </c>
      <c r="E2193" s="46">
        <v>2.2175E-4</v>
      </c>
      <c r="F2193" s="8">
        <f t="shared" si="66"/>
        <v>64.244757261369045</v>
      </c>
      <c r="I2193" s="39"/>
    </row>
    <row r="2194" spans="4:9" x14ac:dyDescent="0.3">
      <c r="D2194" s="38">
        <v>38340</v>
      </c>
      <c r="E2194" s="46">
        <v>2.1865E-4</v>
      </c>
      <c r="F2194" s="8">
        <f t="shared" si="66"/>
        <v>63.346634386463784</v>
      </c>
      <c r="I2194" s="39"/>
    </row>
    <row r="2195" spans="4:9" x14ac:dyDescent="0.3">
      <c r="D2195" s="38">
        <v>38341</v>
      </c>
      <c r="E2195" s="46">
        <v>2.1558999999999999E-4</v>
      </c>
      <c r="F2195" s="8">
        <f t="shared" si="66"/>
        <v>62.460100193815343</v>
      </c>
      <c r="I2195" s="39"/>
    </row>
    <row r="2196" spans="4:9" x14ac:dyDescent="0.3">
      <c r="D2196" s="38">
        <v>38342</v>
      </c>
      <c r="E2196" s="46">
        <v>2.1257000000000001E-4</v>
      </c>
      <c r="F2196" s="8">
        <f t="shared" si="66"/>
        <v>61.58515468342376</v>
      </c>
      <c r="I2196" s="39"/>
    </row>
    <row r="2197" spans="4:9" x14ac:dyDescent="0.3">
      <c r="D2197" s="38">
        <v>38343</v>
      </c>
      <c r="E2197" s="46">
        <v>2.0959E-4</v>
      </c>
      <c r="F2197" s="8">
        <f t="shared" si="66"/>
        <v>60.721797855289019</v>
      </c>
      <c r="I2197" s="39"/>
    </row>
    <row r="2198" spans="4:9" x14ac:dyDescent="0.3">
      <c r="D2198" s="38">
        <v>38344</v>
      </c>
      <c r="E2198" s="46">
        <v>2.0666E-4</v>
      </c>
      <c r="F2198" s="8">
        <f t="shared" si="66"/>
        <v>59.872926879975324</v>
      </c>
      <c r="I2198" s="39"/>
    </row>
    <row r="2199" spans="4:9" x14ac:dyDescent="0.3">
      <c r="D2199" s="38">
        <v>38345</v>
      </c>
      <c r="E2199" s="46">
        <v>1.7897E-3</v>
      </c>
      <c r="F2199" s="8">
        <f t="shared" si="66"/>
        <v>518.50661587676291</v>
      </c>
      <c r="I2199" s="39"/>
    </row>
    <row r="2200" spans="4:9" x14ac:dyDescent="0.3">
      <c r="D2200" s="38">
        <v>38346</v>
      </c>
      <c r="E2200" s="46">
        <v>2.8471199999999999E-3</v>
      </c>
      <c r="F2200" s="8">
        <f t="shared" si="66"/>
        <v>824.85922567751538</v>
      </c>
      <c r="I2200" s="39"/>
    </row>
    <row r="2201" spans="4:9" x14ac:dyDescent="0.3">
      <c r="D2201" s="38">
        <v>38347</v>
      </c>
      <c r="E2201" s="46">
        <v>6.2768000000000003E-4</v>
      </c>
      <c r="F2201" s="8">
        <f t="shared" si="66"/>
        <v>181.84960197436811</v>
      </c>
      <c r="I2201" s="39"/>
    </row>
    <row r="2202" spans="4:9" x14ac:dyDescent="0.3">
      <c r="D2202" s="38">
        <v>38348</v>
      </c>
      <c r="E2202" s="46">
        <v>1.9532999999999999E-4</v>
      </c>
      <c r="F2202" s="8">
        <f t="shared" si="66"/>
        <v>56.590432630724763</v>
      </c>
      <c r="I2202" s="39"/>
    </row>
    <row r="2203" spans="4:9" x14ac:dyDescent="0.3">
      <c r="D2203" s="38">
        <v>38349</v>
      </c>
      <c r="E2203" s="46">
        <v>1.9259E-4</v>
      </c>
      <c r="F2203" s="8">
        <f t="shared" si="66"/>
        <v>55.796607896131079</v>
      </c>
      <c r="I2203" s="39"/>
    </row>
    <row r="2204" spans="4:9" x14ac:dyDescent="0.3">
      <c r="D2204" s="38">
        <v>38350</v>
      </c>
      <c r="E2204" s="46">
        <v>1.8990000000000001E-4</v>
      </c>
      <c r="F2204" s="8">
        <f t="shared" si="66"/>
        <v>55.017269014358433</v>
      </c>
      <c r="I2204" s="39"/>
    </row>
    <row r="2205" spans="4:9" x14ac:dyDescent="0.3">
      <c r="D2205" s="38">
        <v>38351</v>
      </c>
      <c r="E2205" s="46">
        <v>1.8724E-4</v>
      </c>
      <c r="F2205" s="8">
        <f t="shared" si="66"/>
        <v>54.246621644278427</v>
      </c>
      <c r="I2205" s="39"/>
    </row>
    <row r="2206" spans="4:9" x14ac:dyDescent="0.3">
      <c r="D2206" s="38">
        <v>38352</v>
      </c>
      <c r="E2206" s="46">
        <v>1.8462E-4</v>
      </c>
      <c r="F2206" s="8">
        <f t="shared" si="66"/>
        <v>53.487562956455264</v>
      </c>
      <c r="I2206" s="39"/>
    </row>
    <row r="2207" spans="4:9" x14ac:dyDescent="0.3">
      <c r="D2207" s="38">
        <v>38353</v>
      </c>
      <c r="E2207" s="46">
        <v>1.8202999999999999E-4</v>
      </c>
      <c r="F2207" s="8">
        <f t="shared" si="66"/>
        <v>52.737195780324726</v>
      </c>
      <c r="I2207" s="39"/>
    </row>
    <row r="2208" spans="4:9" x14ac:dyDescent="0.3">
      <c r="D2208" s="38">
        <v>38354</v>
      </c>
      <c r="E2208" s="46">
        <v>1.7948000000000001E-4</v>
      </c>
      <c r="F2208" s="8">
        <f t="shared" si="66"/>
        <v>51.998417286451037</v>
      </c>
      <c r="I2208" s="39"/>
    </row>
    <row r="2209" spans="4:9" x14ac:dyDescent="0.3">
      <c r="D2209" s="38">
        <v>38355</v>
      </c>
      <c r="E2209" s="46">
        <v>1.7697000000000001E-4</v>
      </c>
      <c r="F2209" s="8">
        <f t="shared" si="66"/>
        <v>51.271227474834198</v>
      </c>
      <c r="I2209" s="39"/>
    </row>
    <row r="2210" spans="4:9" s="24" customFormat="1" x14ac:dyDescent="0.3">
      <c r="D2210" s="38">
        <v>38356</v>
      </c>
      <c r="E2210" s="46">
        <v>2.5020379999999998E-2</v>
      </c>
      <c r="F2210" s="8">
        <f t="shared" si="66"/>
        <v>7248.8308441362478</v>
      </c>
      <c r="G2210" s="23"/>
      <c r="H2210" s="23"/>
      <c r="I2210" s="39"/>
    </row>
    <row r="2211" spans="4:9" s="24" customFormat="1" x14ac:dyDescent="0.3">
      <c r="D2211" s="38">
        <v>38357</v>
      </c>
      <c r="E2211" s="46">
        <v>3.1465199999999999E-3</v>
      </c>
      <c r="F2211" s="8">
        <f t="shared" si="66"/>
        <v>911.60051236997936</v>
      </c>
      <c r="G2211" s="23"/>
      <c r="H2211" s="23"/>
      <c r="I2211" s="39"/>
    </row>
    <row r="2212" spans="4:9" s="24" customFormat="1" x14ac:dyDescent="0.3">
      <c r="D2212" s="38">
        <v>38358</v>
      </c>
      <c r="E2212" s="46">
        <v>8.2390000000000002E-4</v>
      </c>
      <c r="F2212" s="8">
        <f t="shared" si="66"/>
        <v>238.69788278530763</v>
      </c>
      <c r="G2212" s="23"/>
      <c r="H2212" s="23"/>
      <c r="I2212" s="39"/>
    </row>
    <row r="2213" spans="4:9" s="24" customFormat="1" x14ac:dyDescent="0.3">
      <c r="D2213" s="38">
        <v>38359</v>
      </c>
      <c r="E2213" s="46">
        <v>1.6726999999999999E-4</v>
      </c>
      <c r="F2213" s="8">
        <f t="shared" si="66"/>
        <v>48.460972027549943</v>
      </c>
      <c r="G2213" s="23"/>
      <c r="H2213" s="23"/>
      <c r="I2213" s="39"/>
    </row>
    <row r="2214" spans="4:9" s="24" customFormat="1" x14ac:dyDescent="0.3">
      <c r="D2214" s="38">
        <v>38360</v>
      </c>
      <c r="E2214" s="46">
        <v>1.6492000000000001E-4</v>
      </c>
      <c r="F2214" s="8">
        <f t="shared" si="66"/>
        <v>47.780136944960468</v>
      </c>
      <c r="G2214" s="23"/>
      <c r="H2214" s="23"/>
      <c r="I2214" s="39"/>
    </row>
    <row r="2215" spans="4:9" s="24" customFormat="1" x14ac:dyDescent="0.3">
      <c r="D2215" s="38">
        <v>38361</v>
      </c>
      <c r="E2215" s="46">
        <v>1.6262000000000001E-4</v>
      </c>
      <c r="F2215" s="8">
        <f t="shared" si="66"/>
        <v>47.113787715192039</v>
      </c>
      <c r="G2215" s="23"/>
      <c r="H2215" s="23"/>
      <c r="I2215" s="39"/>
    </row>
    <row r="2216" spans="4:9" s="24" customFormat="1" x14ac:dyDescent="0.3">
      <c r="D2216" s="38">
        <v>38362</v>
      </c>
      <c r="E2216" s="46">
        <v>1.6034E-4</v>
      </c>
      <c r="F2216" s="8">
        <f t="shared" si="66"/>
        <v>46.453232826552032</v>
      </c>
      <c r="G2216" s="23"/>
      <c r="H2216" s="23"/>
      <c r="I2216" s="39"/>
    </row>
    <row r="2217" spans="4:9" s="24" customFormat="1" x14ac:dyDescent="0.3">
      <c r="D2217" s="38">
        <v>38363</v>
      </c>
      <c r="E2217" s="46">
        <v>1.5809E-4</v>
      </c>
      <c r="F2217" s="8">
        <f t="shared" si="66"/>
        <v>45.801369449604657</v>
      </c>
      <c r="G2217" s="23"/>
      <c r="H2217" s="23"/>
      <c r="I2217" s="39"/>
    </row>
    <row r="2218" spans="4:9" s="24" customFormat="1" x14ac:dyDescent="0.3">
      <c r="D2218" s="38">
        <v>38364</v>
      </c>
      <c r="E2218" s="46">
        <v>1.5588000000000001E-4</v>
      </c>
      <c r="F2218" s="8">
        <f t="shared" si="66"/>
        <v>45.161094754914131</v>
      </c>
      <c r="G2218" s="23"/>
      <c r="H2218" s="23"/>
      <c r="I2218" s="39"/>
    </row>
    <row r="2219" spans="4:9" s="24" customFormat="1" x14ac:dyDescent="0.3">
      <c r="D2219" s="38">
        <v>38365</v>
      </c>
      <c r="E2219" s="46">
        <v>1.537E-4</v>
      </c>
      <c r="F2219" s="8">
        <f t="shared" si="66"/>
        <v>44.529511571916224</v>
      </c>
      <c r="G2219" s="23"/>
      <c r="H2219" s="23"/>
      <c r="I2219" s="39"/>
    </row>
    <row r="2220" spans="4:9" s="24" customFormat="1" x14ac:dyDescent="0.3">
      <c r="D2220" s="38">
        <v>38366</v>
      </c>
      <c r="E2220" s="46">
        <v>1.5155E-4</v>
      </c>
      <c r="F2220" s="8">
        <f t="shared" si="66"/>
        <v>43.906619900610949</v>
      </c>
      <c r="G2220" s="23"/>
      <c r="H2220" s="23"/>
      <c r="I2220" s="39"/>
    </row>
    <row r="2221" spans="4:9" s="24" customFormat="1" x14ac:dyDescent="0.3">
      <c r="D2221" s="38">
        <v>38367</v>
      </c>
      <c r="E2221" s="46">
        <v>1.4941999999999999E-4</v>
      </c>
      <c r="F2221" s="8">
        <f t="shared" si="66"/>
        <v>43.289522570434109</v>
      </c>
      <c r="G2221" s="23"/>
      <c r="H2221" s="23"/>
      <c r="I2221" s="39"/>
    </row>
    <row r="2222" spans="4:9" s="24" customFormat="1" x14ac:dyDescent="0.3">
      <c r="D2222" s="38">
        <v>38368</v>
      </c>
      <c r="E2222" s="46">
        <v>1.4732999999999999E-4</v>
      </c>
      <c r="F2222" s="8">
        <f t="shared" si="66"/>
        <v>42.684013922514097</v>
      </c>
      <c r="G2222" s="23"/>
      <c r="H2222" s="23"/>
      <c r="I2222" s="39"/>
    </row>
    <row r="2223" spans="4:9" s="24" customFormat="1" x14ac:dyDescent="0.3">
      <c r="D2223" s="38">
        <v>38369</v>
      </c>
      <c r="E2223" s="46">
        <v>7.9369000000000002E-3</v>
      </c>
      <c r="F2223" s="8">
        <f t="shared" si="66"/>
        <v>2299.4553051082753</v>
      </c>
      <c r="G2223" s="23"/>
      <c r="H2223" s="40"/>
      <c r="I2223" s="39"/>
    </row>
    <row r="2224" spans="4:9" s="24" customFormat="1" x14ac:dyDescent="0.3">
      <c r="D2224" s="38">
        <v>38370</v>
      </c>
      <c r="E2224" s="46">
        <v>2.60122E-3</v>
      </c>
      <c r="F2224" s="8">
        <f t="shared" si="66"/>
        <v>753.61780150357788</v>
      </c>
      <c r="G2224" s="23"/>
      <c r="H2224" s="40"/>
      <c r="I2224" s="39"/>
    </row>
    <row r="2225" spans="4:9" s="24" customFormat="1" x14ac:dyDescent="0.3">
      <c r="D2225" s="38">
        <v>38371</v>
      </c>
      <c r="E2225" s="46">
        <v>4.3002999999999997E-4</v>
      </c>
      <c r="F2225" s="8">
        <f t="shared" si="66"/>
        <v>124.5870257727465</v>
      </c>
      <c r="G2225" s="23"/>
      <c r="H2225" s="40"/>
      <c r="I2225" s="39"/>
    </row>
    <row r="2226" spans="4:9" s="24" customFormat="1" x14ac:dyDescent="0.3">
      <c r="D2226" s="38">
        <v>38372</v>
      </c>
      <c r="E2226" s="46">
        <v>5.3905120000000001E-2</v>
      </c>
      <c r="F2226" s="8">
        <f t="shared" si="66"/>
        <v>15617.232692423766</v>
      </c>
      <c r="G2226" s="23"/>
      <c r="H2226" s="40"/>
      <c r="I2226" s="39"/>
    </row>
    <row r="2227" spans="4:9" s="24" customFormat="1" x14ac:dyDescent="0.3">
      <c r="D2227" s="38">
        <v>38373</v>
      </c>
      <c r="E2227" s="46">
        <v>3.2564E-3</v>
      </c>
      <c r="F2227" s="8">
        <f t="shared" si="66"/>
        <v>943.43462252952509</v>
      </c>
      <c r="G2227" s="23"/>
      <c r="H2227" s="40"/>
      <c r="I2227" s="39"/>
    </row>
    <row r="2228" spans="4:9" s="24" customFormat="1" x14ac:dyDescent="0.3">
      <c r="D2228" s="38">
        <v>38374</v>
      </c>
      <c r="E2228" s="46">
        <v>2.2784400000000001E-3</v>
      </c>
      <c r="F2228" s="8">
        <f t="shared" si="66"/>
        <v>660.10293003198956</v>
      </c>
      <c r="G2228" s="23"/>
      <c r="H2228" s="40"/>
      <c r="I2228" s="39"/>
    </row>
    <row r="2229" spans="4:9" s="24" customFormat="1" x14ac:dyDescent="0.3">
      <c r="D2229" s="38">
        <v>38375</v>
      </c>
      <c r="E2229" s="46">
        <v>0.16122840999999999</v>
      </c>
      <c r="F2229" s="8">
        <f t="shared" si="66"/>
        <v>46710.620356647058</v>
      </c>
      <c r="G2229" s="23"/>
      <c r="H2229" s="40"/>
      <c r="I2229" s="39"/>
    </row>
    <row r="2230" spans="4:9" s="24" customFormat="1" x14ac:dyDescent="0.3">
      <c r="D2230" s="38">
        <v>38376</v>
      </c>
      <c r="E2230" s="46">
        <v>0.15960730000000001</v>
      </c>
      <c r="F2230" s="8">
        <f t="shared" si="66"/>
        <v>46240.957139312333</v>
      </c>
      <c r="G2230" s="23"/>
      <c r="H2230" s="40"/>
      <c r="I2230" s="39"/>
    </row>
    <row r="2231" spans="4:9" s="24" customFormat="1" x14ac:dyDescent="0.3">
      <c r="D2231" s="38">
        <v>38377</v>
      </c>
      <c r="E2231" s="46">
        <v>0.43717821000000001</v>
      </c>
      <c r="F2231" s="8">
        <f t="shared" si="66"/>
        <v>126657.98413262602</v>
      </c>
      <c r="G2231" s="23"/>
      <c r="H2231" s="40"/>
      <c r="I2231" s="39"/>
    </row>
    <row r="2232" spans="4:9" s="24" customFormat="1" x14ac:dyDescent="0.3">
      <c r="D2232" s="38">
        <v>38378</v>
      </c>
      <c r="E2232" s="46">
        <v>1.504731E-2</v>
      </c>
      <c r="F2232" s="8">
        <f t="shared" si="66"/>
        <v>4359.4623602551119</v>
      </c>
      <c r="G2232" s="23"/>
      <c r="H2232" s="40"/>
      <c r="I2232" s="39"/>
    </row>
    <row r="2233" spans="4:9" s="24" customFormat="1" x14ac:dyDescent="0.3">
      <c r="D2233" s="38">
        <v>38379</v>
      </c>
      <c r="E2233" s="46">
        <v>1.76161E-3</v>
      </c>
      <c r="F2233" s="8">
        <f t="shared" si="66"/>
        <v>510.3684637618955</v>
      </c>
      <c r="G2233" s="23"/>
      <c r="H2233" s="23"/>
      <c r="I2233" s="39"/>
    </row>
    <row r="2234" spans="4:9" s="24" customFormat="1" x14ac:dyDescent="0.3">
      <c r="D2234" s="38">
        <v>38380</v>
      </c>
      <c r="E2234" s="46">
        <v>9.3507699999999996E-3</v>
      </c>
      <c r="F2234" s="8">
        <f t="shared" si="66"/>
        <v>2709.0775596703129</v>
      </c>
      <c r="G2234" s="23"/>
      <c r="H2234" s="23"/>
      <c r="I2234" s="39"/>
    </row>
    <row r="2235" spans="4:9" s="24" customFormat="1" x14ac:dyDescent="0.3">
      <c r="D2235" s="38">
        <v>38381</v>
      </c>
      <c r="E2235" s="46">
        <v>2.0756500000000001E-3</v>
      </c>
      <c r="F2235" s="8">
        <f t="shared" si="66"/>
        <v>601.35120816036385</v>
      </c>
      <c r="G2235" s="23"/>
      <c r="H2235" s="23"/>
      <c r="I2235" s="39"/>
    </row>
    <row r="2236" spans="4:9" s="24" customFormat="1" x14ac:dyDescent="0.3">
      <c r="D2236" s="38">
        <v>38382</v>
      </c>
      <c r="E2236" s="46">
        <v>2.2336E-4</v>
      </c>
      <c r="F2236" s="8">
        <f t="shared" si="66"/>
        <v>64.711201722206951</v>
      </c>
      <c r="G2236" s="23"/>
      <c r="H2236" s="23"/>
      <c r="I2236" s="39"/>
    </row>
    <row r="2237" spans="4:9" s="24" customFormat="1" x14ac:dyDescent="0.3">
      <c r="D2237" s="38">
        <v>38383</v>
      </c>
      <c r="E2237" s="46">
        <v>1.1925E-4</v>
      </c>
      <c r="F2237" s="8">
        <f t="shared" si="66"/>
        <v>34.54875897821087</v>
      </c>
      <c r="G2237" s="23"/>
      <c r="H2237" s="23"/>
      <c r="I2237" s="39"/>
    </row>
    <row r="2238" spans="4:9" s="24" customFormat="1" x14ac:dyDescent="0.3">
      <c r="D2238" s="38">
        <v>38384</v>
      </c>
      <c r="E2238" s="46">
        <v>0.39664705</v>
      </c>
      <c r="F2238" s="8">
        <f t="shared" si="66"/>
        <v>114915.4157640952</v>
      </c>
      <c r="G2238" s="23"/>
      <c r="H2238" s="23"/>
      <c r="I2238" s="39"/>
    </row>
    <row r="2239" spans="4:9" s="24" customFormat="1" x14ac:dyDescent="0.3">
      <c r="D2239" s="38">
        <v>38385</v>
      </c>
      <c r="E2239" s="46">
        <v>0.74214727999999996</v>
      </c>
      <c r="F2239" s="8">
        <f t="shared" si="66"/>
        <v>215012.72539249284</v>
      </c>
      <c r="G2239" s="23"/>
      <c r="H2239" s="23"/>
      <c r="I2239" s="39"/>
    </row>
    <row r="2240" spans="4:9" s="24" customFormat="1" x14ac:dyDescent="0.3">
      <c r="D2240" s="38">
        <v>38386</v>
      </c>
      <c r="E2240" s="46">
        <v>2.2765339999999998E-2</v>
      </c>
      <c r="F2240" s="8">
        <f t="shared" si="66"/>
        <v>6595.5072932245112</v>
      </c>
      <c r="G2240" s="23"/>
      <c r="H2240" s="23"/>
      <c r="I2240" s="39"/>
    </row>
    <row r="2241" spans="4:9" s="24" customFormat="1" x14ac:dyDescent="0.3">
      <c r="D2241" s="38">
        <v>38387</v>
      </c>
      <c r="E2241" s="46">
        <v>3.4723800000000002E-3</v>
      </c>
      <c r="F2241" s="8">
        <f t="shared" si="66"/>
        <v>1006.0077123753448</v>
      </c>
      <c r="G2241" s="23"/>
      <c r="H2241" s="23"/>
      <c r="I2241" s="39"/>
    </row>
    <row r="2242" spans="4:9" x14ac:dyDescent="0.3">
      <c r="D2242" s="38">
        <v>38388</v>
      </c>
      <c r="E2242" s="46">
        <v>1.6615999999999999E-4</v>
      </c>
      <c r="F2242" s="8">
        <f t="shared" si="66"/>
        <v>48.139386094922571</v>
      </c>
      <c r="I2242" s="39"/>
    </row>
    <row r="2243" spans="4:9" x14ac:dyDescent="0.3">
      <c r="D2243" s="38">
        <v>38389</v>
      </c>
      <c r="E2243" s="46">
        <v>1.0958E-4</v>
      </c>
      <c r="F2243" s="8">
        <f t="shared" si="66"/>
        <v>31.747195042619264</v>
      </c>
      <c r="I2243" s="39"/>
    </row>
    <row r="2244" spans="4:9" x14ac:dyDescent="0.3">
      <c r="D2244" s="38">
        <v>38390</v>
      </c>
      <c r="E2244" s="46">
        <v>1.0804E-4</v>
      </c>
      <c r="F2244" s="8">
        <f t="shared" si="66"/>
        <v>31.301030775730837</v>
      </c>
      <c r="I2244" s="39"/>
    </row>
    <row r="2245" spans="4:9" x14ac:dyDescent="0.3">
      <c r="D2245" s="38">
        <v>38391</v>
      </c>
      <c r="E2245" s="46">
        <v>1.0653E-4</v>
      </c>
      <c r="F2245" s="8">
        <f t="shared" si="66"/>
        <v>30.863558020535038</v>
      </c>
      <c r="I2245" s="39"/>
    </row>
    <row r="2246" spans="4:9" x14ac:dyDescent="0.3">
      <c r="D2246" s="38">
        <v>38392</v>
      </c>
      <c r="E2246" s="46">
        <v>1.0504E-4</v>
      </c>
      <c r="F2246" s="8">
        <f t="shared" si="66"/>
        <v>30.43187960646766</v>
      </c>
      <c r="I2246" s="39"/>
    </row>
    <row r="2247" spans="4:9" x14ac:dyDescent="0.3">
      <c r="D2247" s="38">
        <v>38393</v>
      </c>
      <c r="E2247" s="46">
        <v>6.2280700000000001E-2</v>
      </c>
      <c r="F2247" s="8">
        <f t="shared" si="66"/>
        <v>18043.781075842831</v>
      </c>
      <c r="I2247" s="39"/>
    </row>
    <row r="2248" spans="4:9" x14ac:dyDescent="0.3">
      <c r="D2248" s="38">
        <v>38394</v>
      </c>
      <c r="E2248" s="46">
        <v>6.4781700000000001E-3</v>
      </c>
      <c r="F2248" s="8">
        <f t="shared" si="66"/>
        <v>1876.836343395189</v>
      </c>
      <c r="I2248" s="39"/>
    </row>
    <row r="2249" spans="4:9" x14ac:dyDescent="0.3">
      <c r="D2249" s="38">
        <v>38395</v>
      </c>
      <c r="E2249" s="46">
        <v>2.3206E-4</v>
      </c>
      <c r="F2249" s="8">
        <f t="shared" si="66"/>
        <v>67.231740113070117</v>
      </c>
      <c r="I2249" s="39"/>
    </row>
    <row r="2250" spans="4:9" x14ac:dyDescent="0.3">
      <c r="D2250" s="38">
        <v>38396</v>
      </c>
      <c r="E2250" s="46">
        <v>9.9279999999999998E-5</v>
      </c>
      <c r="F2250" s="8">
        <f t="shared" si="66"/>
        <v>28.763109361482393</v>
      </c>
      <c r="I2250" s="39"/>
    </row>
    <row r="2251" spans="4:9" x14ac:dyDescent="0.3">
      <c r="D2251" s="38">
        <v>38397</v>
      </c>
      <c r="E2251" s="46">
        <v>9.789E-5</v>
      </c>
      <c r="F2251" s="8">
        <f t="shared" si="66"/>
        <v>28.360402653057122</v>
      </c>
      <c r="I2251" s="39"/>
    </row>
    <row r="2252" spans="4:9" x14ac:dyDescent="0.3">
      <c r="D2252" s="38">
        <v>38398</v>
      </c>
      <c r="E2252" s="46">
        <v>9.6520000000000004E-5</v>
      </c>
      <c r="F2252" s="8">
        <f t="shared" si="66"/>
        <v>27.963490285760273</v>
      </c>
      <c r="I2252" s="39"/>
    </row>
    <row r="2253" spans="4:9" x14ac:dyDescent="0.3">
      <c r="D2253" s="38">
        <v>38399</v>
      </c>
      <c r="E2253" s="46">
        <v>9.5169999999999999E-5</v>
      </c>
      <c r="F2253" s="8">
        <f t="shared" si="66"/>
        <v>27.572372259591848</v>
      </c>
      <c r="I2253" s="39"/>
    </row>
    <row r="2254" spans="4:9" x14ac:dyDescent="0.3">
      <c r="D2254" s="38">
        <v>38400</v>
      </c>
      <c r="E2254" s="46">
        <v>9.3830000000000001E-5</v>
      </c>
      <c r="F2254" s="8">
        <f t="shared" si="66"/>
        <v>27.184151403987634</v>
      </c>
      <c r="I2254" s="39"/>
    </row>
    <row r="2255" spans="4:9" x14ac:dyDescent="0.3">
      <c r="D2255" s="38">
        <v>38401</v>
      </c>
      <c r="E2255" s="46">
        <v>9.2520000000000002E-5</v>
      </c>
      <c r="F2255" s="8">
        <f t="shared" si="66"/>
        <v>26.804622060076053</v>
      </c>
      <c r="I2255" s="39"/>
    </row>
    <row r="2256" spans="4:9" x14ac:dyDescent="0.3">
      <c r="D2256" s="38">
        <v>38402</v>
      </c>
      <c r="E2256" s="46">
        <v>0.11840396</v>
      </c>
      <c r="F2256" s="8">
        <f t="shared" ref="F2256:F2319" si="67">E2256*(24*60*60)*1000/$F$3</f>
        <v>34303.6467597964</v>
      </c>
      <c r="I2256" s="39"/>
    </row>
    <row r="2257" spans="4:9" x14ac:dyDescent="0.3">
      <c r="D2257" s="38">
        <v>38403</v>
      </c>
      <c r="E2257" s="46">
        <v>0.80776444999999997</v>
      </c>
      <c r="F2257" s="8">
        <f t="shared" si="67"/>
        <v>234023.13873557287</v>
      </c>
      <c r="I2257" s="39"/>
    </row>
    <row r="2258" spans="4:9" x14ac:dyDescent="0.3">
      <c r="D2258" s="38">
        <v>38404</v>
      </c>
      <c r="E2258" s="46">
        <v>0.15405828999999999</v>
      </c>
      <c r="F2258" s="8">
        <f t="shared" si="67"/>
        <v>44633.314296061319</v>
      </c>
      <c r="I2258" s="39"/>
    </row>
    <row r="2259" spans="4:9" x14ac:dyDescent="0.3">
      <c r="D2259" s="38">
        <v>38405</v>
      </c>
      <c r="E2259" s="46">
        <v>4.7152000000000001E-3</v>
      </c>
      <c r="F2259" s="8">
        <f t="shared" si="67"/>
        <v>1366.0738644365608</v>
      </c>
      <c r="I2259" s="39"/>
    </row>
    <row r="2260" spans="4:9" x14ac:dyDescent="0.3">
      <c r="D2260" s="38">
        <v>38406</v>
      </c>
      <c r="E2260" s="46">
        <v>6.1163999999999999E-4</v>
      </c>
      <c r="F2260" s="8">
        <f t="shared" si="67"/>
        <v>177.20254038937435</v>
      </c>
      <c r="I2260" s="39"/>
    </row>
    <row r="2261" spans="4:9" x14ac:dyDescent="0.3">
      <c r="D2261" s="38">
        <v>38407</v>
      </c>
      <c r="E2261" s="46">
        <v>8.5019999999999996E-5</v>
      </c>
      <c r="F2261" s="8">
        <f t="shared" si="67"/>
        <v>24.631744136918133</v>
      </c>
      <c r="I2261" s="39"/>
    </row>
    <row r="2262" spans="4:9" x14ac:dyDescent="0.3">
      <c r="D2262" s="38">
        <v>38408</v>
      </c>
      <c r="E2262" s="46">
        <v>8.3830000000000002E-5</v>
      </c>
      <c r="F2262" s="8">
        <f t="shared" si="67"/>
        <v>24.28698083977708</v>
      </c>
      <c r="I2262" s="39"/>
    </row>
    <row r="2263" spans="4:9" x14ac:dyDescent="0.3">
      <c r="D2263" s="38">
        <v>38409</v>
      </c>
      <c r="E2263" s="46">
        <v>8.2650000000000003E-5</v>
      </c>
      <c r="F2263" s="8">
        <f t="shared" si="67"/>
        <v>23.945114713200237</v>
      </c>
      <c r="I2263" s="39"/>
    </row>
    <row r="2264" spans="4:9" x14ac:dyDescent="0.3">
      <c r="D2264" s="38">
        <v>38410</v>
      </c>
      <c r="E2264" s="46">
        <v>2.3420400000000001E-3</v>
      </c>
      <c r="F2264" s="8">
        <f t="shared" si="67"/>
        <v>678.52893482036882</v>
      </c>
      <c r="I2264" s="39"/>
    </row>
    <row r="2265" spans="4:9" x14ac:dyDescent="0.3">
      <c r="D2265" s="38">
        <v>38411</v>
      </c>
      <c r="E2265" s="46">
        <v>9.3588999999999999E-4</v>
      </c>
      <c r="F2265" s="8">
        <f t="shared" si="67"/>
        <v>271.14329593390158</v>
      </c>
      <c r="I2265" s="39"/>
    </row>
    <row r="2266" spans="4:9" x14ac:dyDescent="0.3">
      <c r="D2266" s="38">
        <v>38412</v>
      </c>
      <c r="E2266" s="46">
        <v>9.8499999999999995E-5</v>
      </c>
      <c r="F2266" s="8">
        <f t="shared" si="67"/>
        <v>28.537130057473963</v>
      </c>
      <c r="I2266" s="39"/>
    </row>
    <row r="2267" spans="4:9" x14ac:dyDescent="0.3">
      <c r="D2267" s="38">
        <v>38413</v>
      </c>
      <c r="E2267" s="46">
        <v>7.8120000000000004E-5</v>
      </c>
      <c r="F2267" s="8">
        <f t="shared" si="67"/>
        <v>22.632696447612854</v>
      </c>
      <c r="I2267" s="39"/>
    </row>
    <row r="2268" spans="4:9" x14ac:dyDescent="0.3">
      <c r="D2268" s="38">
        <v>38414</v>
      </c>
      <c r="E2268" s="46">
        <v>1.6798649999999998E-2</v>
      </c>
      <c r="F2268" s="8">
        <f t="shared" si="67"/>
        <v>4866.8554298475628</v>
      </c>
      <c r="I2268" s="39"/>
    </row>
    <row r="2269" spans="4:9" x14ac:dyDescent="0.3">
      <c r="D2269" s="38">
        <v>38415</v>
      </c>
      <c r="E2269" s="46">
        <v>3.4096999999999999E-3</v>
      </c>
      <c r="F2269" s="8">
        <f t="shared" si="67"/>
        <v>987.84824727887269</v>
      </c>
      <c r="I2269" s="39"/>
    </row>
    <row r="2270" spans="4:9" x14ac:dyDescent="0.3">
      <c r="D2270" s="38">
        <v>38416</v>
      </c>
      <c r="E2270" s="46">
        <v>1.45875E-3</v>
      </c>
      <c r="F2270" s="8">
        <f t="shared" si="67"/>
        <v>422.62475605421469</v>
      </c>
      <c r="I2270" s="39"/>
    </row>
    <row r="2271" spans="4:9" x14ac:dyDescent="0.3">
      <c r="D2271" s="38">
        <v>38417</v>
      </c>
      <c r="E2271" s="46">
        <v>1.3134999999999999E-4</v>
      </c>
      <c r="F2271" s="8">
        <f t="shared" si="67"/>
        <v>38.054335360905633</v>
      </c>
      <c r="I2271" s="39"/>
    </row>
    <row r="2272" spans="4:9" x14ac:dyDescent="0.3">
      <c r="D2272" s="38">
        <v>38418</v>
      </c>
      <c r="E2272" s="46">
        <v>7.2799999999999994E-5</v>
      </c>
      <c r="F2272" s="8">
        <f t="shared" si="67"/>
        <v>21.091401707452835</v>
      </c>
      <c r="I2272" s="39"/>
    </row>
    <row r="2273" spans="4:9" x14ac:dyDescent="0.3">
      <c r="D2273" s="38">
        <v>38419</v>
      </c>
      <c r="E2273" s="46">
        <v>7.1779999999999994E-5</v>
      </c>
      <c r="F2273" s="8">
        <f t="shared" si="67"/>
        <v>20.79589030990336</v>
      </c>
      <c r="I2273" s="39"/>
    </row>
    <row r="2274" spans="4:9" x14ac:dyDescent="0.3">
      <c r="D2274" s="38">
        <v>38420</v>
      </c>
      <c r="E2274" s="46">
        <v>7.0779999999999997E-5</v>
      </c>
      <c r="F2274" s="8">
        <f t="shared" si="67"/>
        <v>20.506173253482306</v>
      </c>
      <c r="I2274" s="39"/>
    </row>
    <row r="2275" spans="4:9" x14ac:dyDescent="0.3">
      <c r="D2275" s="38">
        <v>38421</v>
      </c>
      <c r="E2275" s="46">
        <v>6.9789999999999994E-5</v>
      </c>
      <c r="F2275" s="8">
        <f t="shared" si="67"/>
        <v>20.219353367625462</v>
      </c>
      <c r="I2275" s="39"/>
    </row>
    <row r="2276" spans="4:9" x14ac:dyDescent="0.3">
      <c r="D2276" s="38">
        <v>38422</v>
      </c>
      <c r="E2276" s="46">
        <v>6.881E-5</v>
      </c>
      <c r="F2276" s="8">
        <f t="shared" si="67"/>
        <v>19.935430652332826</v>
      </c>
      <c r="I2276" s="39"/>
    </row>
    <row r="2277" spans="4:9" x14ac:dyDescent="0.3">
      <c r="D2277" s="38">
        <v>38423</v>
      </c>
      <c r="E2277" s="46">
        <v>6.7849999999999996E-5</v>
      </c>
      <c r="F2277" s="8">
        <f t="shared" si="67"/>
        <v>19.657302278168615</v>
      </c>
      <c r="I2277" s="39"/>
    </row>
    <row r="2278" spans="4:9" x14ac:dyDescent="0.3">
      <c r="D2278" s="38">
        <v>38424</v>
      </c>
      <c r="E2278" s="46">
        <v>6.69E-5</v>
      </c>
      <c r="F2278" s="8">
        <f t="shared" si="67"/>
        <v>19.382071074568614</v>
      </c>
      <c r="I2278" s="39"/>
    </row>
    <row r="2279" spans="4:9" x14ac:dyDescent="0.3">
      <c r="D2279" s="38">
        <v>38425</v>
      </c>
      <c r="E2279" s="46">
        <v>6.5959999999999999E-5</v>
      </c>
      <c r="F2279" s="8">
        <f t="shared" si="67"/>
        <v>19.109737041532821</v>
      </c>
      <c r="I2279" s="39"/>
    </row>
    <row r="2280" spans="4:9" x14ac:dyDescent="0.3">
      <c r="D2280" s="38">
        <v>38426</v>
      </c>
      <c r="E2280" s="46">
        <v>6.5040000000000001E-5</v>
      </c>
      <c r="F2280" s="8">
        <f t="shared" si="67"/>
        <v>18.843197349625449</v>
      </c>
      <c r="I2280" s="39"/>
    </row>
    <row r="2281" spans="4:9" x14ac:dyDescent="0.3">
      <c r="D2281" s="38">
        <v>38427</v>
      </c>
      <c r="E2281" s="46">
        <v>1.14795E-3</v>
      </c>
      <c r="F2281" s="8">
        <f t="shared" si="67"/>
        <v>332.58069491855059</v>
      </c>
      <c r="I2281" s="39"/>
    </row>
    <row r="2282" spans="4:9" x14ac:dyDescent="0.3">
      <c r="D2282" s="38">
        <v>38428</v>
      </c>
      <c r="E2282" s="46">
        <v>5.0657100000000002E-3</v>
      </c>
      <c r="F2282" s="8">
        <f t="shared" si="67"/>
        <v>1467.6225898827049</v>
      </c>
      <c r="I2282" s="39"/>
    </row>
    <row r="2283" spans="4:9" x14ac:dyDescent="0.3">
      <c r="D2283" s="38">
        <v>38429</v>
      </c>
      <c r="E2283" s="46">
        <v>7.1257849999999998E-2</v>
      </c>
      <c r="F2283" s="8">
        <f t="shared" si="67"/>
        <v>20644.614548893107</v>
      </c>
      <c r="I2283" s="39"/>
    </row>
    <row r="2284" spans="4:9" x14ac:dyDescent="0.3">
      <c r="D2284" s="38">
        <v>38430</v>
      </c>
      <c r="E2284" s="46">
        <v>5.7465700000000003E-3</v>
      </c>
      <c r="F2284" s="8">
        <f t="shared" si="67"/>
        <v>1664.8793449175448</v>
      </c>
      <c r="I2284" s="39"/>
    </row>
    <row r="2285" spans="4:9" x14ac:dyDescent="0.3">
      <c r="D2285" s="38">
        <v>38431</v>
      </c>
      <c r="E2285" s="46">
        <v>5.9942999999999997E-4</v>
      </c>
      <c r="F2285" s="8">
        <f t="shared" si="67"/>
        <v>173.66509513047328</v>
      </c>
      <c r="I2285" s="39"/>
    </row>
    <row r="2286" spans="4:9" x14ac:dyDescent="0.3">
      <c r="D2286" s="38">
        <v>38432</v>
      </c>
      <c r="E2286" s="46">
        <v>5.9759999999999997E-5</v>
      </c>
      <c r="F2286" s="8">
        <f t="shared" si="67"/>
        <v>17.313491291722276</v>
      </c>
      <c r="I2286" s="39"/>
    </row>
    <row r="2287" spans="4:9" x14ac:dyDescent="0.3">
      <c r="D2287" s="38">
        <v>38433</v>
      </c>
      <c r="E2287" s="46">
        <v>7.3278650000000001E-2</v>
      </c>
      <c r="F2287" s="8">
        <f t="shared" si="67"/>
        <v>21230.074776508776</v>
      </c>
      <c r="I2287" s="39"/>
    </row>
    <row r="2288" spans="4:9" x14ac:dyDescent="0.3">
      <c r="D2288" s="38">
        <v>38434</v>
      </c>
      <c r="E2288" s="46">
        <v>4.7975660000000003E-2</v>
      </c>
      <c r="F2288" s="8">
        <f t="shared" si="67"/>
        <v>13899.366995057377</v>
      </c>
      <c r="I2288" s="39"/>
    </row>
    <row r="2289" spans="4:9" x14ac:dyDescent="0.3">
      <c r="D2289" s="38">
        <v>38435</v>
      </c>
      <c r="E2289" s="46">
        <v>1.3253399999999999E-3</v>
      </c>
      <c r="F2289" s="8">
        <f t="shared" si="67"/>
        <v>383.97360355708162</v>
      </c>
      <c r="I2289" s="39"/>
    </row>
    <row r="2290" spans="4:9" x14ac:dyDescent="0.3">
      <c r="D2290" s="38">
        <v>38436</v>
      </c>
      <c r="E2290" s="46">
        <v>9.2349999999999995E-5</v>
      </c>
      <c r="F2290" s="8">
        <f t="shared" si="67"/>
        <v>26.755370160484471</v>
      </c>
      <c r="I2290" s="39"/>
    </row>
    <row r="2291" spans="4:9" x14ac:dyDescent="0.3">
      <c r="D2291" s="38">
        <v>38437</v>
      </c>
      <c r="E2291" s="46">
        <v>5.5689999999999997E-5</v>
      </c>
      <c r="F2291" s="8">
        <f t="shared" si="67"/>
        <v>16.134342872088581</v>
      </c>
      <c r="I2291" s="39"/>
    </row>
    <row r="2292" spans="4:9" x14ac:dyDescent="0.3">
      <c r="D2292" s="38">
        <v>38438</v>
      </c>
      <c r="E2292" s="46">
        <v>5.4910000000000001E-5</v>
      </c>
      <c r="F2292" s="8">
        <f t="shared" si="67"/>
        <v>15.908363568080157</v>
      </c>
      <c r="I2292" s="39"/>
    </row>
    <row r="2293" spans="4:9" x14ac:dyDescent="0.3">
      <c r="D2293" s="38">
        <v>38439</v>
      </c>
      <c r="E2293" s="46">
        <v>5.4150000000000002E-5</v>
      </c>
      <c r="F2293" s="8">
        <f t="shared" si="67"/>
        <v>15.688178605200156</v>
      </c>
      <c r="I2293" s="39"/>
    </row>
    <row r="2294" spans="4:9" x14ac:dyDescent="0.3">
      <c r="D2294" s="38">
        <v>38440</v>
      </c>
      <c r="E2294" s="46">
        <v>5.3390000000000002E-5</v>
      </c>
      <c r="F2294" s="8">
        <f t="shared" si="67"/>
        <v>15.467993642320151</v>
      </c>
      <c r="I2294" s="39"/>
    </row>
    <row r="2295" spans="4:9" x14ac:dyDescent="0.3">
      <c r="D2295" s="38">
        <v>38441</v>
      </c>
      <c r="E2295" s="46">
        <v>5.2639999999999997E-5</v>
      </c>
      <c r="F2295" s="8">
        <f t="shared" si="67"/>
        <v>15.250705850004362</v>
      </c>
      <c r="I2295" s="39"/>
    </row>
    <row r="2296" spans="4:9" x14ac:dyDescent="0.3">
      <c r="D2296" s="38">
        <v>38442</v>
      </c>
      <c r="E2296" s="46">
        <v>5.1900000000000001E-5</v>
      </c>
      <c r="F2296" s="8">
        <f t="shared" si="67"/>
        <v>15.036315228252779</v>
      </c>
      <c r="I2296" s="39"/>
    </row>
    <row r="2297" spans="4:9" x14ac:dyDescent="0.3">
      <c r="D2297" s="38">
        <v>38443</v>
      </c>
      <c r="E2297" s="46">
        <v>5.1180000000000001E-5</v>
      </c>
      <c r="F2297" s="8">
        <f t="shared" si="67"/>
        <v>14.82771894762962</v>
      </c>
      <c r="I2297" s="39"/>
    </row>
    <row r="2298" spans="4:9" x14ac:dyDescent="0.3">
      <c r="D2298" s="38">
        <v>38444</v>
      </c>
      <c r="E2298" s="46">
        <v>5.0460000000000001E-5</v>
      </c>
      <c r="F2298" s="8">
        <f t="shared" si="67"/>
        <v>14.619122667006458</v>
      </c>
      <c r="I2298" s="39"/>
    </row>
    <row r="2299" spans="4:9" x14ac:dyDescent="0.3">
      <c r="D2299" s="38">
        <v>38445</v>
      </c>
      <c r="E2299" s="46">
        <v>4.9750000000000003E-5</v>
      </c>
      <c r="F2299" s="8">
        <f t="shared" si="67"/>
        <v>14.413423556947508</v>
      </c>
      <c r="I2299" s="39"/>
    </row>
    <row r="2300" spans="4:9" x14ac:dyDescent="0.3">
      <c r="D2300" s="38">
        <v>38446</v>
      </c>
      <c r="E2300" s="46">
        <v>2.9355599999999998E-3</v>
      </c>
      <c r="F2300" s="8">
        <f t="shared" si="67"/>
        <v>850.48180214739352</v>
      </c>
      <c r="I2300" s="39"/>
    </row>
    <row r="2301" spans="4:9" x14ac:dyDescent="0.3">
      <c r="D2301" s="38">
        <v>38447</v>
      </c>
      <c r="E2301" s="46">
        <v>2.5594799999999998E-3</v>
      </c>
      <c r="F2301" s="8">
        <f t="shared" si="67"/>
        <v>741.52501156856306</v>
      </c>
      <c r="I2301" s="39"/>
    </row>
    <row r="2302" spans="4:9" x14ac:dyDescent="0.3">
      <c r="D2302" s="38">
        <v>38448</v>
      </c>
      <c r="E2302" s="46">
        <v>8.1828000000000001E-4</v>
      </c>
      <c r="F2302" s="8">
        <f t="shared" si="67"/>
        <v>237.06967292822131</v>
      </c>
      <c r="I2302" s="39"/>
    </row>
    <row r="2303" spans="4:9" x14ac:dyDescent="0.3">
      <c r="D2303" s="38">
        <v>38449</v>
      </c>
      <c r="E2303" s="46">
        <v>5.6060000000000002E-5</v>
      </c>
      <c r="F2303" s="8">
        <f t="shared" si="67"/>
        <v>16.241538182964369</v>
      </c>
      <c r="I2303" s="39"/>
    </row>
    <row r="2304" spans="4:9" x14ac:dyDescent="0.3">
      <c r="D2304" s="38">
        <v>38450</v>
      </c>
      <c r="E2304" s="46">
        <v>4.6369999999999998E-5</v>
      </c>
      <c r="F2304" s="8">
        <f t="shared" si="67"/>
        <v>13.434179906244342</v>
      </c>
      <c r="I2304" s="39"/>
    </row>
    <row r="2305" spans="4:9" x14ac:dyDescent="0.3">
      <c r="D2305" s="38">
        <v>38451</v>
      </c>
      <c r="E2305" s="46">
        <v>4.5720000000000003E-5</v>
      </c>
      <c r="F2305" s="8">
        <f t="shared" si="67"/>
        <v>13.245863819570658</v>
      </c>
      <c r="I2305" s="39"/>
    </row>
    <row r="2306" spans="4:9" x14ac:dyDescent="0.3">
      <c r="D2306" s="38">
        <v>38452</v>
      </c>
      <c r="E2306" s="46">
        <v>4.5080000000000002E-5</v>
      </c>
      <c r="F2306" s="8">
        <f t="shared" si="67"/>
        <v>13.060444903461182</v>
      </c>
      <c r="I2306" s="39"/>
    </row>
    <row r="2307" spans="4:9" x14ac:dyDescent="0.3">
      <c r="D2307" s="38">
        <v>38453</v>
      </c>
      <c r="E2307" s="46">
        <v>4.4450000000000003E-5</v>
      </c>
      <c r="F2307" s="8">
        <f t="shared" si="67"/>
        <v>12.877923157915918</v>
      </c>
      <c r="I2307" s="39"/>
    </row>
    <row r="2308" spans="4:9" x14ac:dyDescent="0.3">
      <c r="D2308" s="38">
        <v>38454</v>
      </c>
      <c r="E2308" s="46">
        <v>4.3819999999999997E-5</v>
      </c>
      <c r="F2308" s="8">
        <f t="shared" si="67"/>
        <v>12.69540141237065</v>
      </c>
      <c r="I2308" s="39"/>
    </row>
    <row r="2309" spans="4:9" x14ac:dyDescent="0.3">
      <c r="D2309" s="38">
        <v>38455</v>
      </c>
      <c r="E2309" s="46">
        <v>4.3210000000000001E-5</v>
      </c>
      <c r="F2309" s="8">
        <f t="shared" si="67"/>
        <v>12.518674007953807</v>
      </c>
      <c r="I2309" s="39"/>
    </row>
    <row r="2310" spans="4:9" x14ac:dyDescent="0.3">
      <c r="D2310" s="38">
        <v>38456</v>
      </c>
      <c r="E2310" s="46">
        <v>4.261E-5</v>
      </c>
      <c r="F2310" s="8">
        <f t="shared" si="67"/>
        <v>12.344843774101173</v>
      </c>
      <c r="I2310" s="39"/>
    </row>
    <row r="2311" spans="4:9" x14ac:dyDescent="0.3">
      <c r="D2311" s="38">
        <v>38457</v>
      </c>
      <c r="E2311" s="46">
        <v>4.2009999999999999E-5</v>
      </c>
      <c r="F2311" s="8">
        <f t="shared" si="67"/>
        <v>12.171013540248541</v>
      </c>
      <c r="I2311" s="39"/>
    </row>
    <row r="2312" spans="4:9" x14ac:dyDescent="0.3">
      <c r="D2312" s="38">
        <v>38458</v>
      </c>
      <c r="E2312" s="46">
        <v>4.142E-5</v>
      </c>
      <c r="F2312" s="8">
        <f t="shared" si="67"/>
        <v>12.000080476960118</v>
      </c>
      <c r="I2312" s="39"/>
    </row>
    <row r="2313" spans="4:9" x14ac:dyDescent="0.3">
      <c r="D2313" s="38">
        <v>38459</v>
      </c>
      <c r="E2313" s="46">
        <v>4.0840000000000002E-5</v>
      </c>
      <c r="F2313" s="8">
        <f t="shared" si="67"/>
        <v>11.832044584235906</v>
      </c>
      <c r="I2313" s="39"/>
    </row>
    <row r="2314" spans="4:9" x14ac:dyDescent="0.3">
      <c r="D2314" s="38">
        <v>38460</v>
      </c>
      <c r="E2314" s="46">
        <v>4.0269999999999999E-5</v>
      </c>
      <c r="F2314" s="8">
        <f t="shared" si="67"/>
        <v>11.666905862075904</v>
      </c>
      <c r="I2314" s="39"/>
    </row>
    <row r="2315" spans="4:9" x14ac:dyDescent="0.3">
      <c r="D2315" s="38">
        <v>38461</v>
      </c>
      <c r="E2315" s="46">
        <v>3.9709999999999998E-5</v>
      </c>
      <c r="F2315" s="8">
        <f t="shared" si="67"/>
        <v>11.504664310480113</v>
      </c>
      <c r="I2315" s="39"/>
    </row>
    <row r="2316" spans="4:9" x14ac:dyDescent="0.3">
      <c r="D2316" s="38">
        <v>38462</v>
      </c>
      <c r="E2316" s="46">
        <v>2.50863E-3</v>
      </c>
      <c r="F2316" s="8">
        <f t="shared" si="67"/>
        <v>726.79289924955242</v>
      </c>
      <c r="I2316" s="39"/>
    </row>
    <row r="2317" spans="4:9" x14ac:dyDescent="0.3">
      <c r="D2317" s="38">
        <v>38463</v>
      </c>
      <c r="E2317" s="46">
        <v>2.4986000000000001E-3</v>
      </c>
      <c r="F2317" s="8">
        <f t="shared" si="67"/>
        <v>723.88703717364922</v>
      </c>
      <c r="I2317" s="39"/>
    </row>
    <row r="2318" spans="4:9" x14ac:dyDescent="0.3">
      <c r="D2318" s="38">
        <v>38464</v>
      </c>
      <c r="E2318" s="46">
        <v>7.6234000000000002E-4</v>
      </c>
      <c r="F2318" s="8">
        <f t="shared" si="67"/>
        <v>220.8629007920274</v>
      </c>
      <c r="I2318" s="39"/>
    </row>
    <row r="2319" spans="4:9" x14ac:dyDescent="0.3">
      <c r="D2319" s="38">
        <v>38465</v>
      </c>
      <c r="E2319" s="46">
        <v>4.2450000000000002E-5</v>
      </c>
      <c r="F2319" s="8">
        <f t="shared" si="67"/>
        <v>12.298489045073806</v>
      </c>
      <c r="I2319" s="39"/>
    </row>
    <row r="2320" spans="4:9" x14ac:dyDescent="0.3">
      <c r="D2320" s="38">
        <v>38466</v>
      </c>
      <c r="E2320" s="46">
        <v>3.6999999999999998E-5</v>
      </c>
      <c r="F2320" s="8">
        <f t="shared" ref="F2320:F2383" si="68">E2320*(24*60*60)*1000/$F$3</f>
        <v>10.719531087579051</v>
      </c>
      <c r="I2320" s="39"/>
    </row>
    <row r="2321" spans="4:9" x14ac:dyDescent="0.3">
      <c r="D2321" s="38">
        <v>38467</v>
      </c>
      <c r="E2321" s="46">
        <v>3.6480000000000003E-5</v>
      </c>
      <c r="F2321" s="8">
        <f t="shared" si="68"/>
        <v>10.568878218240105</v>
      </c>
      <c r="I2321" s="39"/>
    </row>
    <row r="2322" spans="4:9" x14ac:dyDescent="0.3">
      <c r="D2322" s="38">
        <v>38468</v>
      </c>
      <c r="E2322" s="46">
        <v>3.5970000000000003E-5</v>
      </c>
      <c r="F2322" s="8">
        <f t="shared" si="68"/>
        <v>10.421122519465367</v>
      </c>
      <c r="I2322" s="39"/>
    </row>
    <row r="2323" spans="4:9" x14ac:dyDescent="0.3">
      <c r="D2323" s="38">
        <v>38469</v>
      </c>
      <c r="E2323" s="46">
        <v>3.5469999999999998E-5</v>
      </c>
      <c r="F2323" s="8">
        <f t="shared" si="68"/>
        <v>10.276263991254837</v>
      </c>
      <c r="I2323" s="39"/>
    </row>
    <row r="2324" spans="4:9" x14ac:dyDescent="0.3">
      <c r="D2324" s="38">
        <v>38470</v>
      </c>
      <c r="E2324" s="46">
        <v>3.4969999999999999E-5</v>
      </c>
      <c r="F2324" s="8">
        <f t="shared" si="68"/>
        <v>10.13140546304431</v>
      </c>
      <c r="I2324" s="39"/>
    </row>
    <row r="2325" spans="4:9" x14ac:dyDescent="0.3">
      <c r="D2325" s="38">
        <v>38471</v>
      </c>
      <c r="E2325" s="46">
        <v>3.4480000000000002E-5</v>
      </c>
      <c r="F2325" s="8">
        <f t="shared" si="68"/>
        <v>9.989444105397995</v>
      </c>
      <c r="I2325" s="39"/>
    </row>
    <row r="2326" spans="4:9" x14ac:dyDescent="0.3">
      <c r="D2326" s="38">
        <v>38472</v>
      </c>
      <c r="E2326" s="46">
        <v>3.4E-5</v>
      </c>
      <c r="F2326" s="8">
        <f t="shared" si="68"/>
        <v>9.8503799183158858</v>
      </c>
      <c r="I2326" s="39"/>
    </row>
    <row r="2327" spans="4:9" x14ac:dyDescent="0.3">
      <c r="D2327" s="38">
        <v>38473</v>
      </c>
      <c r="E2327" s="46">
        <v>3.3529999999999999E-5</v>
      </c>
      <c r="F2327" s="8">
        <f t="shared" si="68"/>
        <v>9.7142129017979908</v>
      </c>
      <c r="I2327" s="39"/>
    </row>
    <row r="2328" spans="4:9" x14ac:dyDescent="0.3">
      <c r="D2328" s="38">
        <v>38474</v>
      </c>
      <c r="E2328" s="46">
        <v>3.3059999999999999E-5</v>
      </c>
      <c r="F2328" s="8">
        <f t="shared" si="68"/>
        <v>9.578045885280094</v>
      </c>
      <c r="I2328" s="39"/>
    </row>
    <row r="2329" spans="4:9" x14ac:dyDescent="0.3">
      <c r="D2329" s="38">
        <v>38475</v>
      </c>
      <c r="E2329" s="46">
        <v>3.2589999999999998E-5</v>
      </c>
      <c r="F2329" s="8">
        <f t="shared" si="68"/>
        <v>9.4418788687621973</v>
      </c>
      <c r="I2329" s="39"/>
    </row>
    <row r="2330" spans="4:9" x14ac:dyDescent="0.3">
      <c r="D2330" s="38">
        <v>38476</v>
      </c>
      <c r="E2330" s="46">
        <v>3.2140000000000001E-5</v>
      </c>
      <c r="F2330" s="8">
        <f t="shared" si="68"/>
        <v>9.3115061933727237</v>
      </c>
      <c r="I2330" s="39"/>
    </row>
    <row r="2331" spans="4:9" x14ac:dyDescent="0.3">
      <c r="D2331" s="38">
        <v>38477</v>
      </c>
      <c r="E2331" s="46">
        <v>3.1690000000000003E-5</v>
      </c>
      <c r="F2331" s="8">
        <f t="shared" si="68"/>
        <v>9.1811335179832501</v>
      </c>
      <c r="I2331" s="39"/>
    </row>
    <row r="2332" spans="4:9" x14ac:dyDescent="0.3">
      <c r="D2332" s="38">
        <v>38478</v>
      </c>
      <c r="E2332" s="46">
        <v>3.1239999999999999E-5</v>
      </c>
      <c r="F2332" s="8">
        <f t="shared" si="68"/>
        <v>9.0507608425937729</v>
      </c>
      <c r="I2332" s="39"/>
    </row>
    <row r="2333" spans="4:9" x14ac:dyDescent="0.3">
      <c r="D2333" s="38">
        <v>38479</v>
      </c>
      <c r="E2333" s="46">
        <v>1.3313999999999999E-3</v>
      </c>
      <c r="F2333" s="8">
        <f t="shared" si="68"/>
        <v>385.72928891899323</v>
      </c>
      <c r="I2333" s="39"/>
    </row>
    <row r="2334" spans="4:9" x14ac:dyDescent="0.3">
      <c r="D2334" s="38">
        <v>38480</v>
      </c>
      <c r="E2334" s="46">
        <v>1.45681E-3</v>
      </c>
      <c r="F2334" s="8">
        <f t="shared" si="68"/>
        <v>422.06270496475787</v>
      </c>
      <c r="I2334" s="39"/>
    </row>
    <row r="2335" spans="4:9" x14ac:dyDescent="0.3">
      <c r="D2335" s="38">
        <v>38481</v>
      </c>
      <c r="E2335" s="46">
        <v>5.8162000000000003E-4</v>
      </c>
      <c r="F2335" s="8">
        <f t="shared" si="68"/>
        <v>168.50523435561431</v>
      </c>
      <c r="I2335" s="39"/>
    </row>
    <row r="2336" spans="4:9" x14ac:dyDescent="0.3">
      <c r="D2336" s="38">
        <v>38482</v>
      </c>
      <c r="E2336" s="46">
        <v>9.0500000000000004E-5</v>
      </c>
      <c r="F2336" s="8">
        <f t="shared" si="68"/>
        <v>26.219393606105523</v>
      </c>
      <c r="I2336" s="39"/>
    </row>
    <row r="2337" spans="4:9" x14ac:dyDescent="0.3">
      <c r="D2337" s="38">
        <v>38483</v>
      </c>
      <c r="E2337" s="46">
        <v>2.9119999999999999E-5</v>
      </c>
      <c r="F2337" s="8">
        <f t="shared" si="68"/>
        <v>8.4365606829811348</v>
      </c>
      <c r="I2337" s="39"/>
    </row>
    <row r="2338" spans="4:9" x14ac:dyDescent="0.3">
      <c r="D2338" s="38">
        <v>38484</v>
      </c>
      <c r="E2338" s="46">
        <v>2.0281830000000001E-2</v>
      </c>
      <c r="F2338" s="8">
        <f t="shared" si="68"/>
        <v>5875.9920864322567</v>
      </c>
      <c r="I2338" s="39"/>
    </row>
    <row r="2339" spans="4:9" x14ac:dyDescent="0.3">
      <c r="D2339" s="38">
        <v>38485</v>
      </c>
      <c r="E2339" s="46">
        <v>3.5919300000000001E-3</v>
      </c>
      <c r="F2339" s="8">
        <f t="shared" si="68"/>
        <v>1040.643386470482</v>
      </c>
      <c r="I2339" s="39"/>
    </row>
    <row r="2340" spans="4:9" x14ac:dyDescent="0.3">
      <c r="D2340" s="38">
        <v>38486</v>
      </c>
      <c r="E2340" s="46">
        <v>2.1161800000000001E-3</v>
      </c>
      <c r="F2340" s="8">
        <f t="shared" si="68"/>
        <v>613.09344045710918</v>
      </c>
      <c r="I2340" s="39"/>
    </row>
    <row r="2341" spans="4:9" x14ac:dyDescent="0.3">
      <c r="D2341" s="38">
        <v>38487</v>
      </c>
      <c r="E2341" s="46">
        <v>7.0156999999999999E-4</v>
      </c>
      <c r="F2341" s="8">
        <f t="shared" si="68"/>
        <v>203.25679527331988</v>
      </c>
      <c r="I2341" s="39"/>
    </row>
    <row r="2342" spans="4:9" x14ac:dyDescent="0.3">
      <c r="D2342" s="38">
        <v>38488</v>
      </c>
      <c r="E2342" s="46">
        <v>5.7710000000000001E-5</v>
      </c>
      <c r="F2342" s="8">
        <f t="shared" si="68"/>
        <v>16.719571326059111</v>
      </c>
      <c r="I2342" s="39"/>
    </row>
    <row r="2343" spans="4:9" x14ac:dyDescent="0.3">
      <c r="D2343" s="38">
        <v>38489</v>
      </c>
      <c r="E2343" s="46">
        <v>2.82453E-3</v>
      </c>
      <c r="F2343" s="8">
        <f t="shared" si="68"/>
        <v>818.31451737296379</v>
      </c>
      <c r="I2343" s="39"/>
    </row>
    <row r="2344" spans="4:9" x14ac:dyDescent="0.3">
      <c r="D2344" s="38">
        <v>38490</v>
      </c>
      <c r="E2344" s="46">
        <v>3.1196499999999999E-3</v>
      </c>
      <c r="F2344" s="8">
        <f t="shared" si="68"/>
        <v>903.81581506394571</v>
      </c>
      <c r="I2344" s="39"/>
    </row>
    <row r="2345" spans="4:9" x14ac:dyDescent="0.3">
      <c r="D2345" s="38">
        <v>38491</v>
      </c>
      <c r="E2345" s="46">
        <v>1.65098E-3</v>
      </c>
      <c r="F2345" s="8">
        <f t="shared" si="68"/>
        <v>478.31706581003425</v>
      </c>
      <c r="I2345" s="39"/>
    </row>
    <row r="2346" spans="4:9" x14ac:dyDescent="0.3">
      <c r="D2346" s="38">
        <v>38492</v>
      </c>
      <c r="E2346" s="46">
        <v>4.2965000000000001E-4</v>
      </c>
      <c r="F2346" s="8">
        <f t="shared" si="68"/>
        <v>124.47693329130649</v>
      </c>
      <c r="I2346" s="39"/>
    </row>
    <row r="2347" spans="4:9" x14ac:dyDescent="0.3">
      <c r="D2347" s="38">
        <v>38493</v>
      </c>
      <c r="E2347" s="46">
        <v>2.5680000000000001E-5</v>
      </c>
      <c r="F2347" s="8">
        <f t="shared" si="68"/>
        <v>7.4399340088927062</v>
      </c>
      <c r="I2347" s="39"/>
    </row>
    <row r="2348" spans="4:9" x14ac:dyDescent="0.3">
      <c r="D2348" s="38">
        <v>38494</v>
      </c>
      <c r="E2348" s="46">
        <v>2.493E-5</v>
      </c>
      <c r="F2348" s="8">
        <f t="shared" si="68"/>
        <v>7.2226462165769121</v>
      </c>
      <c r="I2348" s="39"/>
    </row>
    <row r="2349" spans="4:9" x14ac:dyDescent="0.3">
      <c r="D2349" s="38">
        <v>38495</v>
      </c>
      <c r="E2349" s="46">
        <v>2.4579999999999998E-5</v>
      </c>
      <c r="F2349" s="8">
        <f t="shared" si="68"/>
        <v>7.1212452468295435</v>
      </c>
      <c r="I2349" s="39"/>
    </row>
    <row r="2350" spans="4:9" x14ac:dyDescent="0.3">
      <c r="D2350" s="38">
        <v>38496</v>
      </c>
      <c r="E2350" s="46">
        <v>2.4239999999999998E-5</v>
      </c>
      <c r="F2350" s="8">
        <f t="shared" si="68"/>
        <v>7.0227414476463839</v>
      </c>
      <c r="I2350" s="39"/>
    </row>
    <row r="2351" spans="4:9" x14ac:dyDescent="0.3">
      <c r="D2351" s="38">
        <v>38497</v>
      </c>
      <c r="E2351" s="46">
        <v>2.3900000000000002E-5</v>
      </c>
      <c r="F2351" s="8">
        <f t="shared" si="68"/>
        <v>6.924237648463226</v>
      </c>
      <c r="I2351" s="39"/>
    </row>
    <row r="2352" spans="4:9" x14ac:dyDescent="0.3">
      <c r="D2352" s="38">
        <v>38498</v>
      </c>
      <c r="E2352" s="46">
        <v>2.357E-5</v>
      </c>
      <c r="F2352" s="8">
        <f t="shared" si="68"/>
        <v>6.8286310198442779</v>
      </c>
      <c r="I2352" s="39"/>
    </row>
    <row r="2353" spans="4:9" x14ac:dyDescent="0.3">
      <c r="D2353" s="38">
        <v>38499</v>
      </c>
      <c r="E2353" s="46">
        <v>2.3240000000000001E-5</v>
      </c>
      <c r="F2353" s="8">
        <f t="shared" si="68"/>
        <v>6.7330243912253289</v>
      </c>
      <c r="I2353" s="39"/>
    </row>
    <row r="2354" spans="4:9" x14ac:dyDescent="0.3">
      <c r="D2354" s="38">
        <v>38500</v>
      </c>
      <c r="E2354" s="46">
        <v>2.2909999999999999E-5</v>
      </c>
      <c r="F2354" s="8">
        <f t="shared" si="68"/>
        <v>6.6374177626063799</v>
      </c>
      <c r="I2354" s="39"/>
    </row>
    <row r="2355" spans="4:9" x14ac:dyDescent="0.3">
      <c r="D2355" s="38">
        <v>38501</v>
      </c>
      <c r="E2355" s="46">
        <v>2.2589999999999999E-5</v>
      </c>
      <c r="F2355" s="8">
        <f t="shared" si="68"/>
        <v>6.5447083045516434</v>
      </c>
      <c r="I2355" s="39"/>
    </row>
    <row r="2356" spans="4:9" x14ac:dyDescent="0.3">
      <c r="D2356" s="38">
        <v>38502</v>
      </c>
      <c r="E2356" s="46">
        <v>2.2269999999999999E-5</v>
      </c>
      <c r="F2356" s="8">
        <f t="shared" si="68"/>
        <v>6.4519988464969051</v>
      </c>
      <c r="I2356" s="39"/>
    </row>
    <row r="2357" spans="4:9" x14ac:dyDescent="0.3">
      <c r="D2357" s="38">
        <v>38503</v>
      </c>
      <c r="E2357" s="46">
        <v>2.196E-5</v>
      </c>
      <c r="F2357" s="8">
        <f t="shared" si="68"/>
        <v>6.3621865590063775</v>
      </c>
      <c r="I2357" s="39"/>
    </row>
    <row r="2358" spans="4:9" x14ac:dyDescent="0.3">
      <c r="D2358" s="38">
        <v>38504</v>
      </c>
      <c r="E2358" s="46">
        <v>2.1659999999999999E-5</v>
      </c>
      <c r="F2358" s="8">
        <f t="shared" si="68"/>
        <v>6.2752714420800615</v>
      </c>
      <c r="I2358" s="39"/>
    </row>
    <row r="2359" spans="4:9" x14ac:dyDescent="0.3">
      <c r="D2359" s="38">
        <v>38505</v>
      </c>
      <c r="E2359" s="46">
        <v>2.1350000000000001E-5</v>
      </c>
      <c r="F2359" s="8">
        <f t="shared" si="68"/>
        <v>6.1854591545895348</v>
      </c>
      <c r="I2359" s="39"/>
    </row>
    <row r="2360" spans="4:9" x14ac:dyDescent="0.3">
      <c r="D2360" s="38">
        <v>38506</v>
      </c>
      <c r="E2360" s="46">
        <v>2.105E-5</v>
      </c>
      <c r="F2360" s="8">
        <f t="shared" si="68"/>
        <v>6.0985440376632178</v>
      </c>
      <c r="I2360" s="39"/>
    </row>
    <row r="2361" spans="4:9" x14ac:dyDescent="0.3">
      <c r="D2361" s="38">
        <v>38507</v>
      </c>
      <c r="E2361" s="46">
        <v>2.0760000000000001E-5</v>
      </c>
      <c r="F2361" s="8">
        <f t="shared" si="68"/>
        <v>6.0145260913011125</v>
      </c>
      <c r="I2361" s="39"/>
    </row>
    <row r="2362" spans="4:9" x14ac:dyDescent="0.3">
      <c r="D2362" s="38">
        <v>38508</v>
      </c>
      <c r="E2362" s="46">
        <v>2.0469999999999999E-5</v>
      </c>
      <c r="F2362" s="8">
        <f t="shared" si="68"/>
        <v>5.9305081449390054</v>
      </c>
      <c r="I2362" s="39"/>
    </row>
    <row r="2363" spans="4:9" x14ac:dyDescent="0.3">
      <c r="D2363" s="38">
        <v>38509</v>
      </c>
      <c r="E2363" s="46">
        <v>2.018E-5</v>
      </c>
      <c r="F2363" s="8">
        <f t="shared" si="68"/>
        <v>5.8464901985768991</v>
      </c>
      <c r="I2363" s="39"/>
    </row>
    <row r="2364" spans="4:9" x14ac:dyDescent="0.3">
      <c r="D2364" s="38">
        <v>38510</v>
      </c>
      <c r="E2364" s="46">
        <v>1.9899999999999999E-5</v>
      </c>
      <c r="F2364" s="8">
        <f t="shared" si="68"/>
        <v>5.7653694227790035</v>
      </c>
      <c r="I2364" s="39"/>
    </row>
    <row r="2365" spans="4:9" x14ac:dyDescent="0.3">
      <c r="D2365" s="38">
        <v>38511</v>
      </c>
      <c r="E2365" s="46">
        <v>1.9619999999999998E-5</v>
      </c>
      <c r="F2365" s="8">
        <f t="shared" si="68"/>
        <v>5.684248646981108</v>
      </c>
      <c r="I2365" s="39"/>
    </row>
    <row r="2366" spans="4:9" x14ac:dyDescent="0.3">
      <c r="D2366" s="38">
        <v>38512</v>
      </c>
      <c r="E2366" s="46">
        <v>1.9349999999999999E-5</v>
      </c>
      <c r="F2366" s="8">
        <f t="shared" si="68"/>
        <v>5.6060250417474231</v>
      </c>
      <c r="I2366" s="39"/>
    </row>
    <row r="2367" spans="4:9" x14ac:dyDescent="0.3">
      <c r="D2367" s="38">
        <v>38513</v>
      </c>
      <c r="E2367" s="46">
        <v>1.9069999999999999E-5</v>
      </c>
      <c r="F2367" s="8">
        <f t="shared" si="68"/>
        <v>5.5249042659495267</v>
      </c>
      <c r="I2367" s="39"/>
    </row>
    <row r="2368" spans="4:9" x14ac:dyDescent="0.3">
      <c r="D2368" s="38">
        <v>38514</v>
      </c>
      <c r="E2368" s="46">
        <v>1.8810000000000001E-5</v>
      </c>
      <c r="F2368" s="8">
        <f t="shared" si="68"/>
        <v>5.4495778312800542</v>
      </c>
      <c r="I2368" s="39"/>
    </row>
    <row r="2369" spans="4:9" x14ac:dyDescent="0.3">
      <c r="D2369" s="38">
        <v>38515</v>
      </c>
      <c r="E2369" s="46">
        <v>1.8539999999999999E-5</v>
      </c>
      <c r="F2369" s="8">
        <f t="shared" si="68"/>
        <v>5.3713542260463685</v>
      </c>
      <c r="I2369" s="39"/>
    </row>
    <row r="2370" spans="4:9" x14ac:dyDescent="0.3">
      <c r="D2370" s="38">
        <v>38516</v>
      </c>
      <c r="E2370" s="46">
        <v>1.8280000000000001E-5</v>
      </c>
      <c r="F2370" s="8">
        <f t="shared" si="68"/>
        <v>5.2960277913768943</v>
      </c>
      <c r="I2370" s="39"/>
    </row>
    <row r="2371" spans="4:9" x14ac:dyDescent="0.3">
      <c r="D2371" s="38">
        <v>38517</v>
      </c>
      <c r="E2371" s="46">
        <v>1.8029999999999998E-5</v>
      </c>
      <c r="F2371" s="8">
        <f t="shared" si="68"/>
        <v>5.2235985272716299</v>
      </c>
      <c r="I2371" s="39"/>
    </row>
    <row r="2372" spans="4:9" x14ac:dyDescent="0.3">
      <c r="D2372" s="38">
        <v>38518</v>
      </c>
      <c r="E2372" s="46">
        <v>1.7779999999999999E-5</v>
      </c>
      <c r="F2372" s="8">
        <f t="shared" si="68"/>
        <v>5.1511692631663664</v>
      </c>
      <c r="I2372" s="39"/>
    </row>
    <row r="2373" spans="4:9" x14ac:dyDescent="0.3">
      <c r="D2373" s="38">
        <v>38519</v>
      </c>
      <c r="E2373" s="46">
        <v>1.753E-5</v>
      </c>
      <c r="F2373" s="8">
        <f t="shared" si="68"/>
        <v>5.078739999061102</v>
      </c>
      <c r="I2373" s="39"/>
    </row>
    <row r="2374" spans="4:9" x14ac:dyDescent="0.3">
      <c r="D2374" s="38">
        <v>38520</v>
      </c>
      <c r="E2374" s="46">
        <v>1.7280000000000001E-5</v>
      </c>
      <c r="F2374" s="8">
        <f t="shared" si="68"/>
        <v>5.0063107349558393</v>
      </c>
      <c r="I2374" s="39"/>
    </row>
    <row r="2375" spans="4:9" x14ac:dyDescent="0.3">
      <c r="D2375" s="38">
        <v>38521</v>
      </c>
      <c r="E2375" s="46">
        <v>1.7039999999999999E-5</v>
      </c>
      <c r="F2375" s="8">
        <f t="shared" si="68"/>
        <v>4.9367786414147856</v>
      </c>
      <c r="I2375" s="39"/>
    </row>
    <row r="2376" spans="4:9" x14ac:dyDescent="0.3">
      <c r="D2376" s="38">
        <v>38522</v>
      </c>
      <c r="E2376" s="46">
        <v>1.6799999999999998E-5</v>
      </c>
      <c r="F2376" s="8">
        <f t="shared" si="68"/>
        <v>4.8672465478737319</v>
      </c>
      <c r="I2376" s="39"/>
    </row>
    <row r="2377" spans="4:9" x14ac:dyDescent="0.3">
      <c r="D2377" s="38">
        <v>38523</v>
      </c>
      <c r="E2377" s="46">
        <v>1.6569999999999999E-5</v>
      </c>
      <c r="F2377" s="8">
        <f t="shared" si="68"/>
        <v>4.8006116248968889</v>
      </c>
      <c r="I2377" s="39"/>
    </row>
    <row r="2378" spans="4:9" x14ac:dyDescent="0.3">
      <c r="D2378" s="38">
        <v>38524</v>
      </c>
      <c r="E2378" s="46">
        <v>1.6330000000000001E-5</v>
      </c>
      <c r="F2378" s="8">
        <f t="shared" si="68"/>
        <v>4.7310795313558369</v>
      </c>
      <c r="I2378" s="39"/>
    </row>
    <row r="2379" spans="4:9" x14ac:dyDescent="0.3">
      <c r="D2379" s="38">
        <v>38525</v>
      </c>
      <c r="E2379" s="46">
        <v>1.611E-5</v>
      </c>
      <c r="F2379" s="8">
        <f t="shared" si="68"/>
        <v>4.6673417789432037</v>
      </c>
      <c r="I2379" s="39"/>
    </row>
    <row r="2380" spans="4:9" x14ac:dyDescent="0.3">
      <c r="D2380" s="38">
        <v>38526</v>
      </c>
      <c r="E2380" s="46">
        <v>1.588E-5</v>
      </c>
      <c r="F2380" s="8">
        <f t="shared" si="68"/>
        <v>4.6007068559663615</v>
      </c>
      <c r="I2380" s="39"/>
    </row>
    <row r="2381" spans="4:9" x14ac:dyDescent="0.3">
      <c r="D2381" s="38">
        <v>38527</v>
      </c>
      <c r="E2381" s="46">
        <v>1.5659999999999999E-5</v>
      </c>
      <c r="F2381" s="8">
        <f t="shared" si="68"/>
        <v>4.5369691035537292</v>
      </c>
      <c r="I2381" s="39"/>
    </row>
    <row r="2382" spans="4:9" x14ac:dyDescent="0.3">
      <c r="D2382" s="38">
        <v>38528</v>
      </c>
      <c r="E2382" s="46">
        <v>1.5440000000000001E-5</v>
      </c>
      <c r="F2382" s="8">
        <f t="shared" si="68"/>
        <v>4.4732313511410968</v>
      </c>
      <c r="I2382" s="39"/>
    </row>
    <row r="2383" spans="4:9" x14ac:dyDescent="0.3">
      <c r="D2383" s="38">
        <v>38529</v>
      </c>
      <c r="E2383" s="46">
        <v>1.7315900000000001E-3</v>
      </c>
      <c r="F2383" s="8">
        <f t="shared" si="68"/>
        <v>501.67115772813543</v>
      </c>
      <c r="I2383" s="39"/>
    </row>
    <row r="2384" spans="4:9" x14ac:dyDescent="0.3">
      <c r="D2384" s="38">
        <v>38530</v>
      </c>
      <c r="E2384" s="46">
        <v>3.17169E-3</v>
      </c>
      <c r="F2384" s="8">
        <f t="shared" ref="F2384:F2447" si="69">E2384*(24*60*60)*1000/$F$3</f>
        <v>918.89269068009742</v>
      </c>
      <c r="I2384" s="39"/>
    </row>
    <row r="2385" spans="4:9" x14ac:dyDescent="0.3">
      <c r="D2385" s="38">
        <v>38531</v>
      </c>
      <c r="E2385" s="46">
        <v>2.4797899999999999E-3</v>
      </c>
      <c r="F2385" s="8">
        <f t="shared" si="69"/>
        <v>718.43745934236904</v>
      </c>
      <c r="I2385" s="39"/>
    </row>
    <row r="2386" spans="4:9" x14ac:dyDescent="0.3">
      <c r="D2386" s="38">
        <v>38532</v>
      </c>
      <c r="E2386" s="46">
        <v>3.3094800000000001E-3</v>
      </c>
      <c r="F2386" s="8">
        <f t="shared" si="69"/>
        <v>958.81280388435459</v>
      </c>
      <c r="I2386" s="39"/>
    </row>
    <row r="2387" spans="4:9" x14ac:dyDescent="0.3">
      <c r="D2387" s="38">
        <v>38533</v>
      </c>
      <c r="E2387" s="46">
        <v>0.69088289999999997</v>
      </c>
      <c r="F2387" s="8">
        <f t="shared" si="69"/>
        <v>200160.56011964244</v>
      </c>
      <c r="I2387" s="39"/>
    </row>
    <row r="2388" spans="4:9" x14ac:dyDescent="0.3">
      <c r="D2388" s="38">
        <v>38534</v>
      </c>
      <c r="E2388" s="46">
        <v>0.27985198</v>
      </c>
      <c r="F2388" s="8">
        <f t="shared" si="69"/>
        <v>81077.891879204079</v>
      </c>
      <c r="I2388" s="39"/>
    </row>
    <row r="2389" spans="4:9" x14ac:dyDescent="0.3">
      <c r="D2389" s="38">
        <v>38535</v>
      </c>
      <c r="E2389" s="46">
        <v>7.2075100000000003E-3</v>
      </c>
      <c r="F2389" s="8">
        <f t="shared" si="69"/>
        <v>2088.1385813253219</v>
      </c>
      <c r="I2389" s="39"/>
    </row>
    <row r="2390" spans="4:9" x14ac:dyDescent="0.3">
      <c r="D2390" s="38">
        <v>38536</v>
      </c>
      <c r="E2390" s="46">
        <v>3.2920200000000001E-3</v>
      </c>
      <c r="F2390" s="8">
        <f t="shared" si="69"/>
        <v>953.75434407924297</v>
      </c>
      <c r="I2390" s="39"/>
    </row>
    <row r="2391" spans="4:9" x14ac:dyDescent="0.3">
      <c r="D2391" s="38">
        <v>38537</v>
      </c>
      <c r="E2391" s="46">
        <v>3.3625000000000001E-4</v>
      </c>
      <c r="F2391" s="8">
        <f t="shared" si="69"/>
        <v>97.417360221579898</v>
      </c>
      <c r="I2391" s="39"/>
    </row>
    <row r="2392" spans="4:9" x14ac:dyDescent="0.3">
      <c r="D2392" s="38">
        <v>38538</v>
      </c>
      <c r="E2392" s="46">
        <v>1.346E-5</v>
      </c>
      <c r="F2392" s="8">
        <f t="shared" si="69"/>
        <v>3.8995915794274065</v>
      </c>
      <c r="I2392" s="39"/>
    </row>
    <row r="2393" spans="4:9" x14ac:dyDescent="0.3">
      <c r="D2393" s="38">
        <v>38539</v>
      </c>
      <c r="E2393" s="46">
        <v>1.322E-5</v>
      </c>
      <c r="F2393" s="8">
        <f t="shared" si="69"/>
        <v>3.8300594858863537</v>
      </c>
      <c r="I2393" s="39"/>
    </row>
    <row r="2394" spans="4:9" x14ac:dyDescent="0.3">
      <c r="D2394" s="38">
        <v>38540</v>
      </c>
      <c r="E2394" s="46">
        <v>1.3040000000000001E-5</v>
      </c>
      <c r="F2394" s="8">
        <f t="shared" si="69"/>
        <v>3.7779104157305641</v>
      </c>
      <c r="I2394" s="39"/>
    </row>
    <row r="2395" spans="4:9" x14ac:dyDescent="0.3">
      <c r="D2395" s="38">
        <v>38541</v>
      </c>
      <c r="E2395" s="46">
        <v>1.2850000000000001E-5</v>
      </c>
      <c r="F2395" s="8">
        <f t="shared" si="69"/>
        <v>3.7228641750105629</v>
      </c>
      <c r="I2395" s="39"/>
    </row>
    <row r="2396" spans="4:9" x14ac:dyDescent="0.3">
      <c r="D2396" s="38">
        <v>38542</v>
      </c>
      <c r="E2396" s="46">
        <v>1.2670000000000001E-5</v>
      </c>
      <c r="F2396" s="8">
        <f t="shared" si="69"/>
        <v>3.6707151048547733</v>
      </c>
      <c r="I2396" s="39"/>
    </row>
    <row r="2397" spans="4:9" x14ac:dyDescent="0.3">
      <c r="D2397" s="38">
        <v>38543</v>
      </c>
      <c r="E2397" s="46">
        <v>1.2500000000000001E-5</v>
      </c>
      <c r="F2397" s="8">
        <f t="shared" si="69"/>
        <v>3.6214632052631934</v>
      </c>
      <c r="I2397" s="39"/>
    </row>
    <row r="2398" spans="4:9" x14ac:dyDescent="0.3">
      <c r="D2398" s="38">
        <v>38544</v>
      </c>
      <c r="E2398" s="46">
        <v>1.2320000000000001E-5</v>
      </c>
      <c r="F2398" s="8">
        <f t="shared" si="69"/>
        <v>3.5693141351074038</v>
      </c>
      <c r="I2398" s="39"/>
    </row>
    <row r="2399" spans="4:9" x14ac:dyDescent="0.3">
      <c r="D2399" s="38">
        <v>38545</v>
      </c>
      <c r="E2399" s="46">
        <v>1.2150000000000001E-5</v>
      </c>
      <c r="F2399" s="8">
        <f t="shared" si="69"/>
        <v>3.520062235515824</v>
      </c>
      <c r="I2399" s="39"/>
    </row>
    <row r="2400" spans="4:9" x14ac:dyDescent="0.3">
      <c r="D2400" s="38">
        <v>38546</v>
      </c>
      <c r="E2400" s="46">
        <v>2.9554099999999999E-3</v>
      </c>
      <c r="F2400" s="8">
        <f t="shared" si="69"/>
        <v>856.2326857173515</v>
      </c>
      <c r="I2400" s="39"/>
    </row>
    <row r="2401" spans="4:9" x14ac:dyDescent="0.3">
      <c r="D2401" s="38">
        <v>38547</v>
      </c>
      <c r="E2401" s="46">
        <v>2.5143100000000001E-3</v>
      </c>
      <c r="F2401" s="8">
        <f t="shared" si="69"/>
        <v>728.43849213002409</v>
      </c>
      <c r="I2401" s="39"/>
    </row>
    <row r="2402" spans="4:9" x14ac:dyDescent="0.3">
      <c r="D2402" s="38">
        <v>38548</v>
      </c>
      <c r="E2402" s="46">
        <v>1.0701300000000001E-3</v>
      </c>
      <c r="F2402" s="8">
        <f t="shared" si="69"/>
        <v>310.03491358786408</v>
      </c>
      <c r="I2402" s="39"/>
    </row>
    <row r="2403" spans="4:9" x14ac:dyDescent="0.3">
      <c r="D2403" s="38">
        <v>38549</v>
      </c>
      <c r="E2403" s="46">
        <v>2.1065E-4</v>
      </c>
      <c r="F2403" s="8">
        <f t="shared" si="69"/>
        <v>61.028897935095337</v>
      </c>
      <c r="I2403" s="39"/>
    </row>
    <row r="2404" spans="4:9" x14ac:dyDescent="0.3">
      <c r="D2404" s="38">
        <v>38550</v>
      </c>
      <c r="E2404" s="46">
        <v>1.132E-5</v>
      </c>
      <c r="F2404" s="8">
        <f t="shared" si="69"/>
        <v>3.279597078686348</v>
      </c>
      <c r="I2404" s="39"/>
    </row>
    <row r="2405" spans="4:9" x14ac:dyDescent="0.3">
      <c r="D2405" s="38">
        <v>38551</v>
      </c>
      <c r="E2405" s="46">
        <v>1.116E-5</v>
      </c>
      <c r="F2405" s="8">
        <f t="shared" si="69"/>
        <v>3.2332423496589788</v>
      </c>
      <c r="I2405" s="39"/>
    </row>
    <row r="2406" spans="4:9" x14ac:dyDescent="0.3">
      <c r="D2406" s="38">
        <v>38552</v>
      </c>
      <c r="E2406" s="46">
        <v>1.101E-5</v>
      </c>
      <c r="F2406" s="8">
        <f t="shared" si="69"/>
        <v>3.1897847911958208</v>
      </c>
      <c r="I2406" s="39"/>
    </row>
    <row r="2407" spans="4:9" x14ac:dyDescent="0.3">
      <c r="D2407" s="38">
        <v>38553</v>
      </c>
      <c r="E2407" s="46">
        <v>1.0849999999999999E-5</v>
      </c>
      <c r="F2407" s="8">
        <f t="shared" si="69"/>
        <v>3.1434300621684517</v>
      </c>
      <c r="I2407" s="39"/>
    </row>
    <row r="2408" spans="4:9" x14ac:dyDescent="0.3">
      <c r="D2408" s="38">
        <v>38554</v>
      </c>
      <c r="E2408" s="46">
        <v>1.0699999999999999E-5</v>
      </c>
      <c r="F2408" s="8">
        <f t="shared" si="69"/>
        <v>3.0999725037052936</v>
      </c>
      <c r="I2408" s="39"/>
    </row>
    <row r="2409" spans="4:9" x14ac:dyDescent="0.3">
      <c r="D2409" s="38">
        <v>38555</v>
      </c>
      <c r="E2409" s="46">
        <v>1.0550000000000001E-5</v>
      </c>
      <c r="F2409" s="8">
        <f t="shared" si="69"/>
        <v>3.0565149452421356</v>
      </c>
      <c r="I2409" s="39"/>
    </row>
    <row r="2410" spans="4:9" x14ac:dyDescent="0.3">
      <c r="D2410" s="38">
        <v>38556</v>
      </c>
      <c r="E2410" s="46">
        <v>1.04E-5</v>
      </c>
      <c r="F2410" s="8">
        <f t="shared" si="69"/>
        <v>3.0130573867789772</v>
      </c>
      <c r="I2410" s="39"/>
    </row>
    <row r="2411" spans="4:9" x14ac:dyDescent="0.3">
      <c r="D2411" s="38">
        <v>38557</v>
      </c>
      <c r="E2411" s="46">
        <v>1.026E-5</v>
      </c>
      <c r="F2411" s="8">
        <f t="shared" si="69"/>
        <v>2.9724969988800294</v>
      </c>
      <c r="I2411" s="39"/>
    </row>
    <row r="2412" spans="4:9" x14ac:dyDescent="0.3">
      <c r="D2412" s="38">
        <v>38558</v>
      </c>
      <c r="E2412" s="46">
        <v>1.011E-5</v>
      </c>
      <c r="F2412" s="8">
        <f t="shared" si="69"/>
        <v>2.9290394404168705</v>
      </c>
      <c r="I2412" s="39"/>
    </row>
    <row r="2413" spans="4:9" x14ac:dyDescent="0.3">
      <c r="D2413" s="38">
        <v>38559</v>
      </c>
      <c r="E2413" s="46">
        <v>9.9699999999999994E-6</v>
      </c>
      <c r="F2413" s="8">
        <f t="shared" si="69"/>
        <v>2.8884790525179227</v>
      </c>
      <c r="I2413" s="39"/>
    </row>
    <row r="2414" spans="4:9" x14ac:dyDescent="0.3">
      <c r="D2414" s="38">
        <v>38560</v>
      </c>
      <c r="E2414" s="46">
        <v>9.8300000000000008E-6</v>
      </c>
      <c r="F2414" s="8">
        <f t="shared" si="69"/>
        <v>2.8479186646189754</v>
      </c>
      <c r="I2414" s="39"/>
    </row>
    <row r="2415" spans="4:9" x14ac:dyDescent="0.3">
      <c r="D2415" s="38">
        <v>38561</v>
      </c>
      <c r="E2415" s="46">
        <v>9.6900000000000004E-6</v>
      </c>
      <c r="F2415" s="8">
        <f t="shared" si="69"/>
        <v>2.807358276720028</v>
      </c>
      <c r="I2415" s="39"/>
    </row>
    <row r="2416" spans="4:9" x14ac:dyDescent="0.3">
      <c r="D2416" s="38">
        <v>38562</v>
      </c>
      <c r="E2416" s="46">
        <v>9.5599999999999999E-6</v>
      </c>
      <c r="F2416" s="8">
        <f t="shared" si="69"/>
        <v>2.76969505938529</v>
      </c>
      <c r="I2416" s="39"/>
    </row>
    <row r="2417" spans="4:9" x14ac:dyDescent="0.3">
      <c r="D2417" s="38">
        <v>38563</v>
      </c>
      <c r="E2417" s="46">
        <v>9.4299999999999995E-6</v>
      </c>
      <c r="F2417" s="8">
        <f t="shared" si="69"/>
        <v>2.7320318420505529</v>
      </c>
      <c r="I2417" s="39"/>
    </row>
    <row r="2418" spans="4:9" x14ac:dyDescent="0.3">
      <c r="D2418" s="38">
        <v>38564</v>
      </c>
      <c r="E2418" s="46">
        <v>9.2900000000000008E-6</v>
      </c>
      <c r="F2418" s="8">
        <f t="shared" si="69"/>
        <v>2.6914714541516056</v>
      </c>
      <c r="I2418" s="39"/>
    </row>
    <row r="2419" spans="4:9" x14ac:dyDescent="0.3">
      <c r="D2419" s="38">
        <v>38565</v>
      </c>
      <c r="E2419" s="46">
        <v>9.1600000000000004E-6</v>
      </c>
      <c r="F2419" s="8">
        <f t="shared" si="69"/>
        <v>2.6538082368168681</v>
      </c>
      <c r="I2419" s="39"/>
    </row>
    <row r="2420" spans="4:9" x14ac:dyDescent="0.3">
      <c r="D2420" s="38">
        <v>38566</v>
      </c>
      <c r="E2420" s="46">
        <v>9.0399999999999998E-6</v>
      </c>
      <c r="F2420" s="8">
        <f t="shared" si="69"/>
        <v>2.6190421900463412</v>
      </c>
      <c r="I2420" s="39"/>
    </row>
    <row r="2421" spans="4:9" x14ac:dyDescent="0.3">
      <c r="D2421" s="38">
        <v>38567</v>
      </c>
      <c r="E2421" s="46">
        <v>8.9099999999999994E-6</v>
      </c>
      <c r="F2421" s="8">
        <f t="shared" si="69"/>
        <v>2.5813789727116041</v>
      </c>
      <c r="I2421" s="39"/>
    </row>
    <row r="2422" spans="4:9" x14ac:dyDescent="0.3">
      <c r="D2422" s="38">
        <v>38568</v>
      </c>
      <c r="E2422" s="46">
        <v>8.7800000000000006E-6</v>
      </c>
      <c r="F2422" s="8">
        <f t="shared" si="69"/>
        <v>2.5437157553768674</v>
      </c>
      <c r="I2422" s="39"/>
    </row>
    <row r="2423" spans="4:9" x14ac:dyDescent="0.3">
      <c r="D2423" s="38">
        <v>38569</v>
      </c>
      <c r="E2423" s="46">
        <v>8.6600000000000001E-6</v>
      </c>
      <c r="F2423" s="8">
        <f t="shared" si="69"/>
        <v>2.5089497086063406</v>
      </c>
      <c r="I2423" s="39"/>
    </row>
    <row r="2424" spans="4:9" x14ac:dyDescent="0.3">
      <c r="D2424" s="38">
        <v>38570</v>
      </c>
      <c r="E2424" s="46">
        <v>8.5399999999999996E-6</v>
      </c>
      <c r="F2424" s="8">
        <f t="shared" si="69"/>
        <v>2.4741836618358137</v>
      </c>
      <c r="I2424" s="39"/>
    </row>
    <row r="2425" spans="4:9" x14ac:dyDescent="0.3">
      <c r="D2425" s="38">
        <v>38571</v>
      </c>
      <c r="E2425" s="46">
        <v>8.4200000000000007E-6</v>
      </c>
      <c r="F2425" s="8">
        <f t="shared" si="69"/>
        <v>2.4394176150652873</v>
      </c>
      <c r="I2425" s="39"/>
    </row>
    <row r="2426" spans="4:9" x14ac:dyDescent="0.3">
      <c r="D2426" s="38">
        <v>38572</v>
      </c>
      <c r="E2426" s="46">
        <v>8.3000000000000002E-6</v>
      </c>
      <c r="F2426" s="8">
        <f t="shared" si="69"/>
        <v>2.4046515682947605</v>
      </c>
      <c r="I2426" s="39"/>
    </row>
    <row r="2427" spans="4:9" x14ac:dyDescent="0.3">
      <c r="D2427" s="38">
        <v>38573</v>
      </c>
      <c r="E2427" s="46">
        <v>8.1899999999999995E-6</v>
      </c>
      <c r="F2427" s="8">
        <f t="shared" si="69"/>
        <v>2.3727826920884438</v>
      </c>
      <c r="I2427" s="39"/>
    </row>
    <row r="2428" spans="4:9" x14ac:dyDescent="0.3">
      <c r="D2428" s="38">
        <v>38574</v>
      </c>
      <c r="E2428" s="46">
        <v>8.0700000000000007E-6</v>
      </c>
      <c r="F2428" s="8">
        <f t="shared" si="69"/>
        <v>2.3380166453179179</v>
      </c>
      <c r="I2428" s="39"/>
    </row>
    <row r="2429" spans="4:9" x14ac:dyDescent="0.3">
      <c r="D2429" s="38">
        <v>38575</v>
      </c>
      <c r="E2429" s="46">
        <v>7.96E-6</v>
      </c>
      <c r="F2429" s="8">
        <f t="shared" si="69"/>
        <v>2.3061477691116017</v>
      </c>
      <c r="I2429" s="39"/>
    </row>
    <row r="2430" spans="4:9" x14ac:dyDescent="0.3">
      <c r="D2430" s="38">
        <v>38576</v>
      </c>
      <c r="E2430" s="46">
        <v>7.8499999999999994E-6</v>
      </c>
      <c r="F2430" s="8">
        <f t="shared" si="69"/>
        <v>2.2742788929052855</v>
      </c>
      <c r="I2430" s="39"/>
    </row>
    <row r="2431" spans="4:9" x14ac:dyDescent="0.3">
      <c r="D2431" s="38">
        <v>38577</v>
      </c>
      <c r="E2431" s="46">
        <v>7.7400000000000004E-6</v>
      </c>
      <c r="F2431" s="8">
        <f t="shared" si="69"/>
        <v>2.2424100166989693</v>
      </c>
      <c r="I2431" s="39"/>
    </row>
    <row r="2432" spans="4:9" x14ac:dyDescent="0.3">
      <c r="D2432" s="38">
        <v>38578</v>
      </c>
      <c r="E2432" s="46">
        <v>7.6299999999999998E-6</v>
      </c>
      <c r="F2432" s="8">
        <f t="shared" si="69"/>
        <v>2.2105411404926532</v>
      </c>
      <c r="I2432" s="39"/>
    </row>
    <row r="2433" spans="4:9" x14ac:dyDescent="0.3">
      <c r="D2433" s="38">
        <v>38579</v>
      </c>
      <c r="E2433" s="46">
        <v>7.52E-6</v>
      </c>
      <c r="F2433" s="8">
        <f t="shared" si="69"/>
        <v>2.178672264286337</v>
      </c>
      <c r="I2433" s="39"/>
    </row>
    <row r="2434" spans="4:9" x14ac:dyDescent="0.3">
      <c r="D2434" s="38">
        <v>38580</v>
      </c>
      <c r="E2434" s="46">
        <v>7.4200000000000001E-6</v>
      </c>
      <c r="F2434" s="8">
        <f t="shared" si="69"/>
        <v>2.1497005586442315</v>
      </c>
      <c r="I2434" s="39"/>
    </row>
    <row r="2435" spans="4:9" x14ac:dyDescent="0.3">
      <c r="D2435" s="38">
        <v>38581</v>
      </c>
      <c r="E2435" s="46">
        <v>7.3100000000000003E-6</v>
      </c>
      <c r="F2435" s="8">
        <f t="shared" si="69"/>
        <v>2.1178316824379158</v>
      </c>
      <c r="I2435" s="39"/>
    </row>
    <row r="2436" spans="4:9" x14ac:dyDescent="0.3">
      <c r="D2436" s="38">
        <v>38582</v>
      </c>
      <c r="E2436" s="46">
        <v>7.2099999999999996E-6</v>
      </c>
      <c r="F2436" s="8">
        <f t="shared" si="69"/>
        <v>2.0888599767958098</v>
      </c>
      <c r="I2436" s="39"/>
    </row>
    <row r="2437" spans="4:9" x14ac:dyDescent="0.3">
      <c r="D2437" s="38">
        <v>38583</v>
      </c>
      <c r="E2437" s="46">
        <v>7.1099999999999997E-6</v>
      </c>
      <c r="F2437" s="8">
        <f t="shared" si="69"/>
        <v>2.0598882711537043</v>
      </c>
      <c r="I2437" s="39"/>
    </row>
    <row r="2438" spans="4:9" x14ac:dyDescent="0.3">
      <c r="D2438" s="38">
        <v>38584</v>
      </c>
      <c r="E2438" s="46">
        <v>7.0099999999999998E-6</v>
      </c>
      <c r="F2438" s="8">
        <f t="shared" si="69"/>
        <v>2.0309165655115988</v>
      </c>
      <c r="I2438" s="39"/>
    </row>
    <row r="2439" spans="4:9" x14ac:dyDescent="0.3">
      <c r="D2439" s="38">
        <v>38585</v>
      </c>
      <c r="E2439" s="46">
        <v>6.9099999999999999E-6</v>
      </c>
      <c r="F2439" s="8">
        <f t="shared" si="69"/>
        <v>2.0019448598694933</v>
      </c>
      <c r="I2439" s="39"/>
    </row>
    <row r="2440" spans="4:9" x14ac:dyDescent="0.3">
      <c r="D2440" s="38">
        <v>38586</v>
      </c>
      <c r="E2440" s="46">
        <v>6.8199999999999999E-6</v>
      </c>
      <c r="F2440" s="8">
        <f t="shared" si="69"/>
        <v>1.9758703247915985</v>
      </c>
      <c r="I2440" s="39"/>
    </row>
    <row r="2441" spans="4:9" x14ac:dyDescent="0.3">
      <c r="D2441" s="38">
        <v>38587</v>
      </c>
      <c r="E2441" s="46">
        <v>6.72E-6</v>
      </c>
      <c r="F2441" s="8">
        <f t="shared" si="69"/>
        <v>1.946898619149493</v>
      </c>
      <c r="I2441" s="39"/>
    </row>
    <row r="2442" spans="4:9" x14ac:dyDescent="0.3">
      <c r="D2442" s="38">
        <v>38588</v>
      </c>
      <c r="E2442" s="46">
        <v>6.63E-6</v>
      </c>
      <c r="F2442" s="8">
        <f t="shared" si="69"/>
        <v>1.9208240840715978</v>
      </c>
      <c r="I2442" s="39"/>
    </row>
    <row r="2443" spans="4:9" x14ac:dyDescent="0.3">
      <c r="D2443" s="38">
        <v>38589</v>
      </c>
      <c r="E2443" s="46">
        <v>6.5300000000000002E-6</v>
      </c>
      <c r="F2443" s="8">
        <f t="shared" si="69"/>
        <v>1.8918523784294923</v>
      </c>
      <c r="I2443" s="39"/>
    </row>
    <row r="2444" spans="4:9" x14ac:dyDescent="0.3">
      <c r="D2444" s="38">
        <v>38590</v>
      </c>
      <c r="E2444" s="46">
        <v>6.4400000000000002E-6</v>
      </c>
      <c r="F2444" s="8">
        <f t="shared" si="69"/>
        <v>1.8657778433515975</v>
      </c>
      <c r="I2444" s="39"/>
    </row>
    <row r="2445" spans="4:9" x14ac:dyDescent="0.3">
      <c r="D2445" s="38">
        <v>38591</v>
      </c>
      <c r="E2445" s="46">
        <v>6.3500000000000002E-6</v>
      </c>
      <c r="F2445" s="8">
        <f t="shared" si="69"/>
        <v>1.8397033082737022</v>
      </c>
      <c r="I2445" s="39"/>
    </row>
    <row r="2446" spans="4:9" x14ac:dyDescent="0.3">
      <c r="D2446" s="38">
        <v>38592</v>
      </c>
      <c r="E2446" s="46">
        <v>6.2600000000000002E-6</v>
      </c>
      <c r="F2446" s="8">
        <f t="shared" si="69"/>
        <v>1.8136287731958074</v>
      </c>
      <c r="I2446" s="39"/>
    </row>
    <row r="2447" spans="4:9" x14ac:dyDescent="0.3">
      <c r="D2447" s="38">
        <v>38593</v>
      </c>
      <c r="E2447" s="46">
        <v>6.1700000000000002E-6</v>
      </c>
      <c r="F2447" s="8">
        <f t="shared" si="69"/>
        <v>1.7875542381179121</v>
      </c>
      <c r="I2447" s="39"/>
    </row>
    <row r="2448" spans="4:9" x14ac:dyDescent="0.3">
      <c r="D2448" s="38">
        <v>38594</v>
      </c>
      <c r="E2448" s="46">
        <v>6.0900000000000001E-6</v>
      </c>
      <c r="F2448" s="8">
        <f t="shared" ref="F2448:F2511" si="70">E2448*(24*60*60)*1000/$F$3</f>
        <v>1.7643768736042276</v>
      </c>
      <c r="I2448" s="39"/>
    </row>
    <row r="2449" spans="4:9" x14ac:dyDescent="0.3">
      <c r="D2449" s="38">
        <v>38595</v>
      </c>
      <c r="E2449" s="46">
        <v>6.0000000000000002E-6</v>
      </c>
      <c r="F2449" s="8">
        <f t="shared" si="70"/>
        <v>1.7383023385263328</v>
      </c>
      <c r="I2449" s="39"/>
    </row>
    <row r="2450" spans="4:9" x14ac:dyDescent="0.3">
      <c r="D2450" s="38">
        <v>38596</v>
      </c>
      <c r="E2450" s="46">
        <v>5.9200000000000001E-6</v>
      </c>
      <c r="F2450" s="8">
        <f t="shared" si="70"/>
        <v>1.7151249740126486</v>
      </c>
      <c r="I2450" s="39"/>
    </row>
    <row r="2451" spans="4:9" x14ac:dyDescent="0.3">
      <c r="D2451" s="38">
        <v>38597</v>
      </c>
      <c r="E2451" s="46">
        <v>5.84E-6</v>
      </c>
      <c r="F2451" s="8">
        <f t="shared" si="70"/>
        <v>1.6919476094989641</v>
      </c>
      <c r="I2451" s="39"/>
    </row>
    <row r="2452" spans="4:9" x14ac:dyDescent="0.3">
      <c r="D2452" s="38">
        <v>38598</v>
      </c>
      <c r="E2452" s="46">
        <v>5.75E-6</v>
      </c>
      <c r="F2452" s="8">
        <f t="shared" si="70"/>
        <v>1.665873074421069</v>
      </c>
      <c r="I2452" s="39"/>
    </row>
    <row r="2453" spans="4:9" x14ac:dyDescent="0.3">
      <c r="D2453" s="38">
        <v>38599</v>
      </c>
      <c r="E2453" s="46">
        <v>1.36918E-3</v>
      </c>
      <c r="F2453" s="8">
        <f t="shared" si="70"/>
        <v>396.67479931058074</v>
      </c>
      <c r="I2453" s="39"/>
    </row>
    <row r="2454" spans="4:9" x14ac:dyDescent="0.3">
      <c r="D2454" s="38">
        <v>38600</v>
      </c>
      <c r="E2454" s="46">
        <v>1.3728799999999999E-3</v>
      </c>
      <c r="F2454" s="8">
        <f t="shared" si="70"/>
        <v>397.74675241933863</v>
      </c>
      <c r="I2454" s="39"/>
    </row>
    <row r="2455" spans="4:9" x14ac:dyDescent="0.3">
      <c r="D2455" s="38">
        <v>38601</v>
      </c>
      <c r="E2455" s="46">
        <v>3.0307000000000001E-4</v>
      </c>
      <c r="F2455" s="8">
        <f t="shared" si="70"/>
        <v>87.804548289529279</v>
      </c>
      <c r="I2455" s="39"/>
    </row>
    <row r="2456" spans="4:9" x14ac:dyDescent="0.3">
      <c r="D2456" s="38">
        <v>38602</v>
      </c>
      <c r="E2456" s="46">
        <v>5.4399999999999996E-6</v>
      </c>
      <c r="F2456" s="8">
        <f t="shared" si="70"/>
        <v>1.5760607869305416</v>
      </c>
      <c r="I2456" s="39"/>
    </row>
    <row r="2457" spans="4:9" x14ac:dyDescent="0.3">
      <c r="D2457" s="38">
        <v>38603</v>
      </c>
      <c r="E2457" s="46">
        <v>5.3600000000000004E-6</v>
      </c>
      <c r="F2457" s="8">
        <f t="shared" si="70"/>
        <v>1.5528834224168575</v>
      </c>
      <c r="I2457" s="39"/>
    </row>
    <row r="2458" spans="4:9" x14ac:dyDescent="0.3">
      <c r="D2458" s="38">
        <v>38604</v>
      </c>
      <c r="E2458" s="46">
        <v>5.2900000000000002E-6</v>
      </c>
      <c r="F2458" s="8">
        <f t="shared" si="70"/>
        <v>1.5326032284673836</v>
      </c>
      <c r="I2458" s="39"/>
    </row>
    <row r="2459" spans="4:9" x14ac:dyDescent="0.3">
      <c r="D2459" s="38">
        <v>38605</v>
      </c>
      <c r="E2459" s="46">
        <v>5.2100000000000001E-6</v>
      </c>
      <c r="F2459" s="8">
        <f t="shared" si="70"/>
        <v>1.509425863953699</v>
      </c>
      <c r="I2459" s="39"/>
    </row>
    <row r="2460" spans="4:9" x14ac:dyDescent="0.3">
      <c r="D2460" s="38">
        <v>38606</v>
      </c>
      <c r="E2460" s="46">
        <v>2.3886E-4</v>
      </c>
      <c r="F2460" s="8">
        <f t="shared" si="70"/>
        <v>69.20181609673331</v>
      </c>
      <c r="I2460" s="39"/>
    </row>
    <row r="2461" spans="4:9" x14ac:dyDescent="0.3">
      <c r="D2461" s="38">
        <v>38607</v>
      </c>
      <c r="E2461" s="46">
        <v>5.93E-6</v>
      </c>
      <c r="F2461" s="8">
        <f t="shared" si="70"/>
        <v>1.7180221445768589</v>
      </c>
      <c r="I2461" s="39"/>
    </row>
    <row r="2462" spans="4:9" x14ac:dyDescent="0.3">
      <c r="D2462" s="38">
        <v>38608</v>
      </c>
      <c r="E2462" s="46">
        <v>5.0000000000000004E-6</v>
      </c>
      <c r="F2462" s="8">
        <f t="shared" si="70"/>
        <v>1.4485852821052776</v>
      </c>
      <c r="I2462" s="39"/>
    </row>
    <row r="2463" spans="4:9" x14ac:dyDescent="0.3">
      <c r="D2463" s="38">
        <v>38609</v>
      </c>
      <c r="E2463" s="46">
        <v>4.9300000000000002E-6</v>
      </c>
      <c r="F2463" s="8">
        <f t="shared" si="70"/>
        <v>1.4283050881558035</v>
      </c>
      <c r="I2463" s="39"/>
    </row>
    <row r="2464" spans="4:9" x14ac:dyDescent="0.3">
      <c r="D2464" s="38">
        <v>38610</v>
      </c>
      <c r="E2464" s="46">
        <v>4.8600000000000001E-6</v>
      </c>
      <c r="F2464" s="8">
        <f t="shared" si="70"/>
        <v>1.4080248942063296</v>
      </c>
      <c r="I2464" s="39"/>
    </row>
    <row r="2465" spans="4:9" x14ac:dyDescent="0.3">
      <c r="D2465" s="38">
        <v>38611</v>
      </c>
      <c r="E2465" s="46">
        <v>1.2766399999999999E-3</v>
      </c>
      <c r="F2465" s="8">
        <f t="shared" si="70"/>
        <v>369.86438290937627</v>
      </c>
      <c r="I2465" s="39"/>
    </row>
    <row r="2466" spans="4:9" x14ac:dyDescent="0.3">
      <c r="D2466" s="38">
        <v>38612</v>
      </c>
      <c r="E2466" s="46">
        <v>3.3576399999999998E-3</v>
      </c>
      <c r="F2466" s="8">
        <f t="shared" si="70"/>
        <v>972.76557732159279</v>
      </c>
      <c r="I2466" s="39"/>
    </row>
    <row r="2467" spans="4:9" x14ac:dyDescent="0.3">
      <c r="D2467" s="38">
        <v>38613</v>
      </c>
      <c r="E2467" s="46">
        <v>3.0996000000000001E-3</v>
      </c>
      <c r="F2467" s="8">
        <f t="shared" si="70"/>
        <v>898.00698808270374</v>
      </c>
      <c r="I2467" s="39"/>
    </row>
    <row r="2468" spans="4:9" x14ac:dyDescent="0.3">
      <c r="D2468" s="38">
        <v>38614</v>
      </c>
      <c r="E2468" s="46">
        <v>1.2347899999999999E-3</v>
      </c>
      <c r="F2468" s="8">
        <f t="shared" si="70"/>
        <v>357.73972409815508</v>
      </c>
      <c r="I2468" s="39"/>
    </row>
    <row r="2469" spans="4:9" x14ac:dyDescent="0.3">
      <c r="D2469" s="38">
        <v>38615</v>
      </c>
      <c r="E2469" s="46">
        <v>5.6719999999999999E-5</v>
      </c>
      <c r="F2469" s="8">
        <f t="shared" si="70"/>
        <v>16.432751440202267</v>
      </c>
      <c r="I2469" s="39"/>
    </row>
    <row r="2470" spans="4:9" x14ac:dyDescent="0.3">
      <c r="D2470" s="38">
        <v>38616</v>
      </c>
      <c r="E2470" s="46">
        <v>4.4599999999999996E-6</v>
      </c>
      <c r="F2470" s="8">
        <f t="shared" si="70"/>
        <v>1.2921380716379072</v>
      </c>
      <c r="I2470" s="39"/>
    </row>
    <row r="2471" spans="4:9" x14ac:dyDescent="0.3">
      <c r="D2471" s="38">
        <v>38617</v>
      </c>
      <c r="E2471" s="46">
        <v>4.4000000000000002E-6</v>
      </c>
      <c r="F2471" s="8">
        <f t="shared" si="70"/>
        <v>1.2747550482526442</v>
      </c>
      <c r="I2471" s="39"/>
    </row>
    <row r="2472" spans="4:9" x14ac:dyDescent="0.3">
      <c r="D2472" s="38">
        <v>38618</v>
      </c>
      <c r="E2472" s="46">
        <v>4.34E-6</v>
      </c>
      <c r="F2472" s="8">
        <f t="shared" si="70"/>
        <v>1.2573720248673808</v>
      </c>
      <c r="I2472" s="39"/>
    </row>
    <row r="2473" spans="4:9" x14ac:dyDescent="0.3">
      <c r="D2473" s="38">
        <v>38619</v>
      </c>
      <c r="E2473" s="46">
        <v>4.2799999999999997E-6</v>
      </c>
      <c r="F2473" s="8">
        <f t="shared" si="70"/>
        <v>1.2399890014821173</v>
      </c>
      <c r="I2473" s="39"/>
    </row>
    <row r="2474" spans="4:9" x14ac:dyDescent="0.3">
      <c r="D2474" s="38">
        <v>38620</v>
      </c>
      <c r="E2474" s="46">
        <v>1.0587699999999999E-3</v>
      </c>
      <c r="F2474" s="8">
        <f t="shared" si="70"/>
        <v>306.74372782692086</v>
      </c>
      <c r="I2474" s="39"/>
    </row>
    <row r="2475" spans="4:9" x14ac:dyDescent="0.3">
      <c r="D2475" s="38">
        <v>38621</v>
      </c>
      <c r="E2475" s="46">
        <v>4.2565299999999997E-3</v>
      </c>
      <c r="F2475" s="8">
        <f t="shared" si="70"/>
        <v>1233.1893421679151</v>
      </c>
      <c r="I2475" s="39"/>
    </row>
    <row r="2476" spans="4:9" x14ac:dyDescent="0.3">
      <c r="D2476" s="38">
        <v>38622</v>
      </c>
      <c r="E2476" s="46">
        <v>2.4806099999999998E-3</v>
      </c>
      <c r="F2476" s="8">
        <f t="shared" si="70"/>
        <v>718.67502732863443</v>
      </c>
      <c r="I2476" s="39"/>
    </row>
    <row r="2477" spans="4:9" x14ac:dyDescent="0.3">
      <c r="D2477" s="38">
        <v>38623</v>
      </c>
      <c r="E2477" s="46">
        <v>5.9489000000000005E-4</v>
      </c>
      <c r="F2477" s="8">
        <f t="shared" si="70"/>
        <v>172.34977969432168</v>
      </c>
      <c r="I2477" s="39"/>
    </row>
    <row r="2478" spans="4:9" x14ac:dyDescent="0.3">
      <c r="D2478" s="38">
        <v>38624</v>
      </c>
      <c r="E2478" s="46">
        <v>3.0800699999999999E-3</v>
      </c>
      <c r="F2478" s="8">
        <f t="shared" si="70"/>
        <v>892.34881397080039</v>
      </c>
      <c r="I2478" s="39"/>
    </row>
    <row r="2479" spans="4:9" x14ac:dyDescent="0.3">
      <c r="D2479" s="38">
        <v>38625</v>
      </c>
      <c r="E2479" s="46">
        <v>1.91603E-3</v>
      </c>
      <c r="F2479" s="8">
        <f t="shared" si="70"/>
        <v>555.10657161443487</v>
      </c>
      <c r="I2479" s="39"/>
    </row>
    <row r="2480" spans="4:9" x14ac:dyDescent="0.3">
      <c r="D2480" s="38">
        <v>38626</v>
      </c>
      <c r="E2480" s="46">
        <v>2.1622000000000001E-4</v>
      </c>
      <c r="F2480" s="8">
        <f t="shared" si="70"/>
        <v>62.642621939360616</v>
      </c>
      <c r="I2480" s="39"/>
    </row>
    <row r="2481" spans="4:9" x14ac:dyDescent="0.3">
      <c r="D2481" s="38">
        <v>38627</v>
      </c>
      <c r="E2481" s="46">
        <v>3.8199999999999998E-6</v>
      </c>
      <c r="F2481" s="8">
        <f t="shared" si="70"/>
        <v>1.1067191555284319</v>
      </c>
      <c r="I2481" s="39"/>
    </row>
    <row r="2482" spans="4:9" x14ac:dyDescent="0.3">
      <c r="D2482" s="38">
        <v>38628</v>
      </c>
      <c r="E2482" s="46">
        <v>3.7699999999999999E-6</v>
      </c>
      <c r="F2482" s="8">
        <f t="shared" si="70"/>
        <v>1.0922333027073792</v>
      </c>
      <c r="I2482" s="39"/>
    </row>
    <row r="2483" spans="4:9" x14ac:dyDescent="0.3">
      <c r="D2483" s="38">
        <v>38629</v>
      </c>
      <c r="E2483" s="46">
        <v>3.72E-6</v>
      </c>
      <c r="F2483" s="8">
        <f t="shared" si="70"/>
        <v>1.0777474498863262</v>
      </c>
      <c r="I2483" s="39"/>
    </row>
    <row r="2484" spans="4:9" x14ac:dyDescent="0.3">
      <c r="D2484" s="38">
        <v>38630</v>
      </c>
      <c r="E2484" s="46">
        <v>3.6600000000000001E-6</v>
      </c>
      <c r="F2484" s="8">
        <f t="shared" si="70"/>
        <v>1.060364426501063</v>
      </c>
      <c r="I2484" s="39"/>
    </row>
    <row r="2485" spans="4:9" x14ac:dyDescent="0.3">
      <c r="D2485" s="38">
        <v>38631</v>
      </c>
      <c r="E2485" s="46">
        <v>3.6100000000000002E-6</v>
      </c>
      <c r="F2485" s="8">
        <f t="shared" si="70"/>
        <v>1.0458785736800102</v>
      </c>
      <c r="I2485" s="39"/>
    </row>
    <row r="2486" spans="4:9" x14ac:dyDescent="0.3">
      <c r="D2486" s="38">
        <v>38632</v>
      </c>
      <c r="E2486" s="46">
        <v>2.4159999999999999E-5</v>
      </c>
      <c r="F2486" s="8">
        <f t="shared" si="70"/>
        <v>6.9995640831327002</v>
      </c>
      <c r="I2486" s="39"/>
    </row>
    <row r="2487" spans="4:9" x14ac:dyDescent="0.3">
      <c r="D2487" s="38">
        <v>38633</v>
      </c>
      <c r="E2487" s="46">
        <v>3.4178300000000002E-3</v>
      </c>
      <c r="F2487" s="8">
        <f t="shared" si="70"/>
        <v>990.2036469475762</v>
      </c>
      <c r="I2487" s="39"/>
    </row>
    <row r="2488" spans="4:9" x14ac:dyDescent="0.3">
      <c r="D2488" s="38">
        <v>38634</v>
      </c>
      <c r="E2488" s="46">
        <v>1.7695199999999999E-3</v>
      </c>
      <c r="F2488" s="8">
        <f t="shared" si="70"/>
        <v>512.66012567818609</v>
      </c>
      <c r="I2488" s="39"/>
    </row>
    <row r="2489" spans="4:9" x14ac:dyDescent="0.3">
      <c r="D2489" s="38">
        <v>38635</v>
      </c>
      <c r="E2489" s="46">
        <v>1.2180000000000001E-4</v>
      </c>
      <c r="F2489" s="8">
        <f t="shared" si="70"/>
        <v>35.287537472084558</v>
      </c>
      <c r="I2489" s="39"/>
    </row>
    <row r="2490" spans="4:9" x14ac:dyDescent="0.3">
      <c r="D2490" s="38">
        <v>38636</v>
      </c>
      <c r="E2490" s="46">
        <v>3.3699999999999999E-6</v>
      </c>
      <c r="F2490" s="8">
        <f t="shared" si="70"/>
        <v>0.97634648013895697</v>
      </c>
      <c r="I2490" s="39"/>
    </row>
    <row r="2491" spans="4:9" x14ac:dyDescent="0.3">
      <c r="D2491" s="38">
        <v>38637</v>
      </c>
      <c r="E2491" s="46">
        <v>2.7868900000000002E-3</v>
      </c>
      <c r="F2491" s="8">
        <f t="shared" si="70"/>
        <v>807.40956736927535</v>
      </c>
      <c r="I2491" s="39"/>
    </row>
    <row r="2492" spans="4:9" x14ac:dyDescent="0.3">
      <c r="D2492" s="38">
        <v>38638</v>
      </c>
      <c r="E2492" s="46">
        <v>2.4220499999999998E-3</v>
      </c>
      <c r="F2492" s="8">
        <f t="shared" si="70"/>
        <v>701.70919650461735</v>
      </c>
      <c r="I2492" s="39"/>
    </row>
    <row r="2493" spans="4:9" x14ac:dyDescent="0.3">
      <c r="D2493" s="38">
        <v>38639</v>
      </c>
      <c r="E2493" s="46">
        <v>4.0917999999999998E-4</v>
      </c>
      <c r="F2493" s="8">
        <f t="shared" si="70"/>
        <v>118.54642514636748</v>
      </c>
      <c r="I2493" s="39"/>
    </row>
    <row r="2494" spans="4:9" x14ac:dyDescent="0.3">
      <c r="D2494" s="38">
        <v>38640</v>
      </c>
      <c r="E2494" s="46">
        <v>3.18E-6</v>
      </c>
      <c r="F2494" s="8">
        <f t="shared" si="70"/>
        <v>0.92130023941895645</v>
      </c>
      <c r="I2494" s="39"/>
    </row>
    <row r="2495" spans="4:9" x14ac:dyDescent="0.3">
      <c r="D2495" s="38">
        <v>38641</v>
      </c>
      <c r="E2495" s="46">
        <v>2.2291300000000002E-3</v>
      </c>
      <c r="F2495" s="8">
        <f t="shared" si="70"/>
        <v>645.81698197986736</v>
      </c>
      <c r="I2495" s="39"/>
    </row>
    <row r="2496" spans="4:9" x14ac:dyDescent="0.3">
      <c r="D2496" s="38">
        <v>38642</v>
      </c>
      <c r="E2496" s="46">
        <v>4.3112699999999999E-3</v>
      </c>
      <c r="F2496" s="8">
        <f t="shared" si="70"/>
        <v>1249.048453836404</v>
      </c>
      <c r="I2496" s="39"/>
    </row>
    <row r="2497" spans="4:9" x14ac:dyDescent="0.3">
      <c r="D2497" s="38">
        <v>38643</v>
      </c>
      <c r="E2497" s="46">
        <v>2.4635E-3</v>
      </c>
      <c r="F2497" s="8">
        <f t="shared" si="70"/>
        <v>713.71796849327018</v>
      </c>
      <c r="I2497" s="39"/>
    </row>
    <row r="2498" spans="4:9" x14ac:dyDescent="0.3">
      <c r="D2498" s="38">
        <v>38644</v>
      </c>
      <c r="E2498" s="46">
        <v>4.3513999999999998E-4</v>
      </c>
      <c r="F2498" s="8">
        <f t="shared" si="70"/>
        <v>126.06747993105807</v>
      </c>
      <c r="I2498" s="39"/>
    </row>
    <row r="2499" spans="4:9" x14ac:dyDescent="0.3">
      <c r="D2499" s="38">
        <v>38645</v>
      </c>
      <c r="E2499" s="46">
        <v>1.5909800000000001E-3</v>
      </c>
      <c r="F2499" s="8">
        <f t="shared" si="70"/>
        <v>460.93404242477089</v>
      </c>
      <c r="I2499" s="39"/>
    </row>
    <row r="2500" spans="4:9" x14ac:dyDescent="0.3">
      <c r="D2500" s="38">
        <v>38646</v>
      </c>
      <c r="E2500" s="46">
        <v>2.7293500000000002E-3</v>
      </c>
      <c r="F2500" s="8">
        <f t="shared" si="70"/>
        <v>790.73924794280776</v>
      </c>
      <c r="I2500" s="39"/>
    </row>
    <row r="2501" spans="4:9" x14ac:dyDescent="0.3">
      <c r="D2501" s="38">
        <v>38647</v>
      </c>
      <c r="E2501" s="46">
        <v>2.7301199999999999E-3</v>
      </c>
      <c r="F2501" s="8">
        <f t="shared" si="70"/>
        <v>790.96233007625199</v>
      </c>
      <c r="I2501" s="39"/>
    </row>
    <row r="2502" spans="4:9" x14ac:dyDescent="0.3">
      <c r="D2502" s="38">
        <v>38648</v>
      </c>
      <c r="E2502" s="46">
        <v>2.83336E-3</v>
      </c>
      <c r="F2502" s="8">
        <f t="shared" si="70"/>
        <v>820.87271898116171</v>
      </c>
      <c r="I2502" s="39"/>
    </row>
    <row r="2503" spans="4:9" x14ac:dyDescent="0.3">
      <c r="D2503" s="38">
        <v>38649</v>
      </c>
      <c r="E2503" s="46">
        <v>7.2993000000000005E-4</v>
      </c>
      <c r="F2503" s="8">
        <f t="shared" si="70"/>
        <v>211.47317099342104</v>
      </c>
      <c r="I2503" s="39"/>
    </row>
    <row r="2504" spans="4:9" x14ac:dyDescent="0.3">
      <c r="D2504" s="38">
        <v>38650</v>
      </c>
      <c r="E2504" s="46">
        <v>2.7599999999999998E-6</v>
      </c>
      <c r="F2504" s="8">
        <f t="shared" si="70"/>
        <v>0.79961907572211299</v>
      </c>
      <c r="I2504" s="39"/>
    </row>
    <row r="2505" spans="4:9" x14ac:dyDescent="0.3">
      <c r="D2505" s="38">
        <v>38651</v>
      </c>
      <c r="E2505" s="46">
        <v>2.7300000000000001E-6</v>
      </c>
      <c r="F2505" s="8">
        <f t="shared" si="70"/>
        <v>0.79092756402948139</v>
      </c>
      <c r="I2505" s="39"/>
    </row>
    <row r="2506" spans="4:9" x14ac:dyDescent="0.3">
      <c r="D2506" s="38">
        <v>38652</v>
      </c>
      <c r="E2506" s="46">
        <v>2.6900000000000001E-6</v>
      </c>
      <c r="F2506" s="8">
        <f t="shared" si="70"/>
        <v>0.77933888177263932</v>
      </c>
      <c r="I2506" s="39"/>
    </row>
    <row r="2507" spans="4:9" x14ac:dyDescent="0.3">
      <c r="D2507" s="38">
        <v>38653</v>
      </c>
      <c r="E2507" s="46">
        <v>2.65E-6</v>
      </c>
      <c r="F2507" s="8">
        <f t="shared" si="70"/>
        <v>0.76775019951579704</v>
      </c>
      <c r="I2507" s="39"/>
    </row>
    <row r="2508" spans="4:9" x14ac:dyDescent="0.3">
      <c r="D2508" s="38">
        <v>38654</v>
      </c>
      <c r="E2508" s="46">
        <v>2.61E-6</v>
      </c>
      <c r="F2508" s="8">
        <f t="shared" si="70"/>
        <v>0.75616151725895486</v>
      </c>
      <c r="I2508" s="39"/>
    </row>
    <row r="2509" spans="4:9" x14ac:dyDescent="0.3">
      <c r="D2509" s="38">
        <v>38655</v>
      </c>
      <c r="E2509" s="46">
        <v>7.6012369999999996E-2</v>
      </c>
      <c r="F2509" s="8">
        <f t="shared" si="70"/>
        <v>22022.080087988146</v>
      </c>
      <c r="I2509" s="39"/>
    </row>
    <row r="2510" spans="4:9" x14ac:dyDescent="0.3">
      <c r="D2510" s="38">
        <v>38656</v>
      </c>
      <c r="E2510" s="46">
        <v>4.0368040000000001E-2</v>
      </c>
      <c r="F2510" s="8">
        <f t="shared" si="70"/>
        <v>11695.309722287424</v>
      </c>
      <c r="I2510" s="39"/>
    </row>
    <row r="2511" spans="4:9" x14ac:dyDescent="0.3">
      <c r="D2511" s="38">
        <v>38657</v>
      </c>
      <c r="E2511" s="46">
        <v>3.63956E-3</v>
      </c>
      <c r="F2511" s="8">
        <f t="shared" si="70"/>
        <v>1054.4426098678166</v>
      </c>
      <c r="I2511" s="39"/>
    </row>
    <row r="2512" spans="4:9" x14ac:dyDescent="0.3">
      <c r="D2512" s="38">
        <v>38658</v>
      </c>
      <c r="E2512" s="46">
        <v>2.2322599999999998E-3</v>
      </c>
      <c r="F2512" s="8">
        <f t="shared" ref="F2512:F2575" si="71">E2512*(24*60*60)*1000/$F$3</f>
        <v>646.72379636646519</v>
      </c>
      <c r="I2512" s="39"/>
    </row>
    <row r="2513" spans="4:9" x14ac:dyDescent="0.3">
      <c r="D2513" s="38">
        <v>38659</v>
      </c>
      <c r="E2513" s="46">
        <v>2.6128000000000002E-4</v>
      </c>
      <c r="F2513" s="8">
        <f t="shared" si="71"/>
        <v>75.697272501693391</v>
      </c>
      <c r="I2513" s="39"/>
    </row>
    <row r="2514" spans="4:9" x14ac:dyDescent="0.3">
      <c r="D2514" s="38">
        <v>38660</v>
      </c>
      <c r="E2514" s="46">
        <v>2.1879500000000001E-3</v>
      </c>
      <c r="F2514" s="8">
        <f t="shared" si="71"/>
        <v>633.88643359644834</v>
      </c>
      <c r="I2514" s="39"/>
    </row>
    <row r="2515" spans="4:9" x14ac:dyDescent="0.3">
      <c r="D2515" s="38">
        <v>38661</v>
      </c>
      <c r="E2515" s="46">
        <v>4.5272999999999997E-3</v>
      </c>
      <c r="F2515" s="8">
        <f t="shared" si="71"/>
        <v>1311.6360295350444</v>
      </c>
      <c r="I2515" s="39"/>
    </row>
    <row r="2516" spans="4:9" x14ac:dyDescent="0.3">
      <c r="D2516" s="38">
        <v>38662</v>
      </c>
      <c r="E2516" s="46">
        <v>2.1316400000000002E-3</v>
      </c>
      <c r="F2516" s="8">
        <f t="shared" si="71"/>
        <v>617.57246614937867</v>
      </c>
      <c r="I2516" s="39"/>
    </row>
    <row r="2517" spans="4:9" x14ac:dyDescent="0.3">
      <c r="D2517" s="38">
        <v>38663</v>
      </c>
      <c r="E2517" s="46">
        <v>2.0335000000000001E-4</v>
      </c>
      <c r="F2517" s="8">
        <f t="shared" si="71"/>
        <v>58.913963423221624</v>
      </c>
      <c r="I2517" s="39"/>
    </row>
    <row r="2518" spans="4:9" x14ac:dyDescent="0.3">
      <c r="D2518" s="38">
        <v>38664</v>
      </c>
      <c r="E2518" s="46">
        <v>0.33554703000000002</v>
      </c>
      <c r="F2518" s="8">
        <f t="shared" si="71"/>
        <v>97213.697822427595</v>
      </c>
      <c r="I2518" s="39"/>
    </row>
    <row r="2519" spans="4:9" x14ac:dyDescent="0.3">
      <c r="D2519" s="38">
        <v>38665</v>
      </c>
      <c r="E2519" s="46">
        <v>5.3015700000000002E-3</v>
      </c>
      <c r="F2519" s="8">
        <f t="shared" si="71"/>
        <v>1535.9552548101751</v>
      </c>
      <c r="I2519" s="39"/>
    </row>
    <row r="2520" spans="4:9" x14ac:dyDescent="0.3">
      <c r="D2520" s="38">
        <v>38666</v>
      </c>
      <c r="E2520" s="46">
        <v>2.2258999999999999E-4</v>
      </c>
      <c r="F2520" s="8">
        <f t="shared" si="71"/>
        <v>64.488119588762743</v>
      </c>
      <c r="I2520" s="39"/>
    </row>
    <row r="2521" spans="4:9" x14ac:dyDescent="0.3">
      <c r="D2521" s="38">
        <v>38667</v>
      </c>
      <c r="E2521" s="46">
        <v>2.1799999999999999E-6</v>
      </c>
      <c r="F2521" s="8">
        <f t="shared" si="71"/>
        <v>0.63158318299790095</v>
      </c>
      <c r="I2521" s="39"/>
    </row>
    <row r="2522" spans="4:9" x14ac:dyDescent="0.3">
      <c r="D2522" s="38">
        <v>38668</v>
      </c>
      <c r="E2522" s="46">
        <v>2.1399999999999998E-6</v>
      </c>
      <c r="F2522" s="8">
        <f t="shared" si="71"/>
        <v>0.61999450074105866</v>
      </c>
      <c r="I2522" s="39"/>
    </row>
    <row r="2523" spans="4:9" x14ac:dyDescent="0.3">
      <c r="D2523" s="38">
        <v>38669</v>
      </c>
      <c r="E2523" s="46">
        <v>2.1100000000000001E-6</v>
      </c>
      <c r="F2523" s="8">
        <f t="shared" si="71"/>
        <v>0.61130298904842717</v>
      </c>
      <c r="I2523" s="39"/>
    </row>
    <row r="2524" spans="4:9" x14ac:dyDescent="0.3">
      <c r="D2524" s="38">
        <v>38670</v>
      </c>
      <c r="E2524" s="46">
        <v>2.0899999999999999E-6</v>
      </c>
      <c r="F2524" s="8">
        <f t="shared" si="71"/>
        <v>0.60550864792000592</v>
      </c>
      <c r="I2524" s="39"/>
    </row>
    <row r="2525" spans="4:9" x14ac:dyDescent="0.3">
      <c r="D2525" s="38">
        <v>38671</v>
      </c>
      <c r="E2525" s="46">
        <v>2.0600000000000002E-6</v>
      </c>
      <c r="F2525" s="8">
        <f t="shared" si="71"/>
        <v>0.59681713622737431</v>
      </c>
      <c r="I2525" s="39"/>
    </row>
    <row r="2526" spans="4:9" x14ac:dyDescent="0.3">
      <c r="D2526" s="38">
        <v>38672</v>
      </c>
      <c r="E2526" s="46">
        <v>2.03E-6</v>
      </c>
      <c r="F2526" s="8">
        <f t="shared" si="71"/>
        <v>0.5881256245347426</v>
      </c>
      <c r="I2526" s="39"/>
    </row>
    <row r="2527" spans="4:9" x14ac:dyDescent="0.3">
      <c r="D2527" s="38">
        <v>38673</v>
      </c>
      <c r="E2527" s="46">
        <v>1.9999999999999999E-6</v>
      </c>
      <c r="F2527" s="8">
        <f t="shared" si="71"/>
        <v>0.57943411284211088</v>
      </c>
      <c r="I2527" s="39"/>
    </row>
    <row r="2528" spans="4:9" x14ac:dyDescent="0.3">
      <c r="D2528" s="38">
        <v>38674</v>
      </c>
      <c r="E2528" s="46">
        <v>1.9700000000000002E-6</v>
      </c>
      <c r="F2528" s="8">
        <f t="shared" si="71"/>
        <v>0.57074260114947939</v>
      </c>
      <c r="I2528" s="39"/>
    </row>
    <row r="2529" spans="4:9" x14ac:dyDescent="0.3">
      <c r="D2529" s="38">
        <v>38675</v>
      </c>
      <c r="E2529" s="46">
        <v>1.9400000000000001E-6</v>
      </c>
      <c r="F2529" s="8">
        <f t="shared" si="71"/>
        <v>0.56205108945684767</v>
      </c>
      <c r="I2529" s="39"/>
    </row>
    <row r="2530" spans="4:9" x14ac:dyDescent="0.3">
      <c r="D2530" s="38">
        <v>38676</v>
      </c>
      <c r="E2530" s="46">
        <v>1.9199999999999998E-6</v>
      </c>
      <c r="F2530" s="8">
        <f t="shared" si="71"/>
        <v>0.55625674832842642</v>
      </c>
      <c r="I2530" s="39"/>
    </row>
    <row r="2531" spans="4:9" x14ac:dyDescent="0.3">
      <c r="D2531" s="38">
        <v>38677</v>
      </c>
      <c r="E2531" s="46">
        <v>1.7002899999999999E-3</v>
      </c>
      <c r="F2531" s="8">
        <f t="shared" si="71"/>
        <v>492.60301386215644</v>
      </c>
      <c r="I2531" s="39"/>
    </row>
    <row r="2532" spans="4:9" x14ac:dyDescent="0.3">
      <c r="D2532" s="38">
        <v>38678</v>
      </c>
      <c r="E2532" s="46">
        <v>3.3834429999999999E-2</v>
      </c>
      <c r="F2532" s="8">
        <f t="shared" si="71"/>
        <v>9802.4114652842509</v>
      </c>
      <c r="I2532" s="39"/>
    </row>
    <row r="2533" spans="4:9" x14ac:dyDescent="0.3">
      <c r="D2533" s="38">
        <v>38679</v>
      </c>
      <c r="E2533" s="46">
        <v>2.9642599999999998E-3</v>
      </c>
      <c r="F2533" s="8">
        <f t="shared" si="71"/>
        <v>858.79668166667784</v>
      </c>
      <c r="I2533" s="39"/>
    </row>
    <row r="2534" spans="4:9" x14ac:dyDescent="0.3">
      <c r="D2534" s="38">
        <v>38680</v>
      </c>
      <c r="E2534" s="46">
        <v>7.5639999999999995E-4</v>
      </c>
      <c r="F2534" s="8">
        <f t="shared" si="71"/>
        <v>219.14198147688637</v>
      </c>
      <c r="I2534" s="39"/>
    </row>
    <row r="2535" spans="4:9" x14ac:dyDescent="0.3">
      <c r="D2535" s="38">
        <v>38681</v>
      </c>
      <c r="E2535" s="46">
        <v>2.59048E-3</v>
      </c>
      <c r="F2535" s="8">
        <f t="shared" si="71"/>
        <v>750.50624031761583</v>
      </c>
      <c r="I2535" s="39"/>
    </row>
    <row r="2536" spans="4:9" x14ac:dyDescent="0.3">
      <c r="D2536" s="38">
        <v>38682</v>
      </c>
      <c r="E2536" s="46">
        <v>2.356569E-2</v>
      </c>
      <c r="F2536" s="8">
        <f t="shared" si="71"/>
        <v>6827.3823393311031</v>
      </c>
      <c r="I2536" s="39"/>
    </row>
    <row r="2537" spans="4:9" x14ac:dyDescent="0.3">
      <c r="D2537" s="38">
        <v>38683</v>
      </c>
      <c r="E2537" s="46">
        <v>0.21002366</v>
      </c>
      <c r="F2537" s="8">
        <f t="shared" si="71"/>
        <v>60847.436553976571</v>
      </c>
      <c r="I2537" s="39"/>
    </row>
    <row r="2538" spans="4:9" x14ac:dyDescent="0.3">
      <c r="D2538" s="38">
        <v>38684</v>
      </c>
      <c r="E2538" s="46">
        <v>1.779476E-2</v>
      </c>
      <c r="F2538" s="8">
        <f t="shared" si="71"/>
        <v>5155.4454869191413</v>
      </c>
      <c r="I2538" s="39"/>
    </row>
    <row r="2539" spans="4:9" x14ac:dyDescent="0.3">
      <c r="D2539" s="38">
        <v>38685</v>
      </c>
      <c r="E2539" s="46">
        <v>0.33073047999999999</v>
      </c>
      <c r="F2539" s="8">
        <f t="shared" si="71"/>
        <v>95818.261134322762</v>
      </c>
      <c r="I2539" s="39"/>
    </row>
    <row r="2540" spans="4:9" x14ac:dyDescent="0.3">
      <c r="D2540" s="38">
        <v>38686</v>
      </c>
      <c r="E2540" s="46">
        <v>4.2980650000000002E-2</v>
      </c>
      <c r="F2540" s="8">
        <f t="shared" si="71"/>
        <v>12452.227401063639</v>
      </c>
      <c r="I2540" s="39"/>
    </row>
    <row r="2541" spans="4:9" x14ac:dyDescent="0.3">
      <c r="D2541" s="38">
        <v>38687</v>
      </c>
      <c r="E2541" s="46">
        <v>4.5304999999999998E-3</v>
      </c>
      <c r="F2541" s="8">
        <f t="shared" si="71"/>
        <v>1312.5631241155918</v>
      </c>
      <c r="I2541" s="39"/>
    </row>
    <row r="2542" spans="4:9" x14ac:dyDescent="0.3">
      <c r="D2542" s="38">
        <v>38688</v>
      </c>
      <c r="E2542" s="46">
        <v>5.0880420000000003E-2</v>
      </c>
      <c r="F2542" s="8">
        <f t="shared" si="71"/>
        <v>14740.925511867001</v>
      </c>
      <c r="I2542" s="39"/>
    </row>
    <row r="2543" spans="4:9" x14ac:dyDescent="0.3">
      <c r="D2543" s="38">
        <v>38689</v>
      </c>
      <c r="E2543" s="46">
        <v>1.9557829999999998E-2</v>
      </c>
      <c r="F2543" s="8">
        <f t="shared" si="71"/>
        <v>5666.2369375834114</v>
      </c>
      <c r="I2543" s="39"/>
    </row>
    <row r="2544" spans="4:9" x14ac:dyDescent="0.3">
      <c r="D2544" s="38">
        <v>38690</v>
      </c>
      <c r="E2544" s="46">
        <v>5.1314000000000004E-4</v>
      </c>
      <c r="F2544" s="8">
        <f t="shared" si="71"/>
        <v>148.66541033190043</v>
      </c>
      <c r="I2544" s="39"/>
    </row>
    <row r="2545" spans="4:9" x14ac:dyDescent="0.3">
      <c r="D2545" s="38">
        <v>38691</v>
      </c>
      <c r="E2545" s="46">
        <v>1.55E-6</v>
      </c>
      <c r="F2545" s="8">
        <f t="shared" si="71"/>
        <v>0.44906143745263605</v>
      </c>
      <c r="I2545" s="39"/>
    </row>
    <row r="2546" spans="4:9" x14ac:dyDescent="0.3">
      <c r="D2546" s="38">
        <v>38692</v>
      </c>
      <c r="E2546" s="46">
        <v>4.6084000000000001E-4</v>
      </c>
      <c r="F2546" s="8">
        <f t="shared" si="71"/>
        <v>133.51320828107922</v>
      </c>
      <c r="I2546" s="39"/>
    </row>
    <row r="2547" spans="4:9" x14ac:dyDescent="0.3">
      <c r="D2547" s="38">
        <v>38693</v>
      </c>
      <c r="E2547" s="46">
        <v>2.7619900000000002E-3</v>
      </c>
      <c r="F2547" s="8">
        <f t="shared" si="71"/>
        <v>800.19561266439109</v>
      </c>
      <c r="I2547" s="39"/>
    </row>
    <row r="2548" spans="4:9" x14ac:dyDescent="0.3">
      <c r="D2548" s="38">
        <v>38694</v>
      </c>
      <c r="E2548" s="46">
        <v>5.1800999999999995E-4</v>
      </c>
      <c r="F2548" s="8">
        <f t="shared" si="71"/>
        <v>150.07633239667095</v>
      </c>
      <c r="I2548" s="39"/>
    </row>
    <row r="2549" spans="4:9" x14ac:dyDescent="0.3">
      <c r="D2549" s="38">
        <v>38695</v>
      </c>
      <c r="E2549" s="46">
        <v>1.4699999999999999E-6</v>
      </c>
      <c r="F2549" s="8">
        <f t="shared" si="71"/>
        <v>0.42588407293895147</v>
      </c>
      <c r="I2549" s="39"/>
    </row>
    <row r="2550" spans="4:9" x14ac:dyDescent="0.3">
      <c r="D2550" s="38">
        <v>38696</v>
      </c>
      <c r="E2550" s="46">
        <v>1.4500000000000001E-6</v>
      </c>
      <c r="F2550" s="8">
        <f t="shared" si="71"/>
        <v>0.42008973181053044</v>
      </c>
      <c r="I2550" s="39"/>
    </row>
    <row r="2551" spans="4:9" x14ac:dyDescent="0.3">
      <c r="D2551" s="38">
        <v>38697</v>
      </c>
      <c r="E2551" s="46">
        <v>1.42E-6</v>
      </c>
      <c r="F2551" s="8">
        <f t="shared" si="71"/>
        <v>0.41139822011789873</v>
      </c>
      <c r="I2551" s="39"/>
    </row>
    <row r="2552" spans="4:9" x14ac:dyDescent="0.3">
      <c r="D2552" s="38">
        <v>38698</v>
      </c>
      <c r="E2552" s="46">
        <v>1.4100000000000001E-6</v>
      </c>
      <c r="F2552" s="8">
        <f t="shared" si="71"/>
        <v>0.40850104955368821</v>
      </c>
      <c r="I2552" s="39"/>
    </row>
    <row r="2553" spans="4:9" x14ac:dyDescent="0.3">
      <c r="D2553" s="38">
        <v>38699</v>
      </c>
      <c r="E2553" s="46">
        <v>1.39E-6</v>
      </c>
      <c r="F2553" s="8">
        <f t="shared" si="71"/>
        <v>0.40270670842526712</v>
      </c>
      <c r="I2553" s="39"/>
    </row>
    <row r="2554" spans="4:9" x14ac:dyDescent="0.3">
      <c r="D2554" s="38">
        <v>38700</v>
      </c>
      <c r="E2554" s="46">
        <v>1.37E-6</v>
      </c>
      <c r="F2554" s="8">
        <f t="shared" si="71"/>
        <v>0.39691236729684598</v>
      </c>
      <c r="I2554" s="39"/>
    </row>
    <row r="2555" spans="4:9" x14ac:dyDescent="0.3">
      <c r="D2555" s="38">
        <v>38701</v>
      </c>
      <c r="E2555" s="46">
        <v>1.35E-6</v>
      </c>
      <c r="F2555" s="8">
        <f t="shared" si="71"/>
        <v>0.39111802616842489</v>
      </c>
      <c r="I2555" s="39"/>
    </row>
    <row r="2556" spans="4:9" x14ac:dyDescent="0.3">
      <c r="D2556" s="38">
        <v>38702</v>
      </c>
      <c r="E2556" s="46">
        <v>1.33E-6</v>
      </c>
      <c r="F2556" s="8">
        <f t="shared" si="71"/>
        <v>0.3853236850400038</v>
      </c>
      <c r="I2556" s="39"/>
    </row>
    <row r="2557" spans="4:9" x14ac:dyDescent="0.3">
      <c r="D2557" s="38">
        <v>38703</v>
      </c>
      <c r="E2557" s="46">
        <v>2.0895339999999998E-2</v>
      </c>
      <c r="F2557" s="8">
        <f t="shared" si="71"/>
        <v>6053.7363977171372</v>
      </c>
      <c r="I2557" s="39"/>
    </row>
    <row r="2558" spans="4:9" x14ac:dyDescent="0.3">
      <c r="D2558" s="38">
        <v>38704</v>
      </c>
      <c r="E2558" s="46">
        <v>1.5074699999999999E-3</v>
      </c>
      <c r="F2558" s="8">
        <f t="shared" si="71"/>
        <v>436.73977104304851</v>
      </c>
      <c r="I2558" s="39"/>
    </row>
    <row r="2559" spans="4:9" x14ac:dyDescent="0.3">
      <c r="D2559" s="38">
        <v>38705</v>
      </c>
      <c r="E2559" s="46">
        <v>1.8510000000000001E-5</v>
      </c>
      <c r="F2559" s="8">
        <f t="shared" si="71"/>
        <v>5.3626627143537373</v>
      </c>
      <c r="I2559" s="39"/>
    </row>
    <row r="2560" spans="4:9" x14ac:dyDescent="0.3">
      <c r="D2560" s="38">
        <v>38706</v>
      </c>
      <c r="E2560" s="46">
        <v>1.26E-6</v>
      </c>
      <c r="F2560" s="8">
        <f t="shared" si="71"/>
        <v>0.36504349109052991</v>
      </c>
      <c r="I2560" s="39"/>
    </row>
    <row r="2561" spans="4:9" x14ac:dyDescent="0.3">
      <c r="D2561" s="38">
        <v>38707</v>
      </c>
      <c r="E2561" s="46">
        <v>1.24E-6</v>
      </c>
      <c r="F2561" s="8">
        <f t="shared" si="71"/>
        <v>0.35924914996210877</v>
      </c>
      <c r="I2561" s="39"/>
    </row>
    <row r="2562" spans="4:9" x14ac:dyDescent="0.3">
      <c r="D2562" s="38">
        <v>38708</v>
      </c>
      <c r="E2562" s="46">
        <v>1.22E-6</v>
      </c>
      <c r="F2562" s="8">
        <f t="shared" si="71"/>
        <v>0.35345480883368768</v>
      </c>
      <c r="I2562" s="39"/>
    </row>
    <row r="2563" spans="4:9" x14ac:dyDescent="0.3">
      <c r="D2563" s="38">
        <v>38709</v>
      </c>
      <c r="E2563" s="46">
        <v>1.1999999999999999E-6</v>
      </c>
      <c r="F2563" s="8">
        <f t="shared" si="71"/>
        <v>0.34766046770526654</v>
      </c>
      <c r="I2563" s="39"/>
    </row>
    <row r="2564" spans="4:9" x14ac:dyDescent="0.3">
      <c r="D2564" s="38">
        <v>38710</v>
      </c>
      <c r="E2564" s="46">
        <v>1.19E-6</v>
      </c>
      <c r="F2564" s="8">
        <f t="shared" si="71"/>
        <v>0.34476329714105602</v>
      </c>
      <c r="I2564" s="39"/>
    </row>
    <row r="2565" spans="4:9" x14ac:dyDescent="0.3">
      <c r="D2565" s="38">
        <v>38711</v>
      </c>
      <c r="E2565" s="46">
        <v>1.17E-6</v>
      </c>
      <c r="F2565" s="8">
        <f t="shared" si="71"/>
        <v>0.33896895601263488</v>
      </c>
      <c r="I2565" s="39"/>
    </row>
    <row r="2566" spans="4:9" x14ac:dyDescent="0.3">
      <c r="D2566" s="38">
        <v>38712</v>
      </c>
      <c r="E2566" s="46">
        <v>1.15E-6</v>
      </c>
      <c r="F2566" s="8">
        <f t="shared" si="71"/>
        <v>0.33317461488421379</v>
      </c>
      <c r="I2566" s="39"/>
    </row>
    <row r="2567" spans="4:9" x14ac:dyDescent="0.3">
      <c r="D2567" s="38">
        <v>38713</v>
      </c>
      <c r="E2567" s="46">
        <v>1.1400000000000001E-6</v>
      </c>
      <c r="F2567" s="8">
        <f t="shared" si="71"/>
        <v>0.33027744432000328</v>
      </c>
      <c r="I2567" s="39"/>
    </row>
    <row r="2568" spans="4:9" x14ac:dyDescent="0.3">
      <c r="D2568" s="38">
        <v>38714</v>
      </c>
      <c r="E2568" s="46">
        <v>1.1200000000000001E-6</v>
      </c>
      <c r="F2568" s="8">
        <f t="shared" si="71"/>
        <v>0.32448310319158213</v>
      </c>
      <c r="I2568" s="39"/>
    </row>
    <row r="2569" spans="4:9" x14ac:dyDescent="0.3">
      <c r="D2569" s="38">
        <v>38715</v>
      </c>
      <c r="E2569" s="46">
        <v>1.11E-6</v>
      </c>
      <c r="F2569" s="8">
        <f t="shared" si="71"/>
        <v>0.32158593262737156</v>
      </c>
      <c r="I2569" s="39"/>
    </row>
    <row r="2570" spans="4:9" x14ac:dyDescent="0.3">
      <c r="D2570" s="38">
        <v>38716</v>
      </c>
      <c r="E2570" s="46">
        <v>1.0899999999999999E-6</v>
      </c>
      <c r="F2570" s="8">
        <f t="shared" si="71"/>
        <v>0.31579159149895047</v>
      </c>
      <c r="I2570" s="39"/>
    </row>
    <row r="2571" spans="4:9" x14ac:dyDescent="0.3">
      <c r="D2571" s="38">
        <v>38717</v>
      </c>
      <c r="E2571" s="46">
        <v>1.0699999999999999E-6</v>
      </c>
      <c r="F2571" s="8">
        <f t="shared" si="71"/>
        <v>0.30999725037052933</v>
      </c>
      <c r="I2571" s="39"/>
    </row>
    <row r="2572" spans="4:9" x14ac:dyDescent="0.3">
      <c r="D2572" s="38">
        <v>38718</v>
      </c>
      <c r="E2572" s="46">
        <v>1.06E-6</v>
      </c>
      <c r="F2572" s="8">
        <f t="shared" si="71"/>
        <v>0.30710007980631882</v>
      </c>
      <c r="I2572" s="39"/>
    </row>
    <row r="2573" spans="4:9" x14ac:dyDescent="0.3">
      <c r="D2573" s="38">
        <v>38719</v>
      </c>
      <c r="E2573" s="46">
        <v>2.48665E-3</v>
      </c>
      <c r="F2573" s="8">
        <f t="shared" si="71"/>
        <v>720.42491834941757</v>
      </c>
      <c r="I2573" s="39"/>
    </row>
    <row r="2574" spans="4:9" x14ac:dyDescent="0.3">
      <c r="D2574" s="38">
        <v>38720</v>
      </c>
      <c r="E2574" s="46">
        <v>1.21827E-3</v>
      </c>
      <c r="F2574" s="8">
        <f t="shared" si="71"/>
        <v>352.9535983260792</v>
      </c>
      <c r="I2574" s="39"/>
    </row>
    <row r="2575" spans="4:9" x14ac:dyDescent="0.3">
      <c r="D2575" s="38">
        <v>38721</v>
      </c>
      <c r="E2575" s="46">
        <v>2.6350700000000002E-3</v>
      </c>
      <c r="F2575" s="8">
        <f t="shared" si="71"/>
        <v>763.4247238634307</v>
      </c>
      <c r="I2575" s="39"/>
    </row>
    <row r="2576" spans="4:9" x14ac:dyDescent="0.3">
      <c r="D2576" s="38">
        <v>38722</v>
      </c>
      <c r="E2576" s="46">
        <v>3.27677E-3</v>
      </c>
      <c r="F2576" s="8">
        <f t="shared" ref="F2576:F2639" si="72">E2576*(24*60*60)*1000/$F$3</f>
        <v>949.33615896882202</v>
      </c>
      <c r="I2576" s="39"/>
    </row>
    <row r="2577" spans="4:9" x14ac:dyDescent="0.3">
      <c r="D2577" s="38">
        <v>38723</v>
      </c>
      <c r="E2577" s="46">
        <v>3.7692300000000001E-3</v>
      </c>
      <c r="F2577" s="8">
        <f t="shared" si="72"/>
        <v>1092.0102205739349</v>
      </c>
      <c r="I2577" s="39"/>
    </row>
    <row r="2578" spans="4:9" x14ac:dyDescent="0.3">
      <c r="D2578" s="38">
        <v>38724</v>
      </c>
      <c r="E2578" s="46">
        <v>3.16198E-3</v>
      </c>
      <c r="F2578" s="8">
        <f t="shared" si="72"/>
        <v>916.07953806224896</v>
      </c>
      <c r="I2578" s="39"/>
    </row>
    <row r="2579" spans="4:9" x14ac:dyDescent="0.3">
      <c r="D2579" s="38">
        <v>38725</v>
      </c>
      <c r="E2579" s="46">
        <v>7.6139000000000003E-4</v>
      </c>
      <c r="F2579" s="8">
        <f t="shared" si="72"/>
        <v>220.58766958842745</v>
      </c>
      <c r="I2579" s="39"/>
    </row>
    <row r="2580" spans="4:9" x14ac:dyDescent="0.3">
      <c r="D2580" s="38">
        <v>38726</v>
      </c>
      <c r="E2580" s="46">
        <v>1.4492400000000001E-3</v>
      </c>
      <c r="F2580" s="8">
        <f t="shared" si="72"/>
        <v>419.8695468476505</v>
      </c>
      <c r="I2580" s="39"/>
    </row>
    <row r="2581" spans="4:9" x14ac:dyDescent="0.3">
      <c r="D2581" s="38">
        <v>38727</v>
      </c>
      <c r="E2581" s="46">
        <v>7.2771000000000001E-4</v>
      </c>
      <c r="F2581" s="8">
        <f t="shared" si="72"/>
        <v>210.82999912816629</v>
      </c>
      <c r="I2581" s="39"/>
    </row>
    <row r="2582" spans="4:9" x14ac:dyDescent="0.3">
      <c r="D2582" s="38">
        <v>38728</v>
      </c>
      <c r="E2582" s="46">
        <v>4.4327459999999999E-2</v>
      </c>
      <c r="F2582" s="8">
        <f t="shared" si="72"/>
        <v>12842.421229822079</v>
      </c>
      <c r="I2582" s="39"/>
    </row>
    <row r="2583" spans="4:9" x14ac:dyDescent="0.3">
      <c r="D2583" s="38">
        <v>38729</v>
      </c>
      <c r="E2583" s="46">
        <v>3.0639299999999999E-3</v>
      </c>
      <c r="F2583" s="8">
        <f t="shared" si="72"/>
        <v>887.67278068016435</v>
      </c>
      <c r="I2583" s="39"/>
    </row>
    <row r="2584" spans="4:9" x14ac:dyDescent="0.3">
      <c r="D2584" s="38">
        <v>38730</v>
      </c>
      <c r="E2584" s="46">
        <v>3.8572300000000001E-3</v>
      </c>
      <c r="F2584" s="8">
        <f t="shared" si="72"/>
        <v>1117.5053215389878</v>
      </c>
      <c r="I2584" s="39"/>
    </row>
    <row r="2585" spans="4:9" x14ac:dyDescent="0.3">
      <c r="D2585" s="38">
        <v>38731</v>
      </c>
      <c r="E2585" s="46">
        <v>2.8487500000000002E-3</v>
      </c>
      <c r="F2585" s="8">
        <f t="shared" si="72"/>
        <v>825.33146447948184</v>
      </c>
      <c r="I2585" s="39"/>
    </row>
    <row r="2586" spans="4:9" x14ac:dyDescent="0.3">
      <c r="D2586" s="38">
        <v>38732</v>
      </c>
      <c r="E2586" s="46">
        <v>3.0313499999999999E-3</v>
      </c>
      <c r="F2586" s="8">
        <f t="shared" si="72"/>
        <v>878.23379898196652</v>
      </c>
      <c r="I2586" s="39"/>
    </row>
    <row r="2587" spans="4:9" x14ac:dyDescent="0.3">
      <c r="D2587" s="38">
        <v>38733</v>
      </c>
      <c r="E2587" s="46">
        <v>0.29653690999999999</v>
      </c>
      <c r="F2587" s="8">
        <f t="shared" si="72"/>
        <v>85911.800685395443</v>
      </c>
      <c r="I2587" s="39"/>
    </row>
    <row r="2588" spans="4:9" x14ac:dyDescent="0.3">
      <c r="D2588" s="38">
        <v>38734</v>
      </c>
      <c r="E2588" s="46">
        <v>0.41349979999999997</v>
      </c>
      <c r="F2588" s="8">
        <f t="shared" si="72"/>
        <v>119797.94488669513</v>
      </c>
      <c r="I2588" s="39"/>
    </row>
    <row r="2589" spans="4:9" x14ac:dyDescent="0.3">
      <c r="D2589" s="38">
        <v>38735</v>
      </c>
      <c r="E2589" s="46">
        <v>0.16850762999999999</v>
      </c>
      <c r="F2589" s="8">
        <f t="shared" si="72"/>
        <v>48819.534548088333</v>
      </c>
      <c r="I2589" s="39"/>
    </row>
    <row r="2590" spans="4:9" x14ac:dyDescent="0.3">
      <c r="D2590" s="38">
        <v>38736</v>
      </c>
      <c r="E2590" s="46">
        <v>2.1603919999999999E-2</v>
      </c>
      <c r="F2590" s="8">
        <f t="shared" si="72"/>
        <v>6259.0241095559686</v>
      </c>
      <c r="I2590" s="39"/>
    </row>
    <row r="2591" spans="4:9" x14ac:dyDescent="0.3">
      <c r="D2591" s="38">
        <v>38737</v>
      </c>
      <c r="E2591" s="46">
        <v>8.3582299999999995E-3</v>
      </c>
      <c r="F2591" s="8">
        <f t="shared" si="72"/>
        <v>2421.5217924901585</v>
      </c>
      <c r="I2591" s="39"/>
    </row>
    <row r="2592" spans="4:9" x14ac:dyDescent="0.3">
      <c r="D2592" s="38">
        <v>38738</v>
      </c>
      <c r="E2592" s="46">
        <v>5.2013000000000005E-4</v>
      </c>
      <c r="F2592" s="8">
        <f t="shared" si="72"/>
        <v>150.69053255628359</v>
      </c>
      <c r="I2592" s="39"/>
    </row>
    <row r="2593" spans="4:9" x14ac:dyDescent="0.3">
      <c r="D2593" s="38">
        <v>38739</v>
      </c>
      <c r="E2593" s="46">
        <v>7.8999999999999995E-7</v>
      </c>
      <c r="F2593" s="8">
        <f t="shared" si="72"/>
        <v>0.22887647457263383</v>
      </c>
      <c r="I2593" s="39"/>
    </row>
    <row r="2594" spans="4:9" x14ac:dyDescent="0.3">
      <c r="D2594" s="38">
        <v>38740</v>
      </c>
      <c r="E2594" s="46">
        <v>7.8000000000000005E-7</v>
      </c>
      <c r="F2594" s="8">
        <f t="shared" si="72"/>
        <v>0.22597930400842331</v>
      </c>
      <c r="I2594" s="39"/>
    </row>
    <row r="2595" spans="4:9" x14ac:dyDescent="0.3">
      <c r="D2595" s="38">
        <v>38741</v>
      </c>
      <c r="E2595" s="46">
        <v>7.7000000000000004E-7</v>
      </c>
      <c r="F2595" s="8">
        <f t="shared" si="72"/>
        <v>0.22308213344421274</v>
      </c>
      <c r="I2595" s="39"/>
    </row>
    <row r="2596" spans="4:9" x14ac:dyDescent="0.3">
      <c r="D2596" s="38">
        <v>38742</v>
      </c>
      <c r="E2596" s="46">
        <v>2.8488E-4</v>
      </c>
      <c r="F2596" s="8">
        <f t="shared" si="72"/>
        <v>82.534595033230275</v>
      </c>
      <c r="I2596" s="39"/>
    </row>
    <row r="2597" spans="4:9" x14ac:dyDescent="0.3">
      <c r="D2597" s="38">
        <v>38743</v>
      </c>
      <c r="E2597" s="46">
        <v>1.3208999999999999E-4</v>
      </c>
      <c r="F2597" s="8">
        <f t="shared" si="72"/>
        <v>38.268725982657216</v>
      </c>
      <c r="I2597" s="39"/>
    </row>
    <row r="2598" spans="4:9" x14ac:dyDescent="0.3">
      <c r="D2598" s="38">
        <v>38744</v>
      </c>
      <c r="E2598" s="46">
        <v>7.3E-7</v>
      </c>
      <c r="F2598" s="8">
        <f t="shared" si="72"/>
        <v>0.21149345118737051</v>
      </c>
      <c r="I2598" s="39"/>
    </row>
    <row r="2599" spans="4:9" x14ac:dyDescent="0.3">
      <c r="D2599" s="38">
        <v>38745</v>
      </c>
      <c r="E2599" s="46">
        <v>7.1999999999999999E-7</v>
      </c>
      <c r="F2599" s="8">
        <f t="shared" si="72"/>
        <v>0.20859628062315994</v>
      </c>
      <c r="I2599" s="39"/>
    </row>
    <row r="2600" spans="4:9" x14ac:dyDescent="0.3">
      <c r="D2600" s="38">
        <v>38746</v>
      </c>
      <c r="E2600" s="46">
        <v>7.0999999999999998E-7</v>
      </c>
      <c r="F2600" s="8">
        <f t="shared" si="72"/>
        <v>0.20569911005894936</v>
      </c>
      <c r="I2600" s="39"/>
    </row>
    <row r="2601" spans="4:9" x14ac:dyDescent="0.3">
      <c r="D2601" s="38">
        <v>38747</v>
      </c>
      <c r="E2601" s="46">
        <v>6.9999999999999997E-7</v>
      </c>
      <c r="F2601" s="8">
        <f t="shared" si="72"/>
        <v>0.20280193949473882</v>
      </c>
      <c r="I2601" s="39"/>
    </row>
    <row r="2602" spans="4:9" x14ac:dyDescent="0.3">
      <c r="D2602" s="38">
        <v>38748</v>
      </c>
      <c r="E2602" s="46">
        <v>6.8999999999999996E-7</v>
      </c>
      <c r="F2602" s="8">
        <f t="shared" si="72"/>
        <v>0.19990476893052825</v>
      </c>
      <c r="I2602" s="39"/>
    </row>
    <row r="2603" spans="4:9" x14ac:dyDescent="0.3">
      <c r="D2603" s="38">
        <v>38749</v>
      </c>
      <c r="E2603" s="46">
        <v>6.7999999999999995E-7</v>
      </c>
      <c r="F2603" s="8">
        <f t="shared" si="72"/>
        <v>0.1970075983663177</v>
      </c>
      <c r="I2603" s="39"/>
    </row>
    <row r="2604" spans="4:9" x14ac:dyDescent="0.3">
      <c r="D2604" s="38">
        <v>38750</v>
      </c>
      <c r="E2604" s="46">
        <v>6.7000000000000004E-7</v>
      </c>
      <c r="F2604" s="8">
        <f t="shared" si="72"/>
        <v>0.19411042780210719</v>
      </c>
      <c r="I2604" s="39"/>
    </row>
    <row r="2605" spans="4:9" x14ac:dyDescent="0.3">
      <c r="D2605" s="38">
        <v>38751</v>
      </c>
      <c r="E2605" s="46">
        <v>6.7000000000000004E-7</v>
      </c>
      <c r="F2605" s="8">
        <f t="shared" si="72"/>
        <v>0.19411042780210719</v>
      </c>
      <c r="I2605" s="39"/>
    </row>
    <row r="2606" spans="4:9" x14ac:dyDescent="0.3">
      <c r="D2606" s="38">
        <v>38752</v>
      </c>
      <c r="E2606" s="46">
        <v>6.6000000000000003E-7</v>
      </c>
      <c r="F2606" s="8">
        <f t="shared" si="72"/>
        <v>0.19121325723789664</v>
      </c>
      <c r="I2606" s="39"/>
    </row>
    <row r="2607" spans="4:9" x14ac:dyDescent="0.3">
      <c r="D2607" s="38">
        <v>38753</v>
      </c>
      <c r="E2607" s="46">
        <v>6.5000000000000002E-7</v>
      </c>
      <c r="F2607" s="8">
        <f t="shared" si="72"/>
        <v>0.18831608667368607</v>
      </c>
      <c r="I2607" s="39"/>
    </row>
    <row r="2608" spans="4:9" x14ac:dyDescent="0.3">
      <c r="D2608" s="38">
        <v>38754</v>
      </c>
      <c r="E2608" s="46">
        <v>6.4000000000000001E-7</v>
      </c>
      <c r="F2608" s="8">
        <f t="shared" si="72"/>
        <v>0.1854189161094755</v>
      </c>
      <c r="I2608" s="39"/>
    </row>
    <row r="2609" spans="4:9" x14ac:dyDescent="0.3">
      <c r="D2609" s="38">
        <v>38755</v>
      </c>
      <c r="E2609" s="46">
        <v>6.3E-7</v>
      </c>
      <c r="F2609" s="8">
        <f t="shared" si="72"/>
        <v>0.18252174554526496</v>
      </c>
      <c r="I2609" s="39"/>
    </row>
    <row r="2610" spans="4:9" x14ac:dyDescent="0.3">
      <c r="D2610" s="38">
        <v>38756</v>
      </c>
      <c r="E2610" s="46">
        <v>6.1999999999999999E-7</v>
      </c>
      <c r="F2610" s="8">
        <f t="shared" si="72"/>
        <v>0.17962457498105439</v>
      </c>
      <c r="I2610" s="39"/>
    </row>
    <row r="2611" spans="4:9" x14ac:dyDescent="0.3">
      <c r="D2611" s="38">
        <v>38757</v>
      </c>
      <c r="E2611" s="46">
        <v>6.0999999999999998E-7</v>
      </c>
      <c r="F2611" s="8">
        <f t="shared" si="72"/>
        <v>0.17672740441684384</v>
      </c>
      <c r="I2611" s="39"/>
    </row>
    <row r="2612" spans="4:9" x14ac:dyDescent="0.3">
      <c r="D2612" s="38">
        <v>38758</v>
      </c>
      <c r="E2612" s="46">
        <v>5.9999999999999997E-7</v>
      </c>
      <c r="F2612" s="8">
        <f t="shared" si="72"/>
        <v>0.17383023385263327</v>
      </c>
      <c r="I2612" s="39"/>
    </row>
    <row r="2613" spans="4:9" x14ac:dyDescent="0.3">
      <c r="D2613" s="38">
        <v>38759</v>
      </c>
      <c r="E2613" s="46">
        <v>5.8999999999999996E-7</v>
      </c>
      <c r="F2613" s="8">
        <f t="shared" si="72"/>
        <v>0.1709330632884227</v>
      </c>
      <c r="I2613" s="39"/>
    </row>
    <row r="2614" spans="4:9" x14ac:dyDescent="0.3">
      <c r="D2614" s="38">
        <v>38760</v>
      </c>
      <c r="E2614" s="46">
        <v>5.8999999999999996E-7</v>
      </c>
      <c r="F2614" s="8">
        <f t="shared" si="72"/>
        <v>0.1709330632884227</v>
      </c>
      <c r="I2614" s="39"/>
    </row>
    <row r="2615" spans="4:9" x14ac:dyDescent="0.3">
      <c r="D2615" s="38">
        <v>38761</v>
      </c>
      <c r="E2615" s="46">
        <v>5.7999999999999995E-7</v>
      </c>
      <c r="F2615" s="8">
        <f t="shared" si="72"/>
        <v>0.16803589272421215</v>
      </c>
      <c r="I2615" s="39"/>
    </row>
    <row r="2616" spans="4:9" x14ac:dyDescent="0.3">
      <c r="D2616" s="38">
        <v>38762</v>
      </c>
      <c r="E2616" s="46">
        <v>5.7000000000000005E-7</v>
      </c>
      <c r="F2616" s="8">
        <f t="shared" si="72"/>
        <v>0.16513872216000164</v>
      </c>
      <c r="I2616" s="39"/>
    </row>
    <row r="2617" spans="4:9" x14ac:dyDescent="0.3">
      <c r="D2617" s="38">
        <v>38763</v>
      </c>
      <c r="E2617" s="46">
        <v>5.6000000000000004E-7</v>
      </c>
      <c r="F2617" s="8">
        <f t="shared" si="72"/>
        <v>0.16224155159579107</v>
      </c>
      <c r="I2617" s="39"/>
    </row>
    <row r="2618" spans="4:9" x14ac:dyDescent="0.3">
      <c r="D2618" s="38">
        <v>38764</v>
      </c>
      <c r="E2618" s="46">
        <v>2.7562E-2</v>
      </c>
      <c r="F2618" s="8">
        <f t="shared" si="72"/>
        <v>7985.1815090771306</v>
      </c>
      <c r="I2618" s="39"/>
    </row>
    <row r="2619" spans="4:9" x14ac:dyDescent="0.3">
      <c r="D2619" s="38">
        <v>38765</v>
      </c>
      <c r="E2619" s="46">
        <v>2.6042399999999999E-3</v>
      </c>
      <c r="F2619" s="8">
        <f t="shared" si="72"/>
        <v>754.49274701396939</v>
      </c>
      <c r="I2619" s="39"/>
    </row>
    <row r="2620" spans="4:9" x14ac:dyDescent="0.3">
      <c r="D2620" s="38">
        <v>38766</v>
      </c>
      <c r="E2620" s="46">
        <v>2.07698E-3</v>
      </c>
      <c r="F2620" s="8">
        <f t="shared" si="72"/>
        <v>601.73653184540387</v>
      </c>
      <c r="I2620" s="39"/>
    </row>
    <row r="2621" spans="4:9" x14ac:dyDescent="0.3">
      <c r="D2621" s="38">
        <v>38767</v>
      </c>
      <c r="E2621" s="46">
        <v>3.1102E-3</v>
      </c>
      <c r="F2621" s="8">
        <f t="shared" si="72"/>
        <v>901.07798888076661</v>
      </c>
      <c r="I2621" s="39"/>
    </row>
    <row r="2622" spans="4:9" x14ac:dyDescent="0.3">
      <c r="D2622" s="38">
        <v>38768</v>
      </c>
      <c r="E2622" s="46">
        <v>1.48178E-3</v>
      </c>
      <c r="F2622" s="8">
        <f t="shared" si="72"/>
        <v>429.2969398635916</v>
      </c>
      <c r="I2622" s="39"/>
    </row>
    <row r="2623" spans="4:9" x14ac:dyDescent="0.3">
      <c r="D2623" s="38">
        <v>38769</v>
      </c>
      <c r="E2623" s="46">
        <v>1.9010699999999999E-3</v>
      </c>
      <c r="F2623" s="8">
        <f t="shared" si="72"/>
        <v>550.7724044503758</v>
      </c>
      <c r="I2623" s="39"/>
    </row>
    <row r="2624" spans="4:9" x14ac:dyDescent="0.3">
      <c r="D2624" s="38">
        <v>38770</v>
      </c>
      <c r="E2624" s="46">
        <v>2.9329999999999997E-4</v>
      </c>
      <c r="F2624" s="8">
        <f t="shared" si="72"/>
        <v>84.974012648295556</v>
      </c>
      <c r="I2624" s="39"/>
    </row>
    <row r="2625" spans="4:9" x14ac:dyDescent="0.3">
      <c r="D2625" s="38">
        <v>38771</v>
      </c>
      <c r="E2625" s="46">
        <v>4.9999999999999998E-7</v>
      </c>
      <c r="F2625" s="8">
        <f t="shared" si="72"/>
        <v>0.14485852821052772</v>
      </c>
      <c r="I2625" s="39"/>
    </row>
    <row r="2626" spans="4:9" x14ac:dyDescent="0.3">
      <c r="D2626" s="38">
        <v>38772</v>
      </c>
      <c r="E2626" s="46">
        <v>4.8999999999999997E-7</v>
      </c>
      <c r="F2626" s="8">
        <f t="shared" si="72"/>
        <v>0.14196135764631718</v>
      </c>
      <c r="I2626" s="39"/>
    </row>
    <row r="2627" spans="4:9" x14ac:dyDescent="0.3">
      <c r="D2627" s="38">
        <v>38773</v>
      </c>
      <c r="E2627" s="46">
        <v>4.8999999999999997E-7</v>
      </c>
      <c r="F2627" s="8">
        <f t="shared" si="72"/>
        <v>0.14196135764631718</v>
      </c>
      <c r="I2627" s="39"/>
    </row>
    <row r="2628" spans="4:9" x14ac:dyDescent="0.3">
      <c r="D2628" s="38">
        <v>38774</v>
      </c>
      <c r="E2628" s="46">
        <v>0.44354612999999998</v>
      </c>
      <c r="F2628" s="8">
        <f t="shared" si="72"/>
        <v>128502.8791705508</v>
      </c>
      <c r="I2628" s="39"/>
    </row>
    <row r="2629" spans="4:9" x14ac:dyDescent="0.3">
      <c r="D2629" s="38">
        <v>38775</v>
      </c>
      <c r="E2629" s="46">
        <v>0.16823938999999999</v>
      </c>
      <c r="F2629" s="8">
        <f t="shared" si="72"/>
        <v>48741.820844873953</v>
      </c>
      <c r="I2629" s="39"/>
    </row>
    <row r="2630" spans="4:9" x14ac:dyDescent="0.3">
      <c r="D2630" s="38">
        <v>38776</v>
      </c>
      <c r="E2630" s="46">
        <v>4.96161E-3</v>
      </c>
      <c r="F2630" s="8">
        <f t="shared" si="72"/>
        <v>1437.4630443092731</v>
      </c>
      <c r="I2630" s="39"/>
    </row>
    <row r="2631" spans="4:9" x14ac:dyDescent="0.3">
      <c r="D2631" s="38">
        <v>38777</v>
      </c>
      <c r="E2631" s="46">
        <v>8.2196000000000005E-4</v>
      </c>
      <c r="F2631" s="8">
        <f t="shared" si="72"/>
        <v>238.13583169585081</v>
      </c>
      <c r="I2631" s="39"/>
    </row>
    <row r="2632" spans="4:9" x14ac:dyDescent="0.3">
      <c r="D2632" s="38">
        <v>38778</v>
      </c>
      <c r="E2632" s="46">
        <v>4.4999999999999998E-7</v>
      </c>
      <c r="F2632" s="8">
        <f t="shared" si="72"/>
        <v>0.13037267538947495</v>
      </c>
      <c r="I2632" s="39"/>
    </row>
    <row r="2633" spans="4:9" x14ac:dyDescent="0.3">
      <c r="D2633" s="38">
        <v>38779</v>
      </c>
      <c r="E2633" s="46">
        <v>4.4999999999999998E-7</v>
      </c>
      <c r="F2633" s="8">
        <f t="shared" si="72"/>
        <v>0.13037267538947495</v>
      </c>
      <c r="I2633" s="39"/>
    </row>
    <row r="2634" spans="4:9" x14ac:dyDescent="0.3">
      <c r="D2634" s="38">
        <v>38780</v>
      </c>
      <c r="E2634" s="46">
        <v>4.4000000000000002E-7</v>
      </c>
      <c r="F2634" s="8">
        <f t="shared" si="72"/>
        <v>0.1274755048252644</v>
      </c>
      <c r="I2634" s="39"/>
    </row>
    <row r="2635" spans="4:9" x14ac:dyDescent="0.3">
      <c r="D2635" s="38">
        <v>38781</v>
      </c>
      <c r="E2635" s="46">
        <v>4.4000000000000002E-7</v>
      </c>
      <c r="F2635" s="8">
        <f t="shared" si="72"/>
        <v>0.1274755048252644</v>
      </c>
      <c r="I2635" s="39"/>
    </row>
    <row r="2636" spans="4:9" x14ac:dyDescent="0.3">
      <c r="D2636" s="38">
        <v>38782</v>
      </c>
      <c r="E2636" s="46">
        <v>4.3000000000000001E-7</v>
      </c>
      <c r="F2636" s="8">
        <f t="shared" si="72"/>
        <v>0.12457833426105386</v>
      </c>
      <c r="I2636" s="39"/>
    </row>
    <row r="2637" spans="4:9" x14ac:dyDescent="0.3">
      <c r="D2637" s="38">
        <v>38783</v>
      </c>
      <c r="E2637" s="46">
        <v>4.2E-7</v>
      </c>
      <c r="F2637" s="8">
        <f t="shared" si="72"/>
        <v>0.12168116369684331</v>
      </c>
      <c r="I2637" s="39"/>
    </row>
    <row r="2638" spans="4:9" x14ac:dyDescent="0.3">
      <c r="D2638" s="38">
        <v>38784</v>
      </c>
      <c r="E2638" s="46">
        <v>4.2E-7</v>
      </c>
      <c r="F2638" s="8">
        <f t="shared" si="72"/>
        <v>0.12168116369684331</v>
      </c>
      <c r="I2638" s="39"/>
    </row>
    <row r="2639" spans="4:9" x14ac:dyDescent="0.3">
      <c r="D2639" s="38">
        <v>38785</v>
      </c>
      <c r="E2639" s="46">
        <v>4.0999999999999999E-7</v>
      </c>
      <c r="F2639" s="8">
        <f t="shared" si="72"/>
        <v>0.11878399313263274</v>
      </c>
      <c r="I2639" s="39"/>
    </row>
    <row r="2640" spans="4:9" x14ac:dyDescent="0.3">
      <c r="D2640" s="38">
        <v>38786</v>
      </c>
      <c r="E2640" s="46">
        <v>4.0999999999999999E-7</v>
      </c>
      <c r="F2640" s="8">
        <f t="shared" ref="F2640:F2703" si="73">E2640*(24*60*60)*1000/$F$3</f>
        <v>0.11878399313263274</v>
      </c>
      <c r="I2640" s="39"/>
    </row>
    <row r="2641" spans="4:9" x14ac:dyDescent="0.3">
      <c r="D2641" s="38">
        <v>38787</v>
      </c>
      <c r="E2641" s="46">
        <v>3.9999999999999998E-7</v>
      </c>
      <c r="F2641" s="8">
        <f t="shared" si="73"/>
        <v>0.1158868225684222</v>
      </c>
      <c r="I2641" s="39"/>
    </row>
    <row r="2642" spans="4:9" x14ac:dyDescent="0.3">
      <c r="D2642" s="38">
        <v>38788</v>
      </c>
      <c r="E2642" s="46">
        <v>3.9999999999999998E-7</v>
      </c>
      <c r="F2642" s="8">
        <f t="shared" si="73"/>
        <v>0.1158868225684222</v>
      </c>
      <c r="I2642" s="39"/>
    </row>
    <row r="2643" spans="4:9" x14ac:dyDescent="0.3">
      <c r="D2643" s="38">
        <v>38789</v>
      </c>
      <c r="E2643" s="46">
        <v>3.9000000000000002E-7</v>
      </c>
      <c r="F2643" s="8">
        <f t="shared" si="73"/>
        <v>0.11298965200421165</v>
      </c>
      <c r="I2643" s="39"/>
    </row>
    <row r="2644" spans="4:9" x14ac:dyDescent="0.3">
      <c r="D2644" s="38">
        <v>38790</v>
      </c>
      <c r="E2644" s="46">
        <v>3.8000000000000001E-7</v>
      </c>
      <c r="F2644" s="8">
        <f t="shared" si="73"/>
        <v>0.11009248144000108</v>
      </c>
      <c r="I2644" s="39"/>
    </row>
    <row r="2645" spans="4:9" x14ac:dyDescent="0.3">
      <c r="D2645" s="38">
        <v>38791</v>
      </c>
      <c r="E2645" s="46">
        <v>2.7706200000000001E-3</v>
      </c>
      <c r="F2645" s="8">
        <f t="shared" si="73"/>
        <v>802.6958708613048</v>
      </c>
      <c r="I2645" s="39"/>
    </row>
    <row r="2646" spans="4:9" x14ac:dyDescent="0.3">
      <c r="D2646" s="38">
        <v>38792</v>
      </c>
      <c r="E2646" s="46">
        <v>2.0512899999999999E-3</v>
      </c>
      <c r="F2646" s="8">
        <f t="shared" si="73"/>
        <v>594.29370066594686</v>
      </c>
      <c r="I2646" s="39"/>
    </row>
    <row r="2647" spans="4:9" x14ac:dyDescent="0.3">
      <c r="D2647" s="38">
        <v>38793</v>
      </c>
      <c r="E2647" s="46">
        <v>2.5365000000000001E-4</v>
      </c>
      <c r="F2647" s="8">
        <f t="shared" si="73"/>
        <v>73.486731361200725</v>
      </c>
      <c r="I2647" s="39"/>
    </row>
    <row r="2648" spans="4:9" x14ac:dyDescent="0.3">
      <c r="D2648" s="38">
        <v>38794</v>
      </c>
      <c r="E2648" s="46">
        <v>3.5999999999999999E-7</v>
      </c>
      <c r="F2648" s="8">
        <f t="shared" si="73"/>
        <v>0.10429814031157997</v>
      </c>
      <c r="I2648" s="39"/>
    </row>
    <row r="2649" spans="4:9" x14ac:dyDescent="0.3">
      <c r="D2649" s="38">
        <v>38795</v>
      </c>
      <c r="E2649" s="46">
        <v>3.5999999999999999E-7</v>
      </c>
      <c r="F2649" s="8">
        <f t="shared" si="73"/>
        <v>0.10429814031157997</v>
      </c>
      <c r="I2649" s="39"/>
    </row>
    <row r="2650" spans="4:9" x14ac:dyDescent="0.3">
      <c r="D2650" s="38">
        <v>38796</v>
      </c>
      <c r="E2650" s="46">
        <v>3.4999999999999998E-7</v>
      </c>
      <c r="F2650" s="8">
        <f t="shared" si="73"/>
        <v>0.10140096974736941</v>
      </c>
      <c r="I2650" s="39"/>
    </row>
    <row r="2651" spans="4:9" x14ac:dyDescent="0.3">
      <c r="D2651" s="38">
        <v>38797</v>
      </c>
      <c r="E2651" s="46">
        <v>3.4999999999999998E-7</v>
      </c>
      <c r="F2651" s="8">
        <f t="shared" si="73"/>
        <v>0.10140096974736941</v>
      </c>
      <c r="I2651" s="39"/>
    </row>
    <row r="2652" spans="4:9" x14ac:dyDescent="0.3">
      <c r="D2652" s="38">
        <v>38798</v>
      </c>
      <c r="E2652" s="46">
        <v>3.3999999999999997E-7</v>
      </c>
      <c r="F2652" s="8">
        <f t="shared" si="73"/>
        <v>9.8503799183158852E-2</v>
      </c>
      <c r="I2652" s="39"/>
    </row>
    <row r="2653" spans="4:9" x14ac:dyDescent="0.3">
      <c r="D2653" s="38">
        <v>38799</v>
      </c>
      <c r="E2653" s="46">
        <v>3.3999999999999997E-7</v>
      </c>
      <c r="F2653" s="8">
        <f t="shared" si="73"/>
        <v>9.8503799183158852E-2</v>
      </c>
      <c r="I2653" s="39"/>
    </row>
    <row r="2654" spans="4:9" x14ac:dyDescent="0.3">
      <c r="D2654" s="38">
        <v>38800</v>
      </c>
      <c r="E2654" s="46">
        <v>4.8508400000000004E-3</v>
      </c>
      <c r="F2654" s="8">
        <f t="shared" si="73"/>
        <v>1405.3710859695129</v>
      </c>
      <c r="I2654" s="39"/>
    </row>
    <row r="2655" spans="4:9" x14ac:dyDescent="0.3">
      <c r="D2655" s="38">
        <v>38801</v>
      </c>
      <c r="E2655" s="46">
        <v>3.4474000000000002E-3</v>
      </c>
      <c r="F2655" s="8">
        <f t="shared" si="73"/>
        <v>998.77058030594674</v>
      </c>
      <c r="I2655" s="39"/>
    </row>
    <row r="2656" spans="4:9" x14ac:dyDescent="0.3">
      <c r="D2656" s="38">
        <v>38802</v>
      </c>
      <c r="E2656" s="46">
        <v>1.6538099999999999E-3</v>
      </c>
      <c r="F2656" s="8">
        <f t="shared" si="73"/>
        <v>479.13696507970576</v>
      </c>
      <c r="I2656" s="39"/>
    </row>
    <row r="2657" spans="4:9" x14ac:dyDescent="0.3">
      <c r="D2657" s="38">
        <v>38803</v>
      </c>
      <c r="E2657" s="46">
        <v>1.1166E-4</v>
      </c>
      <c r="F2657" s="8">
        <f t="shared" si="73"/>
        <v>32.349806519975054</v>
      </c>
      <c r="I2657" s="39"/>
    </row>
    <row r="2658" spans="4:9" x14ac:dyDescent="0.3">
      <c r="D2658" s="38">
        <v>38804</v>
      </c>
      <c r="E2658" s="46">
        <v>3.2000000000000001E-7</v>
      </c>
      <c r="F2658" s="8">
        <f t="shared" si="73"/>
        <v>9.2709458054737751E-2</v>
      </c>
      <c r="I2658" s="39"/>
    </row>
    <row r="2659" spans="4:9" x14ac:dyDescent="0.3">
      <c r="D2659" s="38">
        <v>38805</v>
      </c>
      <c r="E2659" s="46">
        <v>3.1E-7</v>
      </c>
      <c r="F2659" s="8">
        <f t="shared" si="73"/>
        <v>8.9812287490527193E-2</v>
      </c>
      <c r="I2659" s="39"/>
    </row>
    <row r="2660" spans="4:9" x14ac:dyDescent="0.3">
      <c r="D2660" s="38">
        <v>38806</v>
      </c>
      <c r="E2660" s="46">
        <v>3.1E-7</v>
      </c>
      <c r="F2660" s="8">
        <f t="shared" si="73"/>
        <v>8.9812287490527193E-2</v>
      </c>
      <c r="I2660" s="39"/>
    </row>
    <row r="2661" spans="4:9" x14ac:dyDescent="0.3">
      <c r="D2661" s="38">
        <v>38807</v>
      </c>
      <c r="E2661" s="46">
        <v>2.9999999999999999E-7</v>
      </c>
      <c r="F2661" s="8">
        <f t="shared" si="73"/>
        <v>8.6915116926316635E-2</v>
      </c>
      <c r="I2661" s="39"/>
    </row>
    <row r="2662" spans="4:9" x14ac:dyDescent="0.3">
      <c r="D2662" s="38">
        <v>38808</v>
      </c>
      <c r="E2662" s="46">
        <v>2.9999999999999999E-7</v>
      </c>
      <c r="F2662" s="8">
        <f t="shared" si="73"/>
        <v>8.6915116926316635E-2</v>
      </c>
      <c r="I2662" s="39"/>
    </row>
    <row r="2663" spans="4:9" x14ac:dyDescent="0.3">
      <c r="D2663" s="38">
        <v>38809</v>
      </c>
      <c r="E2663" s="46">
        <v>2.8999999999999998E-7</v>
      </c>
      <c r="F2663" s="8">
        <f t="shared" si="73"/>
        <v>8.4017946362106077E-2</v>
      </c>
      <c r="I2663" s="39"/>
    </row>
    <row r="2664" spans="4:9" x14ac:dyDescent="0.3">
      <c r="D2664" s="38">
        <v>38810</v>
      </c>
      <c r="E2664" s="46">
        <v>2.8999999999999998E-7</v>
      </c>
      <c r="F2664" s="8">
        <f t="shared" si="73"/>
        <v>8.4017946362106077E-2</v>
      </c>
      <c r="I2664" s="39"/>
    </row>
    <row r="2665" spans="4:9" x14ac:dyDescent="0.3">
      <c r="D2665" s="38">
        <v>38811</v>
      </c>
      <c r="E2665" s="46">
        <v>2.8999999999999998E-7</v>
      </c>
      <c r="F2665" s="8">
        <f t="shared" si="73"/>
        <v>8.4017946362106077E-2</v>
      </c>
      <c r="I2665" s="39"/>
    </row>
    <row r="2666" spans="4:9" x14ac:dyDescent="0.3">
      <c r="D2666" s="38">
        <v>38812</v>
      </c>
      <c r="E2666" s="46">
        <v>2.8000000000000002E-7</v>
      </c>
      <c r="F2666" s="8">
        <f t="shared" si="73"/>
        <v>8.1120775797895533E-2</v>
      </c>
      <c r="I2666" s="39"/>
    </row>
    <row r="2667" spans="4:9" x14ac:dyDescent="0.3">
      <c r="D2667" s="38">
        <v>38813</v>
      </c>
      <c r="E2667" s="46">
        <v>2.8000000000000002E-7</v>
      </c>
      <c r="F2667" s="8">
        <f t="shared" si="73"/>
        <v>8.1120775797895533E-2</v>
      </c>
      <c r="I2667" s="39"/>
    </row>
    <row r="2668" spans="4:9" x14ac:dyDescent="0.3">
      <c r="D2668" s="38">
        <v>38814</v>
      </c>
      <c r="E2668" s="46">
        <v>2.7000000000000001E-7</v>
      </c>
      <c r="F2668" s="8">
        <f t="shared" si="73"/>
        <v>7.822360523368499E-2</v>
      </c>
      <c r="I2668" s="39"/>
    </row>
    <row r="2669" spans="4:9" x14ac:dyDescent="0.3">
      <c r="D2669" s="38">
        <v>38815</v>
      </c>
      <c r="E2669" s="46">
        <v>2.7000000000000001E-7</v>
      </c>
      <c r="F2669" s="8">
        <f t="shared" si="73"/>
        <v>7.822360523368499E-2</v>
      </c>
      <c r="I2669" s="39"/>
    </row>
    <row r="2670" spans="4:9" x14ac:dyDescent="0.3">
      <c r="D2670" s="38">
        <v>38816</v>
      </c>
      <c r="E2670" s="46">
        <v>2.7000000000000001E-7</v>
      </c>
      <c r="F2670" s="8">
        <f t="shared" si="73"/>
        <v>7.822360523368499E-2</v>
      </c>
      <c r="I2670" s="39"/>
    </row>
    <row r="2671" spans="4:9" x14ac:dyDescent="0.3">
      <c r="D2671" s="38">
        <v>38817</v>
      </c>
      <c r="E2671" s="46">
        <v>2.6E-7</v>
      </c>
      <c r="F2671" s="8">
        <f t="shared" si="73"/>
        <v>7.5326434669474432E-2</v>
      </c>
      <c r="I2671" s="39"/>
    </row>
    <row r="2672" spans="4:9" x14ac:dyDescent="0.3">
      <c r="D2672" s="38">
        <v>38818</v>
      </c>
      <c r="E2672" s="46">
        <v>2.6E-7</v>
      </c>
      <c r="F2672" s="8">
        <f t="shared" si="73"/>
        <v>7.5326434669474432E-2</v>
      </c>
      <c r="I2672" s="39"/>
    </row>
    <row r="2673" spans="4:9" x14ac:dyDescent="0.3">
      <c r="D2673" s="38">
        <v>38819</v>
      </c>
      <c r="E2673" s="46">
        <v>2.6E-7</v>
      </c>
      <c r="F2673" s="8">
        <f t="shared" si="73"/>
        <v>7.5326434669474432E-2</v>
      </c>
      <c r="I2673" s="39"/>
    </row>
    <row r="2674" spans="4:9" x14ac:dyDescent="0.3">
      <c r="D2674" s="38">
        <v>38820</v>
      </c>
      <c r="E2674" s="46">
        <v>5.8224999999999998E-4</v>
      </c>
      <c r="F2674" s="8">
        <f t="shared" si="73"/>
        <v>168.68775610115952</v>
      </c>
      <c r="I2674" s="39"/>
    </row>
    <row r="2675" spans="4:9" x14ac:dyDescent="0.3">
      <c r="D2675" s="38">
        <v>38821</v>
      </c>
      <c r="E2675" s="46">
        <v>1.15117E-3</v>
      </c>
      <c r="F2675" s="8">
        <f t="shared" si="73"/>
        <v>333.51358384022643</v>
      </c>
      <c r="I2675" s="39"/>
    </row>
    <row r="2676" spans="4:9" x14ac:dyDescent="0.3">
      <c r="D2676" s="38">
        <v>38822</v>
      </c>
      <c r="E2676" s="46">
        <v>2.2536E-4</v>
      </c>
      <c r="F2676" s="8">
        <f t="shared" si="73"/>
        <v>65.290635835049059</v>
      </c>
      <c r="I2676" s="39"/>
    </row>
    <row r="2677" spans="4:9" x14ac:dyDescent="0.3">
      <c r="D2677" s="38">
        <v>38823</v>
      </c>
      <c r="E2677" s="46">
        <v>2.3999999999999998E-7</v>
      </c>
      <c r="F2677" s="8">
        <f t="shared" si="73"/>
        <v>6.9532093541053303E-2</v>
      </c>
      <c r="I2677" s="39"/>
    </row>
    <row r="2678" spans="4:9" x14ac:dyDescent="0.3">
      <c r="D2678" s="38">
        <v>38824</v>
      </c>
      <c r="E2678" s="46">
        <v>2.3999999999999998E-7</v>
      </c>
      <c r="F2678" s="8">
        <f t="shared" si="73"/>
        <v>6.9532093541053303E-2</v>
      </c>
      <c r="I2678" s="39"/>
    </row>
    <row r="2679" spans="4:9" x14ac:dyDescent="0.3">
      <c r="D2679" s="38">
        <v>38825</v>
      </c>
      <c r="E2679" s="46">
        <v>2.2999999999999999E-7</v>
      </c>
      <c r="F2679" s="8">
        <f t="shared" si="73"/>
        <v>6.6634922976842759E-2</v>
      </c>
      <c r="I2679" s="39"/>
    </row>
    <row r="2680" spans="4:9" x14ac:dyDescent="0.3">
      <c r="D2680" s="38">
        <v>38826</v>
      </c>
      <c r="E2680" s="46">
        <v>2.2999999999999999E-7</v>
      </c>
      <c r="F2680" s="8">
        <f t="shared" si="73"/>
        <v>6.6634922976842759E-2</v>
      </c>
      <c r="I2680" s="39"/>
    </row>
    <row r="2681" spans="4:9" x14ac:dyDescent="0.3">
      <c r="D2681" s="38">
        <v>38827</v>
      </c>
      <c r="E2681" s="46">
        <v>2.2999999999999999E-7</v>
      </c>
      <c r="F2681" s="8">
        <f t="shared" si="73"/>
        <v>6.6634922976842759E-2</v>
      </c>
      <c r="I2681" s="39"/>
    </row>
    <row r="2682" spans="4:9" x14ac:dyDescent="0.3">
      <c r="D2682" s="38">
        <v>38828</v>
      </c>
      <c r="E2682" s="46">
        <v>2.2000000000000001E-7</v>
      </c>
      <c r="F2682" s="8">
        <f t="shared" si="73"/>
        <v>6.3737752412632201E-2</v>
      </c>
      <c r="I2682" s="39"/>
    </row>
    <row r="2683" spans="4:9" x14ac:dyDescent="0.3">
      <c r="D2683" s="38">
        <v>38829</v>
      </c>
      <c r="E2683" s="46">
        <v>2.2000000000000001E-7</v>
      </c>
      <c r="F2683" s="8">
        <f t="shared" si="73"/>
        <v>6.3737752412632201E-2</v>
      </c>
      <c r="I2683" s="39"/>
    </row>
    <row r="2684" spans="4:9" x14ac:dyDescent="0.3">
      <c r="D2684" s="38">
        <v>38830</v>
      </c>
      <c r="E2684" s="46">
        <v>2.2000000000000001E-7</v>
      </c>
      <c r="F2684" s="8">
        <f t="shared" si="73"/>
        <v>6.3737752412632201E-2</v>
      </c>
      <c r="I2684" s="39"/>
    </row>
    <row r="2685" spans="4:9" x14ac:dyDescent="0.3">
      <c r="D2685" s="38">
        <v>38831</v>
      </c>
      <c r="E2685" s="46">
        <v>2.2000000000000001E-7</v>
      </c>
      <c r="F2685" s="8">
        <f t="shared" si="73"/>
        <v>6.3737752412632201E-2</v>
      </c>
      <c r="I2685" s="39"/>
    </row>
    <row r="2686" spans="4:9" x14ac:dyDescent="0.3">
      <c r="D2686" s="38">
        <v>38832</v>
      </c>
      <c r="E2686" s="46">
        <v>2.1E-7</v>
      </c>
      <c r="F2686" s="8">
        <f t="shared" si="73"/>
        <v>6.0840581848421657E-2</v>
      </c>
      <c r="I2686" s="39"/>
    </row>
    <row r="2687" spans="4:9" x14ac:dyDescent="0.3">
      <c r="D2687" s="38">
        <v>38833</v>
      </c>
      <c r="E2687" s="46">
        <v>2.1E-7</v>
      </c>
      <c r="F2687" s="8">
        <f t="shared" si="73"/>
        <v>6.0840581848421657E-2</v>
      </c>
      <c r="I2687" s="39"/>
    </row>
    <row r="2688" spans="4:9" x14ac:dyDescent="0.3">
      <c r="D2688" s="38">
        <v>38834</v>
      </c>
      <c r="E2688" s="46">
        <v>2.1E-7</v>
      </c>
      <c r="F2688" s="8">
        <f t="shared" si="73"/>
        <v>6.0840581848421657E-2</v>
      </c>
      <c r="I2688" s="39"/>
    </row>
    <row r="2689" spans="4:9" x14ac:dyDescent="0.3">
      <c r="D2689" s="38">
        <v>38835</v>
      </c>
      <c r="E2689" s="46">
        <v>1.9999999999999999E-7</v>
      </c>
      <c r="F2689" s="8">
        <f t="shared" si="73"/>
        <v>5.7943411284211099E-2</v>
      </c>
      <c r="I2689" s="39"/>
    </row>
    <row r="2690" spans="4:9" x14ac:dyDescent="0.3">
      <c r="D2690" s="38">
        <v>38836</v>
      </c>
      <c r="E2690" s="46">
        <v>1.9999999999999999E-7</v>
      </c>
      <c r="F2690" s="8">
        <f t="shared" si="73"/>
        <v>5.7943411284211099E-2</v>
      </c>
      <c r="I2690" s="39"/>
    </row>
    <row r="2691" spans="4:9" x14ac:dyDescent="0.3">
      <c r="D2691" s="38">
        <v>38837</v>
      </c>
      <c r="E2691" s="46">
        <v>1.9999999999999999E-7</v>
      </c>
      <c r="F2691" s="8">
        <f t="shared" si="73"/>
        <v>5.7943411284211099E-2</v>
      </c>
      <c r="I2691" s="39"/>
    </row>
    <row r="2692" spans="4:9" x14ac:dyDescent="0.3">
      <c r="D2692" s="38">
        <v>38838</v>
      </c>
      <c r="E2692" s="46">
        <v>1.9999999999999999E-7</v>
      </c>
      <c r="F2692" s="8">
        <f t="shared" si="73"/>
        <v>5.7943411284211099E-2</v>
      </c>
      <c r="I2692" s="39"/>
    </row>
    <row r="2693" spans="4:9" x14ac:dyDescent="0.3">
      <c r="D2693" s="38">
        <v>38839</v>
      </c>
      <c r="E2693" s="46">
        <v>1.9000000000000001E-7</v>
      </c>
      <c r="F2693" s="8">
        <f t="shared" si="73"/>
        <v>5.5046240720000542E-2</v>
      </c>
      <c r="I2693" s="39"/>
    </row>
    <row r="2694" spans="4:9" x14ac:dyDescent="0.3">
      <c r="D2694" s="38">
        <v>38840</v>
      </c>
      <c r="E2694" s="46">
        <v>1.9000000000000001E-7</v>
      </c>
      <c r="F2694" s="8">
        <f t="shared" si="73"/>
        <v>5.5046240720000542E-2</v>
      </c>
      <c r="I2694" s="39"/>
    </row>
    <row r="2695" spans="4:9" x14ac:dyDescent="0.3">
      <c r="D2695" s="38">
        <v>38841</v>
      </c>
      <c r="E2695" s="46">
        <v>1.9000000000000001E-7</v>
      </c>
      <c r="F2695" s="8">
        <f t="shared" si="73"/>
        <v>5.5046240720000542E-2</v>
      </c>
      <c r="I2695" s="39"/>
    </row>
    <row r="2696" spans="4:9" x14ac:dyDescent="0.3">
      <c r="D2696" s="38">
        <v>38842</v>
      </c>
      <c r="E2696" s="46">
        <v>1.8E-7</v>
      </c>
      <c r="F2696" s="8">
        <f t="shared" si="73"/>
        <v>5.2149070155789984E-2</v>
      </c>
      <c r="I2696" s="39"/>
    </row>
    <row r="2697" spans="4:9" x14ac:dyDescent="0.3">
      <c r="D2697" s="38">
        <v>38843</v>
      </c>
      <c r="E2697" s="46">
        <v>1.8E-7</v>
      </c>
      <c r="F2697" s="8">
        <f t="shared" si="73"/>
        <v>5.2149070155789984E-2</v>
      </c>
      <c r="I2697" s="39"/>
    </row>
    <row r="2698" spans="4:9" x14ac:dyDescent="0.3">
      <c r="D2698" s="38">
        <v>38844</v>
      </c>
      <c r="E2698" s="46">
        <v>1.8E-7</v>
      </c>
      <c r="F2698" s="8">
        <f t="shared" si="73"/>
        <v>5.2149070155789984E-2</v>
      </c>
      <c r="I2698" s="39"/>
    </row>
    <row r="2699" spans="4:9" x14ac:dyDescent="0.3">
      <c r="D2699" s="38">
        <v>38845</v>
      </c>
      <c r="E2699" s="46">
        <v>1.8E-7</v>
      </c>
      <c r="F2699" s="8">
        <f t="shared" si="73"/>
        <v>5.2149070155789984E-2</v>
      </c>
      <c r="I2699" s="39"/>
    </row>
    <row r="2700" spans="4:9" x14ac:dyDescent="0.3">
      <c r="D2700" s="38">
        <v>38846</v>
      </c>
      <c r="E2700" s="46">
        <v>1.6999999999999999E-7</v>
      </c>
      <c r="F2700" s="8">
        <f t="shared" si="73"/>
        <v>4.9251899591579426E-2</v>
      </c>
      <c r="I2700" s="39"/>
    </row>
    <row r="2701" spans="4:9" x14ac:dyDescent="0.3">
      <c r="D2701" s="38">
        <v>38847</v>
      </c>
      <c r="E2701" s="46">
        <v>1.6999999999999999E-7</v>
      </c>
      <c r="F2701" s="8">
        <f t="shared" si="73"/>
        <v>4.9251899591579426E-2</v>
      </c>
      <c r="I2701" s="39"/>
    </row>
    <row r="2702" spans="4:9" x14ac:dyDescent="0.3">
      <c r="D2702" s="38">
        <v>38848</v>
      </c>
      <c r="E2702" s="46">
        <v>1.6999999999999999E-7</v>
      </c>
      <c r="F2702" s="8">
        <f t="shared" si="73"/>
        <v>4.9251899591579426E-2</v>
      </c>
      <c r="I2702" s="39"/>
    </row>
    <row r="2703" spans="4:9" x14ac:dyDescent="0.3">
      <c r="D2703" s="38">
        <v>38849</v>
      </c>
      <c r="E2703" s="46">
        <v>1.6999999999999999E-7</v>
      </c>
      <c r="F2703" s="8">
        <f t="shared" si="73"/>
        <v>4.9251899591579426E-2</v>
      </c>
      <c r="I2703" s="39"/>
    </row>
    <row r="2704" spans="4:9" x14ac:dyDescent="0.3">
      <c r="D2704" s="38">
        <v>38850</v>
      </c>
      <c r="E2704" s="46">
        <v>1.6E-7</v>
      </c>
      <c r="F2704" s="8">
        <f t="shared" ref="F2704:F2767" si="74">E2704*(24*60*60)*1000/$F$3</f>
        <v>4.6354729027368875E-2</v>
      </c>
      <c r="I2704" s="39"/>
    </row>
    <row r="2705" spans="4:9" x14ac:dyDescent="0.3">
      <c r="D2705" s="38">
        <v>38851</v>
      </c>
      <c r="E2705" s="46">
        <v>1.6E-7</v>
      </c>
      <c r="F2705" s="8">
        <f t="shared" si="74"/>
        <v>4.6354729027368875E-2</v>
      </c>
      <c r="I2705" s="39"/>
    </row>
    <row r="2706" spans="4:9" x14ac:dyDescent="0.3">
      <c r="D2706" s="38">
        <v>38852</v>
      </c>
      <c r="E2706" s="46">
        <v>1.6E-7</v>
      </c>
      <c r="F2706" s="8">
        <f t="shared" si="74"/>
        <v>4.6354729027368875E-2</v>
      </c>
      <c r="I2706" s="39"/>
    </row>
    <row r="2707" spans="4:9" x14ac:dyDescent="0.3">
      <c r="D2707" s="38">
        <v>38853</v>
      </c>
      <c r="E2707" s="46">
        <v>1.6E-7</v>
      </c>
      <c r="F2707" s="8">
        <f t="shared" si="74"/>
        <v>4.6354729027368875E-2</v>
      </c>
      <c r="I2707" s="39"/>
    </row>
    <row r="2708" spans="4:9" x14ac:dyDescent="0.3">
      <c r="D2708" s="38">
        <v>38854</v>
      </c>
      <c r="E2708" s="46">
        <v>1.6E-7</v>
      </c>
      <c r="F2708" s="8">
        <f t="shared" si="74"/>
        <v>4.6354729027368875E-2</v>
      </c>
      <c r="I2708" s="39"/>
    </row>
    <row r="2709" spans="4:9" x14ac:dyDescent="0.3">
      <c r="D2709" s="38">
        <v>38855</v>
      </c>
      <c r="E2709" s="46">
        <v>1.4999999999999999E-7</v>
      </c>
      <c r="F2709" s="8">
        <f t="shared" si="74"/>
        <v>4.3457558463158318E-2</v>
      </c>
      <c r="I2709" s="39"/>
    </row>
    <row r="2710" spans="4:9" x14ac:dyDescent="0.3">
      <c r="D2710" s="38">
        <v>38856</v>
      </c>
      <c r="E2710" s="46">
        <v>1.4999999999999999E-7</v>
      </c>
      <c r="F2710" s="8">
        <f t="shared" si="74"/>
        <v>4.3457558463158318E-2</v>
      </c>
      <c r="I2710" s="39"/>
    </row>
    <row r="2711" spans="4:9" x14ac:dyDescent="0.3">
      <c r="D2711" s="38">
        <v>38857</v>
      </c>
      <c r="E2711" s="46">
        <v>1.4999999999999999E-7</v>
      </c>
      <c r="F2711" s="8">
        <f t="shared" si="74"/>
        <v>4.3457558463158318E-2</v>
      </c>
      <c r="I2711" s="39"/>
    </row>
    <row r="2712" spans="4:9" x14ac:dyDescent="0.3">
      <c r="D2712" s="38">
        <v>38858</v>
      </c>
      <c r="E2712" s="46">
        <v>1.4999999999999999E-7</v>
      </c>
      <c r="F2712" s="8">
        <f t="shared" si="74"/>
        <v>4.3457558463158318E-2</v>
      </c>
      <c r="I2712" s="39"/>
    </row>
    <row r="2713" spans="4:9" x14ac:dyDescent="0.3">
      <c r="D2713" s="38">
        <v>38859</v>
      </c>
      <c r="E2713" s="46">
        <v>1.4999999999999999E-7</v>
      </c>
      <c r="F2713" s="8">
        <f t="shared" si="74"/>
        <v>4.3457558463158318E-2</v>
      </c>
      <c r="I2713" s="39"/>
    </row>
    <row r="2714" spans="4:9" x14ac:dyDescent="0.3">
      <c r="D2714" s="38">
        <v>38860</v>
      </c>
      <c r="E2714" s="46">
        <v>4.3807999999999998E-4</v>
      </c>
      <c r="F2714" s="8">
        <f t="shared" si="74"/>
        <v>126.91924807693596</v>
      </c>
      <c r="I2714" s="39"/>
    </row>
    <row r="2715" spans="4:9" x14ac:dyDescent="0.3">
      <c r="D2715" s="38">
        <v>38861</v>
      </c>
      <c r="E2715" s="46">
        <v>1.8227199999999999E-3</v>
      </c>
      <c r="F2715" s="8">
        <f t="shared" si="74"/>
        <v>528.07307307978613</v>
      </c>
      <c r="I2715" s="39"/>
    </row>
    <row r="2716" spans="4:9" x14ac:dyDescent="0.3">
      <c r="D2716" s="38">
        <v>38862</v>
      </c>
      <c r="E2716" s="46">
        <v>9.9584000000000001E-4</v>
      </c>
      <c r="F2716" s="8">
        <f t="shared" si="74"/>
        <v>288.51183346634389</v>
      </c>
      <c r="I2716" s="39"/>
    </row>
    <row r="2717" spans="4:9" x14ac:dyDescent="0.3">
      <c r="D2717" s="38">
        <v>38863</v>
      </c>
      <c r="E2717" s="46">
        <v>2.5994000000000001E-4</v>
      </c>
      <c r="F2717" s="8">
        <f t="shared" si="74"/>
        <v>75.309051646089173</v>
      </c>
      <c r="I2717" s="39"/>
    </row>
    <row r="2718" spans="4:9" x14ac:dyDescent="0.3">
      <c r="D2718" s="38">
        <v>38864</v>
      </c>
      <c r="E2718" s="46">
        <v>8.5000000000000001E-7</v>
      </c>
      <c r="F2718" s="8">
        <f t="shared" si="74"/>
        <v>0.2462594979578972</v>
      </c>
      <c r="I2718" s="39"/>
    </row>
    <row r="2719" spans="4:9" x14ac:dyDescent="0.3">
      <c r="D2719" s="38">
        <v>38865</v>
      </c>
      <c r="E2719" s="46">
        <v>1.3E-7</v>
      </c>
      <c r="F2719" s="8">
        <f t="shared" si="74"/>
        <v>3.7663217334737216E-2</v>
      </c>
      <c r="I2719" s="39"/>
    </row>
    <row r="2720" spans="4:9" x14ac:dyDescent="0.3">
      <c r="D2720" s="38">
        <v>38866</v>
      </c>
      <c r="E2720" s="46">
        <v>1.3E-7</v>
      </c>
      <c r="F2720" s="8">
        <f t="shared" si="74"/>
        <v>3.7663217334737216E-2</v>
      </c>
      <c r="I2720" s="39"/>
    </row>
    <row r="2721" spans="4:9" x14ac:dyDescent="0.3">
      <c r="D2721" s="38">
        <v>38867</v>
      </c>
      <c r="E2721" s="46">
        <v>1.3E-7</v>
      </c>
      <c r="F2721" s="8">
        <f t="shared" si="74"/>
        <v>3.7663217334737216E-2</v>
      </c>
      <c r="I2721" s="39"/>
    </row>
    <row r="2722" spans="4:9" x14ac:dyDescent="0.3">
      <c r="D2722" s="38">
        <v>38868</v>
      </c>
      <c r="E2722" s="46">
        <v>1.3E-7</v>
      </c>
      <c r="F2722" s="8">
        <f t="shared" si="74"/>
        <v>3.7663217334737216E-2</v>
      </c>
      <c r="I2722" s="39"/>
    </row>
    <row r="2723" spans="4:9" x14ac:dyDescent="0.3">
      <c r="D2723" s="38">
        <v>38869</v>
      </c>
      <c r="E2723" s="46">
        <v>1.3E-7</v>
      </c>
      <c r="F2723" s="8">
        <f t="shared" si="74"/>
        <v>3.7663217334737216E-2</v>
      </c>
      <c r="I2723" s="39"/>
    </row>
    <row r="2724" spans="4:9" x14ac:dyDescent="0.3">
      <c r="D2724" s="38">
        <v>38870</v>
      </c>
      <c r="E2724" s="46">
        <v>7.4222000000000003E-4</v>
      </c>
      <c r="F2724" s="8">
        <f t="shared" si="74"/>
        <v>215.03379361683582</v>
      </c>
      <c r="I2724" s="39"/>
    </row>
    <row r="2725" spans="4:9" x14ac:dyDescent="0.3">
      <c r="D2725" s="38">
        <v>38871</v>
      </c>
      <c r="E2725" s="46">
        <v>1.81179E-3</v>
      </c>
      <c r="F2725" s="8">
        <f t="shared" si="74"/>
        <v>524.90646565310419</v>
      </c>
      <c r="I2725" s="39"/>
    </row>
    <row r="2726" spans="4:9" x14ac:dyDescent="0.3">
      <c r="D2726" s="38">
        <v>38872</v>
      </c>
      <c r="E2726" s="46">
        <v>1.0603699999999999E-3</v>
      </c>
      <c r="F2726" s="8">
        <f t="shared" si="74"/>
        <v>307.20727511719457</v>
      </c>
      <c r="I2726" s="39"/>
    </row>
    <row r="2727" spans="4:9" x14ac:dyDescent="0.3">
      <c r="D2727" s="38">
        <v>38873</v>
      </c>
      <c r="E2727" s="46">
        <v>3.3217799999999999E-3</v>
      </c>
      <c r="F2727" s="8">
        <f t="shared" si="74"/>
        <v>962.37632367833351</v>
      </c>
      <c r="I2727" s="39"/>
    </row>
    <row r="2728" spans="4:9" x14ac:dyDescent="0.3">
      <c r="D2728" s="38">
        <v>38874</v>
      </c>
      <c r="E2728" s="46">
        <v>3.2317600000000002E-3</v>
      </c>
      <c r="F2728" s="8">
        <f t="shared" si="74"/>
        <v>936.29599425931031</v>
      </c>
      <c r="I2728" s="39"/>
    </row>
    <row r="2729" spans="4:9" x14ac:dyDescent="0.3">
      <c r="D2729" s="38">
        <v>38875</v>
      </c>
      <c r="E2729" s="46">
        <v>1.9624299999999998E-3</v>
      </c>
      <c r="F2729" s="8">
        <f t="shared" si="74"/>
        <v>568.54944303237187</v>
      </c>
      <c r="I2729" s="39"/>
    </row>
    <row r="2730" spans="4:9" x14ac:dyDescent="0.3">
      <c r="D2730" s="38">
        <v>38876</v>
      </c>
      <c r="E2730" s="46">
        <v>7.1679999999999997E-4</v>
      </c>
      <c r="F2730" s="8">
        <f t="shared" si="74"/>
        <v>207.66918604261255</v>
      </c>
      <c r="I2730" s="39"/>
    </row>
    <row r="2731" spans="4:9" x14ac:dyDescent="0.3">
      <c r="D2731" s="38">
        <v>38877</v>
      </c>
      <c r="E2731" s="46">
        <v>8.5439999999999995E-5</v>
      </c>
      <c r="F2731" s="8">
        <f t="shared" si="74"/>
        <v>24.753425300614978</v>
      </c>
      <c r="I2731" s="39"/>
    </row>
    <row r="2732" spans="4:9" x14ac:dyDescent="0.3">
      <c r="D2732" s="38">
        <v>38878</v>
      </c>
      <c r="E2732" s="46">
        <v>1.3202999999999999E-3</v>
      </c>
      <c r="F2732" s="8">
        <f t="shared" si="74"/>
        <v>382.51342959271955</v>
      </c>
      <c r="I2732" s="39"/>
    </row>
    <row r="2733" spans="4:9" x14ac:dyDescent="0.3">
      <c r="D2733" s="38">
        <v>38879</v>
      </c>
      <c r="E2733" s="46">
        <v>3.2710399999999998E-3</v>
      </c>
      <c r="F2733" s="8">
        <f t="shared" si="74"/>
        <v>947.67608023552918</v>
      </c>
      <c r="I2733" s="39"/>
    </row>
    <row r="2734" spans="4:9" x14ac:dyDescent="0.3">
      <c r="D2734" s="38">
        <v>38880</v>
      </c>
      <c r="E2734" s="46">
        <v>2.0175599999999998E-3</v>
      </c>
      <c r="F2734" s="8">
        <f t="shared" si="74"/>
        <v>584.52154435286468</v>
      </c>
      <c r="I2734" s="39"/>
    </row>
    <row r="2735" spans="4:9" x14ac:dyDescent="0.3">
      <c r="D2735" s="38">
        <v>38881</v>
      </c>
      <c r="E2735" s="46">
        <v>7.4998000000000003E-4</v>
      </c>
      <c r="F2735" s="8">
        <f t="shared" si="74"/>
        <v>217.28199797466317</v>
      </c>
      <c r="I2735" s="39"/>
    </row>
    <row r="2736" spans="4:9" x14ac:dyDescent="0.3">
      <c r="D2736" s="38">
        <v>38882</v>
      </c>
      <c r="E2736" s="46">
        <v>9.7289999999999999E-5</v>
      </c>
      <c r="F2736" s="8">
        <f t="shared" si="74"/>
        <v>28.186572419204488</v>
      </c>
      <c r="I2736" s="39"/>
    </row>
    <row r="2737" spans="4:9" x14ac:dyDescent="0.3">
      <c r="D2737" s="38">
        <v>38883</v>
      </c>
      <c r="E2737" s="46">
        <v>9.9999999999999995E-8</v>
      </c>
      <c r="F2737" s="8">
        <f t="shared" si="74"/>
        <v>2.897170564210555E-2</v>
      </c>
      <c r="I2737" s="39"/>
    </row>
    <row r="2738" spans="4:9" x14ac:dyDescent="0.3">
      <c r="D2738" s="38">
        <v>38884</v>
      </c>
      <c r="E2738" s="46">
        <v>9.9999999999999995E-8</v>
      </c>
      <c r="F2738" s="8">
        <f t="shared" si="74"/>
        <v>2.897170564210555E-2</v>
      </c>
      <c r="I2738" s="39"/>
    </row>
    <row r="2739" spans="4:9" x14ac:dyDescent="0.3">
      <c r="D2739" s="38">
        <v>38885</v>
      </c>
      <c r="E2739" s="46">
        <v>9.9999999999999995E-8</v>
      </c>
      <c r="F2739" s="8">
        <f t="shared" si="74"/>
        <v>2.897170564210555E-2</v>
      </c>
      <c r="I2739" s="39"/>
    </row>
    <row r="2740" spans="4:9" x14ac:dyDescent="0.3">
      <c r="D2740" s="38">
        <v>38886</v>
      </c>
      <c r="E2740" s="46">
        <v>9.9999999999999995E-8</v>
      </c>
      <c r="F2740" s="8">
        <f t="shared" si="74"/>
        <v>2.897170564210555E-2</v>
      </c>
      <c r="I2740" s="39"/>
    </row>
    <row r="2741" spans="4:9" x14ac:dyDescent="0.3">
      <c r="D2741" s="38">
        <v>38887</v>
      </c>
      <c r="E2741" s="46">
        <v>9.9999999999999995E-8</v>
      </c>
      <c r="F2741" s="8">
        <f t="shared" si="74"/>
        <v>2.897170564210555E-2</v>
      </c>
      <c r="I2741" s="39"/>
    </row>
    <row r="2742" spans="4:9" x14ac:dyDescent="0.3">
      <c r="D2742" s="38">
        <v>38888</v>
      </c>
      <c r="E2742" s="46">
        <v>9.9999999999999995E-8</v>
      </c>
      <c r="F2742" s="8">
        <f t="shared" si="74"/>
        <v>2.897170564210555E-2</v>
      </c>
      <c r="I2742" s="39"/>
    </row>
    <row r="2743" spans="4:9" x14ac:dyDescent="0.3">
      <c r="D2743" s="38">
        <v>38889</v>
      </c>
      <c r="E2743" s="46">
        <v>3.4868199999999999E-3</v>
      </c>
      <c r="F2743" s="8">
        <f t="shared" si="74"/>
        <v>1010.1912266700646</v>
      </c>
      <c r="I2743" s="39"/>
    </row>
    <row r="2744" spans="4:9" x14ac:dyDescent="0.3">
      <c r="D2744" s="38">
        <v>38890</v>
      </c>
      <c r="E2744" s="46">
        <v>3.2068999999999999E-3</v>
      </c>
      <c r="F2744" s="8">
        <f t="shared" si="74"/>
        <v>929.09362823668289</v>
      </c>
      <c r="I2744" s="39"/>
    </row>
    <row r="2745" spans="4:9" x14ac:dyDescent="0.3">
      <c r="D2745" s="38">
        <v>38891</v>
      </c>
      <c r="E2745" s="46">
        <v>2.9150000000000001E-3</v>
      </c>
      <c r="F2745" s="8">
        <f t="shared" si="74"/>
        <v>844.5252194673767</v>
      </c>
      <c r="I2745" s="39"/>
    </row>
    <row r="2746" spans="4:9" x14ac:dyDescent="0.3">
      <c r="D2746" s="38">
        <v>38892</v>
      </c>
      <c r="E2746" s="46">
        <v>3.3322400000000002E-3</v>
      </c>
      <c r="F2746" s="8">
        <f t="shared" si="74"/>
        <v>965.40676408849799</v>
      </c>
      <c r="I2746" s="39"/>
    </row>
    <row r="2747" spans="4:9" x14ac:dyDescent="0.3">
      <c r="D2747" s="38">
        <v>38893</v>
      </c>
      <c r="E2747" s="46">
        <v>2.0928100000000001E-3</v>
      </c>
      <c r="F2747" s="8">
        <f t="shared" si="74"/>
        <v>606.32275284854904</v>
      </c>
      <c r="I2747" s="39"/>
    </row>
    <row r="2748" spans="4:9" x14ac:dyDescent="0.3">
      <c r="D2748" s="38">
        <v>38894</v>
      </c>
      <c r="E2748" s="46">
        <v>7.9706999999999998E-4</v>
      </c>
      <c r="F2748" s="8">
        <f t="shared" si="74"/>
        <v>230.92477416153068</v>
      </c>
      <c r="I2748" s="39"/>
    </row>
    <row r="2749" spans="4:9" x14ac:dyDescent="0.3">
      <c r="D2749" s="38">
        <v>38895</v>
      </c>
      <c r="E2749" s="46">
        <v>1.1512E-4</v>
      </c>
      <c r="F2749" s="8">
        <f t="shared" si="74"/>
        <v>33.352227535191908</v>
      </c>
      <c r="I2749" s="39"/>
    </row>
    <row r="2750" spans="4:9" x14ac:dyDescent="0.3">
      <c r="D2750" s="38">
        <v>38896</v>
      </c>
      <c r="E2750" s="46">
        <v>8.9999999999999999E-8</v>
      </c>
      <c r="F2750" s="8">
        <f t="shared" si="74"/>
        <v>2.6074535077894992E-2</v>
      </c>
      <c r="I2750" s="39"/>
    </row>
    <row r="2751" spans="4:9" x14ac:dyDescent="0.3">
      <c r="D2751" s="38">
        <v>38897</v>
      </c>
      <c r="E2751" s="46">
        <v>8.0000000000000002E-8</v>
      </c>
      <c r="F2751" s="8">
        <f t="shared" si="74"/>
        <v>2.3177364513684438E-2</v>
      </c>
      <c r="I2751" s="39"/>
    </row>
    <row r="2752" spans="4:9" x14ac:dyDescent="0.3">
      <c r="D2752" s="38">
        <v>38898</v>
      </c>
      <c r="E2752" s="46">
        <v>8.0000000000000002E-8</v>
      </c>
      <c r="F2752" s="8">
        <f t="shared" si="74"/>
        <v>2.3177364513684438E-2</v>
      </c>
      <c r="I2752" s="39"/>
    </row>
    <row r="2753" spans="4:9" x14ac:dyDescent="0.3">
      <c r="D2753" s="38">
        <v>38899</v>
      </c>
      <c r="E2753" s="46">
        <v>8.0000000000000002E-8</v>
      </c>
      <c r="F2753" s="8">
        <f t="shared" si="74"/>
        <v>2.3177364513684438E-2</v>
      </c>
      <c r="I2753" s="39"/>
    </row>
    <row r="2754" spans="4:9" x14ac:dyDescent="0.3">
      <c r="D2754" s="38">
        <v>38900</v>
      </c>
      <c r="E2754" s="46">
        <v>8.0000000000000002E-8</v>
      </c>
      <c r="F2754" s="8">
        <f t="shared" si="74"/>
        <v>2.3177364513684438E-2</v>
      </c>
      <c r="I2754" s="39"/>
    </row>
    <row r="2755" spans="4:9" x14ac:dyDescent="0.3">
      <c r="D2755" s="38">
        <v>38901</v>
      </c>
      <c r="E2755" s="46">
        <v>8.0000000000000002E-8</v>
      </c>
      <c r="F2755" s="8">
        <f t="shared" si="74"/>
        <v>2.3177364513684438E-2</v>
      </c>
      <c r="I2755" s="39"/>
    </row>
    <row r="2756" spans="4:9" x14ac:dyDescent="0.3">
      <c r="D2756" s="38">
        <v>38902</v>
      </c>
      <c r="E2756" s="46">
        <v>1.3456E-3</v>
      </c>
      <c r="F2756" s="8">
        <f t="shared" si="74"/>
        <v>389.84327112017223</v>
      </c>
      <c r="I2756" s="39"/>
    </row>
    <row r="2757" spans="4:9" x14ac:dyDescent="0.3">
      <c r="D2757" s="38">
        <v>38903</v>
      </c>
      <c r="E2757" s="46">
        <v>2.7026200000000002E-3</v>
      </c>
      <c r="F2757" s="8">
        <f t="shared" si="74"/>
        <v>782.99511102467295</v>
      </c>
      <c r="I2757" s="39"/>
    </row>
    <row r="2758" spans="4:9" x14ac:dyDescent="0.3">
      <c r="D2758" s="38">
        <v>38904</v>
      </c>
      <c r="E2758" s="46">
        <v>1.28629E-3</v>
      </c>
      <c r="F2758" s="8">
        <f t="shared" si="74"/>
        <v>372.66015250383947</v>
      </c>
      <c r="I2758" s="39"/>
    </row>
    <row r="2759" spans="4:9" x14ac:dyDescent="0.3">
      <c r="D2759" s="38">
        <v>38905</v>
      </c>
      <c r="E2759" s="46">
        <v>3.1979000000000003E-4</v>
      </c>
      <c r="F2759" s="8">
        <f t="shared" si="74"/>
        <v>92.648617472889342</v>
      </c>
      <c r="I2759" s="39"/>
    </row>
    <row r="2760" spans="4:9" x14ac:dyDescent="0.3">
      <c r="D2760" s="38">
        <v>38906</v>
      </c>
      <c r="E2760" s="46">
        <v>5.8100000000000003E-6</v>
      </c>
      <c r="F2760" s="8">
        <f t="shared" si="74"/>
        <v>1.6832560978063322</v>
      </c>
      <c r="I2760" s="39"/>
    </row>
    <row r="2761" spans="4:9" x14ac:dyDescent="0.3">
      <c r="D2761" s="38">
        <v>38907</v>
      </c>
      <c r="E2761" s="46">
        <v>7.0000000000000005E-8</v>
      </c>
      <c r="F2761" s="8">
        <f t="shared" si="74"/>
        <v>2.0280193949473883E-2</v>
      </c>
      <c r="I2761" s="39"/>
    </row>
    <row r="2762" spans="4:9" x14ac:dyDescent="0.3">
      <c r="D2762" s="38">
        <v>38908</v>
      </c>
      <c r="E2762" s="46">
        <v>7.0000000000000005E-8</v>
      </c>
      <c r="F2762" s="8">
        <f t="shared" si="74"/>
        <v>2.0280193949473883E-2</v>
      </c>
      <c r="I2762" s="39"/>
    </row>
    <row r="2763" spans="4:9" x14ac:dyDescent="0.3">
      <c r="D2763" s="38">
        <v>38909</v>
      </c>
      <c r="E2763" s="46">
        <v>7.0000000000000005E-8</v>
      </c>
      <c r="F2763" s="8">
        <f t="shared" si="74"/>
        <v>2.0280193949473883E-2</v>
      </c>
      <c r="I2763" s="39"/>
    </row>
    <row r="2764" spans="4:9" x14ac:dyDescent="0.3">
      <c r="D2764" s="38">
        <v>38910</v>
      </c>
      <c r="E2764" s="46">
        <v>7.0000000000000005E-8</v>
      </c>
      <c r="F2764" s="8">
        <f t="shared" si="74"/>
        <v>2.0280193949473883E-2</v>
      </c>
      <c r="I2764" s="39"/>
    </row>
    <row r="2765" spans="4:9" x14ac:dyDescent="0.3">
      <c r="D2765" s="38">
        <v>38911</v>
      </c>
      <c r="E2765" s="46">
        <v>7.0000000000000005E-8</v>
      </c>
      <c r="F2765" s="8">
        <f t="shared" si="74"/>
        <v>2.0280193949473883E-2</v>
      </c>
      <c r="I2765" s="39"/>
    </row>
    <row r="2766" spans="4:9" x14ac:dyDescent="0.3">
      <c r="D2766" s="38">
        <v>38912</v>
      </c>
      <c r="E2766" s="46">
        <v>7.0000000000000005E-8</v>
      </c>
      <c r="F2766" s="8">
        <f t="shared" si="74"/>
        <v>2.0280193949473883E-2</v>
      </c>
      <c r="I2766" s="39"/>
    </row>
    <row r="2767" spans="4:9" x14ac:dyDescent="0.3">
      <c r="D2767" s="38">
        <v>38913</v>
      </c>
      <c r="E2767" s="46">
        <v>2.7016000000000002E-3</v>
      </c>
      <c r="F2767" s="8">
        <f t="shared" si="74"/>
        <v>782.69959962712358</v>
      </c>
      <c r="I2767" s="39"/>
    </row>
    <row r="2768" spans="4:9" x14ac:dyDescent="0.3">
      <c r="D2768" s="38">
        <v>38914</v>
      </c>
      <c r="E2768" s="46">
        <v>3.3100099999999999E-3</v>
      </c>
      <c r="F2768" s="8">
        <f t="shared" ref="F2768:F2831" si="75">E2768*(24*60*60)*1000/$F$3</f>
        <v>958.96635392425787</v>
      </c>
      <c r="I2768" s="39"/>
    </row>
    <row r="2769" spans="4:9" x14ac:dyDescent="0.3">
      <c r="D2769" s="38">
        <v>38915</v>
      </c>
      <c r="E2769" s="46">
        <v>2.0206899999999999E-3</v>
      </c>
      <c r="F2769" s="8">
        <f t="shared" si="75"/>
        <v>585.42835873946262</v>
      </c>
      <c r="I2769" s="39"/>
    </row>
    <row r="2770" spans="4:9" x14ac:dyDescent="0.3">
      <c r="D2770" s="38">
        <v>38916</v>
      </c>
      <c r="E2770" s="46">
        <v>2.8219199999999999E-3</v>
      </c>
      <c r="F2770" s="8">
        <f t="shared" si="75"/>
        <v>817.5583558557048</v>
      </c>
      <c r="I2770" s="39"/>
    </row>
    <row r="2771" spans="4:9" x14ac:dyDescent="0.3">
      <c r="D2771" s="38">
        <v>38917</v>
      </c>
      <c r="E2771" s="46">
        <v>2.0045200000000001E-3</v>
      </c>
      <c r="F2771" s="8">
        <f t="shared" si="75"/>
        <v>580.74363393713406</v>
      </c>
      <c r="I2771" s="39"/>
    </row>
    <row r="2772" spans="4:9" x14ac:dyDescent="0.3">
      <c r="D2772" s="38">
        <v>38918</v>
      </c>
      <c r="E2772" s="46">
        <v>7.2926000000000002E-4</v>
      </c>
      <c r="F2772" s="8">
        <f t="shared" si="75"/>
        <v>211.27906056561895</v>
      </c>
      <c r="I2772" s="39"/>
    </row>
    <row r="2773" spans="4:9" x14ac:dyDescent="0.3">
      <c r="D2773" s="38">
        <v>38919</v>
      </c>
      <c r="E2773" s="46">
        <v>3.86047E-3</v>
      </c>
      <c r="F2773" s="8">
        <f t="shared" si="75"/>
        <v>1118.4440048017921</v>
      </c>
      <c r="I2773" s="39"/>
    </row>
    <row r="2774" spans="4:9" x14ac:dyDescent="0.3">
      <c r="D2774" s="38">
        <v>38920</v>
      </c>
      <c r="E2774" s="46">
        <v>2.9404000000000001E-3</v>
      </c>
      <c r="F2774" s="8">
        <f t="shared" si="75"/>
        <v>851.88403270047161</v>
      </c>
      <c r="I2774" s="39"/>
    </row>
    <row r="2775" spans="4:9" x14ac:dyDescent="0.3">
      <c r="D2775" s="38">
        <v>38921</v>
      </c>
      <c r="E2775" s="46">
        <v>1.4973199999999999E-3</v>
      </c>
      <c r="F2775" s="8">
        <f t="shared" si="75"/>
        <v>433.79914292037478</v>
      </c>
      <c r="I2775" s="39"/>
    </row>
    <row r="2776" spans="4:9" x14ac:dyDescent="0.3">
      <c r="D2776" s="38">
        <v>38922</v>
      </c>
      <c r="E2776" s="46">
        <v>3.0279E-3</v>
      </c>
      <c r="F2776" s="8">
        <f t="shared" si="75"/>
        <v>877.23427513731394</v>
      </c>
      <c r="I2776" s="39"/>
    </row>
    <row r="2777" spans="4:9" x14ac:dyDescent="0.3">
      <c r="D2777" s="38">
        <v>38923</v>
      </c>
      <c r="E2777" s="46">
        <v>3.8601299999999998E-3</v>
      </c>
      <c r="F2777" s="8">
        <f t="shared" si="75"/>
        <v>1118.3455010026087</v>
      </c>
      <c r="I2777" s="39"/>
    </row>
    <row r="2778" spans="4:9" x14ac:dyDescent="0.3">
      <c r="D2778" s="38">
        <v>38924</v>
      </c>
      <c r="E2778" s="46">
        <v>2.4125499999999999E-3</v>
      </c>
      <c r="F2778" s="8">
        <f t="shared" si="75"/>
        <v>698.95688446861732</v>
      </c>
      <c r="I2778" s="39"/>
    </row>
    <row r="2779" spans="4:9" x14ac:dyDescent="0.3">
      <c r="D2779" s="38">
        <v>38925</v>
      </c>
      <c r="E2779" s="46">
        <v>9.8127000000000002E-4</v>
      </c>
      <c r="F2779" s="8">
        <f t="shared" si="75"/>
        <v>284.29065595428909</v>
      </c>
      <c r="I2779" s="39"/>
    </row>
    <row r="2780" spans="4:9" x14ac:dyDescent="0.3">
      <c r="D2780" s="38">
        <v>38926</v>
      </c>
      <c r="E2780" s="46">
        <v>1.6197E-4</v>
      </c>
      <c r="F2780" s="8">
        <f t="shared" si="75"/>
        <v>46.925471628518359</v>
      </c>
      <c r="I2780" s="39"/>
    </row>
    <row r="2781" spans="4:9" x14ac:dyDescent="0.3">
      <c r="D2781" s="38">
        <v>38927</v>
      </c>
      <c r="E2781" s="46">
        <v>5.9999999999999995E-8</v>
      </c>
      <c r="F2781" s="8">
        <f t="shared" si="75"/>
        <v>1.7383023385263326E-2</v>
      </c>
      <c r="I2781" s="39"/>
    </row>
    <row r="2782" spans="4:9" x14ac:dyDescent="0.3">
      <c r="D2782" s="38">
        <v>38928</v>
      </c>
      <c r="E2782" s="46">
        <v>4.9999999999999998E-8</v>
      </c>
      <c r="F2782" s="8">
        <f t="shared" si="75"/>
        <v>1.4485852821052775E-2</v>
      </c>
      <c r="I2782" s="39"/>
    </row>
    <row r="2783" spans="4:9" x14ac:dyDescent="0.3">
      <c r="D2783" s="38">
        <v>38929</v>
      </c>
      <c r="E2783" s="46">
        <v>4.9999999999999998E-8</v>
      </c>
      <c r="F2783" s="8">
        <f t="shared" si="75"/>
        <v>1.4485852821052775E-2</v>
      </c>
      <c r="I2783" s="39"/>
    </row>
    <row r="2784" spans="4:9" x14ac:dyDescent="0.3">
      <c r="D2784" s="38">
        <v>38930</v>
      </c>
      <c r="E2784" s="46">
        <v>4.9999999999999998E-8</v>
      </c>
      <c r="F2784" s="8">
        <f t="shared" si="75"/>
        <v>1.4485852821052775E-2</v>
      </c>
      <c r="I2784" s="39"/>
    </row>
    <row r="2785" spans="4:9" x14ac:dyDescent="0.3">
      <c r="D2785" s="38">
        <v>38931</v>
      </c>
      <c r="E2785" s="46">
        <v>4.9999999999999998E-8</v>
      </c>
      <c r="F2785" s="8">
        <f t="shared" si="75"/>
        <v>1.4485852821052775E-2</v>
      </c>
      <c r="I2785" s="39"/>
    </row>
    <row r="2786" spans="4:9" x14ac:dyDescent="0.3">
      <c r="D2786" s="38">
        <v>38932</v>
      </c>
      <c r="E2786" s="46">
        <v>4.9999999999999998E-8</v>
      </c>
      <c r="F2786" s="8">
        <f t="shared" si="75"/>
        <v>1.4485852821052775E-2</v>
      </c>
      <c r="I2786" s="39"/>
    </row>
    <row r="2787" spans="4:9" x14ac:dyDescent="0.3">
      <c r="D2787" s="38">
        <v>38933</v>
      </c>
      <c r="E2787" s="46">
        <v>2.6919800000000001E-3</v>
      </c>
      <c r="F2787" s="8">
        <f t="shared" si="75"/>
        <v>779.91252154435301</v>
      </c>
      <c r="I2787" s="39"/>
    </row>
    <row r="2788" spans="4:9" x14ac:dyDescent="0.3">
      <c r="D2788" s="38">
        <v>38934</v>
      </c>
      <c r="E2788" s="46">
        <v>3.3065E-3</v>
      </c>
      <c r="F2788" s="8">
        <f t="shared" si="75"/>
        <v>957.94944705621981</v>
      </c>
      <c r="I2788" s="39"/>
    </row>
    <row r="2789" spans="4:9" x14ac:dyDescent="0.3">
      <c r="D2789" s="38">
        <v>38935</v>
      </c>
      <c r="E2789" s="46">
        <v>1.8080100000000001E-3</v>
      </c>
      <c r="F2789" s="8">
        <f t="shared" si="75"/>
        <v>523.81133517983244</v>
      </c>
      <c r="I2789" s="39"/>
    </row>
    <row r="2790" spans="4:9" x14ac:dyDescent="0.3">
      <c r="D2790" s="38">
        <v>38936</v>
      </c>
      <c r="E2790" s="46">
        <v>3.9557999999999998E-4</v>
      </c>
      <c r="F2790" s="8">
        <f t="shared" si="75"/>
        <v>114.60627317904112</v>
      </c>
      <c r="I2790" s="39"/>
    </row>
    <row r="2791" spans="4:9" x14ac:dyDescent="0.3">
      <c r="D2791" s="38">
        <v>38937</v>
      </c>
      <c r="E2791" s="46">
        <v>4.9999999999999998E-8</v>
      </c>
      <c r="F2791" s="8">
        <f t="shared" si="75"/>
        <v>1.4485852821052775E-2</v>
      </c>
      <c r="I2791" s="39"/>
    </row>
    <row r="2792" spans="4:9" x14ac:dyDescent="0.3">
      <c r="D2792" s="38">
        <v>38938</v>
      </c>
      <c r="E2792" s="46">
        <v>4.9999999999999998E-8</v>
      </c>
      <c r="F2792" s="8">
        <f t="shared" si="75"/>
        <v>1.4485852821052775E-2</v>
      </c>
      <c r="I2792" s="39"/>
    </row>
    <row r="2793" spans="4:9" x14ac:dyDescent="0.3">
      <c r="D2793" s="38">
        <v>38939</v>
      </c>
      <c r="E2793" s="46">
        <v>4.9999999999999998E-8</v>
      </c>
      <c r="F2793" s="8">
        <f t="shared" si="75"/>
        <v>1.4485852821052775E-2</v>
      </c>
      <c r="I2793" s="39"/>
    </row>
    <row r="2794" spans="4:9" x14ac:dyDescent="0.3">
      <c r="D2794" s="38">
        <v>38940</v>
      </c>
      <c r="E2794" s="46">
        <v>4.9999999999999998E-8</v>
      </c>
      <c r="F2794" s="8">
        <f t="shared" si="75"/>
        <v>1.4485852821052775E-2</v>
      </c>
      <c r="I2794" s="39"/>
    </row>
    <row r="2795" spans="4:9" x14ac:dyDescent="0.3">
      <c r="D2795" s="38">
        <v>38941</v>
      </c>
      <c r="E2795" s="46">
        <v>4.9999999999999998E-8</v>
      </c>
      <c r="F2795" s="8">
        <f t="shared" si="75"/>
        <v>1.4485852821052775E-2</v>
      </c>
      <c r="I2795" s="39"/>
    </row>
    <row r="2796" spans="4:9" x14ac:dyDescent="0.3">
      <c r="D2796" s="38">
        <v>38942</v>
      </c>
      <c r="E2796" s="46">
        <v>4.9999999999999998E-8</v>
      </c>
      <c r="F2796" s="8">
        <f t="shared" si="75"/>
        <v>1.4485852821052775E-2</v>
      </c>
      <c r="I2796" s="39"/>
    </row>
    <row r="2797" spans="4:9" x14ac:dyDescent="0.3">
      <c r="D2797" s="38">
        <v>38943</v>
      </c>
      <c r="E2797" s="46">
        <v>4.0000000000000001E-8</v>
      </c>
      <c r="F2797" s="8">
        <f t="shared" si="75"/>
        <v>1.1588682256842219E-2</v>
      </c>
      <c r="I2797" s="39"/>
    </row>
    <row r="2798" spans="4:9" x14ac:dyDescent="0.3">
      <c r="D2798" s="38">
        <v>38944</v>
      </c>
      <c r="E2798" s="46">
        <v>4.0000000000000001E-8</v>
      </c>
      <c r="F2798" s="8">
        <f t="shared" si="75"/>
        <v>1.1588682256842219E-2</v>
      </c>
      <c r="I2798" s="39"/>
    </row>
    <row r="2799" spans="4:9" x14ac:dyDescent="0.3">
      <c r="D2799" s="38">
        <v>38945</v>
      </c>
      <c r="E2799" s="46">
        <v>4.0000000000000001E-8</v>
      </c>
      <c r="F2799" s="8">
        <f t="shared" si="75"/>
        <v>1.1588682256842219E-2</v>
      </c>
      <c r="I2799" s="39"/>
    </row>
    <row r="2800" spans="4:9" x14ac:dyDescent="0.3">
      <c r="D2800" s="38">
        <v>38946</v>
      </c>
      <c r="E2800" s="46">
        <v>4.0000000000000001E-8</v>
      </c>
      <c r="F2800" s="8">
        <f t="shared" si="75"/>
        <v>1.1588682256842219E-2</v>
      </c>
      <c r="I2800" s="39"/>
    </row>
    <row r="2801" spans="4:9" x14ac:dyDescent="0.3">
      <c r="D2801" s="38">
        <v>38947</v>
      </c>
      <c r="E2801" s="46">
        <v>4.0000000000000001E-8</v>
      </c>
      <c r="F2801" s="8">
        <f t="shared" si="75"/>
        <v>1.1588682256842219E-2</v>
      </c>
      <c r="I2801" s="39"/>
    </row>
    <row r="2802" spans="4:9" x14ac:dyDescent="0.3">
      <c r="D2802" s="38">
        <v>38948</v>
      </c>
      <c r="E2802" s="46">
        <v>4.0000000000000001E-8</v>
      </c>
      <c r="F2802" s="8">
        <f t="shared" si="75"/>
        <v>1.1588682256842219E-2</v>
      </c>
      <c r="I2802" s="39"/>
    </row>
    <row r="2803" spans="4:9" x14ac:dyDescent="0.3">
      <c r="D2803" s="38">
        <v>38949</v>
      </c>
      <c r="E2803" s="46">
        <v>4.0000000000000001E-8</v>
      </c>
      <c r="F2803" s="8">
        <f t="shared" si="75"/>
        <v>1.1588682256842219E-2</v>
      </c>
      <c r="I2803" s="39"/>
    </row>
    <row r="2804" spans="4:9" x14ac:dyDescent="0.3">
      <c r="D2804" s="38">
        <v>38950</v>
      </c>
      <c r="E2804" s="46">
        <v>4.0000000000000001E-8</v>
      </c>
      <c r="F2804" s="8">
        <f t="shared" si="75"/>
        <v>1.1588682256842219E-2</v>
      </c>
      <c r="I2804" s="39"/>
    </row>
    <row r="2805" spans="4:9" x14ac:dyDescent="0.3">
      <c r="D2805" s="38">
        <v>38951</v>
      </c>
      <c r="E2805" s="46">
        <v>4.0000000000000001E-8</v>
      </c>
      <c r="F2805" s="8">
        <f t="shared" si="75"/>
        <v>1.1588682256842219E-2</v>
      </c>
      <c r="I2805" s="39"/>
    </row>
    <row r="2806" spans="4:9" x14ac:dyDescent="0.3">
      <c r="D2806" s="38">
        <v>38952</v>
      </c>
      <c r="E2806" s="46">
        <v>4.0000000000000001E-8</v>
      </c>
      <c r="F2806" s="8">
        <f t="shared" si="75"/>
        <v>1.1588682256842219E-2</v>
      </c>
      <c r="I2806" s="39"/>
    </row>
    <row r="2807" spans="4:9" x14ac:dyDescent="0.3">
      <c r="D2807" s="38">
        <v>38953</v>
      </c>
      <c r="E2807" s="46">
        <v>4.0000000000000001E-8</v>
      </c>
      <c r="F2807" s="8">
        <f t="shared" si="75"/>
        <v>1.1588682256842219E-2</v>
      </c>
      <c r="I2807" s="39"/>
    </row>
    <row r="2808" spans="4:9" x14ac:dyDescent="0.3">
      <c r="D2808" s="38">
        <v>38954</v>
      </c>
      <c r="E2808" s="46">
        <v>4.0000000000000001E-8</v>
      </c>
      <c r="F2808" s="8">
        <f t="shared" si="75"/>
        <v>1.1588682256842219E-2</v>
      </c>
      <c r="I2808" s="39"/>
    </row>
    <row r="2809" spans="4:9" x14ac:dyDescent="0.3">
      <c r="D2809" s="38">
        <v>38955</v>
      </c>
      <c r="E2809" s="46">
        <v>4.0000000000000001E-8</v>
      </c>
      <c r="F2809" s="8">
        <f t="shared" si="75"/>
        <v>1.1588682256842219E-2</v>
      </c>
      <c r="I2809" s="39"/>
    </row>
    <row r="2810" spans="4:9" x14ac:dyDescent="0.3">
      <c r="D2810" s="38">
        <v>38956</v>
      </c>
      <c r="E2810" s="46">
        <v>4.0000000000000001E-8</v>
      </c>
      <c r="F2810" s="8">
        <f t="shared" si="75"/>
        <v>1.1588682256842219E-2</v>
      </c>
      <c r="I2810" s="39"/>
    </row>
    <row r="2811" spans="4:9" x14ac:dyDescent="0.3">
      <c r="D2811" s="38">
        <v>38957</v>
      </c>
      <c r="E2811" s="46">
        <v>4.0000000000000001E-8</v>
      </c>
      <c r="F2811" s="8">
        <f t="shared" si="75"/>
        <v>1.1588682256842219E-2</v>
      </c>
      <c r="I2811" s="39"/>
    </row>
    <row r="2812" spans="4:9" x14ac:dyDescent="0.3">
      <c r="D2812" s="38">
        <v>38958</v>
      </c>
      <c r="E2812" s="46">
        <v>4.0000000000000001E-8</v>
      </c>
      <c r="F2812" s="8">
        <f t="shared" si="75"/>
        <v>1.1588682256842219E-2</v>
      </c>
      <c r="I2812" s="39"/>
    </row>
    <row r="2813" spans="4:9" x14ac:dyDescent="0.3">
      <c r="D2813" s="38">
        <v>38959</v>
      </c>
      <c r="E2813" s="46">
        <v>4.0000000000000001E-8</v>
      </c>
      <c r="F2813" s="8">
        <f t="shared" si="75"/>
        <v>1.1588682256842219E-2</v>
      </c>
      <c r="I2813" s="39"/>
    </row>
    <row r="2814" spans="4:9" x14ac:dyDescent="0.3">
      <c r="D2814" s="38">
        <v>38960</v>
      </c>
      <c r="E2814" s="46">
        <v>2.9999999999999997E-8</v>
      </c>
      <c r="F2814" s="8">
        <f t="shared" si="75"/>
        <v>8.6915116926316628E-3</v>
      </c>
      <c r="I2814" s="39"/>
    </row>
    <row r="2815" spans="4:9" x14ac:dyDescent="0.3">
      <c r="D2815" s="38">
        <v>38961</v>
      </c>
      <c r="E2815" s="46">
        <v>2.9999999999999997E-8</v>
      </c>
      <c r="F2815" s="8">
        <f t="shared" si="75"/>
        <v>8.6915116926316628E-3</v>
      </c>
      <c r="I2815" s="39"/>
    </row>
    <row r="2816" spans="4:9" x14ac:dyDescent="0.3">
      <c r="D2816" s="38">
        <v>38962</v>
      </c>
      <c r="E2816" s="46">
        <v>2.9999999999999997E-8</v>
      </c>
      <c r="F2816" s="8">
        <f t="shared" si="75"/>
        <v>8.6915116926316628E-3</v>
      </c>
      <c r="I2816" s="39"/>
    </row>
    <row r="2817" spans="4:9" x14ac:dyDescent="0.3">
      <c r="D2817" s="38">
        <v>38963</v>
      </c>
      <c r="E2817" s="46">
        <v>2.9999999999999997E-8</v>
      </c>
      <c r="F2817" s="8">
        <f t="shared" si="75"/>
        <v>8.6915116926316628E-3</v>
      </c>
      <c r="I2817" s="39"/>
    </row>
    <row r="2818" spans="4:9" x14ac:dyDescent="0.3">
      <c r="D2818" s="38">
        <v>38964</v>
      </c>
      <c r="E2818" s="46">
        <v>2.9999999999999997E-8</v>
      </c>
      <c r="F2818" s="8">
        <f t="shared" si="75"/>
        <v>8.6915116926316628E-3</v>
      </c>
      <c r="I2818" s="39"/>
    </row>
    <row r="2819" spans="4:9" x14ac:dyDescent="0.3">
      <c r="D2819" s="38">
        <v>38965</v>
      </c>
      <c r="E2819" s="46">
        <v>2.9999999999999997E-8</v>
      </c>
      <c r="F2819" s="8">
        <f t="shared" si="75"/>
        <v>8.6915116926316628E-3</v>
      </c>
      <c r="I2819" s="39"/>
    </row>
    <row r="2820" spans="4:9" x14ac:dyDescent="0.3">
      <c r="D2820" s="38">
        <v>38966</v>
      </c>
      <c r="E2820" s="46">
        <v>1.2089100000000001E-3</v>
      </c>
      <c r="F2820" s="8">
        <f t="shared" si="75"/>
        <v>350.24184667797817</v>
      </c>
      <c r="I2820" s="39"/>
    </row>
    <row r="2821" spans="4:9" x14ac:dyDescent="0.3">
      <c r="D2821" s="38">
        <v>38967</v>
      </c>
      <c r="E2821" s="46">
        <v>0.16138643</v>
      </c>
      <c r="F2821" s="8">
        <f t="shared" si="75"/>
        <v>46756.401445902717</v>
      </c>
      <c r="I2821" s="39"/>
    </row>
    <row r="2822" spans="4:9" x14ac:dyDescent="0.3">
      <c r="D2822" s="38">
        <v>38968</v>
      </c>
      <c r="E2822" s="46">
        <v>6.32294E-3</v>
      </c>
      <c r="F2822" s="8">
        <f t="shared" si="75"/>
        <v>1831.8635647269484</v>
      </c>
      <c r="I2822" s="39"/>
    </row>
    <row r="2823" spans="4:9" x14ac:dyDescent="0.3">
      <c r="D2823" s="38">
        <v>38969</v>
      </c>
      <c r="E2823" s="46">
        <v>2.7545E-3</v>
      </c>
      <c r="F2823" s="8">
        <f t="shared" si="75"/>
        <v>798.02563191179729</v>
      </c>
      <c r="I2823" s="39"/>
    </row>
    <row r="2824" spans="4:9" x14ac:dyDescent="0.3">
      <c r="D2824" s="38">
        <v>38970</v>
      </c>
      <c r="E2824" s="46">
        <v>0.28522191000000002</v>
      </c>
      <c r="F2824" s="8">
        <f t="shared" si="75"/>
        <v>82633.652191991219</v>
      </c>
      <c r="I2824" s="39"/>
    </row>
    <row r="2825" spans="4:9" x14ac:dyDescent="0.3">
      <c r="D2825" s="38">
        <v>38971</v>
      </c>
      <c r="E2825" s="46">
        <v>0.12514122</v>
      </c>
      <c r="F2825" s="8">
        <f t="shared" si="75"/>
        <v>36255.545895339717</v>
      </c>
      <c r="I2825" s="39"/>
    </row>
    <row r="2826" spans="4:9" x14ac:dyDescent="0.3">
      <c r="D2826" s="38">
        <v>38972</v>
      </c>
      <c r="E2826" s="46">
        <v>1.2798199999999999E-2</v>
      </c>
      <c r="F2826" s="8">
        <f t="shared" si="75"/>
        <v>3707.8568314879512</v>
      </c>
      <c r="I2826" s="39"/>
    </row>
    <row r="2827" spans="4:9" x14ac:dyDescent="0.3">
      <c r="D2827" s="38">
        <v>38973</v>
      </c>
      <c r="E2827" s="46">
        <v>1.26822E-3</v>
      </c>
      <c r="F2827" s="8">
        <f t="shared" si="75"/>
        <v>367.42496529431099</v>
      </c>
      <c r="I2827" s="39"/>
    </row>
    <row r="2828" spans="4:9" x14ac:dyDescent="0.3">
      <c r="D2828" s="38">
        <v>38974</v>
      </c>
      <c r="E2828" s="46">
        <v>5.6860000000000001E-5</v>
      </c>
      <c r="F2828" s="8">
        <f t="shared" si="75"/>
        <v>16.473311828101213</v>
      </c>
      <c r="I2828" s="39"/>
    </row>
    <row r="2829" spans="4:9" x14ac:dyDescent="0.3">
      <c r="D2829" s="38">
        <v>38975</v>
      </c>
      <c r="E2829" s="46">
        <v>2.9999999999999997E-8</v>
      </c>
      <c r="F2829" s="8">
        <f t="shared" si="75"/>
        <v>8.6915116926316628E-3</v>
      </c>
      <c r="I2829" s="39"/>
    </row>
    <row r="2830" spans="4:9" x14ac:dyDescent="0.3">
      <c r="D2830" s="38">
        <v>38976</v>
      </c>
      <c r="E2830" s="46">
        <v>2.9999999999999997E-8</v>
      </c>
      <c r="F2830" s="8">
        <f t="shared" si="75"/>
        <v>8.6915116926316628E-3</v>
      </c>
      <c r="I2830" s="39"/>
    </row>
    <row r="2831" spans="4:9" x14ac:dyDescent="0.3">
      <c r="D2831" s="38">
        <v>38977</v>
      </c>
      <c r="E2831" s="46">
        <v>0</v>
      </c>
      <c r="F2831" s="8">
        <f t="shared" si="75"/>
        <v>0</v>
      </c>
      <c r="I2831" s="39"/>
    </row>
    <row r="2832" spans="4:9" x14ac:dyDescent="0.3">
      <c r="D2832" s="38">
        <v>38978</v>
      </c>
      <c r="E2832" s="46">
        <v>0</v>
      </c>
      <c r="F2832" s="8">
        <f t="shared" ref="F2832:F2895" si="76">E2832*(24*60*60)*1000/$F$3</f>
        <v>0</v>
      </c>
      <c r="I2832" s="39"/>
    </row>
    <row r="2833" spans="4:9" x14ac:dyDescent="0.3">
      <c r="D2833" s="38">
        <v>38979</v>
      </c>
      <c r="E2833" s="46">
        <v>0</v>
      </c>
      <c r="F2833" s="8">
        <f t="shared" si="76"/>
        <v>0</v>
      </c>
      <c r="I2833" s="39"/>
    </row>
    <row r="2834" spans="4:9" x14ac:dyDescent="0.3">
      <c r="D2834" s="38">
        <v>38980</v>
      </c>
      <c r="E2834" s="46"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46"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46"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46"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46"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46"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46"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46"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46"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46"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46"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46"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46"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46"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46"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46"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46"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46"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46"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46"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46"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46"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46"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46"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46"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46">
        <v>4.1409999999999998E-4</v>
      </c>
      <c r="F2859" s="8">
        <f t="shared" si="76"/>
        <v>119.97183306395907</v>
      </c>
      <c r="I2859" s="39"/>
    </row>
    <row r="2860" spans="4:9" x14ac:dyDescent="0.3">
      <c r="D2860" s="38">
        <v>39006</v>
      </c>
      <c r="E2860" s="46">
        <v>2.0023900000000002E-3</v>
      </c>
      <c r="F2860" s="8">
        <f t="shared" si="76"/>
        <v>580.1265366069573</v>
      </c>
      <c r="I2860" s="39"/>
    </row>
    <row r="2861" spans="4:9" x14ac:dyDescent="0.3">
      <c r="D2861" s="38">
        <v>39007</v>
      </c>
      <c r="E2861" s="46">
        <v>9.5427000000000001E-4</v>
      </c>
      <c r="F2861" s="8">
        <f t="shared" si="76"/>
        <v>276.46829543092059</v>
      </c>
      <c r="I2861" s="39"/>
    </row>
    <row r="2862" spans="4:9" x14ac:dyDescent="0.3">
      <c r="D2862" s="38">
        <v>39008</v>
      </c>
      <c r="E2862" s="46">
        <v>5.1669999999999998E-5</v>
      </c>
      <c r="F2862" s="8">
        <f t="shared" si="76"/>
        <v>14.969680305275935</v>
      </c>
      <c r="I2862" s="39"/>
    </row>
    <row r="2863" spans="4:9" x14ac:dyDescent="0.3">
      <c r="D2863" s="38">
        <v>39009</v>
      </c>
      <c r="E2863" s="46">
        <v>0</v>
      </c>
      <c r="F2863" s="8">
        <f t="shared" si="76"/>
        <v>0</v>
      </c>
      <c r="I2863" s="39"/>
    </row>
    <row r="2864" spans="4:9" x14ac:dyDescent="0.3">
      <c r="D2864" s="38">
        <v>39010</v>
      </c>
      <c r="E2864" s="46">
        <v>0</v>
      </c>
      <c r="F2864" s="8">
        <f t="shared" si="76"/>
        <v>0</v>
      </c>
      <c r="I2864" s="39"/>
    </row>
    <row r="2865" spans="4:9" x14ac:dyDescent="0.3">
      <c r="D2865" s="38">
        <v>39011</v>
      </c>
      <c r="E2865" s="46">
        <v>0</v>
      </c>
      <c r="F2865" s="8">
        <f t="shared" si="76"/>
        <v>0</v>
      </c>
      <c r="I2865" s="39"/>
    </row>
    <row r="2866" spans="4:9" x14ac:dyDescent="0.3">
      <c r="D2866" s="38">
        <v>39012</v>
      </c>
      <c r="E2866" s="46">
        <v>0</v>
      </c>
      <c r="F2866" s="8">
        <f t="shared" si="76"/>
        <v>0</v>
      </c>
      <c r="I2866" s="39"/>
    </row>
    <row r="2867" spans="4:9" x14ac:dyDescent="0.3">
      <c r="D2867" s="38">
        <v>39013</v>
      </c>
      <c r="E2867" s="46"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46"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46"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46"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46"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46"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46"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46"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46"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46"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46">
        <v>0</v>
      </c>
      <c r="F2877" s="8">
        <f t="shared" si="76"/>
        <v>0</v>
      </c>
      <c r="I2877" s="39"/>
    </row>
    <row r="2878" spans="4:9" x14ac:dyDescent="0.3">
      <c r="D2878" s="38">
        <v>39024</v>
      </c>
      <c r="E2878" s="46">
        <v>0</v>
      </c>
      <c r="F2878" s="8">
        <f t="shared" si="76"/>
        <v>0</v>
      </c>
      <c r="I2878" s="39"/>
    </row>
    <row r="2879" spans="4:9" x14ac:dyDescent="0.3">
      <c r="D2879" s="38">
        <v>39025</v>
      </c>
      <c r="E2879" s="46">
        <v>1.7577000000000001E-4</v>
      </c>
      <c r="F2879" s="8">
        <f t="shared" si="76"/>
        <v>50.923567007128923</v>
      </c>
      <c r="I2879" s="39"/>
    </row>
    <row r="2880" spans="4:9" x14ac:dyDescent="0.3">
      <c r="D2880" s="38">
        <v>39026</v>
      </c>
      <c r="E2880" s="46">
        <v>2.7948199999999999E-3</v>
      </c>
      <c r="F2880" s="8">
        <f t="shared" si="76"/>
        <v>809.70702362669419</v>
      </c>
      <c r="I2880" s="39"/>
    </row>
    <row r="2881" spans="4:9" x14ac:dyDescent="0.3">
      <c r="D2881" s="38">
        <v>39027</v>
      </c>
      <c r="E2881" s="46">
        <v>3.04229E-3</v>
      </c>
      <c r="F2881" s="8">
        <f t="shared" si="76"/>
        <v>881.403303579213</v>
      </c>
      <c r="I2881" s="39"/>
    </row>
    <row r="2882" spans="4:9" x14ac:dyDescent="0.3">
      <c r="D2882" s="38">
        <v>39028</v>
      </c>
      <c r="E2882" s="46">
        <v>8.3558000000000005E-4</v>
      </c>
      <c r="F2882" s="8">
        <f t="shared" si="76"/>
        <v>242.08177800430556</v>
      </c>
      <c r="I2882" s="39"/>
    </row>
    <row r="2883" spans="4:9" x14ac:dyDescent="0.3">
      <c r="D2883" s="38">
        <v>39029</v>
      </c>
      <c r="E2883" s="46">
        <v>0</v>
      </c>
      <c r="F2883" s="8">
        <f t="shared" si="76"/>
        <v>0</v>
      </c>
      <c r="I2883" s="39"/>
    </row>
    <row r="2884" spans="4:9" x14ac:dyDescent="0.3">
      <c r="D2884" s="38">
        <v>39030</v>
      </c>
      <c r="E2884" s="46">
        <v>0</v>
      </c>
      <c r="F2884" s="8">
        <f t="shared" si="76"/>
        <v>0</v>
      </c>
      <c r="I2884" s="39"/>
    </row>
    <row r="2885" spans="4:9" x14ac:dyDescent="0.3">
      <c r="D2885" s="38">
        <v>39031</v>
      </c>
      <c r="E2885" s="46">
        <v>0</v>
      </c>
      <c r="F2885" s="8">
        <f t="shared" si="76"/>
        <v>0</v>
      </c>
      <c r="I2885" s="39"/>
    </row>
    <row r="2886" spans="4:9" x14ac:dyDescent="0.3">
      <c r="D2886" s="38">
        <v>39032</v>
      </c>
      <c r="E2886" s="46">
        <v>0</v>
      </c>
      <c r="F2886" s="8">
        <f t="shared" si="76"/>
        <v>0</v>
      </c>
      <c r="I2886" s="39"/>
    </row>
    <row r="2887" spans="4:9" x14ac:dyDescent="0.3">
      <c r="D2887" s="38">
        <v>39033</v>
      </c>
      <c r="E2887" s="46"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46">
        <v>5.3000000000000001E-7</v>
      </c>
      <c r="F2888" s="8">
        <f t="shared" si="76"/>
        <v>0.15355003990315941</v>
      </c>
      <c r="I2888" s="39"/>
    </row>
    <row r="2889" spans="4:9" x14ac:dyDescent="0.3">
      <c r="D2889" s="38">
        <v>39035</v>
      </c>
      <c r="E2889" s="46">
        <v>0</v>
      </c>
      <c r="F2889" s="8">
        <f t="shared" si="76"/>
        <v>0</v>
      </c>
      <c r="I2889" s="39"/>
    </row>
    <row r="2890" spans="4:9" x14ac:dyDescent="0.3">
      <c r="D2890" s="38">
        <v>39036</v>
      </c>
      <c r="E2890" s="46">
        <v>0</v>
      </c>
      <c r="F2890" s="8">
        <f t="shared" si="76"/>
        <v>0</v>
      </c>
      <c r="I2890" s="39"/>
    </row>
    <row r="2891" spans="4:9" x14ac:dyDescent="0.3">
      <c r="D2891" s="38">
        <v>39037</v>
      </c>
      <c r="E2891" s="46">
        <v>0</v>
      </c>
      <c r="F2891" s="8">
        <f t="shared" si="76"/>
        <v>0</v>
      </c>
      <c r="I2891" s="39"/>
    </row>
    <row r="2892" spans="4:9" x14ac:dyDescent="0.3">
      <c r="D2892" s="38">
        <v>39038</v>
      </c>
      <c r="E2892" s="46">
        <v>0</v>
      </c>
      <c r="F2892" s="8">
        <f t="shared" si="76"/>
        <v>0</v>
      </c>
      <c r="I2892" s="39"/>
    </row>
    <row r="2893" spans="4:9" x14ac:dyDescent="0.3">
      <c r="D2893" s="38">
        <v>39039</v>
      </c>
      <c r="E2893" s="46">
        <v>0</v>
      </c>
      <c r="F2893" s="8">
        <f t="shared" si="76"/>
        <v>0</v>
      </c>
      <c r="I2893" s="39"/>
    </row>
    <row r="2894" spans="4:9" x14ac:dyDescent="0.3">
      <c r="D2894" s="38">
        <v>39040</v>
      </c>
      <c r="E2894" s="46"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46">
        <v>0</v>
      </c>
      <c r="F2895" s="8">
        <f t="shared" si="76"/>
        <v>0</v>
      </c>
      <c r="I2895" s="39"/>
    </row>
    <row r="2896" spans="4:9" x14ac:dyDescent="0.3">
      <c r="D2896" s="38">
        <v>39042</v>
      </c>
      <c r="E2896" s="46">
        <v>0</v>
      </c>
      <c r="F2896" s="8">
        <f t="shared" ref="F2896:F2959" si="77">E2896*(24*60*60)*1000/$F$3</f>
        <v>0</v>
      </c>
      <c r="I2896" s="39"/>
    </row>
    <row r="2897" spans="4:9" x14ac:dyDescent="0.3">
      <c r="D2897" s="38">
        <v>39043</v>
      </c>
      <c r="E2897" s="46"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46"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46"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46"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46"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46"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46"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46"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46"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46"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46">
        <v>3.15987E-3</v>
      </c>
      <c r="F2907" s="8">
        <f t="shared" si="77"/>
        <v>915.4682350732005</v>
      </c>
      <c r="I2907" s="39"/>
    </row>
    <row r="2908" spans="4:9" x14ac:dyDescent="0.3">
      <c r="D2908" s="38">
        <v>39054</v>
      </c>
      <c r="E2908" s="46">
        <v>1.7904500000000001E-3</v>
      </c>
      <c r="F2908" s="8">
        <f t="shared" si="77"/>
        <v>518.72390366907882</v>
      </c>
      <c r="I2908" s="39"/>
    </row>
    <row r="2909" spans="4:9" x14ac:dyDescent="0.3">
      <c r="D2909" s="38">
        <v>39055</v>
      </c>
      <c r="E2909" s="46">
        <v>4.3546999999999998E-4</v>
      </c>
      <c r="F2909" s="8">
        <f t="shared" si="77"/>
        <v>126.163086559677</v>
      </c>
      <c r="I2909" s="39"/>
    </row>
    <row r="2910" spans="4:9" x14ac:dyDescent="0.3">
      <c r="D2910" s="38">
        <v>39056</v>
      </c>
      <c r="E2910" s="46">
        <v>0</v>
      </c>
      <c r="F2910" s="8">
        <f t="shared" si="77"/>
        <v>0</v>
      </c>
      <c r="I2910" s="39"/>
    </row>
    <row r="2911" spans="4:9" x14ac:dyDescent="0.3">
      <c r="D2911" s="38">
        <v>39057</v>
      </c>
      <c r="E2911" s="46">
        <v>0</v>
      </c>
      <c r="F2911" s="8">
        <f t="shared" si="77"/>
        <v>0</v>
      </c>
      <c r="I2911" s="39"/>
    </row>
    <row r="2912" spans="4:9" x14ac:dyDescent="0.3">
      <c r="D2912" s="38">
        <v>39058</v>
      </c>
      <c r="E2912" s="46">
        <v>0</v>
      </c>
      <c r="F2912" s="8">
        <f t="shared" si="77"/>
        <v>0</v>
      </c>
      <c r="I2912" s="39"/>
    </row>
    <row r="2913" spans="4:9" x14ac:dyDescent="0.3">
      <c r="D2913" s="38">
        <v>39059</v>
      </c>
      <c r="E2913" s="46">
        <v>0</v>
      </c>
      <c r="F2913" s="8">
        <f t="shared" si="77"/>
        <v>0</v>
      </c>
      <c r="I2913" s="39"/>
    </row>
    <row r="2914" spans="4:9" x14ac:dyDescent="0.3">
      <c r="D2914" s="38">
        <v>39060</v>
      </c>
      <c r="E2914" s="46"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46"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46"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46"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46"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46"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46">
        <v>2.44174E-3</v>
      </c>
      <c r="F2920" s="8">
        <f t="shared" si="77"/>
        <v>707.41372534554796</v>
      </c>
      <c r="I2920" s="39"/>
    </row>
    <row r="2921" spans="4:9" x14ac:dyDescent="0.3">
      <c r="D2921" s="38">
        <v>39067</v>
      </c>
      <c r="E2921" s="46">
        <v>3.21631E-3</v>
      </c>
      <c r="F2921" s="8">
        <f t="shared" si="77"/>
        <v>931.81986573760491</v>
      </c>
      <c r="I2921" s="39"/>
    </row>
    <row r="2922" spans="4:9" x14ac:dyDescent="0.3">
      <c r="D2922" s="38">
        <v>39068</v>
      </c>
      <c r="E2922" s="46">
        <v>9.5741999999999995E-4</v>
      </c>
      <c r="F2922" s="8">
        <f t="shared" si="77"/>
        <v>277.3809041586469</v>
      </c>
      <c r="I2922" s="39"/>
    </row>
    <row r="2923" spans="4:9" x14ac:dyDescent="0.3">
      <c r="D2923" s="38">
        <v>39069</v>
      </c>
      <c r="E2923" s="46">
        <v>0</v>
      </c>
      <c r="F2923" s="8">
        <f t="shared" si="77"/>
        <v>0</v>
      </c>
      <c r="I2923" s="39"/>
    </row>
    <row r="2924" spans="4:9" x14ac:dyDescent="0.3">
      <c r="D2924" s="38">
        <v>39070</v>
      </c>
      <c r="E2924" s="46">
        <v>0</v>
      </c>
      <c r="F2924" s="8">
        <f t="shared" si="77"/>
        <v>0</v>
      </c>
      <c r="I2924" s="39"/>
    </row>
    <row r="2925" spans="4:9" x14ac:dyDescent="0.3">
      <c r="D2925" s="38">
        <v>39071</v>
      </c>
      <c r="E2925" s="46">
        <v>1.6007199999999999E-3</v>
      </c>
      <c r="F2925" s="8">
        <f t="shared" si="77"/>
        <v>463.75588655431199</v>
      </c>
      <c r="I2925" s="39"/>
    </row>
    <row r="2926" spans="4:9" x14ac:dyDescent="0.3">
      <c r="D2926" s="38">
        <v>39072</v>
      </c>
      <c r="E2926" s="46">
        <v>1.3052700000000001E-3</v>
      </c>
      <c r="F2926" s="8">
        <f t="shared" si="77"/>
        <v>378.15898223471112</v>
      </c>
      <c r="I2926" s="39"/>
    </row>
    <row r="2927" spans="4:9" x14ac:dyDescent="0.3">
      <c r="D2927" s="38">
        <v>39073</v>
      </c>
      <c r="E2927" s="46">
        <v>1.1273999999999999E-4</v>
      </c>
      <c r="F2927" s="8">
        <f t="shared" si="77"/>
        <v>32.662700940909794</v>
      </c>
      <c r="I2927" s="39"/>
    </row>
    <row r="2928" spans="4:9" x14ac:dyDescent="0.3">
      <c r="D2928" s="38">
        <v>39074</v>
      </c>
      <c r="E2928" s="46">
        <v>6.0147E-4</v>
      </c>
      <c r="F2928" s="8">
        <f t="shared" si="77"/>
        <v>174.25611792557225</v>
      </c>
      <c r="I2928" s="39"/>
    </row>
    <row r="2929" spans="4:9" x14ac:dyDescent="0.3">
      <c r="D2929" s="38">
        <v>39075</v>
      </c>
      <c r="E2929" s="46">
        <v>9.7392619999999999E-2</v>
      </c>
      <c r="F2929" s="8">
        <f t="shared" si="77"/>
        <v>28216.303183534419</v>
      </c>
      <c r="I2929" s="39"/>
    </row>
    <row r="2930" spans="4:9" x14ac:dyDescent="0.3">
      <c r="D2930" s="38">
        <v>39076</v>
      </c>
      <c r="E2930" s="46">
        <v>2.4291199999999999E-3</v>
      </c>
      <c r="F2930" s="8">
        <f t="shared" si="77"/>
        <v>703.75749609351431</v>
      </c>
      <c r="I2930" s="39"/>
    </row>
    <row r="2931" spans="4:9" x14ac:dyDescent="0.3">
      <c r="D2931" s="38">
        <v>39077</v>
      </c>
      <c r="E2931" s="46">
        <v>2.7355000000000001E-4</v>
      </c>
      <c r="F2931" s="8">
        <f t="shared" si="77"/>
        <v>79.252100783979728</v>
      </c>
      <c r="I2931" s="39"/>
    </row>
    <row r="2932" spans="4:9" x14ac:dyDescent="0.3">
      <c r="D2932" s="38">
        <v>39078</v>
      </c>
      <c r="E2932" s="46">
        <v>0</v>
      </c>
      <c r="F2932" s="8">
        <f t="shared" si="77"/>
        <v>0</v>
      </c>
      <c r="I2932" s="39"/>
    </row>
    <row r="2933" spans="4:9" x14ac:dyDescent="0.3">
      <c r="D2933" s="38">
        <v>39079</v>
      </c>
      <c r="E2933" s="46">
        <v>0</v>
      </c>
      <c r="F2933" s="8">
        <f t="shared" si="77"/>
        <v>0</v>
      </c>
      <c r="I2933" s="39"/>
    </row>
    <row r="2934" spans="4:9" x14ac:dyDescent="0.3">
      <c r="D2934" s="38">
        <v>39080</v>
      </c>
      <c r="E2934" s="46">
        <v>0.14772355000000001</v>
      </c>
      <c r="F2934" s="8">
        <f t="shared" si="77"/>
        <v>42798.032070068613</v>
      </c>
      <c r="I2934" s="39"/>
    </row>
    <row r="2935" spans="4:9" x14ac:dyDescent="0.3">
      <c r="D2935" s="38">
        <v>39081</v>
      </c>
      <c r="E2935" s="46">
        <v>2.5782299999999999E-3</v>
      </c>
      <c r="F2935" s="8">
        <f t="shared" si="77"/>
        <v>746.95720637645786</v>
      </c>
      <c r="I2935" s="39"/>
    </row>
    <row r="2936" spans="4:9" x14ac:dyDescent="0.3">
      <c r="D2936" s="38">
        <v>39082</v>
      </c>
      <c r="E2936" s="46">
        <v>3.6822999999999999E-4</v>
      </c>
      <c r="F2936" s="8">
        <f t="shared" si="77"/>
        <v>106.68251168592526</v>
      </c>
      <c r="I2936" s="39"/>
    </row>
    <row r="2937" spans="4:9" x14ac:dyDescent="0.3">
      <c r="D2937" s="38">
        <v>39083</v>
      </c>
      <c r="E2937" s="46">
        <v>2.1220700000000002E-3</v>
      </c>
      <c r="F2937" s="8">
        <f t="shared" si="77"/>
        <v>614.79987391942927</v>
      </c>
      <c r="I2937" s="39"/>
    </row>
    <row r="2938" spans="4:9" x14ac:dyDescent="0.3">
      <c r="D2938" s="38">
        <v>39084</v>
      </c>
      <c r="E2938" s="46">
        <v>2.8437100000000002E-3</v>
      </c>
      <c r="F2938" s="8">
        <f t="shared" si="77"/>
        <v>823.87129051511977</v>
      </c>
      <c r="I2938" s="39"/>
    </row>
    <row r="2939" spans="4:9" x14ac:dyDescent="0.3">
      <c r="D2939" s="38">
        <v>39085</v>
      </c>
      <c r="E2939" s="46">
        <v>3.79627E-3</v>
      </c>
      <c r="F2939" s="8">
        <f t="shared" si="77"/>
        <v>1099.8441697795604</v>
      </c>
      <c r="I2939" s="39"/>
    </row>
    <row r="2940" spans="4:9" x14ac:dyDescent="0.3">
      <c r="D2940" s="38">
        <v>39086</v>
      </c>
      <c r="E2940" s="46">
        <v>2.78357E-3</v>
      </c>
      <c r="F2940" s="8">
        <f t="shared" si="77"/>
        <v>806.4477067419574</v>
      </c>
      <c r="I2940" s="39"/>
    </row>
    <row r="2941" spans="4:9" x14ac:dyDescent="0.3">
      <c r="D2941" s="38">
        <v>39087</v>
      </c>
      <c r="E2941" s="46">
        <v>4.7674000000000002E-4</v>
      </c>
      <c r="F2941" s="8">
        <f t="shared" si="77"/>
        <v>138.119709478174</v>
      </c>
      <c r="I2941" s="39"/>
    </row>
    <row r="2942" spans="4:9" x14ac:dyDescent="0.3">
      <c r="D2942" s="38">
        <v>39088</v>
      </c>
      <c r="E2942" s="46">
        <v>0</v>
      </c>
      <c r="F2942" s="8">
        <f t="shared" si="77"/>
        <v>0</v>
      </c>
      <c r="I2942" s="39"/>
    </row>
    <row r="2943" spans="4:9" x14ac:dyDescent="0.3">
      <c r="D2943" s="38">
        <v>39089</v>
      </c>
      <c r="E2943" s="46">
        <v>0</v>
      </c>
      <c r="F2943" s="8">
        <f t="shared" si="77"/>
        <v>0</v>
      </c>
      <c r="I2943" s="39"/>
    </row>
    <row r="2944" spans="4:9" x14ac:dyDescent="0.3">
      <c r="D2944" s="38">
        <v>39090</v>
      </c>
      <c r="E2944" s="46">
        <v>0</v>
      </c>
      <c r="F2944" s="8">
        <f t="shared" si="77"/>
        <v>0</v>
      </c>
      <c r="I2944" s="39"/>
    </row>
    <row r="2945" spans="4:9" x14ac:dyDescent="0.3">
      <c r="D2945" s="38">
        <v>39091</v>
      </c>
      <c r="E2945" s="46">
        <v>0</v>
      </c>
      <c r="F2945" s="8">
        <f t="shared" si="77"/>
        <v>0</v>
      </c>
      <c r="I2945" s="39"/>
    </row>
    <row r="2946" spans="4:9" x14ac:dyDescent="0.3">
      <c r="D2946" s="38">
        <v>39092</v>
      </c>
      <c r="E2946" s="46"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46"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46"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46"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46"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46"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46"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46"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46"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46"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46"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46"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46"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46">
        <v>0</v>
      </c>
      <c r="F2959" s="8">
        <f t="shared" si="77"/>
        <v>0</v>
      </c>
      <c r="I2959" s="39"/>
    </row>
    <row r="2960" spans="4:9" x14ac:dyDescent="0.3">
      <c r="D2960" s="38">
        <v>39106</v>
      </c>
      <c r="E2960" s="46">
        <v>3.46218E-3</v>
      </c>
      <c r="F2960" s="8">
        <f t="shared" ref="F2960:F3023" si="78">E2960*(24*60*60)*1000/$F$3</f>
        <v>1003.0525983998499</v>
      </c>
      <c r="I2960" s="39"/>
    </row>
    <row r="2961" spans="4:9" x14ac:dyDescent="0.3">
      <c r="D2961" s="38">
        <v>39107</v>
      </c>
      <c r="E2961" s="46">
        <v>3.07698E-3</v>
      </c>
      <c r="F2961" s="8">
        <f t="shared" si="78"/>
        <v>891.45358826645918</v>
      </c>
      <c r="I2961" s="39"/>
    </row>
    <row r="2962" spans="4:9" x14ac:dyDescent="0.3">
      <c r="D2962" s="38">
        <v>39108</v>
      </c>
      <c r="E2962" s="46">
        <v>6.9700000000000003E-4</v>
      </c>
      <c r="F2962" s="8">
        <f t="shared" si="78"/>
        <v>201.93278832547568</v>
      </c>
      <c r="I2962" s="39"/>
    </row>
    <row r="2963" spans="4:9" x14ac:dyDescent="0.3">
      <c r="D2963" s="38">
        <v>39109</v>
      </c>
      <c r="E2963" s="46">
        <v>0</v>
      </c>
      <c r="F2963" s="8">
        <f t="shared" si="78"/>
        <v>0</v>
      </c>
      <c r="I2963" s="39"/>
    </row>
    <row r="2964" spans="4:9" x14ac:dyDescent="0.3">
      <c r="D2964" s="38">
        <v>39110</v>
      </c>
      <c r="E2964" s="46">
        <v>0</v>
      </c>
      <c r="F2964" s="8">
        <f t="shared" si="78"/>
        <v>0</v>
      </c>
      <c r="I2964" s="39"/>
    </row>
    <row r="2965" spans="4:9" x14ac:dyDescent="0.3">
      <c r="D2965" s="38">
        <v>39111</v>
      </c>
      <c r="E2965" s="46">
        <v>0</v>
      </c>
      <c r="F2965" s="8">
        <f t="shared" si="78"/>
        <v>0</v>
      </c>
      <c r="I2965" s="39"/>
    </row>
    <row r="2966" spans="4:9" x14ac:dyDescent="0.3">
      <c r="D2966" s="38">
        <v>39112</v>
      </c>
      <c r="E2966" s="46">
        <v>0</v>
      </c>
      <c r="F2966" s="8">
        <f t="shared" si="78"/>
        <v>0</v>
      </c>
      <c r="I2966" s="39"/>
    </row>
    <row r="2967" spans="4:9" x14ac:dyDescent="0.3">
      <c r="D2967" s="38">
        <v>39113</v>
      </c>
      <c r="E2967" s="46">
        <v>0</v>
      </c>
      <c r="F2967" s="8">
        <f t="shared" si="78"/>
        <v>0</v>
      </c>
      <c r="I2967" s="39"/>
    </row>
    <row r="2968" spans="4:9" x14ac:dyDescent="0.3">
      <c r="D2968" s="38">
        <v>39114</v>
      </c>
      <c r="E2968" s="46">
        <v>0</v>
      </c>
      <c r="F2968" s="8">
        <f t="shared" si="78"/>
        <v>0</v>
      </c>
      <c r="I2968" s="39"/>
    </row>
    <row r="2969" spans="4:9" x14ac:dyDescent="0.3">
      <c r="D2969" s="38">
        <v>39115</v>
      </c>
      <c r="E2969" s="46">
        <v>1.5047000000000001E-3</v>
      </c>
      <c r="F2969" s="8">
        <f t="shared" si="78"/>
        <v>435.9372547967622</v>
      </c>
      <c r="I2969" s="39"/>
    </row>
    <row r="2970" spans="4:9" x14ac:dyDescent="0.3">
      <c r="D2970" s="38">
        <v>39116</v>
      </c>
      <c r="E2970" s="46">
        <v>9.8445E-4</v>
      </c>
      <c r="F2970" s="8">
        <f t="shared" si="78"/>
        <v>285.21195619370803</v>
      </c>
      <c r="I2970" s="39"/>
    </row>
    <row r="2971" spans="4:9" x14ac:dyDescent="0.3">
      <c r="D2971" s="38">
        <v>39117</v>
      </c>
      <c r="E2971" s="46">
        <v>3.7979999999999999E-5</v>
      </c>
      <c r="F2971" s="8">
        <f t="shared" si="78"/>
        <v>11.003453802871686</v>
      </c>
      <c r="I2971" s="39"/>
    </row>
    <row r="2972" spans="4:9" x14ac:dyDescent="0.3">
      <c r="D2972" s="38">
        <v>39118</v>
      </c>
      <c r="E2972" s="46">
        <v>0</v>
      </c>
      <c r="F2972" s="8">
        <f t="shared" si="78"/>
        <v>0</v>
      </c>
      <c r="I2972" s="39"/>
    </row>
    <row r="2973" spans="4:9" x14ac:dyDescent="0.3">
      <c r="D2973" s="38">
        <v>39119</v>
      </c>
      <c r="E2973" s="46">
        <v>0</v>
      </c>
      <c r="F2973" s="8">
        <f t="shared" si="78"/>
        <v>0</v>
      </c>
      <c r="I2973" s="39"/>
    </row>
    <row r="2974" spans="4:9" x14ac:dyDescent="0.3">
      <c r="D2974" s="38">
        <v>39120</v>
      </c>
      <c r="E2974" s="46">
        <v>2.8119999999999998E-5</v>
      </c>
      <c r="F2974" s="8">
        <f t="shared" si="78"/>
        <v>8.146843626560079</v>
      </c>
      <c r="I2974" s="39"/>
    </row>
    <row r="2975" spans="4:9" x14ac:dyDescent="0.3">
      <c r="D2975" s="38">
        <v>39121</v>
      </c>
      <c r="E2975" s="46">
        <v>0</v>
      </c>
      <c r="F2975" s="8">
        <f t="shared" si="78"/>
        <v>0</v>
      </c>
      <c r="I2975" s="39"/>
    </row>
    <row r="2976" spans="4:9" x14ac:dyDescent="0.3">
      <c r="D2976" s="38">
        <v>39122</v>
      </c>
      <c r="E2976" s="46">
        <v>0</v>
      </c>
      <c r="F2976" s="8">
        <f t="shared" si="78"/>
        <v>0</v>
      </c>
      <c r="I2976" s="39"/>
    </row>
    <row r="2977" spans="4:9" x14ac:dyDescent="0.3">
      <c r="D2977" s="38">
        <v>39123</v>
      </c>
      <c r="E2977" s="46">
        <v>6.3704189999999994E-2</v>
      </c>
      <c r="F2977" s="8">
        <f t="shared" si="78"/>
        <v>18456.190408487637</v>
      </c>
      <c r="I2977" s="39"/>
    </row>
    <row r="2978" spans="4:9" x14ac:dyDescent="0.3">
      <c r="D2978" s="38">
        <v>39124</v>
      </c>
      <c r="E2978" s="46">
        <v>1.1937359999999999E-2</v>
      </c>
      <c r="F2978" s="8">
        <f t="shared" si="78"/>
        <v>3458.4568006384507</v>
      </c>
      <c r="I2978" s="39"/>
    </row>
    <row r="2979" spans="4:9" x14ac:dyDescent="0.3">
      <c r="D2979" s="38">
        <v>39125</v>
      </c>
      <c r="E2979" s="46">
        <v>0.46691453999999999</v>
      </c>
      <c r="F2979" s="8">
        <f t="shared" si="78"/>
        <v>135273.10612899114</v>
      </c>
      <c r="I2979" s="39"/>
    </row>
    <row r="2980" spans="4:9" x14ac:dyDescent="0.3">
      <c r="D2980" s="38">
        <v>39126</v>
      </c>
      <c r="E2980" s="46">
        <v>6.9922209999999999E-2</v>
      </c>
      <c r="F2980" s="8">
        <f t="shared" si="78"/>
        <v>20257.65685965489</v>
      </c>
      <c r="I2980" s="39"/>
    </row>
    <row r="2981" spans="4:9" x14ac:dyDescent="0.3">
      <c r="D2981" s="38">
        <v>39127</v>
      </c>
      <c r="E2981" s="46">
        <v>8.675E-4</v>
      </c>
      <c r="F2981" s="8">
        <f t="shared" si="78"/>
        <v>251.32954644526563</v>
      </c>
      <c r="I2981" s="39"/>
    </row>
    <row r="2982" spans="4:9" x14ac:dyDescent="0.3">
      <c r="D2982" s="38">
        <v>39128</v>
      </c>
      <c r="E2982" s="46">
        <v>0</v>
      </c>
      <c r="F2982" s="8">
        <f t="shared" si="78"/>
        <v>0</v>
      </c>
      <c r="I2982" s="39"/>
    </row>
    <row r="2983" spans="4:9" x14ac:dyDescent="0.3">
      <c r="D2983" s="38">
        <v>39129</v>
      </c>
      <c r="E2983" s="46">
        <v>0</v>
      </c>
      <c r="F2983" s="8">
        <f t="shared" si="78"/>
        <v>0</v>
      </c>
      <c r="I2983" s="39"/>
    </row>
    <row r="2984" spans="4:9" x14ac:dyDescent="0.3">
      <c r="D2984" s="38">
        <v>39130</v>
      </c>
      <c r="E2984" s="46">
        <v>0</v>
      </c>
      <c r="F2984" s="8">
        <f t="shared" si="78"/>
        <v>0</v>
      </c>
      <c r="I2984" s="39"/>
    </row>
    <row r="2985" spans="4:9" x14ac:dyDescent="0.3">
      <c r="D2985" s="38">
        <v>39131</v>
      </c>
      <c r="E2985" s="46">
        <v>0</v>
      </c>
      <c r="F2985" s="8">
        <f t="shared" si="78"/>
        <v>0</v>
      </c>
      <c r="I2985" s="39"/>
    </row>
    <row r="2986" spans="4:9" x14ac:dyDescent="0.3">
      <c r="D2986" s="38">
        <v>39132</v>
      </c>
      <c r="E2986" s="46">
        <v>1.41428E-3</v>
      </c>
      <c r="F2986" s="8">
        <f t="shared" si="78"/>
        <v>409.74103855517035</v>
      </c>
      <c r="I2986" s="39"/>
    </row>
    <row r="2987" spans="4:9" x14ac:dyDescent="0.3">
      <c r="D2987" s="38">
        <v>39133</v>
      </c>
      <c r="E2987" s="46">
        <v>2.86155E-3</v>
      </c>
      <c r="F2987" s="8">
        <f t="shared" si="78"/>
        <v>829.03984280167128</v>
      </c>
      <c r="I2987" s="39"/>
    </row>
    <row r="2988" spans="4:9" x14ac:dyDescent="0.3">
      <c r="D2988" s="38">
        <v>39134</v>
      </c>
      <c r="E2988" s="46">
        <v>6.3303000000000003E-4</v>
      </c>
      <c r="F2988" s="8">
        <f t="shared" si="78"/>
        <v>183.39958822622074</v>
      </c>
      <c r="I2988" s="39"/>
    </row>
    <row r="2989" spans="4:9" x14ac:dyDescent="0.3">
      <c r="D2989" s="38">
        <v>39135</v>
      </c>
      <c r="E2989" s="46">
        <v>0</v>
      </c>
      <c r="F2989" s="8">
        <f t="shared" si="78"/>
        <v>0</v>
      </c>
      <c r="I2989" s="39"/>
    </row>
    <row r="2990" spans="4:9" x14ac:dyDescent="0.3">
      <c r="D2990" s="38">
        <v>39136</v>
      </c>
      <c r="E2990" s="46">
        <v>0</v>
      </c>
      <c r="F2990" s="8">
        <f t="shared" si="78"/>
        <v>0</v>
      </c>
      <c r="I2990" s="39"/>
    </row>
    <row r="2991" spans="4:9" x14ac:dyDescent="0.3">
      <c r="D2991" s="38">
        <v>39137</v>
      </c>
      <c r="E2991" s="46">
        <v>0.46947006000000002</v>
      </c>
      <c r="F2991" s="8">
        <f t="shared" si="78"/>
        <v>136013.48386101631</v>
      </c>
      <c r="I2991" s="39"/>
    </row>
    <row r="2992" spans="4:9" x14ac:dyDescent="0.3">
      <c r="D2992" s="38">
        <v>39138</v>
      </c>
      <c r="E2992" s="46">
        <v>7.3154300000000005E-2</v>
      </c>
      <c r="F2992" s="8">
        <f t="shared" si="78"/>
        <v>21194.048460542821</v>
      </c>
      <c r="I2992" s="39"/>
    </row>
    <row r="2993" spans="4:9" x14ac:dyDescent="0.3">
      <c r="D2993" s="38">
        <v>39139</v>
      </c>
      <c r="E2993" s="46">
        <v>0.11042913</v>
      </c>
      <c r="F2993" s="8">
        <f t="shared" si="78"/>
        <v>31993.202486738071</v>
      </c>
      <c r="I2993" s="39"/>
    </row>
    <row r="2994" spans="4:9" x14ac:dyDescent="0.3">
      <c r="D2994" s="38">
        <v>39140</v>
      </c>
      <c r="E2994" s="46">
        <v>8.1534999999999996E-2</v>
      </c>
      <c r="F2994" s="8">
        <f t="shared" si="78"/>
        <v>23622.080195290757</v>
      </c>
      <c r="I2994" s="39"/>
    </row>
    <row r="2995" spans="4:9" x14ac:dyDescent="0.3">
      <c r="D2995" s="38">
        <v>39141</v>
      </c>
      <c r="E2995" s="46">
        <v>1.734602E-2</v>
      </c>
      <c r="F2995" s="8">
        <f t="shared" si="78"/>
        <v>5025.4378550207566</v>
      </c>
      <c r="I2995" s="39"/>
    </row>
    <row r="2996" spans="4:9" x14ac:dyDescent="0.3">
      <c r="D2996" s="38">
        <v>39142</v>
      </c>
      <c r="E2996" s="46">
        <v>0.30882681000000001</v>
      </c>
      <c r="F2996" s="8">
        <f t="shared" si="78"/>
        <v>89472.394337104575</v>
      </c>
      <c r="I2996" s="39"/>
    </row>
    <row r="2997" spans="4:9" x14ac:dyDescent="0.3">
      <c r="D2997" s="38">
        <v>39143</v>
      </c>
      <c r="E2997" s="46">
        <v>0.13124337999999999</v>
      </c>
      <c r="F2997" s="8">
        <f t="shared" si="78"/>
        <v>38023.445728350023</v>
      </c>
      <c r="I2997" s="39"/>
    </row>
    <row r="2998" spans="4:9" x14ac:dyDescent="0.3">
      <c r="D2998" s="38">
        <v>39144</v>
      </c>
      <c r="E2998" s="46">
        <v>4.9280499999999998E-3</v>
      </c>
      <c r="F2998" s="8">
        <f t="shared" si="78"/>
        <v>1427.7401398957825</v>
      </c>
      <c r="I2998" s="39"/>
    </row>
    <row r="2999" spans="4:9" x14ac:dyDescent="0.3">
      <c r="D2999" s="38">
        <v>39145</v>
      </c>
      <c r="E2999" s="46">
        <v>1.2775E-3</v>
      </c>
      <c r="F2999" s="8">
        <f t="shared" si="78"/>
        <v>370.11353957789839</v>
      </c>
      <c r="I2999" s="39"/>
    </row>
    <row r="3000" spans="4:9" x14ac:dyDescent="0.3">
      <c r="D3000" s="38">
        <v>39146</v>
      </c>
      <c r="E3000" s="46">
        <v>0.13370994</v>
      </c>
      <c r="F3000" s="8">
        <f t="shared" si="78"/>
        <v>38738.050231035944</v>
      </c>
      <c r="I3000" s="39"/>
    </row>
    <row r="3001" spans="4:9" x14ac:dyDescent="0.3">
      <c r="D3001" s="38">
        <v>39147</v>
      </c>
      <c r="E3001" s="46">
        <v>2.1307880000000001E-2</v>
      </c>
      <c r="F3001" s="8">
        <f t="shared" si="78"/>
        <v>6173.2562721730801</v>
      </c>
      <c r="I3001" s="39"/>
    </row>
    <row r="3002" spans="4:9" x14ac:dyDescent="0.3">
      <c r="D3002" s="38">
        <v>39148</v>
      </c>
      <c r="E3002" s="46">
        <v>3.8383499999999999E-3</v>
      </c>
      <c r="F3002" s="8">
        <f t="shared" si="78"/>
        <v>1112.0354635137583</v>
      </c>
      <c r="I3002" s="39"/>
    </row>
    <row r="3003" spans="4:9" x14ac:dyDescent="0.3">
      <c r="D3003" s="38">
        <v>39149</v>
      </c>
      <c r="E3003" s="46">
        <v>6.9523890000000005E-2</v>
      </c>
      <c r="F3003" s="8">
        <f t="shared" si="78"/>
        <v>20142.256761741253</v>
      </c>
      <c r="I3003" s="39"/>
    </row>
    <row r="3004" spans="4:9" x14ac:dyDescent="0.3">
      <c r="D3004" s="38">
        <v>39150</v>
      </c>
      <c r="E3004" s="46">
        <v>5.1124049999999997E-2</v>
      </c>
      <c r="F3004" s="8">
        <f t="shared" si="78"/>
        <v>14811.509278322861</v>
      </c>
      <c r="I3004" s="39"/>
    </row>
    <row r="3005" spans="4:9" x14ac:dyDescent="0.3">
      <c r="D3005" s="38">
        <v>39151</v>
      </c>
      <c r="E3005" s="46">
        <v>4.5732899999999998E-3</v>
      </c>
      <c r="F3005" s="8">
        <f t="shared" si="78"/>
        <v>1324.9601169598488</v>
      </c>
      <c r="I3005" s="39"/>
    </row>
    <row r="3006" spans="4:9" x14ac:dyDescent="0.3">
      <c r="D3006" s="38">
        <v>39152</v>
      </c>
      <c r="E3006" s="46">
        <v>3.5998999999999997E-4</v>
      </c>
      <c r="F3006" s="8">
        <f t="shared" si="78"/>
        <v>104.29524314101576</v>
      </c>
      <c r="I3006" s="39"/>
    </row>
    <row r="3007" spans="4:9" x14ac:dyDescent="0.3">
      <c r="D3007" s="38">
        <v>39153</v>
      </c>
      <c r="E3007" s="46">
        <v>0</v>
      </c>
      <c r="F3007" s="8">
        <f t="shared" si="78"/>
        <v>0</v>
      </c>
      <c r="I3007" s="39"/>
    </row>
    <row r="3008" spans="4:9" x14ac:dyDescent="0.3">
      <c r="D3008" s="38">
        <v>39154</v>
      </c>
      <c r="E3008" s="46">
        <v>1.6543700000000001E-3</v>
      </c>
      <c r="F3008" s="8">
        <f t="shared" si="78"/>
        <v>479.29920663130156</v>
      </c>
      <c r="I3008" s="39"/>
    </row>
    <row r="3009" spans="4:9" x14ac:dyDescent="0.3">
      <c r="D3009" s="38">
        <v>39155</v>
      </c>
      <c r="E3009" s="46">
        <v>1.6115299999999999E-3</v>
      </c>
      <c r="F3009" s="8">
        <f t="shared" si="78"/>
        <v>466.88772793422345</v>
      </c>
      <c r="I3009" s="39"/>
    </row>
    <row r="3010" spans="4:9" x14ac:dyDescent="0.3">
      <c r="D3010" s="38">
        <v>39156</v>
      </c>
      <c r="E3010" s="46">
        <v>2.1986999999999999E-4</v>
      </c>
      <c r="F3010" s="8">
        <f t="shared" si="78"/>
        <v>63.700089195297465</v>
      </c>
      <c r="I3010" s="39"/>
    </row>
    <row r="3011" spans="4:9" x14ac:dyDescent="0.3">
      <c r="D3011" s="38">
        <v>39157</v>
      </c>
      <c r="E3011" s="46">
        <v>0</v>
      </c>
      <c r="F3011" s="8">
        <f t="shared" si="78"/>
        <v>0</v>
      </c>
      <c r="I3011" s="39"/>
    </row>
    <row r="3012" spans="4:9" x14ac:dyDescent="0.3">
      <c r="D3012" s="38">
        <v>39158</v>
      </c>
      <c r="E3012" s="46">
        <v>1.8679E-3</v>
      </c>
      <c r="F3012" s="8">
        <f t="shared" si="78"/>
        <v>541.16248968888954</v>
      </c>
      <c r="I3012" s="39"/>
    </row>
    <row r="3013" spans="4:9" x14ac:dyDescent="0.3">
      <c r="D3013" s="38">
        <v>39159</v>
      </c>
      <c r="E3013" s="46">
        <v>3.1613100000000001E-3</v>
      </c>
      <c r="F3013" s="8">
        <f t="shared" si="78"/>
        <v>915.88542763444696</v>
      </c>
      <c r="I3013" s="39"/>
    </row>
    <row r="3014" spans="4:9" x14ac:dyDescent="0.3">
      <c r="D3014" s="38">
        <v>39160</v>
      </c>
      <c r="E3014" s="46">
        <v>3.9975730000000001E-2</v>
      </c>
      <c r="F3014" s="8">
        <f t="shared" si="78"/>
        <v>11581.650823882881</v>
      </c>
      <c r="I3014" s="39"/>
    </row>
    <row r="3015" spans="4:9" x14ac:dyDescent="0.3">
      <c r="D3015" s="38">
        <v>39161</v>
      </c>
      <c r="E3015" s="46">
        <v>2.9302899999999999E-3</v>
      </c>
      <c r="F3015" s="8">
        <f t="shared" si="78"/>
        <v>848.95499326005461</v>
      </c>
      <c r="I3015" s="39"/>
    </row>
    <row r="3016" spans="4:9" x14ac:dyDescent="0.3">
      <c r="D3016" s="38">
        <v>39162</v>
      </c>
      <c r="E3016" s="46">
        <v>9.1107000000000004E-4</v>
      </c>
      <c r="F3016" s="8">
        <f t="shared" si="78"/>
        <v>263.95251859353101</v>
      </c>
      <c r="I3016" s="39"/>
    </row>
    <row r="3017" spans="4:9" x14ac:dyDescent="0.3">
      <c r="D3017" s="38">
        <v>39163</v>
      </c>
      <c r="E3017" s="46">
        <v>1.33E-6</v>
      </c>
      <c r="F3017" s="8">
        <f t="shared" si="78"/>
        <v>0.3853236850400038</v>
      </c>
      <c r="I3017" s="39"/>
    </row>
    <row r="3018" spans="4:9" x14ac:dyDescent="0.3">
      <c r="D3018" s="38">
        <v>39164</v>
      </c>
      <c r="E3018" s="46">
        <v>0</v>
      </c>
      <c r="F3018" s="8">
        <f t="shared" si="78"/>
        <v>0</v>
      </c>
      <c r="I3018" s="39"/>
    </row>
    <row r="3019" spans="4:9" x14ac:dyDescent="0.3">
      <c r="D3019" s="38">
        <v>39165</v>
      </c>
      <c r="E3019" s="46">
        <v>7.4339799999999998E-3</v>
      </c>
      <c r="F3019" s="8">
        <f t="shared" si="78"/>
        <v>2153.750803092998</v>
      </c>
      <c r="I3019" s="39"/>
    </row>
    <row r="3020" spans="4:9" x14ac:dyDescent="0.3">
      <c r="D3020" s="38">
        <v>39166</v>
      </c>
      <c r="E3020" s="46">
        <v>3.5133299999999999E-2</v>
      </c>
      <c r="F3020" s="8">
        <f t="shared" si="78"/>
        <v>10178.716258357868</v>
      </c>
      <c r="I3020" s="39"/>
    </row>
    <row r="3021" spans="4:9" x14ac:dyDescent="0.3">
      <c r="D3021" s="38">
        <v>39167</v>
      </c>
      <c r="E3021" s="46">
        <v>2.5994E-3</v>
      </c>
      <c r="F3021" s="8">
        <f t="shared" si="78"/>
        <v>753.09051646089154</v>
      </c>
      <c r="I3021" s="39"/>
    </row>
    <row r="3022" spans="4:9" x14ac:dyDescent="0.3">
      <c r="D3022" s="38">
        <v>39168</v>
      </c>
      <c r="E3022" s="46">
        <v>6.4535999999999999E-4</v>
      </c>
      <c r="F3022" s="8">
        <f t="shared" si="78"/>
        <v>186.97179953189237</v>
      </c>
      <c r="I3022" s="39"/>
    </row>
    <row r="3023" spans="4:9" x14ac:dyDescent="0.3">
      <c r="D3023" s="38">
        <v>39169</v>
      </c>
      <c r="E3023" s="46">
        <v>3.3000000000000002E-7</v>
      </c>
      <c r="F3023" s="8">
        <f t="shared" si="78"/>
        <v>9.5606628618948322E-2</v>
      </c>
      <c r="I3023" s="39"/>
    </row>
    <row r="3024" spans="4:9" x14ac:dyDescent="0.3">
      <c r="D3024" s="38">
        <v>39170</v>
      </c>
      <c r="E3024" s="46">
        <v>0</v>
      </c>
      <c r="F3024" s="8">
        <f t="shared" ref="F3024:F3087" si="79">E3024*(24*60*60)*1000/$F$3</f>
        <v>0</v>
      </c>
      <c r="I3024" s="39"/>
    </row>
    <row r="3025" spans="4:9" x14ac:dyDescent="0.3">
      <c r="D3025" s="38">
        <v>39171</v>
      </c>
      <c r="E3025" s="46">
        <v>0</v>
      </c>
      <c r="F3025" s="8">
        <f t="shared" si="79"/>
        <v>0</v>
      </c>
      <c r="I3025" s="39"/>
    </row>
    <row r="3026" spans="4:9" x14ac:dyDescent="0.3">
      <c r="D3026" s="38">
        <v>39172</v>
      </c>
      <c r="E3026" s="46">
        <v>0</v>
      </c>
      <c r="F3026" s="8">
        <f t="shared" si="79"/>
        <v>0</v>
      </c>
      <c r="I3026" s="39"/>
    </row>
    <row r="3027" spans="4:9" x14ac:dyDescent="0.3">
      <c r="D3027" s="38">
        <v>39173</v>
      </c>
      <c r="E3027" s="46">
        <v>0</v>
      </c>
      <c r="F3027" s="8">
        <f t="shared" si="79"/>
        <v>0</v>
      </c>
      <c r="I3027" s="39"/>
    </row>
    <row r="3028" spans="4:9" x14ac:dyDescent="0.3">
      <c r="D3028" s="38">
        <v>39174</v>
      </c>
      <c r="E3028" s="46">
        <v>0</v>
      </c>
      <c r="F3028" s="8">
        <f t="shared" si="79"/>
        <v>0</v>
      </c>
      <c r="I3028" s="39"/>
    </row>
    <row r="3029" spans="4:9" x14ac:dyDescent="0.3">
      <c r="D3029" s="38">
        <v>39175</v>
      </c>
      <c r="E3029" s="46"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46">
        <v>6.4842999999999997E-4</v>
      </c>
      <c r="F3030" s="8">
        <f t="shared" si="79"/>
        <v>187.861230895105</v>
      </c>
      <c r="I3030" s="39"/>
    </row>
    <row r="3031" spans="4:9" x14ac:dyDescent="0.3">
      <c r="D3031" s="38">
        <v>39177</v>
      </c>
      <c r="E3031" s="46">
        <v>1.7297899999999999E-3</v>
      </c>
      <c r="F3031" s="8">
        <f t="shared" si="79"/>
        <v>501.14966702657756</v>
      </c>
      <c r="I3031" s="39"/>
    </row>
    <row r="3032" spans="4:9" x14ac:dyDescent="0.3">
      <c r="D3032" s="38">
        <v>39178</v>
      </c>
      <c r="E3032" s="46">
        <v>9.6761999999999998E-4</v>
      </c>
      <c r="F3032" s="8">
        <f t="shared" si="79"/>
        <v>280.33601813414168</v>
      </c>
      <c r="I3032" s="39"/>
    </row>
    <row r="3033" spans="4:9" x14ac:dyDescent="0.3">
      <c r="D3033" s="38">
        <v>39179</v>
      </c>
      <c r="E3033" s="46">
        <v>8.1299400000000004E-3</v>
      </c>
      <c r="F3033" s="8">
        <f t="shared" si="79"/>
        <v>2355.3822856797956</v>
      </c>
      <c r="I3033" s="39"/>
    </row>
    <row r="3034" spans="4:9" x14ac:dyDescent="0.3">
      <c r="D3034" s="38">
        <v>39180</v>
      </c>
      <c r="E3034" s="46">
        <v>3.3351600000000002E-3</v>
      </c>
      <c r="F3034" s="8">
        <f t="shared" si="79"/>
        <v>966.2527378932474</v>
      </c>
      <c r="I3034" s="39"/>
    </row>
    <row r="3035" spans="4:9" x14ac:dyDescent="0.3">
      <c r="D3035" s="38">
        <v>39181</v>
      </c>
      <c r="E3035" s="46">
        <v>1.6797100000000001E-3</v>
      </c>
      <c r="F3035" s="8">
        <f t="shared" si="79"/>
        <v>486.64063684101114</v>
      </c>
      <c r="I3035" s="39"/>
    </row>
    <row r="3036" spans="4:9" x14ac:dyDescent="0.3">
      <c r="D3036" s="38">
        <v>39182</v>
      </c>
      <c r="E3036" s="46">
        <v>2.3614E-4</v>
      </c>
      <c r="F3036" s="8">
        <f t="shared" si="79"/>
        <v>68.413785703268033</v>
      </c>
      <c r="I3036" s="39"/>
    </row>
    <row r="3037" spans="4:9" x14ac:dyDescent="0.3">
      <c r="D3037" s="38">
        <v>39183</v>
      </c>
      <c r="E3037" s="46">
        <v>0</v>
      </c>
      <c r="F3037" s="8">
        <f t="shared" si="79"/>
        <v>0</v>
      </c>
      <c r="I3037" s="39"/>
    </row>
    <row r="3038" spans="4:9" x14ac:dyDescent="0.3">
      <c r="D3038" s="38">
        <v>39184</v>
      </c>
      <c r="E3038" s="46">
        <v>0</v>
      </c>
      <c r="F3038" s="8">
        <f t="shared" si="79"/>
        <v>0</v>
      </c>
      <c r="I3038" s="39"/>
    </row>
    <row r="3039" spans="4:9" x14ac:dyDescent="0.3">
      <c r="D3039" s="38">
        <v>39185</v>
      </c>
      <c r="E3039" s="46">
        <v>0</v>
      </c>
      <c r="F3039" s="8">
        <f t="shared" si="79"/>
        <v>0</v>
      </c>
      <c r="I3039" s="39"/>
    </row>
    <row r="3040" spans="4:9" x14ac:dyDescent="0.3">
      <c r="D3040" s="38">
        <v>39186</v>
      </c>
      <c r="E3040" s="46">
        <v>0</v>
      </c>
      <c r="F3040" s="8">
        <f t="shared" si="79"/>
        <v>0</v>
      </c>
      <c r="I3040" s="39"/>
    </row>
    <row r="3041" spans="4:9" x14ac:dyDescent="0.3">
      <c r="D3041" s="38">
        <v>39187</v>
      </c>
      <c r="E3041" s="46">
        <v>0</v>
      </c>
      <c r="F3041" s="8">
        <f t="shared" si="79"/>
        <v>0</v>
      </c>
      <c r="I3041" s="39"/>
    </row>
    <row r="3042" spans="4:9" x14ac:dyDescent="0.3">
      <c r="D3042" s="38">
        <v>39188</v>
      </c>
      <c r="E3042" s="46">
        <v>0</v>
      </c>
      <c r="F3042" s="8">
        <f t="shared" si="79"/>
        <v>0</v>
      </c>
      <c r="I3042" s="39"/>
    </row>
    <row r="3043" spans="4:9" x14ac:dyDescent="0.3">
      <c r="D3043" s="38">
        <v>39189</v>
      </c>
      <c r="E3043" s="46">
        <v>0</v>
      </c>
      <c r="F3043" s="8">
        <f t="shared" si="79"/>
        <v>0</v>
      </c>
      <c r="I3043" s="39"/>
    </row>
    <row r="3044" spans="4:9" x14ac:dyDescent="0.3">
      <c r="D3044" s="38">
        <v>39190</v>
      </c>
      <c r="E3044" s="46"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46"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46"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46"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46">
        <v>3.1083240000000002E-2</v>
      </c>
      <c r="F3048" s="8">
        <f t="shared" si="79"/>
        <v>9005.3447968292094</v>
      </c>
      <c r="I3048" s="39"/>
    </row>
    <row r="3049" spans="4:9" x14ac:dyDescent="0.3">
      <c r="D3049" s="38">
        <v>39195</v>
      </c>
      <c r="E3049" s="46">
        <v>6.8098200000000003E-3</v>
      </c>
      <c r="F3049" s="8">
        <f t="shared" si="79"/>
        <v>1972.9210051572322</v>
      </c>
      <c r="I3049" s="39"/>
    </row>
    <row r="3050" spans="4:9" x14ac:dyDescent="0.3">
      <c r="D3050" s="38">
        <v>39196</v>
      </c>
      <c r="E3050" s="46">
        <v>5.3626109999999998E-2</v>
      </c>
      <c r="F3050" s="8">
        <f t="shared" si="79"/>
        <v>15536.398736511725</v>
      </c>
      <c r="I3050" s="39"/>
    </row>
    <row r="3051" spans="4:9" x14ac:dyDescent="0.3">
      <c r="D3051" s="38">
        <v>39197</v>
      </c>
      <c r="E3051" s="46">
        <v>1.6004259999999999E-2</v>
      </c>
      <c r="F3051" s="8">
        <f t="shared" si="79"/>
        <v>4636.7070973972404</v>
      </c>
      <c r="I3051" s="39"/>
    </row>
    <row r="3052" spans="4:9" x14ac:dyDescent="0.3">
      <c r="D3052" s="38">
        <v>39198</v>
      </c>
      <c r="E3052" s="46">
        <v>3.3631799999999999E-3</v>
      </c>
      <c r="F3052" s="8">
        <f t="shared" si="79"/>
        <v>974.3706098141655</v>
      </c>
      <c r="I3052" s="39"/>
    </row>
    <row r="3053" spans="4:9" x14ac:dyDescent="0.3">
      <c r="D3053" s="38">
        <v>39199</v>
      </c>
      <c r="E3053" s="46">
        <v>1.2122299999999999E-3</v>
      </c>
      <c r="F3053" s="8">
        <f t="shared" si="79"/>
        <v>351.20370730529606</v>
      </c>
      <c r="I3053" s="39"/>
    </row>
    <row r="3054" spans="4:9" x14ac:dyDescent="0.3">
      <c r="D3054" s="38">
        <v>39200</v>
      </c>
      <c r="E3054" s="46">
        <v>5.5753879999999999E-2</v>
      </c>
      <c r="F3054" s="8">
        <f t="shared" si="79"/>
        <v>16152.849997652756</v>
      </c>
      <c r="I3054" s="39"/>
    </row>
    <row r="3055" spans="4:9" x14ac:dyDescent="0.3">
      <c r="D3055" s="38">
        <v>39201</v>
      </c>
      <c r="E3055" s="46">
        <v>6.5407599999999996E-3</v>
      </c>
      <c r="F3055" s="8">
        <f t="shared" si="79"/>
        <v>1894.9697339565828</v>
      </c>
      <c r="I3055" s="39"/>
    </row>
    <row r="3056" spans="4:9" x14ac:dyDescent="0.3">
      <c r="D3056" s="38">
        <v>39202</v>
      </c>
      <c r="E3056" s="46">
        <v>9.2383000000000005E-4</v>
      </c>
      <c r="F3056" s="8">
        <f t="shared" si="79"/>
        <v>267.64930823346367</v>
      </c>
      <c r="I3056" s="39"/>
    </row>
    <row r="3057" spans="4:9" x14ac:dyDescent="0.3">
      <c r="D3057" s="38">
        <v>39203</v>
      </c>
      <c r="E3057" s="46">
        <v>3.7100000000000001E-5</v>
      </c>
      <c r="F3057" s="8">
        <f t="shared" si="79"/>
        <v>10.748502793221158</v>
      </c>
      <c r="I3057" s="39"/>
    </row>
    <row r="3058" spans="4:9" x14ac:dyDescent="0.3">
      <c r="D3058" s="38">
        <v>39204</v>
      </c>
      <c r="E3058" s="46">
        <v>0</v>
      </c>
      <c r="F3058" s="8">
        <f t="shared" si="79"/>
        <v>0</v>
      </c>
      <c r="I3058" s="39"/>
    </row>
    <row r="3059" spans="4:9" x14ac:dyDescent="0.3">
      <c r="D3059" s="38">
        <v>39205</v>
      </c>
      <c r="E3059" s="46">
        <v>0</v>
      </c>
      <c r="F3059" s="8">
        <f t="shared" si="79"/>
        <v>0</v>
      </c>
      <c r="I3059" s="39"/>
    </row>
    <row r="3060" spans="4:9" x14ac:dyDescent="0.3">
      <c r="D3060" s="38">
        <v>39206</v>
      </c>
      <c r="E3060" s="46">
        <v>0</v>
      </c>
      <c r="F3060" s="8">
        <f t="shared" si="79"/>
        <v>0</v>
      </c>
      <c r="I3060" s="39"/>
    </row>
    <row r="3061" spans="4:9" x14ac:dyDescent="0.3">
      <c r="D3061" s="38">
        <v>39207</v>
      </c>
      <c r="E3061" s="46">
        <v>0</v>
      </c>
      <c r="F3061" s="8">
        <f t="shared" si="79"/>
        <v>0</v>
      </c>
      <c r="I3061" s="39"/>
    </row>
    <row r="3062" spans="4:9" x14ac:dyDescent="0.3">
      <c r="D3062" s="38">
        <v>39208</v>
      </c>
      <c r="E3062" s="46">
        <v>0</v>
      </c>
      <c r="F3062" s="8">
        <f t="shared" si="79"/>
        <v>0</v>
      </c>
      <c r="I3062" s="39"/>
    </row>
    <row r="3063" spans="4:9" x14ac:dyDescent="0.3">
      <c r="D3063" s="38">
        <v>39209</v>
      </c>
      <c r="E3063" s="46">
        <v>0</v>
      </c>
      <c r="F3063" s="8">
        <f t="shared" si="79"/>
        <v>0</v>
      </c>
      <c r="I3063" s="39"/>
    </row>
    <row r="3064" spans="4:9" x14ac:dyDescent="0.3">
      <c r="D3064" s="38">
        <v>39210</v>
      </c>
      <c r="E3064" s="46">
        <v>0</v>
      </c>
      <c r="F3064" s="8">
        <f t="shared" si="79"/>
        <v>0</v>
      </c>
      <c r="I3064" s="39"/>
    </row>
    <row r="3065" spans="4:9" x14ac:dyDescent="0.3">
      <c r="D3065" s="38">
        <v>39211</v>
      </c>
      <c r="E3065" s="46">
        <v>0</v>
      </c>
      <c r="F3065" s="8">
        <f t="shared" si="79"/>
        <v>0</v>
      </c>
      <c r="I3065" s="39"/>
    </row>
    <row r="3066" spans="4:9" x14ac:dyDescent="0.3">
      <c r="D3066" s="38">
        <v>39212</v>
      </c>
      <c r="E3066" s="46">
        <v>2.3156399999999999E-3</v>
      </c>
      <c r="F3066" s="8">
        <f t="shared" si="79"/>
        <v>670.88040453085296</v>
      </c>
      <c r="I3066" s="39"/>
    </row>
    <row r="3067" spans="4:9" x14ac:dyDescent="0.3">
      <c r="D3067" s="38">
        <v>39213</v>
      </c>
      <c r="E3067" s="46">
        <v>2.4919400000000002E-3</v>
      </c>
      <c r="F3067" s="8">
        <f t="shared" si="79"/>
        <v>721.95752157788502</v>
      </c>
      <c r="I3067" s="39"/>
    </row>
    <row r="3068" spans="4:9" x14ac:dyDescent="0.3">
      <c r="D3068" s="38">
        <v>39214</v>
      </c>
      <c r="E3068" s="46">
        <v>9.6615999999999998E-4</v>
      </c>
      <c r="F3068" s="8">
        <f t="shared" si="79"/>
        <v>279.91303123176698</v>
      </c>
      <c r="I3068" s="39"/>
    </row>
    <row r="3069" spans="4:9" x14ac:dyDescent="0.3">
      <c r="D3069" s="38">
        <v>39215</v>
      </c>
      <c r="E3069" s="46">
        <v>1.0781999999999999E-4</v>
      </c>
      <c r="F3069" s="8">
        <f t="shared" si="79"/>
        <v>31.237293023318198</v>
      </c>
      <c r="I3069" s="39"/>
    </row>
    <row r="3070" spans="4:9" x14ac:dyDescent="0.3">
      <c r="D3070" s="38">
        <v>39216</v>
      </c>
      <c r="E3070" s="46">
        <v>0</v>
      </c>
      <c r="F3070" s="8">
        <f t="shared" si="79"/>
        <v>0</v>
      </c>
      <c r="I3070" s="39"/>
    </row>
    <row r="3071" spans="4:9" x14ac:dyDescent="0.3">
      <c r="D3071" s="38">
        <v>39217</v>
      </c>
      <c r="E3071" s="46">
        <v>0</v>
      </c>
      <c r="F3071" s="8">
        <f t="shared" si="79"/>
        <v>0</v>
      </c>
      <c r="I3071" s="39"/>
    </row>
    <row r="3072" spans="4:9" x14ac:dyDescent="0.3">
      <c r="D3072" s="38">
        <v>39218</v>
      </c>
      <c r="E3072" s="46">
        <v>0</v>
      </c>
      <c r="F3072" s="8">
        <f t="shared" si="79"/>
        <v>0</v>
      </c>
      <c r="I3072" s="39"/>
    </row>
    <row r="3073" spans="4:9" x14ac:dyDescent="0.3">
      <c r="D3073" s="38">
        <v>39219</v>
      </c>
      <c r="E3073" s="46">
        <v>0</v>
      </c>
      <c r="F3073" s="8">
        <f t="shared" si="79"/>
        <v>0</v>
      </c>
      <c r="I3073" s="39"/>
    </row>
    <row r="3074" spans="4:9" x14ac:dyDescent="0.3">
      <c r="D3074" s="38">
        <v>39220</v>
      </c>
      <c r="E3074" s="46">
        <v>0.10100096</v>
      </c>
      <c r="F3074" s="8">
        <f t="shared" si="79"/>
        <v>29261.700826900767</v>
      </c>
      <c r="I3074" s="39"/>
    </row>
    <row r="3075" spans="4:9" x14ac:dyDescent="0.3">
      <c r="D3075" s="38">
        <v>39221</v>
      </c>
      <c r="E3075" s="46">
        <v>1.1695290000000001E-2</v>
      </c>
      <c r="F3075" s="8">
        <f t="shared" si="79"/>
        <v>3388.3249927906063</v>
      </c>
      <c r="I3075" s="39"/>
    </row>
    <row r="3076" spans="4:9" x14ac:dyDescent="0.3">
      <c r="D3076" s="38">
        <v>39222</v>
      </c>
      <c r="E3076" s="46">
        <v>1.22349E-3</v>
      </c>
      <c r="F3076" s="8">
        <f t="shared" si="79"/>
        <v>354.46592136059712</v>
      </c>
      <c r="I3076" s="39"/>
    </row>
    <row r="3077" spans="4:9" x14ac:dyDescent="0.3">
      <c r="D3077" s="38">
        <v>39223</v>
      </c>
      <c r="E3077" s="46">
        <v>2.0131000000000001E-4</v>
      </c>
      <c r="F3077" s="8">
        <f t="shared" si="79"/>
        <v>58.32294062812268</v>
      </c>
      <c r="I3077" s="39"/>
    </row>
    <row r="3078" spans="4:9" x14ac:dyDescent="0.3">
      <c r="D3078" s="38">
        <v>39224</v>
      </c>
      <c r="E3078" s="46">
        <v>0</v>
      </c>
      <c r="F3078" s="8">
        <f t="shared" si="79"/>
        <v>0</v>
      </c>
      <c r="I3078" s="39"/>
    </row>
    <row r="3079" spans="4:9" x14ac:dyDescent="0.3">
      <c r="D3079" s="38">
        <v>39225</v>
      </c>
      <c r="E3079" s="46">
        <v>0</v>
      </c>
      <c r="F3079" s="8">
        <f t="shared" si="79"/>
        <v>0</v>
      </c>
      <c r="I3079" s="39"/>
    </row>
    <row r="3080" spans="4:9" x14ac:dyDescent="0.3">
      <c r="D3080" s="38">
        <v>39226</v>
      </c>
      <c r="E3080" s="46">
        <v>0</v>
      </c>
      <c r="F3080" s="8">
        <f t="shared" si="79"/>
        <v>0</v>
      </c>
      <c r="I3080" s="39"/>
    </row>
    <row r="3081" spans="4:9" x14ac:dyDescent="0.3">
      <c r="D3081" s="38">
        <v>39227</v>
      </c>
      <c r="E3081" s="46">
        <v>0</v>
      </c>
      <c r="F3081" s="8">
        <f t="shared" si="79"/>
        <v>0</v>
      </c>
      <c r="I3081" s="39"/>
    </row>
    <row r="3082" spans="4:9" x14ac:dyDescent="0.3">
      <c r="D3082" s="38">
        <v>39228</v>
      </c>
      <c r="E3082" s="46">
        <v>0</v>
      </c>
      <c r="F3082" s="8">
        <f t="shared" si="79"/>
        <v>0</v>
      </c>
      <c r="I3082" s="39"/>
    </row>
    <row r="3083" spans="4:9" x14ac:dyDescent="0.3">
      <c r="D3083" s="38">
        <v>39229</v>
      </c>
      <c r="E3083" s="46">
        <v>0</v>
      </c>
      <c r="F3083" s="8">
        <f t="shared" si="79"/>
        <v>0</v>
      </c>
      <c r="I3083" s="39"/>
    </row>
    <row r="3084" spans="4:9" x14ac:dyDescent="0.3">
      <c r="D3084" s="38">
        <v>39230</v>
      </c>
      <c r="E3084" s="46">
        <v>0</v>
      </c>
      <c r="F3084" s="8">
        <f t="shared" si="79"/>
        <v>0</v>
      </c>
      <c r="I3084" s="39"/>
    </row>
    <row r="3085" spans="4:9" x14ac:dyDescent="0.3">
      <c r="D3085" s="38">
        <v>39231</v>
      </c>
      <c r="E3085" s="46">
        <v>0</v>
      </c>
      <c r="F3085" s="8">
        <f t="shared" si="79"/>
        <v>0</v>
      </c>
      <c r="I3085" s="39"/>
    </row>
    <row r="3086" spans="4:9" x14ac:dyDescent="0.3">
      <c r="D3086" s="38">
        <v>39232</v>
      </c>
      <c r="E3086" s="46">
        <v>0</v>
      </c>
      <c r="F3086" s="8">
        <f t="shared" si="79"/>
        <v>0</v>
      </c>
      <c r="I3086" s="39"/>
    </row>
    <row r="3087" spans="4:9" x14ac:dyDescent="0.3">
      <c r="D3087" s="38">
        <v>39233</v>
      </c>
      <c r="E3087" s="46">
        <v>0</v>
      </c>
      <c r="F3087" s="8">
        <f t="shared" si="79"/>
        <v>0</v>
      </c>
      <c r="I3087" s="39"/>
    </row>
    <row r="3088" spans="4:9" x14ac:dyDescent="0.3">
      <c r="D3088" s="38">
        <v>39234</v>
      </c>
      <c r="E3088" s="46">
        <v>0</v>
      </c>
      <c r="F3088" s="8">
        <f t="shared" ref="F3088:F3151" si="80">E3088*(24*60*60)*1000/$F$3</f>
        <v>0</v>
      </c>
      <c r="I3088" s="39"/>
    </row>
    <row r="3089" spans="4:9" x14ac:dyDescent="0.3">
      <c r="D3089" s="38">
        <v>39235</v>
      </c>
      <c r="E3089" s="46"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46"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46"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46"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46"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46">
        <v>0.20546323</v>
      </c>
      <c r="F3094" s="8">
        <f t="shared" si="80"/>
        <v>59526.202198362298</v>
      </c>
      <c r="I3094" s="39"/>
    </row>
    <row r="3095" spans="4:9" x14ac:dyDescent="0.3">
      <c r="D3095" s="38">
        <v>39241</v>
      </c>
      <c r="E3095" s="46">
        <v>0.67687591999999996</v>
      </c>
      <c r="F3095" s="8">
        <f t="shared" si="80"/>
        <v>196102.49910469382</v>
      </c>
      <c r="I3095" s="39"/>
    </row>
    <row r="3096" spans="4:9" x14ac:dyDescent="0.3">
      <c r="D3096" s="38">
        <v>39242</v>
      </c>
      <c r="E3096" s="46">
        <v>0.93203617000000005</v>
      </c>
      <c r="F3096" s="8">
        <f t="shared" si="80"/>
        <v>270026.77565035445</v>
      </c>
      <c r="I3096" s="39"/>
    </row>
    <row r="3097" spans="4:9" x14ac:dyDescent="0.3">
      <c r="D3097" s="38">
        <v>39243</v>
      </c>
      <c r="E3097" s="46">
        <v>2.2379380000000001E-2</v>
      </c>
      <c r="F3097" s="8">
        <f t="shared" si="80"/>
        <v>6483.6880981282402</v>
      </c>
      <c r="I3097" s="39"/>
    </row>
    <row r="3098" spans="4:9" x14ac:dyDescent="0.3">
      <c r="D3098" s="38">
        <v>39244</v>
      </c>
      <c r="E3098" s="46">
        <v>5.3442300000000002E-3</v>
      </c>
      <c r="F3098" s="8">
        <f t="shared" si="80"/>
        <v>1548.3145844370974</v>
      </c>
      <c r="I3098" s="39"/>
    </row>
    <row r="3099" spans="4:9" x14ac:dyDescent="0.3">
      <c r="D3099" s="38">
        <v>39245</v>
      </c>
      <c r="E3099" s="46">
        <v>1.8933299999999999E-3</v>
      </c>
      <c r="F3099" s="8">
        <f t="shared" si="80"/>
        <v>548.52999443367696</v>
      </c>
      <c r="I3099" s="39"/>
    </row>
    <row r="3100" spans="4:9" x14ac:dyDescent="0.3">
      <c r="D3100" s="38">
        <v>39246</v>
      </c>
      <c r="E3100" s="46">
        <v>8.8059999999999994E-5</v>
      </c>
      <c r="F3100" s="8">
        <f t="shared" si="80"/>
        <v>25.512483988438142</v>
      </c>
      <c r="I3100" s="39"/>
    </row>
    <row r="3101" spans="4:9" x14ac:dyDescent="0.3">
      <c r="D3101" s="38">
        <v>39247</v>
      </c>
      <c r="E3101" s="46">
        <v>0.11041068</v>
      </c>
      <c r="F3101" s="8">
        <f t="shared" si="80"/>
        <v>31987.857207047102</v>
      </c>
      <c r="I3101" s="39"/>
    </row>
    <row r="3102" spans="4:9" x14ac:dyDescent="0.3">
      <c r="D3102" s="38">
        <v>39248</v>
      </c>
      <c r="E3102" s="46">
        <v>0.23284731</v>
      </c>
      <c r="F3102" s="8">
        <f t="shared" si="80"/>
        <v>67459.837248760989</v>
      </c>
      <c r="I3102" s="39"/>
    </row>
    <row r="3103" spans="4:9" x14ac:dyDescent="0.3">
      <c r="D3103" s="38">
        <v>39249</v>
      </c>
      <c r="E3103" s="46">
        <v>0.99967936999999996</v>
      </c>
      <c r="F3103" s="8">
        <f t="shared" si="80"/>
        <v>289624.16444125515</v>
      </c>
      <c r="I3103" s="39"/>
    </row>
    <row r="3104" spans="4:9" x14ac:dyDescent="0.3">
      <c r="D3104" s="38">
        <v>39250</v>
      </c>
      <c r="E3104" s="46">
        <v>2.6562349999999998E-2</v>
      </c>
      <c r="F3104" s="8">
        <f t="shared" si="80"/>
        <v>7695.5658536258234</v>
      </c>
      <c r="I3104" s="39"/>
    </row>
    <row r="3105" spans="4:9" x14ac:dyDescent="0.3">
      <c r="D3105" s="38">
        <v>39251</v>
      </c>
      <c r="E3105" s="46">
        <v>8.0329100000000007E-3</v>
      </c>
      <c r="F3105" s="8">
        <f t="shared" si="80"/>
        <v>2327.2710396952612</v>
      </c>
      <c r="I3105" s="39"/>
    </row>
    <row r="3106" spans="4:9" x14ac:dyDescent="0.3">
      <c r="D3106" s="38">
        <v>39252</v>
      </c>
      <c r="E3106" s="46">
        <v>0.29247021000000001</v>
      </c>
      <c r="F3106" s="8">
        <f t="shared" si="80"/>
        <v>84733.608332047952</v>
      </c>
      <c r="I3106" s="39"/>
    </row>
    <row r="3107" spans="4:9" x14ac:dyDescent="0.3">
      <c r="D3107" s="38">
        <v>39253</v>
      </c>
      <c r="E3107" s="46">
        <v>0.26986106999999998</v>
      </c>
      <c r="F3107" s="8">
        <f t="shared" si="80"/>
        <v>78183.354843036403</v>
      </c>
      <c r="I3107" s="39"/>
    </row>
    <row r="3108" spans="4:9" x14ac:dyDescent="0.3">
      <c r="D3108" s="38">
        <v>39254</v>
      </c>
      <c r="E3108" s="46">
        <v>1.173212E-2</v>
      </c>
      <c r="F3108" s="8">
        <f t="shared" si="80"/>
        <v>3398.9952719785933</v>
      </c>
      <c r="I3108" s="39"/>
    </row>
    <row r="3109" spans="4:9" x14ac:dyDescent="0.3">
      <c r="D3109" s="38">
        <v>39255</v>
      </c>
      <c r="E3109" s="46">
        <v>8.1698599999999993E-3</v>
      </c>
      <c r="F3109" s="8">
        <f t="shared" si="80"/>
        <v>2366.9477905721242</v>
      </c>
      <c r="I3109" s="39"/>
    </row>
    <row r="3110" spans="4:9" x14ac:dyDescent="0.3">
      <c r="D3110" s="38">
        <v>39256</v>
      </c>
      <c r="E3110" s="46">
        <v>5.6162199999999999E-3</v>
      </c>
      <c r="F3110" s="8">
        <f t="shared" si="80"/>
        <v>1627.1147266130602</v>
      </c>
      <c r="I3110" s="39"/>
    </row>
    <row r="3111" spans="4:9" x14ac:dyDescent="0.3">
      <c r="D3111" s="38">
        <v>39257</v>
      </c>
      <c r="E3111" s="46">
        <v>5.1905500000000004E-3</v>
      </c>
      <c r="F3111" s="8">
        <f t="shared" si="80"/>
        <v>1503.7908672063095</v>
      </c>
      <c r="I3111" s="39"/>
    </row>
    <row r="3112" spans="4:9" x14ac:dyDescent="0.3">
      <c r="D3112" s="38">
        <v>39258</v>
      </c>
      <c r="E3112" s="46">
        <v>6.6930000000000002E-3</v>
      </c>
      <c r="F3112" s="8">
        <f t="shared" si="80"/>
        <v>1939.0762586261246</v>
      </c>
      <c r="I3112" s="39"/>
    </row>
    <row r="3113" spans="4:9" x14ac:dyDescent="0.3">
      <c r="D3113" s="38">
        <v>39259</v>
      </c>
      <c r="E3113" s="46">
        <v>0.21871117000000001</v>
      </c>
      <c r="F3113" s="8">
        <f t="shared" si="80"/>
        <v>63364.356378805052</v>
      </c>
      <c r="I3113" s="39"/>
    </row>
    <row r="3114" spans="4:9" x14ac:dyDescent="0.3">
      <c r="D3114" s="38">
        <v>39260</v>
      </c>
      <c r="E3114" s="46">
        <v>2.0458810000000001E-2</v>
      </c>
      <c r="F3114" s="8">
        <f t="shared" si="80"/>
        <v>5927.2662110776546</v>
      </c>
      <c r="I3114" s="39"/>
    </row>
    <row r="3115" spans="4:9" x14ac:dyDescent="0.3">
      <c r="D3115" s="38">
        <v>39261</v>
      </c>
      <c r="E3115" s="46">
        <v>1.059914E-2</v>
      </c>
      <c r="F3115" s="8">
        <f t="shared" si="80"/>
        <v>3070.751641394666</v>
      </c>
      <c r="I3115" s="39"/>
    </row>
    <row r="3116" spans="4:9" x14ac:dyDescent="0.3">
      <c r="D3116" s="38">
        <v>39262</v>
      </c>
      <c r="E3116" s="46">
        <v>8.0860499999999991E-3</v>
      </c>
      <c r="F3116" s="8">
        <f t="shared" si="80"/>
        <v>2342.6666040734754</v>
      </c>
      <c r="I3116" s="39"/>
    </row>
    <row r="3117" spans="4:9" x14ac:dyDescent="0.3">
      <c r="D3117" s="38">
        <v>39263</v>
      </c>
      <c r="E3117" s="46">
        <v>6.8347800000000004E-3</v>
      </c>
      <c r="F3117" s="8">
        <f t="shared" si="80"/>
        <v>1980.1523428855014</v>
      </c>
      <c r="I3117" s="39"/>
    </row>
    <row r="3118" spans="4:9" x14ac:dyDescent="0.3">
      <c r="D3118" s="38">
        <v>39264</v>
      </c>
      <c r="E3118" s="46">
        <v>6.5884999999999997E-3</v>
      </c>
      <c r="F3118" s="8">
        <f t="shared" si="80"/>
        <v>1908.8008262301241</v>
      </c>
      <c r="I3118" s="39"/>
    </row>
    <row r="3119" spans="4:9" x14ac:dyDescent="0.3">
      <c r="D3119" s="38">
        <v>39265</v>
      </c>
      <c r="E3119" s="46">
        <v>6.3991500000000002E-3</v>
      </c>
      <c r="F3119" s="8">
        <f t="shared" si="80"/>
        <v>1853.9429015967974</v>
      </c>
      <c r="I3119" s="39"/>
    </row>
    <row r="3120" spans="4:9" x14ac:dyDescent="0.3">
      <c r="D3120" s="38">
        <v>39266</v>
      </c>
      <c r="E3120" s="46">
        <v>6.25458E-3</v>
      </c>
      <c r="F3120" s="8">
        <f t="shared" si="80"/>
        <v>1812.0585067500053</v>
      </c>
      <c r="I3120" s="39"/>
    </row>
    <row r="3121" spans="4:9" x14ac:dyDescent="0.3">
      <c r="D3121" s="38">
        <v>39267</v>
      </c>
      <c r="E3121" s="46">
        <v>6.1393899999999998E-3</v>
      </c>
      <c r="F3121" s="8">
        <f t="shared" si="80"/>
        <v>1778.6859990208641</v>
      </c>
      <c r="I3121" s="39"/>
    </row>
    <row r="3122" spans="4:9" x14ac:dyDescent="0.3">
      <c r="D3122" s="38">
        <v>39268</v>
      </c>
      <c r="E3122" s="46">
        <v>6.0484700000000002E-3</v>
      </c>
      <c r="F3122" s="8">
        <f t="shared" si="80"/>
        <v>1752.3449242510615</v>
      </c>
      <c r="I3122" s="39"/>
    </row>
    <row r="3123" spans="4:9" x14ac:dyDescent="0.3">
      <c r="D3123" s="38">
        <v>39269</v>
      </c>
      <c r="E3123" s="46">
        <v>5.9546199999999999E-3</v>
      </c>
      <c r="F3123" s="8">
        <f t="shared" si="80"/>
        <v>1725.1549785059451</v>
      </c>
      <c r="I3123" s="39"/>
    </row>
    <row r="3124" spans="4:9" x14ac:dyDescent="0.3">
      <c r="D3124" s="38">
        <v>39270</v>
      </c>
      <c r="E3124" s="46">
        <v>5.8553600000000004E-3</v>
      </c>
      <c r="F3124" s="8">
        <f t="shared" si="80"/>
        <v>1696.3976634855915</v>
      </c>
      <c r="I3124" s="39"/>
    </row>
    <row r="3125" spans="4:9" x14ac:dyDescent="0.3">
      <c r="D3125" s="38">
        <v>39271</v>
      </c>
      <c r="E3125" s="46">
        <v>5.7566700000000002E-3</v>
      </c>
      <c r="F3125" s="8">
        <f t="shared" si="80"/>
        <v>1667.8054871873974</v>
      </c>
      <c r="I3125" s="39"/>
    </row>
    <row r="3126" spans="4:9" x14ac:dyDescent="0.3">
      <c r="D3126" s="38">
        <v>39272</v>
      </c>
      <c r="E3126" s="46">
        <v>6.1900219999999999E-2</v>
      </c>
      <c r="F3126" s="8">
        <f t="shared" si="80"/>
        <v>17933.549530215747</v>
      </c>
      <c r="I3126" s="39"/>
    </row>
    <row r="3127" spans="4:9" x14ac:dyDescent="0.3">
      <c r="D3127" s="38">
        <v>39273</v>
      </c>
      <c r="E3127" s="46">
        <v>1.9666880000000001E-2</v>
      </c>
      <c r="F3127" s="8">
        <f t="shared" si="80"/>
        <v>5697.830582586128</v>
      </c>
      <c r="I3127" s="39"/>
    </row>
    <row r="3128" spans="4:9" x14ac:dyDescent="0.3">
      <c r="D3128" s="38">
        <v>39274</v>
      </c>
      <c r="E3128" s="46">
        <v>7.9467900000000005E-3</v>
      </c>
      <c r="F3128" s="8">
        <f t="shared" si="80"/>
        <v>2302.3206067962797</v>
      </c>
      <c r="I3128" s="39"/>
    </row>
    <row r="3129" spans="4:9" x14ac:dyDescent="0.3">
      <c r="D3129" s="38">
        <v>39275</v>
      </c>
      <c r="E3129" s="46">
        <v>6.1776699999999997E-3</v>
      </c>
      <c r="F3129" s="8">
        <f t="shared" si="80"/>
        <v>1789.7763679406617</v>
      </c>
      <c r="I3129" s="39"/>
    </row>
    <row r="3130" spans="4:9" x14ac:dyDescent="0.3">
      <c r="D3130" s="38">
        <v>39276</v>
      </c>
      <c r="E3130" s="46">
        <v>5.76459E-3</v>
      </c>
      <c r="F3130" s="8">
        <f t="shared" si="80"/>
        <v>1670.1000462742522</v>
      </c>
      <c r="I3130" s="39"/>
    </row>
    <row r="3131" spans="4:9" x14ac:dyDescent="0.3">
      <c r="D3131" s="38">
        <v>39277</v>
      </c>
      <c r="E3131" s="46">
        <v>5.4972399999999996E-3</v>
      </c>
      <c r="F3131" s="8">
        <f t="shared" si="80"/>
        <v>1592.6441912400828</v>
      </c>
      <c r="I3131" s="39"/>
    </row>
    <row r="3132" spans="4:9" x14ac:dyDescent="0.3">
      <c r="D3132" s="38">
        <v>39278</v>
      </c>
      <c r="E3132" s="46">
        <v>5.3114399999999997E-3</v>
      </c>
      <c r="F3132" s="8">
        <f t="shared" si="80"/>
        <v>1538.8147621570508</v>
      </c>
      <c r="I3132" s="39"/>
    </row>
    <row r="3133" spans="4:9" x14ac:dyDescent="0.3">
      <c r="D3133" s="38">
        <v>39279</v>
      </c>
      <c r="E3133" s="46">
        <v>5.1706599999999997E-3</v>
      </c>
      <c r="F3133" s="8">
        <f t="shared" si="80"/>
        <v>1498.0283949540944</v>
      </c>
      <c r="I3133" s="39"/>
    </row>
    <row r="3134" spans="4:9" x14ac:dyDescent="0.3">
      <c r="D3134" s="38">
        <v>39280</v>
      </c>
      <c r="E3134" s="46">
        <v>5.0551199999999998E-3</v>
      </c>
      <c r="F3134" s="8">
        <f t="shared" si="80"/>
        <v>1464.5544862552058</v>
      </c>
      <c r="I3134" s="39"/>
    </row>
    <row r="3135" spans="4:9" x14ac:dyDescent="0.3">
      <c r="D3135" s="38">
        <v>39281</v>
      </c>
      <c r="E3135" s="46">
        <v>4.9542400000000004E-3</v>
      </c>
      <c r="F3135" s="8">
        <f t="shared" si="80"/>
        <v>1435.32782960345</v>
      </c>
      <c r="I3135" s="39"/>
    </row>
    <row r="3136" spans="4:9" x14ac:dyDescent="0.3">
      <c r="D3136" s="38">
        <v>39282</v>
      </c>
      <c r="E3136" s="46">
        <v>4.86214E-3</v>
      </c>
      <c r="F3136" s="8">
        <f t="shared" si="80"/>
        <v>1408.6448887070705</v>
      </c>
      <c r="I3136" s="39"/>
    </row>
    <row r="3137" spans="4:9" x14ac:dyDescent="0.3">
      <c r="D3137" s="38">
        <v>39283</v>
      </c>
      <c r="E3137" s="46">
        <v>4.7756099999999996E-3</v>
      </c>
      <c r="F3137" s="8">
        <f t="shared" si="80"/>
        <v>1383.5756718149566</v>
      </c>
      <c r="I3137" s="39"/>
    </row>
    <row r="3138" spans="4:9" x14ac:dyDescent="0.3">
      <c r="D3138" s="38">
        <v>39284</v>
      </c>
      <c r="E3138" s="46">
        <v>4.6928100000000004E-3</v>
      </c>
      <c r="F3138" s="8">
        <f t="shared" si="80"/>
        <v>1359.5870995432936</v>
      </c>
      <c r="I3138" s="39"/>
    </row>
    <row r="3139" spans="4:9" x14ac:dyDescent="0.3">
      <c r="D3139" s="38">
        <v>39285</v>
      </c>
      <c r="E3139" s="46">
        <v>4.6106300000000001E-3</v>
      </c>
      <c r="F3139" s="8">
        <f t="shared" si="80"/>
        <v>1335.7781518466109</v>
      </c>
      <c r="I3139" s="39"/>
    </row>
    <row r="3140" spans="4:9" x14ac:dyDescent="0.3">
      <c r="D3140" s="38">
        <v>39286</v>
      </c>
      <c r="E3140" s="46">
        <v>4.5223099999999999E-3</v>
      </c>
      <c r="F3140" s="8">
        <f t="shared" si="80"/>
        <v>1310.1903414235032</v>
      </c>
      <c r="I3140" s="39"/>
    </row>
    <row r="3141" spans="4:9" x14ac:dyDescent="0.3">
      <c r="D3141" s="38">
        <v>39287</v>
      </c>
      <c r="E3141" s="46">
        <v>4.4371499999999999E-3</v>
      </c>
      <c r="F3141" s="8">
        <f t="shared" si="80"/>
        <v>1285.5180368986864</v>
      </c>
      <c r="I3141" s="39"/>
    </row>
    <row r="3142" spans="4:9" x14ac:dyDescent="0.3">
      <c r="D3142" s="38">
        <v>39288</v>
      </c>
      <c r="E3142" s="46">
        <v>4.3558299999999998E-3</v>
      </c>
      <c r="F3142" s="8">
        <f t="shared" si="80"/>
        <v>1261.9582458705261</v>
      </c>
      <c r="I3142" s="39"/>
    </row>
    <row r="3143" spans="4:9" x14ac:dyDescent="0.3">
      <c r="D3143" s="38">
        <v>39289</v>
      </c>
      <c r="E3143" s="46">
        <v>4.2777300000000004E-3</v>
      </c>
      <c r="F3143" s="8">
        <f t="shared" si="80"/>
        <v>1239.3313437640418</v>
      </c>
      <c r="I3143" s="39"/>
    </row>
    <row r="3144" spans="4:9" x14ac:dyDescent="0.3">
      <c r="D3144" s="38">
        <v>39290</v>
      </c>
      <c r="E3144" s="46">
        <v>4.2022700000000001E-3</v>
      </c>
      <c r="F3144" s="8">
        <f t="shared" si="80"/>
        <v>1217.4692946865089</v>
      </c>
      <c r="I3144" s="39"/>
    </row>
    <row r="3145" spans="4:9" x14ac:dyDescent="0.3">
      <c r="D3145" s="38">
        <v>39291</v>
      </c>
      <c r="E3145" s="46">
        <v>4.1290299999999997E-3</v>
      </c>
      <c r="F3145" s="8">
        <f t="shared" si="80"/>
        <v>1196.2504174742305</v>
      </c>
      <c r="I3145" s="39"/>
    </row>
    <row r="3146" spans="4:9" x14ac:dyDescent="0.3">
      <c r="D3146" s="38">
        <v>39292</v>
      </c>
      <c r="E3146" s="46">
        <v>4.05771E-3</v>
      </c>
      <c r="F3146" s="8">
        <f t="shared" si="80"/>
        <v>1175.5877970102808</v>
      </c>
      <c r="I3146" s="39"/>
    </row>
    <row r="3147" spans="4:9" x14ac:dyDescent="0.3">
      <c r="D3147" s="38">
        <v>39293</v>
      </c>
      <c r="E3147" s="46">
        <v>3.9881099999999996E-3</v>
      </c>
      <c r="F3147" s="8">
        <f t="shared" si="80"/>
        <v>1155.4234898833754</v>
      </c>
      <c r="I3147" s="39"/>
    </row>
    <row r="3148" spans="4:9" x14ac:dyDescent="0.3">
      <c r="D3148" s="38">
        <v>39294</v>
      </c>
      <c r="E3148" s="46">
        <v>3.92012E-3</v>
      </c>
      <c r="F3148" s="8">
        <f t="shared" si="80"/>
        <v>1135.7256272173081</v>
      </c>
      <c r="I3148" s="39"/>
    </row>
    <row r="3149" spans="4:9" x14ac:dyDescent="0.3">
      <c r="D3149" s="38">
        <v>39295</v>
      </c>
      <c r="E3149" s="46">
        <v>3.7449900000000001E-3</v>
      </c>
      <c r="F3149" s="8">
        <f t="shared" si="80"/>
        <v>1084.9874791262885</v>
      </c>
      <c r="I3149" s="39"/>
    </row>
    <row r="3150" spans="4:9" x14ac:dyDescent="0.3">
      <c r="D3150" s="38">
        <v>39296</v>
      </c>
      <c r="E3150" s="46">
        <v>3.5346599999999998E-3</v>
      </c>
      <c r="F3150" s="8">
        <f t="shared" si="80"/>
        <v>1024.0512906492477</v>
      </c>
      <c r="I3150" s="39"/>
    </row>
    <row r="3151" spans="4:9" x14ac:dyDescent="0.3">
      <c r="D3151" s="38">
        <v>39297</v>
      </c>
      <c r="E3151" s="46">
        <v>3.39332E-3</v>
      </c>
      <c r="F3151" s="8">
        <f t="shared" si="80"/>
        <v>983.10268189469593</v>
      </c>
      <c r="I3151" s="39"/>
    </row>
    <row r="3152" spans="4:9" x14ac:dyDescent="0.3">
      <c r="D3152" s="38">
        <v>39298</v>
      </c>
      <c r="E3152" s="46">
        <v>3.2890100000000002E-3</v>
      </c>
      <c r="F3152" s="8">
        <f t="shared" ref="F3152:F3215" si="81">E3152*(24*60*60)*1000/$F$3</f>
        <v>952.88229573941578</v>
      </c>
      <c r="I3152" s="39"/>
    </row>
    <row r="3153" spans="4:9" x14ac:dyDescent="0.3">
      <c r="D3153" s="38">
        <v>39299</v>
      </c>
      <c r="E3153" s="46">
        <v>3.20478E-3</v>
      </c>
      <c r="F3153" s="8">
        <f t="shared" si="81"/>
        <v>928.47942807707011</v>
      </c>
      <c r="I3153" s="39"/>
    </row>
    <row r="3154" spans="4:9" x14ac:dyDescent="0.3">
      <c r="D3154" s="38">
        <v>39300</v>
      </c>
      <c r="E3154" s="46">
        <v>3.1316500000000001E-3</v>
      </c>
      <c r="F3154" s="8">
        <f t="shared" si="81"/>
        <v>907.29241974099841</v>
      </c>
      <c r="I3154" s="39"/>
    </row>
    <row r="3155" spans="4:9" x14ac:dyDescent="0.3">
      <c r="D3155" s="38">
        <v>39301</v>
      </c>
      <c r="E3155" s="46">
        <v>3.0648699999999999E-3</v>
      </c>
      <c r="F3155" s="8">
        <f t="shared" si="81"/>
        <v>887.94511471320027</v>
      </c>
      <c r="I3155" s="39"/>
    </row>
    <row r="3156" spans="4:9" x14ac:dyDescent="0.3">
      <c r="D3156" s="38">
        <v>39302</v>
      </c>
      <c r="E3156" s="46">
        <v>3.0017199999999998E-3</v>
      </c>
      <c r="F3156" s="8">
        <f t="shared" si="81"/>
        <v>869.64948260021072</v>
      </c>
      <c r="I3156" s="39"/>
    </row>
    <row r="3157" spans="4:9" x14ac:dyDescent="0.3">
      <c r="D3157" s="38">
        <v>39303</v>
      </c>
      <c r="E3157" s="46">
        <v>2.9409700000000002E-3</v>
      </c>
      <c r="F3157" s="8">
        <f t="shared" si="81"/>
        <v>852.04917142263162</v>
      </c>
      <c r="I3157" s="39"/>
    </row>
    <row r="3158" spans="4:9" x14ac:dyDescent="0.3">
      <c r="D3158" s="38">
        <v>39304</v>
      </c>
      <c r="E3158" s="46">
        <v>2.8818300000000002E-3</v>
      </c>
      <c r="F3158" s="8">
        <f t="shared" si="81"/>
        <v>834.91530470589032</v>
      </c>
      <c r="I3158" s="39"/>
    </row>
    <row r="3159" spans="4:9" x14ac:dyDescent="0.3">
      <c r="D3159" s="38">
        <v>39305</v>
      </c>
      <c r="E3159" s="46">
        <v>2.8239200000000002E-3</v>
      </c>
      <c r="F3159" s="8">
        <f t="shared" si="81"/>
        <v>818.13778996854705</v>
      </c>
      <c r="I3159" s="39"/>
    </row>
    <row r="3160" spans="4:9" x14ac:dyDescent="0.3">
      <c r="D3160" s="38">
        <v>39306</v>
      </c>
      <c r="E3160" s="46">
        <v>2.76706E-3</v>
      </c>
      <c r="F3160" s="8">
        <f t="shared" si="81"/>
        <v>801.66447814044579</v>
      </c>
      <c r="I3160" s="39"/>
    </row>
    <row r="3161" spans="4:9" x14ac:dyDescent="0.3">
      <c r="D3161" s="38">
        <v>39307</v>
      </c>
      <c r="E3161" s="46">
        <v>2.7111399999999999E-3</v>
      </c>
      <c r="F3161" s="8">
        <f t="shared" si="81"/>
        <v>785.46350034538034</v>
      </c>
      <c r="I3161" s="39"/>
    </row>
    <row r="3162" spans="4:9" x14ac:dyDescent="0.3">
      <c r="D3162" s="38">
        <v>39308</v>
      </c>
      <c r="E3162" s="46">
        <v>3.6100699999999999E-3</v>
      </c>
      <c r="F3162" s="8">
        <f t="shared" si="81"/>
        <v>1045.8988538739598</v>
      </c>
      <c r="I3162" s="39"/>
    </row>
    <row r="3163" spans="4:9" x14ac:dyDescent="0.3">
      <c r="D3163" s="38">
        <v>39309</v>
      </c>
      <c r="E3163" s="46">
        <v>4.3589900000000001E-3</v>
      </c>
      <c r="F3163" s="8">
        <f t="shared" si="81"/>
        <v>1262.8737517688164</v>
      </c>
      <c r="I3163" s="39"/>
    </row>
    <row r="3164" spans="4:9" x14ac:dyDescent="0.3">
      <c r="D3164" s="38">
        <v>39310</v>
      </c>
      <c r="E3164" s="46">
        <v>4.6928200000000003E-3</v>
      </c>
      <c r="F3164" s="8">
        <f t="shared" si="81"/>
        <v>1359.5899967138578</v>
      </c>
      <c r="I3164" s="39"/>
    </row>
    <row r="3165" spans="4:9" x14ac:dyDescent="0.3">
      <c r="D3165" s="38">
        <v>39311</v>
      </c>
      <c r="E3165" s="46">
        <v>5.1492400000000002E-3</v>
      </c>
      <c r="F3165" s="8">
        <f t="shared" si="81"/>
        <v>1491.8226556055558</v>
      </c>
      <c r="I3165" s="39"/>
    </row>
    <row r="3166" spans="4:9" x14ac:dyDescent="0.3">
      <c r="D3166" s="38">
        <v>39312</v>
      </c>
      <c r="E3166" s="46">
        <v>4.2916899999999999E-3</v>
      </c>
      <c r="F3166" s="8">
        <f t="shared" si="81"/>
        <v>1243.3757938716797</v>
      </c>
      <c r="I3166" s="39"/>
    </row>
    <row r="3167" spans="4:9" x14ac:dyDescent="0.3">
      <c r="D3167" s="38">
        <v>39313</v>
      </c>
      <c r="E3167" s="46">
        <v>6.5243200000000001E-3</v>
      </c>
      <c r="F3167" s="8">
        <f t="shared" si="81"/>
        <v>1890.2067855490207</v>
      </c>
      <c r="I3167" s="39"/>
    </row>
    <row r="3168" spans="4:9" x14ac:dyDescent="0.3">
      <c r="D3168" s="38">
        <v>39314</v>
      </c>
      <c r="E3168" s="46">
        <v>0.64759887000000005</v>
      </c>
      <c r="F3168" s="8">
        <f t="shared" si="81"/>
        <v>187620.43835800176</v>
      </c>
      <c r="I3168" s="39"/>
    </row>
    <row r="3169" spans="4:9" x14ac:dyDescent="0.3">
      <c r="D3169" s="38">
        <v>39315</v>
      </c>
      <c r="E3169" s="46">
        <v>2.083896E-2</v>
      </c>
      <c r="F3169" s="8">
        <f t="shared" si="81"/>
        <v>6037.4021500761173</v>
      </c>
      <c r="I3169" s="39"/>
    </row>
    <row r="3170" spans="4:9" x14ac:dyDescent="0.3">
      <c r="D3170" s="38">
        <v>39316</v>
      </c>
      <c r="E3170" s="46">
        <v>8.5401699999999997E-3</v>
      </c>
      <c r="F3170" s="8">
        <f t="shared" si="81"/>
        <v>2474.2329137354054</v>
      </c>
      <c r="I3170" s="39"/>
    </row>
    <row r="3171" spans="4:9" x14ac:dyDescent="0.3">
      <c r="D3171" s="38">
        <v>39317</v>
      </c>
      <c r="E3171" s="46">
        <v>5.7227700000000003E-3</v>
      </c>
      <c r="F3171" s="8">
        <f t="shared" si="81"/>
        <v>1657.9840789747238</v>
      </c>
      <c r="I3171" s="39"/>
    </row>
    <row r="3172" spans="4:9" x14ac:dyDescent="0.3">
      <c r="D3172" s="38">
        <v>39318</v>
      </c>
      <c r="E3172" s="46">
        <v>4.9804200000000002E-3</v>
      </c>
      <c r="F3172" s="8">
        <f t="shared" si="81"/>
        <v>1442.9126221405531</v>
      </c>
      <c r="I3172" s="39"/>
    </row>
    <row r="3173" spans="4:9" x14ac:dyDescent="0.3">
      <c r="D3173" s="38">
        <v>39319</v>
      </c>
      <c r="E3173" s="46">
        <v>5.1826199999999998E-3</v>
      </c>
      <c r="F3173" s="8">
        <f t="shared" si="81"/>
        <v>1501.4934109488906</v>
      </c>
      <c r="I3173" s="39"/>
    </row>
    <row r="3174" spans="4:9" x14ac:dyDescent="0.3">
      <c r="D3174" s="38">
        <v>39320</v>
      </c>
      <c r="E3174" s="46">
        <v>4.32819E-3</v>
      </c>
      <c r="F3174" s="8">
        <f t="shared" si="81"/>
        <v>1253.9504664310482</v>
      </c>
      <c r="I3174" s="39"/>
    </row>
    <row r="3175" spans="4:9" x14ac:dyDescent="0.3">
      <c r="D3175" s="38">
        <v>39321</v>
      </c>
      <c r="E3175" s="46">
        <v>3.3143500000000002E-3</v>
      </c>
      <c r="F3175" s="8">
        <f t="shared" si="81"/>
        <v>960.22372594912531</v>
      </c>
      <c r="I3175" s="39"/>
    </row>
    <row r="3176" spans="4:9" x14ac:dyDescent="0.3">
      <c r="D3176" s="38">
        <v>39322</v>
      </c>
      <c r="E3176" s="46">
        <v>2.6562299999999999E-3</v>
      </c>
      <c r="F3176" s="8">
        <f t="shared" si="81"/>
        <v>769.55513677730016</v>
      </c>
      <c r="I3176" s="39"/>
    </row>
    <row r="3177" spans="4:9" x14ac:dyDescent="0.3">
      <c r="D3177" s="38">
        <v>39323</v>
      </c>
      <c r="E3177" s="46">
        <v>2.2861399999999999E-3</v>
      </c>
      <c r="F3177" s="8">
        <f t="shared" si="81"/>
        <v>662.33375136643167</v>
      </c>
      <c r="I3177" s="39"/>
    </row>
    <row r="3178" spans="4:9" x14ac:dyDescent="0.3">
      <c r="D3178" s="38">
        <v>39324</v>
      </c>
      <c r="E3178" s="46">
        <v>2.0812600000000001E-3</v>
      </c>
      <c r="F3178" s="8">
        <f t="shared" si="81"/>
        <v>602.97652084688593</v>
      </c>
      <c r="I3178" s="39"/>
    </row>
    <row r="3179" spans="4:9" x14ac:dyDescent="0.3">
      <c r="D3179" s="38">
        <v>39325</v>
      </c>
      <c r="E3179" s="46">
        <v>2.0001900000000002E-3</v>
      </c>
      <c r="F3179" s="8">
        <f t="shared" si="81"/>
        <v>579.48915908283107</v>
      </c>
      <c r="I3179" s="39"/>
    </row>
    <row r="3180" spans="4:9" x14ac:dyDescent="0.3">
      <c r="D3180" s="38">
        <v>39326</v>
      </c>
      <c r="E3180" s="46">
        <v>1.8766500000000001E-3</v>
      </c>
      <c r="F3180" s="8">
        <f t="shared" si="81"/>
        <v>543.69751393257377</v>
      </c>
      <c r="I3180" s="39"/>
    </row>
    <row r="3181" spans="4:9" x14ac:dyDescent="0.3">
      <c r="D3181" s="38">
        <v>39327</v>
      </c>
      <c r="E3181" s="46">
        <v>1.73996E-3</v>
      </c>
      <c r="F3181" s="8">
        <f t="shared" si="81"/>
        <v>504.09608949037977</v>
      </c>
      <c r="I3181" s="39"/>
    </row>
    <row r="3182" spans="4:9" x14ac:dyDescent="0.3">
      <c r="D3182" s="38">
        <v>39328</v>
      </c>
      <c r="E3182" s="46">
        <v>1.65204E-3</v>
      </c>
      <c r="F3182" s="8">
        <f t="shared" si="81"/>
        <v>478.62416588984047</v>
      </c>
      <c r="I3182" s="39"/>
    </row>
    <row r="3183" spans="4:9" x14ac:dyDescent="0.3">
      <c r="D3183" s="38">
        <v>39329</v>
      </c>
      <c r="E3183" s="46">
        <v>1.59249E-3</v>
      </c>
      <c r="F3183" s="8">
        <f t="shared" si="81"/>
        <v>461.37151517996665</v>
      </c>
      <c r="I3183" s="39"/>
    </row>
    <row r="3184" spans="4:9" x14ac:dyDescent="0.3">
      <c r="D3184" s="38">
        <v>39330</v>
      </c>
      <c r="E3184" s="46">
        <v>1.5647300000000001E-3</v>
      </c>
      <c r="F3184" s="8">
        <f t="shared" si="81"/>
        <v>453.32896969371819</v>
      </c>
      <c r="I3184" s="39"/>
    </row>
    <row r="3185" spans="4:9" x14ac:dyDescent="0.3">
      <c r="D3185" s="38">
        <v>39331</v>
      </c>
      <c r="E3185" s="46">
        <v>5.0924000000000004E-3</v>
      </c>
      <c r="F3185" s="8">
        <f t="shared" si="81"/>
        <v>1475.355138118583</v>
      </c>
      <c r="I3185" s="39"/>
    </row>
    <row r="3186" spans="4:9" x14ac:dyDescent="0.3">
      <c r="D3186" s="38">
        <v>39332</v>
      </c>
      <c r="E3186" s="46">
        <v>4.98191E-3</v>
      </c>
      <c r="F3186" s="8">
        <f t="shared" si="81"/>
        <v>1443.3443005546205</v>
      </c>
      <c r="I3186" s="39"/>
    </row>
    <row r="3187" spans="4:9" x14ac:dyDescent="0.3">
      <c r="D3187" s="38">
        <v>39333</v>
      </c>
      <c r="E3187" s="46">
        <v>5.4615699999999998E-3</v>
      </c>
      <c r="F3187" s="8">
        <f t="shared" si="81"/>
        <v>1582.309983837544</v>
      </c>
      <c r="I3187" s="39"/>
    </row>
    <row r="3188" spans="4:9" x14ac:dyDescent="0.3">
      <c r="D3188" s="38">
        <v>39334</v>
      </c>
      <c r="E3188" s="46">
        <v>4.4051799999999999E-3</v>
      </c>
      <c r="F3188" s="8">
        <f t="shared" si="81"/>
        <v>1276.2557826049053</v>
      </c>
      <c r="I3188" s="39"/>
    </row>
    <row r="3189" spans="4:9" x14ac:dyDescent="0.3">
      <c r="D3189" s="38">
        <v>39335</v>
      </c>
      <c r="E3189" s="46">
        <v>3.0145800000000002E-3</v>
      </c>
      <c r="F3189" s="8">
        <f t="shared" si="81"/>
        <v>873.37524394578554</v>
      </c>
      <c r="I3189" s="39"/>
    </row>
    <row r="3190" spans="4:9" x14ac:dyDescent="0.3">
      <c r="D3190" s="38">
        <v>39336</v>
      </c>
      <c r="E3190" s="46">
        <v>1.94966E-3</v>
      </c>
      <c r="F3190" s="8">
        <f t="shared" si="81"/>
        <v>564.84975622187505</v>
      </c>
      <c r="I3190" s="39"/>
    </row>
    <row r="3191" spans="4:9" x14ac:dyDescent="0.3">
      <c r="D3191" s="38">
        <v>39337</v>
      </c>
      <c r="E3191" s="46">
        <v>1.5638399999999999E-3</v>
      </c>
      <c r="F3191" s="8">
        <f t="shared" si="81"/>
        <v>453.07112151350333</v>
      </c>
      <c r="I3191" s="39"/>
    </row>
    <row r="3192" spans="4:9" x14ac:dyDescent="0.3">
      <c r="D3192" s="38">
        <v>39338</v>
      </c>
      <c r="E3192" s="46">
        <v>1.4190299999999999E-3</v>
      </c>
      <c r="F3192" s="8">
        <f t="shared" si="81"/>
        <v>411.11719457317031</v>
      </c>
      <c r="I3192" s="39"/>
    </row>
    <row r="3193" spans="4:9" x14ac:dyDescent="0.3">
      <c r="D3193" s="38">
        <v>39339</v>
      </c>
      <c r="E3193" s="46">
        <v>1.3782600000000001E-3</v>
      </c>
      <c r="F3193" s="8">
        <f t="shared" si="81"/>
        <v>399.30543018288392</v>
      </c>
      <c r="I3193" s="39"/>
    </row>
    <row r="3194" spans="4:9" x14ac:dyDescent="0.3">
      <c r="D3194" s="38">
        <v>39340</v>
      </c>
      <c r="E3194" s="46">
        <v>1.35896E-3</v>
      </c>
      <c r="F3194" s="8">
        <f t="shared" si="81"/>
        <v>393.71389099395753</v>
      </c>
      <c r="I3194" s="39"/>
    </row>
    <row r="3195" spans="4:9" x14ac:dyDescent="0.3">
      <c r="D3195" s="38">
        <v>39341</v>
      </c>
      <c r="E3195" s="46">
        <v>1.33994E-3</v>
      </c>
      <c r="F3195" s="8">
        <f t="shared" si="81"/>
        <v>388.20347258082904</v>
      </c>
      <c r="I3195" s="39"/>
    </row>
    <row r="3196" spans="4:9" x14ac:dyDescent="0.3">
      <c r="D3196" s="38">
        <v>39342</v>
      </c>
      <c r="E3196" s="46">
        <v>1.3211799999999999E-3</v>
      </c>
      <c r="F3196" s="8">
        <f t="shared" si="81"/>
        <v>382.76838060237009</v>
      </c>
      <c r="I3196" s="39"/>
    </row>
    <row r="3197" spans="4:9" x14ac:dyDescent="0.3">
      <c r="D3197" s="38">
        <v>39343</v>
      </c>
      <c r="E3197" s="46">
        <v>1.3026800000000001E-3</v>
      </c>
      <c r="F3197" s="8">
        <f t="shared" si="81"/>
        <v>377.40861505858055</v>
      </c>
      <c r="I3197" s="39"/>
    </row>
    <row r="3198" spans="4:9" x14ac:dyDescent="0.3">
      <c r="D3198" s="38">
        <v>39344</v>
      </c>
      <c r="E3198" s="46">
        <v>1.28444E-3</v>
      </c>
      <c r="F3198" s="8">
        <f t="shared" si="81"/>
        <v>372.12417594946055</v>
      </c>
      <c r="I3198" s="39"/>
    </row>
    <row r="3199" spans="4:9" x14ac:dyDescent="0.3">
      <c r="D3199" s="38">
        <v>39345</v>
      </c>
      <c r="E3199" s="46">
        <v>1.8185899999999999E-3</v>
      </c>
      <c r="F3199" s="8">
        <f t="shared" si="81"/>
        <v>526.87654163676723</v>
      </c>
      <c r="I3199" s="39"/>
    </row>
    <row r="3200" spans="4:9" x14ac:dyDescent="0.3">
      <c r="D3200" s="38">
        <v>39346</v>
      </c>
      <c r="E3200" s="46">
        <v>4.2120600000000001E-3</v>
      </c>
      <c r="F3200" s="8">
        <f t="shared" si="81"/>
        <v>1220.3056246688709</v>
      </c>
      <c r="I3200" s="39"/>
    </row>
    <row r="3201" spans="4:9" x14ac:dyDescent="0.3">
      <c r="D3201" s="38">
        <v>39347</v>
      </c>
      <c r="E3201" s="46">
        <v>2.79204E-3</v>
      </c>
      <c r="F3201" s="8">
        <f t="shared" si="81"/>
        <v>808.90161020984374</v>
      </c>
      <c r="I3201" s="39"/>
    </row>
    <row r="3202" spans="4:9" x14ac:dyDescent="0.3">
      <c r="D3202" s="38">
        <v>39348</v>
      </c>
      <c r="E3202" s="46">
        <v>1.6371000000000001E-3</v>
      </c>
      <c r="F3202" s="8">
        <f t="shared" si="81"/>
        <v>474.29579306690994</v>
      </c>
      <c r="I3202" s="39"/>
    </row>
    <row r="3203" spans="4:9" x14ac:dyDescent="0.3">
      <c r="D3203" s="38">
        <v>39349</v>
      </c>
      <c r="E3203" s="46">
        <v>1.2090099999999999E-3</v>
      </c>
      <c r="F3203" s="8">
        <f t="shared" si="81"/>
        <v>350.27081838362028</v>
      </c>
      <c r="I3203" s="39"/>
    </row>
    <row r="3204" spans="4:9" x14ac:dyDescent="0.3">
      <c r="D3204" s="38">
        <v>39350</v>
      </c>
      <c r="E3204" s="46">
        <v>1.18026E-3</v>
      </c>
      <c r="F3204" s="8">
        <f t="shared" si="81"/>
        <v>341.94145301151491</v>
      </c>
      <c r="I3204" s="39"/>
    </row>
    <row r="3205" spans="4:9" x14ac:dyDescent="0.3">
      <c r="D3205" s="38">
        <v>39351</v>
      </c>
      <c r="E3205" s="46">
        <v>1.16373E-3</v>
      </c>
      <c r="F3205" s="8">
        <f t="shared" si="81"/>
        <v>337.15243006887488</v>
      </c>
      <c r="I3205" s="39"/>
    </row>
    <row r="3206" spans="4:9" x14ac:dyDescent="0.3">
      <c r="D3206" s="38">
        <v>39352</v>
      </c>
      <c r="E3206" s="46">
        <v>1.14744E-3</v>
      </c>
      <c r="F3206" s="8">
        <f t="shared" si="81"/>
        <v>332.4329392197759</v>
      </c>
      <c r="I3206" s="39"/>
    </row>
    <row r="3207" spans="4:9" x14ac:dyDescent="0.3">
      <c r="D3207" s="38">
        <v>39353</v>
      </c>
      <c r="E3207" s="46">
        <v>1.13138E-3</v>
      </c>
      <c r="F3207" s="8">
        <f t="shared" si="81"/>
        <v>327.78008329365377</v>
      </c>
      <c r="I3207" s="39"/>
    </row>
    <row r="3208" spans="4:9" x14ac:dyDescent="0.3">
      <c r="D3208" s="38">
        <v>39354</v>
      </c>
      <c r="E3208" s="46">
        <v>1.1155399999999999E-3</v>
      </c>
      <c r="F3208" s="8">
        <f t="shared" si="81"/>
        <v>323.19096511994422</v>
      </c>
      <c r="I3208" s="39"/>
    </row>
    <row r="3209" spans="4:9" x14ac:dyDescent="0.3">
      <c r="D3209" s="38">
        <v>39355</v>
      </c>
      <c r="E3209" s="46">
        <v>1.0999200000000001E-3</v>
      </c>
      <c r="F3209" s="8">
        <f t="shared" si="81"/>
        <v>318.66558469864736</v>
      </c>
      <c r="I3209" s="39"/>
    </row>
    <row r="3210" spans="4:9" x14ac:dyDescent="0.3">
      <c r="D3210" s="38">
        <v>39356</v>
      </c>
      <c r="E3210" s="46">
        <v>1.0845200000000001E-3</v>
      </c>
      <c r="F3210" s="8">
        <f t="shared" si="81"/>
        <v>314.20394202976308</v>
      </c>
      <c r="I3210" s="39"/>
    </row>
    <row r="3211" spans="4:9" x14ac:dyDescent="0.3">
      <c r="D3211" s="38">
        <v>39357</v>
      </c>
      <c r="E3211" s="46">
        <v>1.06934E-3</v>
      </c>
      <c r="F3211" s="8">
        <f t="shared" si="81"/>
        <v>309.80603711329144</v>
      </c>
      <c r="I3211" s="39"/>
    </row>
    <row r="3212" spans="4:9" x14ac:dyDescent="0.3">
      <c r="D3212" s="38">
        <v>39358</v>
      </c>
      <c r="E3212" s="46">
        <v>1.05437E-3</v>
      </c>
      <c r="F3212" s="8">
        <f t="shared" si="81"/>
        <v>305.46897277866827</v>
      </c>
      <c r="I3212" s="39"/>
    </row>
    <row r="3213" spans="4:9" x14ac:dyDescent="0.3">
      <c r="D3213" s="38">
        <v>39359</v>
      </c>
      <c r="E3213" s="46">
        <v>1.0396100000000001E-3</v>
      </c>
      <c r="F3213" s="8">
        <f t="shared" si="81"/>
        <v>301.19274902589348</v>
      </c>
      <c r="I3213" s="39"/>
    </row>
    <row r="3214" spans="4:9" x14ac:dyDescent="0.3">
      <c r="D3214" s="38">
        <v>39360</v>
      </c>
      <c r="E3214" s="46">
        <v>1.02505E-3</v>
      </c>
      <c r="F3214" s="8">
        <f t="shared" si="81"/>
        <v>296.97446868440289</v>
      </c>
      <c r="I3214" s="39"/>
    </row>
    <row r="3215" spans="4:9" x14ac:dyDescent="0.3">
      <c r="D3215" s="38">
        <v>39361</v>
      </c>
      <c r="E3215" s="46">
        <v>1.0107E-3</v>
      </c>
      <c r="F3215" s="8">
        <f t="shared" si="81"/>
        <v>292.81702892476073</v>
      </c>
      <c r="I3215" s="39"/>
    </row>
    <row r="3216" spans="4:9" x14ac:dyDescent="0.3">
      <c r="D3216" s="38">
        <v>39362</v>
      </c>
      <c r="E3216" s="46">
        <v>9.9654999999999991E-4</v>
      </c>
      <c r="F3216" s="8">
        <f t="shared" ref="F3216:F3279" si="82">E3216*(24*60*60)*1000/$F$3</f>
        <v>288.71753257640285</v>
      </c>
      <c r="I3216" s="39"/>
    </row>
    <row r="3217" spans="4:9" x14ac:dyDescent="0.3">
      <c r="D3217" s="38">
        <v>39363</v>
      </c>
      <c r="E3217" s="46">
        <v>9.8259999999999992E-4</v>
      </c>
      <c r="F3217" s="8">
        <f t="shared" si="82"/>
        <v>284.67597963932906</v>
      </c>
      <c r="I3217" s="39"/>
    </row>
    <row r="3218" spans="4:9" x14ac:dyDescent="0.3">
      <c r="D3218" s="38">
        <v>39364</v>
      </c>
      <c r="E3218" s="46">
        <v>9.6884E-4</v>
      </c>
      <c r="F3218" s="8">
        <f t="shared" si="82"/>
        <v>280.68947294297539</v>
      </c>
      <c r="I3218" s="39"/>
    </row>
    <row r="3219" spans="4:9" x14ac:dyDescent="0.3">
      <c r="D3219" s="38">
        <v>39365</v>
      </c>
      <c r="E3219" s="46">
        <v>9.5527999999999997E-4</v>
      </c>
      <c r="F3219" s="8">
        <f t="shared" si="82"/>
        <v>276.76090965790587</v>
      </c>
      <c r="I3219" s="39"/>
    </row>
    <row r="3220" spans="4:9" x14ac:dyDescent="0.3">
      <c r="D3220" s="38">
        <v>39366</v>
      </c>
      <c r="E3220" s="46">
        <v>9.4191000000000001E-4</v>
      </c>
      <c r="F3220" s="8">
        <f t="shared" si="82"/>
        <v>272.88739261355636</v>
      </c>
      <c r="I3220" s="39"/>
    </row>
    <row r="3221" spans="4:9" x14ac:dyDescent="0.3">
      <c r="D3221" s="38">
        <v>39367</v>
      </c>
      <c r="E3221" s="46">
        <v>9.2871999999999996E-4</v>
      </c>
      <c r="F3221" s="8">
        <f t="shared" si="82"/>
        <v>269.06602463936264</v>
      </c>
      <c r="I3221" s="39"/>
    </row>
    <row r="3222" spans="4:9" x14ac:dyDescent="0.3">
      <c r="D3222" s="38">
        <v>39368</v>
      </c>
      <c r="E3222" s="46">
        <v>9.1571999999999997E-4</v>
      </c>
      <c r="F3222" s="8">
        <f t="shared" si="82"/>
        <v>265.29970290588892</v>
      </c>
      <c r="I3222" s="39"/>
    </row>
    <row r="3223" spans="4:9" x14ac:dyDescent="0.3">
      <c r="D3223" s="38">
        <v>39369</v>
      </c>
      <c r="E3223" s="46">
        <v>9.0289999999999999E-4</v>
      </c>
      <c r="F3223" s="8">
        <f t="shared" si="82"/>
        <v>261.585530242571</v>
      </c>
      <c r="I3223" s="39"/>
    </row>
    <row r="3224" spans="4:9" x14ac:dyDescent="0.3">
      <c r="D3224" s="38">
        <v>39370</v>
      </c>
      <c r="E3224" s="46">
        <v>8.9026000000000003E-4</v>
      </c>
      <c r="F3224" s="8">
        <f t="shared" si="82"/>
        <v>257.92350664940886</v>
      </c>
      <c r="I3224" s="39"/>
    </row>
    <row r="3225" spans="4:9" x14ac:dyDescent="0.3">
      <c r="D3225" s="38">
        <v>39371</v>
      </c>
      <c r="E3225" s="46">
        <v>8.7779000000000004E-4</v>
      </c>
      <c r="F3225" s="8">
        <f t="shared" si="82"/>
        <v>254.31073495583831</v>
      </c>
      <c r="I3225" s="39"/>
    </row>
    <row r="3226" spans="4:9" x14ac:dyDescent="0.3">
      <c r="D3226" s="38">
        <v>39372</v>
      </c>
      <c r="E3226" s="46">
        <v>8.6549999999999995E-4</v>
      </c>
      <c r="F3226" s="8">
        <f t="shared" si="82"/>
        <v>250.75011233242344</v>
      </c>
      <c r="I3226" s="39"/>
    </row>
    <row r="3227" spans="4:9" x14ac:dyDescent="0.3">
      <c r="D3227" s="38">
        <v>39373</v>
      </c>
      <c r="E3227" s="46">
        <v>8.5338999999999999E-4</v>
      </c>
      <c r="F3227" s="8">
        <f t="shared" si="82"/>
        <v>247.2416387791645</v>
      </c>
      <c r="I3227" s="39"/>
    </row>
    <row r="3228" spans="4:9" x14ac:dyDescent="0.3">
      <c r="D3228" s="38">
        <v>39374</v>
      </c>
      <c r="E3228" s="46">
        <v>8.4144000000000005E-4</v>
      </c>
      <c r="F3228" s="8">
        <f t="shared" si="82"/>
        <v>243.77951995493291</v>
      </c>
      <c r="I3228" s="39"/>
    </row>
    <row r="3229" spans="4:9" x14ac:dyDescent="0.3">
      <c r="D3229" s="38">
        <v>39375</v>
      </c>
      <c r="E3229" s="46">
        <v>8.2965999999999997E-4</v>
      </c>
      <c r="F3229" s="8">
        <f t="shared" si="82"/>
        <v>240.36665303029292</v>
      </c>
      <c r="I3229" s="39"/>
    </row>
    <row r="3230" spans="4:9" x14ac:dyDescent="0.3">
      <c r="D3230" s="38">
        <v>39376</v>
      </c>
      <c r="E3230" s="46">
        <v>8.1804000000000002E-4</v>
      </c>
      <c r="F3230" s="8">
        <f t="shared" si="82"/>
        <v>237.00014083468022</v>
      </c>
      <c r="I3230" s="39"/>
    </row>
    <row r="3231" spans="4:9" x14ac:dyDescent="0.3">
      <c r="D3231" s="38">
        <v>39377</v>
      </c>
      <c r="E3231" s="46">
        <v>8.0659000000000004E-4</v>
      </c>
      <c r="F3231" s="8">
        <f t="shared" si="82"/>
        <v>233.68288053865913</v>
      </c>
      <c r="I3231" s="39"/>
    </row>
    <row r="3232" spans="4:9" x14ac:dyDescent="0.3">
      <c r="D3232" s="38">
        <v>39378</v>
      </c>
      <c r="E3232" s="46">
        <v>7.9529999999999998E-4</v>
      </c>
      <c r="F3232" s="8">
        <f t="shared" si="82"/>
        <v>230.41197497166542</v>
      </c>
      <c r="I3232" s="39"/>
    </row>
    <row r="3233" spans="4:9" x14ac:dyDescent="0.3">
      <c r="D3233" s="38">
        <v>39379</v>
      </c>
      <c r="E3233" s="46">
        <v>7.8417000000000005E-4</v>
      </c>
      <c r="F3233" s="8">
        <f t="shared" si="82"/>
        <v>227.18742413369907</v>
      </c>
      <c r="I3233" s="39"/>
    </row>
    <row r="3234" spans="4:9" x14ac:dyDescent="0.3">
      <c r="D3234" s="38">
        <v>39380</v>
      </c>
      <c r="E3234" s="46">
        <v>3.5468859999999998E-2</v>
      </c>
      <c r="F3234" s="8">
        <f t="shared" si="82"/>
        <v>10275.933713810517</v>
      </c>
      <c r="I3234" s="39"/>
    </row>
    <row r="3235" spans="4:9" x14ac:dyDescent="0.3">
      <c r="D3235" s="38">
        <v>39381</v>
      </c>
      <c r="E3235" s="46">
        <v>4.4301699999999998E-3</v>
      </c>
      <c r="F3235" s="8">
        <f t="shared" si="82"/>
        <v>1283.4958118448671</v>
      </c>
      <c r="I3235" s="39"/>
    </row>
    <row r="3236" spans="4:9" x14ac:dyDescent="0.3">
      <c r="D3236" s="38">
        <v>39382</v>
      </c>
      <c r="E3236" s="46">
        <v>3.50155E-3</v>
      </c>
      <c r="F3236" s="8">
        <f t="shared" si="82"/>
        <v>1014.4587589111469</v>
      </c>
      <c r="I3236" s="39"/>
    </row>
    <row r="3237" spans="4:9" x14ac:dyDescent="0.3">
      <c r="D3237" s="38">
        <v>39383</v>
      </c>
      <c r="E3237" s="46">
        <v>1.6369100000000001E-3</v>
      </c>
      <c r="F3237" s="8">
        <f t="shared" si="82"/>
        <v>474.24074682618993</v>
      </c>
      <c r="I3237" s="39"/>
    </row>
    <row r="3238" spans="4:9" x14ac:dyDescent="0.3">
      <c r="D3238" s="38">
        <v>39384</v>
      </c>
      <c r="E3238" s="46">
        <v>7.5482999999999995E-4</v>
      </c>
      <c r="F3238" s="8">
        <f t="shared" si="82"/>
        <v>218.68712569830527</v>
      </c>
      <c r="I3238" s="39"/>
    </row>
    <row r="3239" spans="4:9" x14ac:dyDescent="0.3">
      <c r="D3239" s="38">
        <v>39385</v>
      </c>
      <c r="E3239" s="46">
        <v>7.2055999999999997E-4</v>
      </c>
      <c r="F3239" s="8">
        <f t="shared" si="82"/>
        <v>208.75852217475574</v>
      </c>
      <c r="I3239" s="39"/>
    </row>
    <row r="3240" spans="4:9" x14ac:dyDescent="0.3">
      <c r="D3240" s="38">
        <v>39386</v>
      </c>
      <c r="E3240" s="46">
        <v>7.1047000000000005E-4</v>
      </c>
      <c r="F3240" s="8">
        <f t="shared" si="82"/>
        <v>205.8352770754673</v>
      </c>
      <c r="I3240" s="39"/>
    </row>
    <row r="3241" spans="4:9" x14ac:dyDescent="0.3">
      <c r="D3241" s="38">
        <v>39387</v>
      </c>
      <c r="E3241" s="46">
        <v>7.0052000000000005E-4</v>
      </c>
      <c r="F3241" s="8">
        <f t="shared" si="82"/>
        <v>202.95259236407779</v>
      </c>
      <c r="I3241" s="39"/>
    </row>
    <row r="3242" spans="4:9" x14ac:dyDescent="0.3">
      <c r="D3242" s="38">
        <v>39388</v>
      </c>
      <c r="E3242" s="46">
        <v>3.0083240000000001E-2</v>
      </c>
      <c r="F3242" s="8">
        <f t="shared" si="82"/>
        <v>8715.6277404081538</v>
      </c>
      <c r="I3242" s="39"/>
    </row>
    <row r="3243" spans="4:9" x14ac:dyDescent="0.3">
      <c r="D3243" s="38">
        <v>39389</v>
      </c>
      <c r="E3243" s="46">
        <v>4.275793E-2</v>
      </c>
      <c r="F3243" s="8">
        <f t="shared" si="82"/>
        <v>12387.701618257539</v>
      </c>
      <c r="I3243" s="39"/>
    </row>
    <row r="3244" spans="4:9" x14ac:dyDescent="0.3">
      <c r="D3244" s="38">
        <v>39390</v>
      </c>
      <c r="E3244" s="46">
        <v>4.1753440000000003E-2</v>
      </c>
      <c r="F3244" s="8">
        <f t="shared" si="82"/>
        <v>12096.683732253154</v>
      </c>
      <c r="I3244" s="39"/>
    </row>
    <row r="3245" spans="4:9" x14ac:dyDescent="0.3">
      <c r="D3245" s="38">
        <v>39391</v>
      </c>
      <c r="E3245" s="46">
        <v>2.4083500000000001E-3</v>
      </c>
      <c r="F3245" s="8">
        <f t="shared" si="82"/>
        <v>697.74007283164894</v>
      </c>
      <c r="I3245" s="39"/>
    </row>
    <row r="3246" spans="4:9" x14ac:dyDescent="0.3">
      <c r="D3246" s="38">
        <v>39392</v>
      </c>
      <c r="E3246" s="46">
        <v>8.9901320000000007E-2</v>
      </c>
      <c r="F3246" s="8">
        <f t="shared" si="82"/>
        <v>26045.945798767367</v>
      </c>
      <c r="I3246" s="39"/>
    </row>
    <row r="3247" spans="4:9" x14ac:dyDescent="0.3">
      <c r="D3247" s="38">
        <v>39393</v>
      </c>
      <c r="E3247" s="46">
        <v>4.2084799999999999E-2</v>
      </c>
      <c r="F3247" s="8">
        <f t="shared" si="82"/>
        <v>12192.684376068835</v>
      </c>
      <c r="I3247" s="39"/>
    </row>
    <row r="3248" spans="4:9" x14ac:dyDescent="0.3">
      <c r="D3248" s="38">
        <v>39394</v>
      </c>
      <c r="E3248" s="46">
        <v>0.17429399000000001</v>
      </c>
      <c r="F3248" s="8">
        <f t="shared" si="82"/>
        <v>50495.941734680877</v>
      </c>
      <c r="I3248" s="39"/>
    </row>
    <row r="3249" spans="4:9" x14ac:dyDescent="0.3">
      <c r="D3249" s="38">
        <v>39395</v>
      </c>
      <c r="E3249" s="46">
        <v>0.284526</v>
      </c>
      <c r="F3249" s="8">
        <f t="shared" si="82"/>
        <v>82432.035195257224</v>
      </c>
      <c r="I3249" s="39"/>
    </row>
    <row r="3250" spans="4:9" x14ac:dyDescent="0.3">
      <c r="D3250" s="38">
        <v>39396</v>
      </c>
      <c r="E3250" s="46">
        <v>2.9928260000000002E-2</v>
      </c>
      <c r="F3250" s="8">
        <f t="shared" si="82"/>
        <v>8670.7273910040167</v>
      </c>
      <c r="I3250" s="39"/>
    </row>
    <row r="3251" spans="4:9" x14ac:dyDescent="0.3">
      <c r="D3251" s="38">
        <v>39397</v>
      </c>
      <c r="E3251" s="46">
        <v>4.3078999999999999E-3</v>
      </c>
      <c r="F3251" s="8">
        <f t="shared" si="82"/>
        <v>1248.072107356265</v>
      </c>
      <c r="I3251" s="39"/>
    </row>
    <row r="3252" spans="4:9" x14ac:dyDescent="0.3">
      <c r="D3252" s="38">
        <v>39398</v>
      </c>
      <c r="E3252" s="46">
        <v>6.5689000000000003E-4</v>
      </c>
      <c r="F3252" s="8">
        <f t="shared" si="82"/>
        <v>190.31223719242715</v>
      </c>
      <c r="I3252" s="39"/>
    </row>
    <row r="3253" spans="4:9" x14ac:dyDescent="0.3">
      <c r="D3253" s="38">
        <v>39399</v>
      </c>
      <c r="E3253" s="46">
        <v>5.9148999999999996E-4</v>
      </c>
      <c r="F3253" s="8">
        <f t="shared" si="82"/>
        <v>171.36474170249011</v>
      </c>
      <c r="I3253" s="39"/>
    </row>
    <row r="3254" spans="4:9" x14ac:dyDescent="0.3">
      <c r="D3254" s="38">
        <v>39400</v>
      </c>
      <c r="E3254" s="46">
        <v>6.69302E-3</v>
      </c>
      <c r="F3254" s="8">
        <f t="shared" si="82"/>
        <v>1939.0820529672526</v>
      </c>
      <c r="I3254" s="39"/>
    </row>
    <row r="3255" spans="4:9" x14ac:dyDescent="0.3">
      <c r="D3255" s="38">
        <v>39401</v>
      </c>
      <c r="E3255" s="46">
        <v>5.55792E-3</v>
      </c>
      <c r="F3255" s="8">
        <f t="shared" si="82"/>
        <v>1610.2242222237126</v>
      </c>
      <c r="I3255" s="39"/>
    </row>
    <row r="3256" spans="4:9" x14ac:dyDescent="0.3">
      <c r="D3256" s="38">
        <v>39402</v>
      </c>
      <c r="E3256" s="46">
        <v>1.2986300000000001E-3</v>
      </c>
      <c r="F3256" s="8">
        <f t="shared" si="82"/>
        <v>376.23526098007528</v>
      </c>
      <c r="I3256" s="39"/>
    </row>
    <row r="3257" spans="4:9" x14ac:dyDescent="0.3">
      <c r="D3257" s="38">
        <v>39403</v>
      </c>
      <c r="E3257" s="46">
        <v>5.6063E-4</v>
      </c>
      <c r="F3257" s="8">
        <f t="shared" si="82"/>
        <v>162.42407334133634</v>
      </c>
      <c r="I3257" s="39"/>
    </row>
    <row r="3258" spans="4:9" x14ac:dyDescent="0.3">
      <c r="D3258" s="38">
        <v>39404</v>
      </c>
      <c r="E3258" s="46">
        <v>5.5122999999999999E-4</v>
      </c>
      <c r="F3258" s="8">
        <f t="shared" si="82"/>
        <v>159.70073301097841</v>
      </c>
      <c r="I3258" s="39"/>
    </row>
    <row r="3259" spans="4:9" x14ac:dyDescent="0.3">
      <c r="D3259" s="38">
        <v>39405</v>
      </c>
      <c r="E3259" s="46">
        <v>5.4350999999999998E-4</v>
      </c>
      <c r="F3259" s="8">
        <f t="shared" si="82"/>
        <v>157.46411733540785</v>
      </c>
      <c r="I3259" s="39"/>
    </row>
    <row r="3260" spans="4:9" x14ac:dyDescent="0.3">
      <c r="D3260" s="38">
        <v>39406</v>
      </c>
      <c r="E3260" s="46">
        <v>5.3589999999999996E-4</v>
      </c>
      <c r="F3260" s="8">
        <f t="shared" si="82"/>
        <v>155.2593705360436</v>
      </c>
      <c r="I3260" s="39"/>
    </row>
    <row r="3261" spans="4:9" x14ac:dyDescent="0.3">
      <c r="D3261" s="38">
        <v>39407</v>
      </c>
      <c r="E3261" s="46">
        <v>5.2840000000000005E-4</v>
      </c>
      <c r="F3261" s="8">
        <f t="shared" si="82"/>
        <v>153.08649261288571</v>
      </c>
      <c r="I3261" s="39"/>
    </row>
    <row r="3262" spans="4:9" x14ac:dyDescent="0.3">
      <c r="D3262" s="38">
        <v>39408</v>
      </c>
      <c r="E3262" s="46">
        <v>0.42034104999999999</v>
      </c>
      <c r="F3262" s="8">
        <f t="shared" si="82"/>
        <v>121779.9716989357</v>
      </c>
      <c r="I3262" s="39"/>
    </row>
    <row r="3263" spans="4:9" x14ac:dyDescent="0.3">
      <c r="D3263" s="38">
        <v>39409</v>
      </c>
      <c r="E3263" s="46">
        <v>0.19304623000000001</v>
      </c>
      <c r="F3263" s="8">
        <f t="shared" si="82"/>
        <v>55928.78550878205</v>
      </c>
      <c r="I3263" s="39"/>
    </row>
    <row r="3264" spans="4:9" x14ac:dyDescent="0.3">
      <c r="D3264" s="38">
        <v>39410</v>
      </c>
      <c r="E3264" s="46">
        <v>5.3025399999999997E-3</v>
      </c>
      <c r="F3264" s="8">
        <f t="shared" si="82"/>
        <v>1536.2362803549036</v>
      </c>
      <c r="I3264" s="39"/>
    </row>
    <row r="3265" spans="4:9" x14ac:dyDescent="0.3">
      <c r="D3265" s="38">
        <v>39411</v>
      </c>
      <c r="E3265" s="46">
        <v>8.5209999999999995E-4</v>
      </c>
      <c r="F3265" s="8">
        <f t="shared" si="82"/>
        <v>246.86790377638133</v>
      </c>
      <c r="I3265" s="39"/>
    </row>
    <row r="3266" spans="4:9" x14ac:dyDescent="0.3">
      <c r="D3266" s="38">
        <v>39412</v>
      </c>
      <c r="E3266" s="46">
        <v>1.0901630000000001E-2</v>
      </c>
      <c r="F3266" s="8">
        <f t="shared" si="82"/>
        <v>3158.3881537914713</v>
      </c>
      <c r="I3266" s="39"/>
    </row>
    <row r="3267" spans="4:9" x14ac:dyDescent="0.3">
      <c r="D3267" s="38">
        <v>39413</v>
      </c>
      <c r="E3267" s="46">
        <v>0.60062137999999998</v>
      </c>
      <c r="F3267" s="8">
        <f t="shared" si="82"/>
        <v>174010.25823715219</v>
      </c>
      <c r="I3267" s="39"/>
    </row>
    <row r="3268" spans="4:9" x14ac:dyDescent="0.3">
      <c r="D3268" s="38">
        <v>39414</v>
      </c>
      <c r="E3268" s="46">
        <v>2.612869E-2</v>
      </c>
      <c r="F3268" s="8">
        <f t="shared" si="82"/>
        <v>7569.9271549382665</v>
      </c>
      <c r="I3268" s="39"/>
    </row>
    <row r="3269" spans="4:9" x14ac:dyDescent="0.3">
      <c r="D3269" s="38">
        <v>39415</v>
      </c>
      <c r="E3269" s="46">
        <v>3.59816E-3</v>
      </c>
      <c r="F3269" s="8">
        <f t="shared" si="82"/>
        <v>1042.4483237319851</v>
      </c>
      <c r="I3269" s="39"/>
    </row>
    <row r="3270" spans="4:9" x14ac:dyDescent="0.3">
      <c r="D3270" s="38">
        <v>39416</v>
      </c>
      <c r="E3270" s="46">
        <v>4.7257000000000001E-4</v>
      </c>
      <c r="F3270" s="8">
        <f t="shared" si="82"/>
        <v>136.91158935289818</v>
      </c>
      <c r="I3270" s="39"/>
    </row>
    <row r="3271" spans="4:9" x14ac:dyDescent="0.3">
      <c r="D3271" s="38">
        <v>39417</v>
      </c>
      <c r="E3271" s="46">
        <v>1.5551580000000001E-2</v>
      </c>
      <c r="F3271" s="8">
        <f t="shared" si="82"/>
        <v>4505.5579802965585</v>
      </c>
      <c r="I3271" s="39"/>
    </row>
    <row r="3272" spans="4:9" x14ac:dyDescent="0.3">
      <c r="D3272" s="38">
        <v>39418</v>
      </c>
      <c r="E3272" s="46">
        <v>3.1782899999999998E-3</v>
      </c>
      <c r="F3272" s="8">
        <f t="shared" si="82"/>
        <v>920.80482325247624</v>
      </c>
      <c r="I3272" s="39"/>
    </row>
    <row r="3273" spans="4:9" x14ac:dyDescent="0.3">
      <c r="D3273" s="38">
        <v>39419</v>
      </c>
      <c r="E3273" s="46">
        <v>0.16557432</v>
      </c>
      <c r="F3273" s="8">
        <f t="shared" si="82"/>
        <v>47969.704609317894</v>
      </c>
      <c r="I3273" s="39"/>
    </row>
    <row r="3274" spans="4:9" x14ac:dyDescent="0.3">
      <c r="D3274" s="38">
        <v>39420</v>
      </c>
      <c r="E3274" s="46">
        <v>0.26763745</v>
      </c>
      <c r="F3274" s="8">
        <f t="shared" si="82"/>
        <v>77539.134202037414</v>
      </c>
      <c r="I3274" s="39"/>
    </row>
    <row r="3275" spans="4:9" x14ac:dyDescent="0.3">
      <c r="D3275" s="38">
        <v>39421</v>
      </c>
      <c r="E3275" s="46">
        <v>3.2047539999999999E-2</v>
      </c>
      <c r="F3275" s="8">
        <f t="shared" si="82"/>
        <v>9284.7189543360309</v>
      </c>
      <c r="I3275" s="39"/>
    </row>
    <row r="3276" spans="4:9" x14ac:dyDescent="0.3">
      <c r="D3276" s="38">
        <v>39422</v>
      </c>
      <c r="E3276" s="46">
        <v>3.50264E-3</v>
      </c>
      <c r="F3276" s="8">
        <f t="shared" si="82"/>
        <v>1014.7745505026459</v>
      </c>
      <c r="I3276" s="39"/>
    </row>
    <row r="3277" spans="4:9" x14ac:dyDescent="0.3">
      <c r="D3277" s="38">
        <v>39423</v>
      </c>
      <c r="E3277" s="46">
        <v>3.9415840000000001E-2</v>
      </c>
      <c r="F3277" s="8">
        <f t="shared" si="82"/>
        <v>11419.441141163297</v>
      </c>
      <c r="I3277" s="39"/>
    </row>
    <row r="3278" spans="4:9" x14ac:dyDescent="0.3">
      <c r="D3278" s="38">
        <v>39424</v>
      </c>
      <c r="E3278" s="46">
        <v>1.5571430000000001E-2</v>
      </c>
      <c r="F3278" s="8">
        <f t="shared" si="82"/>
        <v>4511.3088638665167</v>
      </c>
      <c r="I3278" s="39"/>
    </row>
    <row r="3279" spans="4:9" x14ac:dyDescent="0.3">
      <c r="D3279" s="38">
        <v>39425</v>
      </c>
      <c r="E3279" s="46">
        <v>1.1951799999999999E-3</v>
      </c>
      <c r="F3279" s="8">
        <f t="shared" si="82"/>
        <v>346.26403149331708</v>
      </c>
      <c r="I3279" s="39"/>
    </row>
    <row r="3280" spans="4:9" x14ac:dyDescent="0.3">
      <c r="D3280" s="38">
        <v>39426</v>
      </c>
      <c r="E3280" s="46">
        <v>1.93111E-3</v>
      </c>
      <c r="F3280" s="8">
        <f t="shared" ref="F3280:F3343" si="83">E3280*(24*60*60)*1000/$F$3</f>
        <v>559.47550482526447</v>
      </c>
      <c r="I3280" s="39"/>
    </row>
    <row r="3281" spans="4:9" x14ac:dyDescent="0.3">
      <c r="D3281" s="38">
        <v>39427</v>
      </c>
      <c r="E3281" s="46">
        <v>3.1343899999999999E-3</v>
      </c>
      <c r="F3281" s="8">
        <f t="shared" si="83"/>
        <v>908.08624447559203</v>
      </c>
      <c r="I3281" s="39"/>
    </row>
    <row r="3282" spans="4:9" x14ac:dyDescent="0.3">
      <c r="D3282" s="38">
        <v>39428</v>
      </c>
      <c r="E3282" s="46">
        <v>3.9093499999999998E-3</v>
      </c>
      <c r="F3282" s="8">
        <f t="shared" si="83"/>
        <v>1132.6053745196532</v>
      </c>
      <c r="I3282" s="39"/>
    </row>
    <row r="3283" spans="4:9" x14ac:dyDescent="0.3">
      <c r="D3283" s="38">
        <v>39429</v>
      </c>
      <c r="E3283" s="46">
        <v>1.85202E-3</v>
      </c>
      <c r="F3283" s="8">
        <f t="shared" si="83"/>
        <v>536.5617828329232</v>
      </c>
      <c r="I3283" s="39"/>
    </row>
    <row r="3284" spans="4:9" x14ac:dyDescent="0.3">
      <c r="D3284" s="38">
        <v>39430</v>
      </c>
      <c r="E3284" s="46">
        <v>4.0995000000000002E-4</v>
      </c>
      <c r="F3284" s="8">
        <f t="shared" si="83"/>
        <v>118.76950727981169</v>
      </c>
      <c r="I3284" s="39"/>
    </row>
    <row r="3285" spans="4:9" x14ac:dyDescent="0.3">
      <c r="D3285" s="38">
        <v>39431</v>
      </c>
      <c r="E3285" s="46">
        <v>3.7670999999999999E-4</v>
      </c>
      <c r="F3285" s="8">
        <f t="shared" si="83"/>
        <v>109.13931232437582</v>
      </c>
      <c r="I3285" s="39"/>
    </row>
    <row r="3286" spans="4:9" x14ac:dyDescent="0.3">
      <c r="D3286" s="38">
        <v>39432</v>
      </c>
      <c r="E3286" s="46">
        <v>1.434065E-2</v>
      </c>
      <c r="F3286" s="8">
        <f t="shared" si="83"/>
        <v>4154.7309051646089</v>
      </c>
      <c r="I3286" s="39"/>
    </row>
    <row r="3287" spans="4:9" x14ac:dyDescent="0.3">
      <c r="D3287" s="38">
        <v>39433</v>
      </c>
      <c r="E3287" s="46">
        <v>3.2509700000000002E-3</v>
      </c>
      <c r="F3287" s="8">
        <f t="shared" si="83"/>
        <v>941.86145891315857</v>
      </c>
      <c r="I3287" s="39"/>
    </row>
    <row r="3288" spans="4:9" x14ac:dyDescent="0.3">
      <c r="D3288" s="38">
        <v>39434</v>
      </c>
      <c r="E3288" s="46">
        <v>1.0175799999999999E-3</v>
      </c>
      <c r="F3288" s="8">
        <f t="shared" si="83"/>
        <v>294.81028227293763</v>
      </c>
      <c r="I3288" s="39"/>
    </row>
    <row r="3289" spans="4:9" x14ac:dyDescent="0.3">
      <c r="D3289" s="38">
        <v>39435</v>
      </c>
      <c r="E3289" s="46">
        <v>3.5605000000000001E-4</v>
      </c>
      <c r="F3289" s="8">
        <f t="shared" si="83"/>
        <v>103.15375793871681</v>
      </c>
      <c r="I3289" s="39"/>
    </row>
    <row r="3290" spans="4:9" x14ac:dyDescent="0.3">
      <c r="D3290" s="38">
        <v>39436</v>
      </c>
      <c r="E3290" s="46">
        <v>3.6402E-4</v>
      </c>
      <c r="F3290" s="8">
        <f t="shared" si="83"/>
        <v>105.46280287839262</v>
      </c>
      <c r="I3290" s="39"/>
    </row>
    <row r="3291" spans="4:9" x14ac:dyDescent="0.3">
      <c r="D3291" s="38">
        <v>39437</v>
      </c>
      <c r="E3291" s="46">
        <v>3.746E-4</v>
      </c>
      <c r="F3291" s="8">
        <f t="shared" si="83"/>
        <v>108.52800933532738</v>
      </c>
      <c r="I3291" s="39"/>
    </row>
    <row r="3292" spans="4:9" x14ac:dyDescent="0.3">
      <c r="D3292" s="38">
        <v>39438</v>
      </c>
      <c r="E3292" s="46">
        <v>4.24888E-3</v>
      </c>
      <c r="F3292" s="8">
        <f t="shared" si="83"/>
        <v>1230.9730066862942</v>
      </c>
      <c r="I3292" s="39"/>
    </row>
    <row r="3293" spans="4:9" x14ac:dyDescent="0.3">
      <c r="D3293" s="38">
        <v>39439</v>
      </c>
      <c r="E3293" s="46">
        <v>2.59954E-3</v>
      </c>
      <c r="F3293" s="8">
        <f t="shared" si="83"/>
        <v>753.13107684879049</v>
      </c>
      <c r="I3293" s="39"/>
    </row>
    <row r="3294" spans="4:9" x14ac:dyDescent="0.3">
      <c r="D3294" s="38">
        <v>39440</v>
      </c>
      <c r="E3294" s="46">
        <v>5.7235999999999995E-4</v>
      </c>
      <c r="F3294" s="8">
        <f t="shared" si="83"/>
        <v>165.82245441315533</v>
      </c>
      <c r="I3294" s="39"/>
    </row>
    <row r="3295" spans="4:9" x14ac:dyDescent="0.3">
      <c r="D3295" s="38">
        <v>39441</v>
      </c>
      <c r="E3295" s="46">
        <v>3.2717E-4</v>
      </c>
      <c r="F3295" s="8">
        <f t="shared" si="83"/>
        <v>94.786729349276726</v>
      </c>
      <c r="I3295" s="39"/>
    </row>
    <row r="3296" spans="4:9" x14ac:dyDescent="0.3">
      <c r="D3296" s="38">
        <v>39442</v>
      </c>
      <c r="E3296" s="46">
        <v>3.2258999999999999E-4</v>
      </c>
      <c r="F3296" s="8">
        <f t="shared" si="83"/>
        <v>93.45982523086829</v>
      </c>
      <c r="I3296" s="39"/>
    </row>
    <row r="3297" spans="4:9" x14ac:dyDescent="0.3">
      <c r="D3297" s="38">
        <v>39443</v>
      </c>
      <c r="E3297" s="46">
        <v>3.1807999999999999E-4</v>
      </c>
      <c r="F3297" s="8">
        <f t="shared" si="83"/>
        <v>92.153201306409329</v>
      </c>
      <c r="I3297" s="39"/>
    </row>
    <row r="3298" spans="4:9" x14ac:dyDescent="0.3">
      <c r="D3298" s="38">
        <v>39444</v>
      </c>
      <c r="E3298" s="46">
        <v>3.1362000000000002E-4</v>
      </c>
      <c r="F3298" s="8">
        <f t="shared" si="83"/>
        <v>90.861063234771422</v>
      </c>
      <c r="I3298" s="39"/>
    </row>
    <row r="3299" spans="4:9" x14ac:dyDescent="0.3">
      <c r="D3299" s="38">
        <v>39445</v>
      </c>
      <c r="E3299" s="46">
        <v>3.0923000000000002E-4</v>
      </c>
      <c r="F3299" s="8">
        <f t="shared" si="83"/>
        <v>89.589205357082989</v>
      </c>
      <c r="I3299" s="39"/>
    </row>
    <row r="3300" spans="4:9" x14ac:dyDescent="0.3">
      <c r="D3300" s="38">
        <v>39446</v>
      </c>
      <c r="E3300" s="46">
        <v>3.0489999999999998E-4</v>
      </c>
      <c r="F3300" s="8">
        <f t="shared" si="83"/>
        <v>88.334730502779806</v>
      </c>
      <c r="I3300" s="39"/>
    </row>
    <row r="3301" spans="4:9" x14ac:dyDescent="0.3">
      <c r="D3301" s="38">
        <v>39447</v>
      </c>
      <c r="E3301" s="46">
        <v>3.0063000000000003E-4</v>
      </c>
      <c r="F3301" s="8">
        <f t="shared" si="83"/>
        <v>87.097638671861915</v>
      </c>
      <c r="I3301" s="39"/>
    </row>
    <row r="3302" spans="4:9" x14ac:dyDescent="0.3">
      <c r="D3302" s="38">
        <v>39448</v>
      </c>
      <c r="E3302" s="46">
        <v>2.9641999999999998E-4</v>
      </c>
      <c r="F3302" s="8">
        <f t="shared" si="83"/>
        <v>85.877929864329261</v>
      </c>
      <c r="I3302" s="39"/>
    </row>
    <row r="3303" spans="4:9" x14ac:dyDescent="0.3">
      <c r="D3303" s="38">
        <v>39449</v>
      </c>
      <c r="E3303" s="46">
        <v>2.9227000000000002E-4</v>
      </c>
      <c r="F3303" s="8">
        <f t="shared" si="83"/>
        <v>84.675604080181898</v>
      </c>
      <c r="I3303" s="39"/>
    </row>
    <row r="3304" spans="4:9" x14ac:dyDescent="0.3">
      <c r="D3304" s="38">
        <v>39450</v>
      </c>
      <c r="E3304" s="46">
        <v>2.8818000000000002E-4</v>
      </c>
      <c r="F3304" s="8">
        <f t="shared" si="83"/>
        <v>83.490661319419772</v>
      </c>
      <c r="I3304" s="39"/>
    </row>
    <row r="3305" spans="4:9" x14ac:dyDescent="0.3">
      <c r="D3305" s="38">
        <v>39451</v>
      </c>
      <c r="E3305" s="46">
        <v>2.8415E-4</v>
      </c>
      <c r="F3305" s="8">
        <f t="shared" si="83"/>
        <v>82.323101582042923</v>
      </c>
      <c r="I3305" s="39"/>
    </row>
    <row r="3306" spans="4:9" x14ac:dyDescent="0.3">
      <c r="D3306" s="38">
        <v>39452</v>
      </c>
      <c r="E3306" s="46">
        <v>2.2607500000000002E-3</v>
      </c>
      <c r="F3306" s="8">
        <f t="shared" si="83"/>
        <v>654.97783530390109</v>
      </c>
      <c r="I3306" s="39"/>
    </row>
    <row r="3307" spans="4:9" x14ac:dyDescent="0.3">
      <c r="D3307" s="38">
        <v>39453</v>
      </c>
      <c r="E3307" s="46">
        <v>2.7295800000000001E-3</v>
      </c>
      <c r="F3307" s="8">
        <f t="shared" si="83"/>
        <v>790.80588286578461</v>
      </c>
      <c r="I3307" s="39"/>
    </row>
    <row r="3308" spans="4:9" x14ac:dyDescent="0.3">
      <c r="D3308" s="38">
        <v>39454</v>
      </c>
      <c r="E3308" s="46">
        <v>5.8284000000000005E-4</v>
      </c>
      <c r="F3308" s="8">
        <f t="shared" si="83"/>
        <v>168.85868916444798</v>
      </c>
      <c r="I3308" s="39"/>
    </row>
    <row r="3309" spans="4:9" x14ac:dyDescent="0.3">
      <c r="D3309" s="38">
        <v>39455</v>
      </c>
      <c r="E3309" s="46">
        <v>2.6856999999999998E-4</v>
      </c>
      <c r="F3309" s="8">
        <f t="shared" si="83"/>
        <v>77.809309843002865</v>
      </c>
      <c r="I3309" s="39"/>
    </row>
    <row r="3310" spans="4:9" x14ac:dyDescent="0.3">
      <c r="D3310" s="38">
        <v>39456</v>
      </c>
      <c r="E3310" s="46">
        <v>2.6480999999999998E-4</v>
      </c>
      <c r="F3310" s="8">
        <f t="shared" si="83"/>
        <v>76.719973710859691</v>
      </c>
      <c r="I3310" s="39"/>
    </row>
    <row r="3311" spans="4:9" x14ac:dyDescent="0.3">
      <c r="D3311" s="38">
        <v>39457</v>
      </c>
      <c r="E3311" s="46">
        <v>2.611E-4</v>
      </c>
      <c r="F3311" s="8">
        <f t="shared" si="83"/>
        <v>75.645123431537584</v>
      </c>
      <c r="I3311" s="39"/>
    </row>
    <row r="3312" spans="4:9" x14ac:dyDescent="0.3">
      <c r="D3312" s="38">
        <v>39458</v>
      </c>
      <c r="E3312" s="46">
        <v>2.5744E-4</v>
      </c>
      <c r="F3312" s="8">
        <f t="shared" si="83"/>
        <v>74.584759005036531</v>
      </c>
      <c r="I3312" s="39"/>
    </row>
    <row r="3313" spans="4:9" x14ac:dyDescent="0.3">
      <c r="D3313" s="38">
        <v>39459</v>
      </c>
      <c r="E3313" s="46">
        <v>2.5384000000000002E-4</v>
      </c>
      <c r="F3313" s="8">
        <f t="shared" si="83"/>
        <v>73.541777601920728</v>
      </c>
      <c r="I3313" s="39"/>
    </row>
    <row r="3314" spans="4:9" x14ac:dyDescent="0.3">
      <c r="D3314" s="38">
        <v>39460</v>
      </c>
      <c r="E3314" s="46">
        <v>0.16982199000000001</v>
      </c>
      <c r="F3314" s="8">
        <f t="shared" si="83"/>
        <v>49200.327058365918</v>
      </c>
      <c r="I3314" s="39"/>
    </row>
    <row r="3315" spans="4:9" x14ac:dyDescent="0.3">
      <c r="D3315" s="38">
        <v>39461</v>
      </c>
      <c r="E3315" s="46">
        <v>5.5967400000000002E-3</v>
      </c>
      <c r="F3315" s="8">
        <f t="shared" si="83"/>
        <v>1621.471038353978</v>
      </c>
      <c r="I3315" s="39"/>
    </row>
    <row r="3316" spans="4:9" x14ac:dyDescent="0.3">
      <c r="D3316" s="38">
        <v>39462</v>
      </c>
      <c r="E3316" s="46">
        <v>1.06193E-3</v>
      </c>
      <c r="F3316" s="8">
        <f t="shared" si="83"/>
        <v>307.65923372521149</v>
      </c>
      <c r="I3316" s="39"/>
    </row>
    <row r="3317" spans="4:9" x14ac:dyDescent="0.3">
      <c r="D3317" s="38">
        <v>39463</v>
      </c>
      <c r="E3317" s="46">
        <v>2.3991999999999999E-4</v>
      </c>
      <c r="F3317" s="8">
        <f t="shared" si="83"/>
        <v>69.508916176539628</v>
      </c>
      <c r="I3317" s="39"/>
    </row>
    <row r="3318" spans="4:9" x14ac:dyDescent="0.3">
      <c r="D3318" s="38">
        <v>39464</v>
      </c>
      <c r="E3318" s="46">
        <v>2.3656E-4</v>
      </c>
      <c r="F3318" s="8">
        <f t="shared" si="83"/>
        <v>68.535466866964882</v>
      </c>
      <c r="I3318" s="39"/>
    </row>
    <row r="3319" spans="4:9" x14ac:dyDescent="0.3">
      <c r="D3319" s="38">
        <v>39465</v>
      </c>
      <c r="E3319" s="46">
        <v>0.25256880999999998</v>
      </c>
      <c r="F3319" s="8">
        <f t="shared" si="83"/>
        <v>73173.492176968823</v>
      </c>
      <c r="I3319" s="39"/>
    </row>
    <row r="3320" spans="4:9" x14ac:dyDescent="0.3">
      <c r="D3320" s="38">
        <v>39466</v>
      </c>
      <c r="E3320" s="46">
        <v>0.68405404999999997</v>
      </c>
      <c r="F3320" s="8">
        <f t="shared" si="83"/>
        <v>198182.12579890151</v>
      </c>
      <c r="I3320" s="39"/>
    </row>
    <row r="3321" spans="4:9" x14ac:dyDescent="0.3">
      <c r="D3321" s="38">
        <v>39467</v>
      </c>
      <c r="E3321" s="46">
        <v>4.9495730000000002E-2</v>
      </c>
      <c r="F3321" s="8">
        <f t="shared" si="83"/>
        <v>14339.757201011331</v>
      </c>
      <c r="I3321" s="39"/>
    </row>
    <row r="3322" spans="4:9" x14ac:dyDescent="0.3">
      <c r="D3322" s="38">
        <v>39468</v>
      </c>
      <c r="E3322" s="46">
        <v>5.1831100000000003E-3</v>
      </c>
      <c r="F3322" s="8">
        <f t="shared" si="83"/>
        <v>1501.635372306537</v>
      </c>
      <c r="I3322" s="39"/>
    </row>
    <row r="3323" spans="4:9" x14ac:dyDescent="0.3">
      <c r="D3323" s="38">
        <v>39469</v>
      </c>
      <c r="E3323" s="46">
        <v>2.0562200000000001E-3</v>
      </c>
      <c r="F3323" s="8">
        <f t="shared" si="83"/>
        <v>595.72200575410272</v>
      </c>
      <c r="I3323" s="39"/>
    </row>
    <row r="3324" spans="4:9" x14ac:dyDescent="0.3">
      <c r="D3324" s="38">
        <v>39470</v>
      </c>
      <c r="E3324" s="46">
        <v>2.9132000000000002E-4</v>
      </c>
      <c r="F3324" s="8">
        <f t="shared" si="83"/>
        <v>84.400372876581883</v>
      </c>
      <c r="I3324" s="39"/>
    </row>
    <row r="3325" spans="4:9" x14ac:dyDescent="0.3">
      <c r="D3325" s="38">
        <v>39471</v>
      </c>
      <c r="E3325" s="46">
        <v>2.1432999999999999E-4</v>
      </c>
      <c r="F3325" s="8">
        <f t="shared" si="83"/>
        <v>62.095056702724811</v>
      </c>
      <c r="I3325" s="39"/>
    </row>
    <row r="3326" spans="4:9" x14ac:dyDescent="0.3">
      <c r="D3326" s="38">
        <v>39472</v>
      </c>
      <c r="E3326" s="46">
        <v>2.1133E-4</v>
      </c>
      <c r="F3326" s="8">
        <f t="shared" si="83"/>
        <v>61.225905533461656</v>
      </c>
      <c r="I3326" s="39"/>
    </row>
    <row r="3327" spans="4:9" x14ac:dyDescent="0.3">
      <c r="D3327" s="38">
        <v>39473</v>
      </c>
      <c r="E3327" s="46">
        <v>2.0837000000000001E-4</v>
      </c>
      <c r="F3327" s="8">
        <f t="shared" si="83"/>
        <v>60.368343046455337</v>
      </c>
      <c r="I3327" s="39"/>
    </row>
    <row r="3328" spans="4:9" x14ac:dyDescent="0.3">
      <c r="D3328" s="38">
        <v>39474</v>
      </c>
      <c r="E3328" s="46">
        <v>2.0545000000000001E-4</v>
      </c>
      <c r="F3328" s="8">
        <f t="shared" si="83"/>
        <v>59.522369241705853</v>
      </c>
      <c r="I3328" s="39"/>
    </row>
    <row r="3329" spans="4:9" x14ac:dyDescent="0.3">
      <c r="D3329" s="38">
        <v>39475</v>
      </c>
      <c r="E3329" s="46">
        <v>2.0258E-4</v>
      </c>
      <c r="F3329" s="8">
        <f t="shared" si="83"/>
        <v>58.690881289777415</v>
      </c>
      <c r="I3329" s="39"/>
    </row>
    <row r="3330" spans="4:9" x14ac:dyDescent="0.3">
      <c r="D3330" s="38">
        <v>39476</v>
      </c>
      <c r="E3330" s="46">
        <v>1.9974000000000001E-4</v>
      </c>
      <c r="F3330" s="8">
        <f t="shared" si="83"/>
        <v>57.868084849541624</v>
      </c>
      <c r="I3330" s="39"/>
    </row>
    <row r="3331" spans="4:9" x14ac:dyDescent="0.3">
      <c r="D3331" s="38">
        <v>39477</v>
      </c>
      <c r="E3331" s="46">
        <v>1.9694999999999999E-4</v>
      </c>
      <c r="F3331" s="8">
        <f t="shared" si="83"/>
        <v>57.059774262126872</v>
      </c>
      <c r="I3331" s="39"/>
    </row>
    <row r="3332" spans="4:9" x14ac:dyDescent="0.3">
      <c r="D3332" s="38">
        <v>39478</v>
      </c>
      <c r="E3332" s="46">
        <v>9.52304E-3</v>
      </c>
      <c r="F3332" s="8">
        <f t="shared" si="83"/>
        <v>2758.9871169799681</v>
      </c>
      <c r="I3332" s="39"/>
    </row>
    <row r="3333" spans="4:9" x14ac:dyDescent="0.3">
      <c r="D3333" s="38">
        <v>39479</v>
      </c>
      <c r="E3333" s="46">
        <v>3.2272500000000001E-3</v>
      </c>
      <c r="F3333" s="8">
        <f t="shared" si="83"/>
        <v>934.9893703348514</v>
      </c>
      <c r="I3333" s="39"/>
    </row>
    <row r="3334" spans="4:9" x14ac:dyDescent="0.3">
      <c r="D3334" s="38">
        <v>39480</v>
      </c>
      <c r="E3334" s="46">
        <v>1.0514999999999999E-3</v>
      </c>
      <c r="F3334" s="8">
        <f t="shared" si="83"/>
        <v>304.63748482673981</v>
      </c>
      <c r="I3334" s="39"/>
    </row>
    <row r="3335" spans="4:9" x14ac:dyDescent="0.3">
      <c r="D3335" s="38">
        <v>39481</v>
      </c>
      <c r="E3335" s="46">
        <v>0.17193084</v>
      </c>
      <c r="F3335" s="8">
        <f t="shared" si="83"/>
        <v>49811.296872799467</v>
      </c>
      <c r="I3335" s="39"/>
    </row>
    <row r="3336" spans="4:9" x14ac:dyDescent="0.3">
      <c r="D3336" s="38">
        <v>39482</v>
      </c>
      <c r="E3336" s="46">
        <v>0.72322604000000001</v>
      </c>
      <c r="F3336" s="8">
        <f t="shared" si="83"/>
        <v>209530.91943585651</v>
      </c>
      <c r="I3336" s="39"/>
    </row>
    <row r="3337" spans="4:9" x14ac:dyDescent="0.3">
      <c r="D3337" s="38">
        <v>39483</v>
      </c>
      <c r="E3337" s="46">
        <v>0.43480384</v>
      </c>
      <c r="F3337" s="8">
        <f t="shared" si="83"/>
        <v>125970.08864537158</v>
      </c>
      <c r="I3337" s="39"/>
    </row>
    <row r="3338" spans="4:9" x14ac:dyDescent="0.3">
      <c r="D3338" s="38">
        <v>39484</v>
      </c>
      <c r="E3338" s="46">
        <v>0.35932248999999999</v>
      </c>
      <c r="F3338" s="8">
        <f t="shared" si="83"/>
        <v>104101.85410868414</v>
      </c>
      <c r="I3338" s="39"/>
    </row>
    <row r="3339" spans="4:9" x14ac:dyDescent="0.3">
      <c r="D3339" s="38">
        <v>39485</v>
      </c>
      <c r="E3339" s="46">
        <v>0.48570696000000002</v>
      </c>
      <c r="F3339" s="8">
        <f t="shared" si="83"/>
        <v>140717.59073441933</v>
      </c>
      <c r="I3339" s="39"/>
    </row>
    <row r="3340" spans="4:9" x14ac:dyDescent="0.3">
      <c r="D3340" s="38">
        <v>39486</v>
      </c>
      <c r="E3340" s="46">
        <v>0.13845832999999999</v>
      </c>
      <c r="F3340" s="8">
        <f t="shared" si="83"/>
        <v>40113.739804575118</v>
      </c>
      <c r="I3340" s="39"/>
    </row>
    <row r="3341" spans="4:9" x14ac:dyDescent="0.3">
      <c r="D3341" s="38">
        <v>39487</v>
      </c>
      <c r="E3341" s="46">
        <v>0.55915135999999999</v>
      </c>
      <c r="F3341" s="8">
        <f t="shared" si="83"/>
        <v>161995.68611302989</v>
      </c>
      <c r="I3341" s="39"/>
    </row>
    <row r="3342" spans="4:9" x14ac:dyDescent="0.3">
      <c r="D3342" s="38">
        <v>39488</v>
      </c>
      <c r="E3342" s="46">
        <v>1.316575E-2</v>
      </c>
      <c r="F3342" s="8">
        <f t="shared" si="83"/>
        <v>3814.3423355755112</v>
      </c>
      <c r="I3342" s="39"/>
    </row>
    <row r="3343" spans="4:9" x14ac:dyDescent="0.3">
      <c r="D3343" s="38">
        <v>39489</v>
      </c>
      <c r="E3343" s="46">
        <v>4.3240099999999997E-3</v>
      </c>
      <c r="F3343" s="8">
        <f t="shared" si="83"/>
        <v>1252.7394491352079</v>
      </c>
      <c r="I3343" s="39"/>
    </row>
    <row r="3344" spans="4:9" x14ac:dyDescent="0.3">
      <c r="D3344" s="38">
        <v>39490</v>
      </c>
      <c r="E3344" s="46">
        <v>0.43160198</v>
      </c>
      <c r="F3344" s="8">
        <f t="shared" ref="F3344:F3407" si="84">E3344*(24*60*60)*1000/$F$3</f>
        <v>125042.45519109927</v>
      </c>
      <c r="I3344" s="39"/>
    </row>
    <row r="3345" spans="4:9" x14ac:dyDescent="0.3">
      <c r="D3345" s="38">
        <v>39491</v>
      </c>
      <c r="E3345" s="46">
        <v>2.5794500000000001E-2</v>
      </c>
      <c r="F3345" s="8">
        <f t="shared" si="84"/>
        <v>7473.1066118529152</v>
      </c>
      <c r="I3345" s="39"/>
    </row>
    <row r="3346" spans="4:9" x14ac:dyDescent="0.3">
      <c r="D3346" s="38">
        <v>39492</v>
      </c>
      <c r="E3346" s="46">
        <v>6.8352899999999999E-3</v>
      </c>
      <c r="F3346" s="8">
        <f t="shared" si="84"/>
        <v>1980.3000985842766</v>
      </c>
      <c r="I3346" s="39"/>
    </row>
    <row r="3347" spans="4:9" x14ac:dyDescent="0.3">
      <c r="D3347" s="38">
        <v>39493</v>
      </c>
      <c r="E3347" s="46">
        <v>2.9412599999999998E-3</v>
      </c>
      <c r="F3347" s="8">
        <f t="shared" si="84"/>
        <v>852.1331893689935</v>
      </c>
      <c r="I3347" s="39"/>
    </row>
    <row r="3348" spans="4:9" x14ac:dyDescent="0.3">
      <c r="D3348" s="38">
        <v>39494</v>
      </c>
      <c r="E3348" s="46">
        <v>2.4264299999999998E-3</v>
      </c>
      <c r="F3348" s="8">
        <f t="shared" si="84"/>
        <v>702.97815721174152</v>
      </c>
      <c r="I3348" s="39"/>
    </row>
    <row r="3349" spans="4:9" x14ac:dyDescent="0.3">
      <c r="D3349" s="38">
        <v>39495</v>
      </c>
      <c r="E3349" s="46">
        <v>2.2457699999999998E-3</v>
      </c>
      <c r="F3349" s="8">
        <f t="shared" si="84"/>
        <v>650.63787379871371</v>
      </c>
      <c r="I3349" s="39"/>
    </row>
    <row r="3350" spans="4:9" x14ac:dyDescent="0.3">
      <c r="D3350" s="38">
        <v>39496</v>
      </c>
      <c r="E3350" s="46">
        <v>2.1546199999999999E-3</v>
      </c>
      <c r="F3350" s="8">
        <f t="shared" si="84"/>
        <v>624.23016410593459</v>
      </c>
      <c r="I3350" s="39"/>
    </row>
    <row r="3351" spans="4:9" x14ac:dyDescent="0.3">
      <c r="D3351" s="38">
        <v>39497</v>
      </c>
      <c r="E3351" s="46">
        <v>2.1237000000000001E-3</v>
      </c>
      <c r="F3351" s="8">
        <f t="shared" si="84"/>
        <v>615.27211272139562</v>
      </c>
      <c r="I3351" s="39"/>
    </row>
    <row r="3352" spans="4:9" x14ac:dyDescent="0.3">
      <c r="D3352" s="38">
        <v>39498</v>
      </c>
      <c r="E3352" s="46">
        <v>2.0939600000000002E-3</v>
      </c>
      <c r="F3352" s="8">
        <f t="shared" si="84"/>
        <v>606.65592746343327</v>
      </c>
      <c r="I3352" s="39"/>
    </row>
    <row r="3353" spans="4:9" x14ac:dyDescent="0.3">
      <c r="D3353" s="38">
        <v>39499</v>
      </c>
      <c r="E3353" s="46">
        <v>2.7219900000000001E-3</v>
      </c>
      <c r="F3353" s="8">
        <f t="shared" si="84"/>
        <v>788.6069304075487</v>
      </c>
      <c r="I3353" s="39"/>
    </row>
    <row r="3354" spans="4:9" x14ac:dyDescent="0.3">
      <c r="D3354" s="38">
        <v>39500</v>
      </c>
      <c r="E3354" s="46">
        <v>3.9814500000000001E-3</v>
      </c>
      <c r="F3354" s="8">
        <f t="shared" si="84"/>
        <v>1153.4939742876113</v>
      </c>
      <c r="I3354" s="39"/>
    </row>
    <row r="3355" spans="4:9" x14ac:dyDescent="0.3">
      <c r="D3355" s="38">
        <v>39501</v>
      </c>
      <c r="E3355" s="46">
        <v>2.5789699999999999E-3</v>
      </c>
      <c r="F3355" s="8">
        <f t="shared" si="84"/>
        <v>747.17159699820945</v>
      </c>
      <c r="I3355" s="39"/>
    </row>
    <row r="3356" spans="4:9" x14ac:dyDescent="0.3">
      <c r="D3356" s="38">
        <v>39502</v>
      </c>
      <c r="E3356" s="46">
        <v>2.0318900000000002E-3</v>
      </c>
      <c r="F3356" s="8">
        <f t="shared" si="84"/>
        <v>588.67318977137847</v>
      </c>
      <c r="I3356" s="39"/>
    </row>
    <row r="3357" spans="4:9" x14ac:dyDescent="0.3">
      <c r="D3357" s="38">
        <v>39503</v>
      </c>
      <c r="E3357" s="46">
        <v>1.9514300000000001E-3</v>
      </c>
      <c r="F3357" s="8">
        <f t="shared" si="84"/>
        <v>565.36255541174023</v>
      </c>
      <c r="I3357" s="39"/>
    </row>
    <row r="3358" spans="4:9" x14ac:dyDescent="0.3">
      <c r="D3358" s="38">
        <v>39504</v>
      </c>
      <c r="E3358" s="46">
        <v>1.9241099999999999E-3</v>
      </c>
      <c r="F3358" s="8">
        <f t="shared" si="84"/>
        <v>557.44748543031699</v>
      </c>
      <c r="I3358" s="39"/>
    </row>
    <row r="3359" spans="4:9" x14ac:dyDescent="0.3">
      <c r="D3359" s="38">
        <v>39505</v>
      </c>
      <c r="E3359" s="46">
        <v>6.8361640000000001E-2</v>
      </c>
      <c r="F3359" s="8">
        <f t="shared" si="84"/>
        <v>19805.53311291588</v>
      </c>
      <c r="I3359" s="39"/>
    </row>
    <row r="3360" spans="4:9" x14ac:dyDescent="0.3">
      <c r="D3360" s="38">
        <v>39506</v>
      </c>
      <c r="E3360" s="46">
        <v>5.0242410000000001E-2</v>
      </c>
      <c r="F3360" s="8">
        <f t="shared" si="84"/>
        <v>14556.0831326998</v>
      </c>
      <c r="I3360" s="39"/>
    </row>
    <row r="3361" spans="4:9" x14ac:dyDescent="0.3">
      <c r="D3361" s="38">
        <v>39507</v>
      </c>
      <c r="E3361" s="46">
        <v>9.5195340000000003E-2</v>
      </c>
      <c r="F3361" s="8">
        <f t="shared" si="84"/>
        <v>27579.71368980156</v>
      </c>
      <c r="I3361" s="39"/>
    </row>
    <row r="3362" spans="4:9" x14ac:dyDescent="0.3">
      <c r="D3362" s="38">
        <v>39508</v>
      </c>
      <c r="E3362" s="46">
        <v>7.0530100000000002E-3</v>
      </c>
      <c r="F3362" s="8">
        <f t="shared" si="84"/>
        <v>2043.3772961082684</v>
      </c>
      <c r="I3362" s="39"/>
    </row>
    <row r="3363" spans="4:9" x14ac:dyDescent="0.3">
      <c r="D3363" s="38">
        <v>39509</v>
      </c>
      <c r="E3363" s="46">
        <v>2.9057800000000002E-3</v>
      </c>
      <c r="F3363" s="8">
        <f t="shared" si="84"/>
        <v>841.85402820717457</v>
      </c>
      <c r="I3363" s="39"/>
    </row>
    <row r="3364" spans="4:9" x14ac:dyDescent="0.3">
      <c r="D3364" s="38">
        <v>39510</v>
      </c>
      <c r="E3364" s="46">
        <v>2.00987E-3</v>
      </c>
      <c r="F3364" s="8">
        <f t="shared" si="84"/>
        <v>582.29362018898678</v>
      </c>
      <c r="I3364" s="39"/>
    </row>
    <row r="3365" spans="4:9" x14ac:dyDescent="0.3">
      <c r="D3365" s="38">
        <v>39511</v>
      </c>
      <c r="E3365" s="46">
        <v>1.8315600000000001E-3</v>
      </c>
      <c r="F3365" s="8">
        <f t="shared" si="84"/>
        <v>530.63417185854837</v>
      </c>
      <c r="I3365" s="39"/>
    </row>
    <row r="3366" spans="4:9" x14ac:dyDescent="0.3">
      <c r="D3366" s="38">
        <v>39512</v>
      </c>
      <c r="E3366" s="46">
        <v>1.72784E-3</v>
      </c>
      <c r="F3366" s="8">
        <f t="shared" si="84"/>
        <v>500.58471876655653</v>
      </c>
      <c r="I3366" s="39"/>
    </row>
    <row r="3367" spans="4:9" x14ac:dyDescent="0.3">
      <c r="D3367" s="38">
        <v>39513</v>
      </c>
      <c r="E3367" s="46">
        <v>1.6948200000000001E-3</v>
      </c>
      <c r="F3367" s="8">
        <f t="shared" si="84"/>
        <v>491.01826156353337</v>
      </c>
      <c r="I3367" s="39"/>
    </row>
    <row r="3368" spans="4:9" x14ac:dyDescent="0.3">
      <c r="D3368" s="38">
        <v>39514</v>
      </c>
      <c r="E3368" s="46">
        <v>4.5483299999999997E-3</v>
      </c>
      <c r="F3368" s="8">
        <f t="shared" si="84"/>
        <v>1317.7287792315792</v>
      </c>
      <c r="I3368" s="39"/>
    </row>
    <row r="3369" spans="4:9" x14ac:dyDescent="0.3">
      <c r="D3369" s="38">
        <v>39515</v>
      </c>
      <c r="E3369" s="46">
        <v>6.5001009999999998E-2</v>
      </c>
      <c r="F3369" s="8">
        <f t="shared" si="84"/>
        <v>18831.90128159559</v>
      </c>
      <c r="I3369" s="39"/>
    </row>
    <row r="3370" spans="4:9" x14ac:dyDescent="0.3">
      <c r="D3370" s="38">
        <v>39516</v>
      </c>
      <c r="E3370" s="46">
        <v>4.0512899999999999E-3</v>
      </c>
      <c r="F3370" s="8">
        <f t="shared" si="84"/>
        <v>1173.7278135080578</v>
      </c>
      <c r="I3370" s="39"/>
    </row>
    <row r="3371" spans="4:9" x14ac:dyDescent="0.3">
      <c r="D3371" s="38">
        <v>39517</v>
      </c>
      <c r="E3371" s="46">
        <v>2.3013600000000001E-3</v>
      </c>
      <c r="F3371" s="8">
        <f t="shared" si="84"/>
        <v>666.74324496516033</v>
      </c>
      <c r="I3371" s="39"/>
    </row>
    <row r="3372" spans="4:9" x14ac:dyDescent="0.3">
      <c r="D3372" s="38">
        <v>39518</v>
      </c>
      <c r="E3372" s="46">
        <v>1.7579900000000001E-3</v>
      </c>
      <c r="F3372" s="8">
        <f t="shared" si="84"/>
        <v>509.31968801765134</v>
      </c>
      <c r="I3372" s="39"/>
    </row>
    <row r="3373" spans="4:9" x14ac:dyDescent="0.3">
      <c r="D3373" s="38">
        <v>39519</v>
      </c>
      <c r="E3373" s="46">
        <v>1.5798699999999999E-3</v>
      </c>
      <c r="F3373" s="8">
        <f t="shared" si="84"/>
        <v>457.71528592793283</v>
      </c>
      <c r="I3373" s="39"/>
    </row>
    <row r="3374" spans="4:9" x14ac:dyDescent="0.3">
      <c r="D3374" s="38">
        <v>39520</v>
      </c>
      <c r="E3374" s="46">
        <v>1.53554E-3</v>
      </c>
      <c r="F3374" s="8">
        <f t="shared" si="84"/>
        <v>444.87212881678761</v>
      </c>
      <c r="I3374" s="39"/>
    </row>
    <row r="3375" spans="4:9" x14ac:dyDescent="0.3">
      <c r="D3375" s="38">
        <v>39521</v>
      </c>
      <c r="E3375" s="46">
        <v>1.5140399999999999E-3</v>
      </c>
      <c r="F3375" s="8">
        <f t="shared" si="84"/>
        <v>438.64321210373475</v>
      </c>
      <c r="I3375" s="39"/>
    </row>
    <row r="3376" spans="4:9" x14ac:dyDescent="0.3">
      <c r="D3376" s="38">
        <v>39522</v>
      </c>
      <c r="E3376" s="46">
        <v>1.49285E-3</v>
      </c>
      <c r="F3376" s="8">
        <f t="shared" si="84"/>
        <v>432.50410767817266</v>
      </c>
      <c r="I3376" s="39"/>
    </row>
    <row r="3377" spans="4:9" x14ac:dyDescent="0.3">
      <c r="D3377" s="38">
        <v>39523</v>
      </c>
      <c r="E3377" s="46">
        <v>1.4719500000000001E-3</v>
      </c>
      <c r="F3377" s="8">
        <f t="shared" si="84"/>
        <v>426.44902119897262</v>
      </c>
      <c r="I3377" s="39"/>
    </row>
    <row r="3378" spans="4:9" x14ac:dyDescent="0.3">
      <c r="D3378" s="38">
        <v>39524</v>
      </c>
      <c r="E3378" s="46">
        <v>1.45134E-3</v>
      </c>
      <c r="F3378" s="8">
        <f t="shared" si="84"/>
        <v>420.47795266613463</v>
      </c>
      <c r="I3378" s="39"/>
    </row>
    <row r="3379" spans="4:9" x14ac:dyDescent="0.3">
      <c r="D3379" s="38">
        <v>39525</v>
      </c>
      <c r="E3379" s="46">
        <v>1.4310200000000001E-3</v>
      </c>
      <c r="F3379" s="8">
        <f t="shared" si="84"/>
        <v>414.5909020796588</v>
      </c>
      <c r="I3379" s="39"/>
    </row>
    <row r="3380" spans="4:9" x14ac:dyDescent="0.3">
      <c r="D3380" s="38">
        <v>39526</v>
      </c>
      <c r="E3380" s="46">
        <v>1.41099E-3</v>
      </c>
      <c r="F3380" s="8">
        <f t="shared" si="84"/>
        <v>408.78786943954509</v>
      </c>
      <c r="I3380" s="39"/>
    </row>
    <row r="3381" spans="4:9" x14ac:dyDescent="0.3">
      <c r="D3381" s="38">
        <v>39527</v>
      </c>
      <c r="E3381" s="46">
        <v>1.39123E-3</v>
      </c>
      <c r="F3381" s="8">
        <f t="shared" si="84"/>
        <v>403.06306040466507</v>
      </c>
      <c r="I3381" s="39"/>
    </row>
    <row r="3382" spans="4:9" x14ac:dyDescent="0.3">
      <c r="D3382" s="38">
        <v>39528</v>
      </c>
      <c r="E3382" s="46">
        <v>2.5947600000000002E-3</v>
      </c>
      <c r="F3382" s="8">
        <f t="shared" si="84"/>
        <v>751.74622931909801</v>
      </c>
      <c r="I3382" s="39"/>
    </row>
    <row r="3383" spans="4:9" x14ac:dyDescent="0.3">
      <c r="D3383" s="38">
        <v>39529</v>
      </c>
      <c r="E3383" s="46">
        <v>4.6704099999999998E-3</v>
      </c>
      <c r="F3383" s="8">
        <f t="shared" si="84"/>
        <v>1353.0974374794616</v>
      </c>
      <c r="I3383" s="39"/>
    </row>
    <row r="3384" spans="4:9" x14ac:dyDescent="0.3">
      <c r="D3384" s="38">
        <v>39530</v>
      </c>
      <c r="E3384" s="46">
        <v>4.0400899999999997E-3</v>
      </c>
      <c r="F3384" s="8">
        <f t="shared" si="84"/>
        <v>1170.4829824761418</v>
      </c>
      <c r="I3384" s="39"/>
    </row>
    <row r="3385" spans="4:9" x14ac:dyDescent="0.3">
      <c r="D3385" s="38">
        <v>39531</v>
      </c>
      <c r="E3385" s="46">
        <v>8.8018360000000004E-2</v>
      </c>
      <c r="F3385" s="8">
        <f t="shared" si="84"/>
        <v>25500.420170208774</v>
      </c>
      <c r="I3385" s="39"/>
    </row>
    <row r="3386" spans="4:9" x14ac:dyDescent="0.3">
      <c r="D3386" s="38">
        <v>39532</v>
      </c>
      <c r="E3386" s="46">
        <v>1.3791899999999999E-2</v>
      </c>
      <c r="F3386" s="8">
        <f t="shared" si="84"/>
        <v>3995.7486704535545</v>
      </c>
      <c r="I3386" s="39"/>
    </row>
    <row r="3387" spans="4:9" x14ac:dyDescent="0.3">
      <c r="D3387" s="38">
        <v>39533</v>
      </c>
      <c r="E3387" s="46">
        <v>7.2846960000000002E-2</v>
      </c>
      <c r="F3387" s="8">
        <f t="shared" si="84"/>
        <v>21105.006820422372</v>
      </c>
      <c r="I3387" s="39"/>
    </row>
    <row r="3388" spans="4:9" x14ac:dyDescent="0.3">
      <c r="D3388" s="38">
        <v>39534</v>
      </c>
      <c r="E3388" s="46">
        <v>4.4305799999999999E-3</v>
      </c>
      <c r="F3388" s="8">
        <f t="shared" si="84"/>
        <v>1283.614595838</v>
      </c>
      <c r="I3388" s="39"/>
    </row>
    <row r="3389" spans="4:9" x14ac:dyDescent="0.3">
      <c r="D3389" s="38">
        <v>39535</v>
      </c>
      <c r="E3389" s="46">
        <v>6.1845900000000002E-3</v>
      </c>
      <c r="F3389" s="8">
        <f t="shared" si="84"/>
        <v>1791.7812099710954</v>
      </c>
      <c r="I3389" s="39"/>
    </row>
    <row r="3390" spans="4:9" x14ac:dyDescent="0.3">
      <c r="D3390" s="38">
        <v>39536</v>
      </c>
      <c r="E3390" s="46">
        <v>4.2288200000000003E-3</v>
      </c>
      <c r="F3390" s="8">
        <f t="shared" si="84"/>
        <v>1225.161282534488</v>
      </c>
      <c r="I3390" s="39"/>
    </row>
    <row r="3391" spans="4:9" x14ac:dyDescent="0.3">
      <c r="D3391" s="38">
        <v>39537</v>
      </c>
      <c r="E3391" s="46">
        <v>2.6178E-3</v>
      </c>
      <c r="F3391" s="8">
        <f t="shared" si="84"/>
        <v>758.42131029903908</v>
      </c>
      <c r="I3391" s="39"/>
    </row>
    <row r="3392" spans="4:9" x14ac:dyDescent="0.3">
      <c r="D3392" s="38">
        <v>39538</v>
      </c>
      <c r="E3392" s="46">
        <v>1.4636300000000001E-3</v>
      </c>
      <c r="F3392" s="8">
        <f t="shared" si="84"/>
        <v>424.03857528954944</v>
      </c>
      <c r="I3392" s="39"/>
    </row>
    <row r="3393" spans="4:9" x14ac:dyDescent="0.3">
      <c r="D3393" s="38">
        <v>39539</v>
      </c>
      <c r="E3393" s="46">
        <v>1.19221E-3</v>
      </c>
      <c r="F3393" s="8">
        <f t="shared" si="84"/>
        <v>345.40357183574656</v>
      </c>
      <c r="I3393" s="39"/>
    </row>
    <row r="3394" spans="4:9" x14ac:dyDescent="0.3">
      <c r="D3394" s="38">
        <v>39540</v>
      </c>
      <c r="E3394" s="46">
        <v>1.1582400000000001E-3</v>
      </c>
      <c r="F3394" s="8">
        <f t="shared" si="84"/>
        <v>335.56188342912327</v>
      </c>
      <c r="I3394" s="39"/>
    </row>
    <row r="3395" spans="4:9" x14ac:dyDescent="0.3">
      <c r="D3395" s="38">
        <v>39541</v>
      </c>
      <c r="E3395" s="46">
        <v>1.14203E-3</v>
      </c>
      <c r="F3395" s="8">
        <f t="shared" si="84"/>
        <v>330.86556994453798</v>
      </c>
      <c r="I3395" s="39"/>
    </row>
    <row r="3396" spans="4:9" x14ac:dyDescent="0.3">
      <c r="D3396" s="38">
        <v>39542</v>
      </c>
      <c r="E3396" s="46">
        <v>1.12604E-3</v>
      </c>
      <c r="F3396" s="8">
        <f t="shared" si="84"/>
        <v>326.23299421236533</v>
      </c>
      <c r="I3396" s="39"/>
    </row>
    <row r="3397" spans="4:9" x14ac:dyDescent="0.3">
      <c r="D3397" s="38">
        <v>39543</v>
      </c>
      <c r="E3397" s="46">
        <v>1.11027E-3</v>
      </c>
      <c r="F3397" s="8">
        <f t="shared" si="84"/>
        <v>321.66415623260531</v>
      </c>
      <c r="I3397" s="39"/>
    </row>
    <row r="3398" spans="4:9" x14ac:dyDescent="0.3">
      <c r="D3398" s="38">
        <v>39544</v>
      </c>
      <c r="E3398" s="46">
        <v>0.42114547000000002</v>
      </c>
      <c r="F3398" s="8">
        <f t="shared" si="84"/>
        <v>122013.02589346193</v>
      </c>
      <c r="I3398" s="39"/>
    </row>
    <row r="3399" spans="4:9" x14ac:dyDescent="0.3">
      <c r="D3399" s="38">
        <v>39545</v>
      </c>
      <c r="E3399" s="46">
        <v>0.13366919999999999</v>
      </c>
      <c r="F3399" s="8">
        <f t="shared" si="84"/>
        <v>38726.247158157348</v>
      </c>
      <c r="I3399" s="39"/>
    </row>
    <row r="3400" spans="4:9" x14ac:dyDescent="0.3">
      <c r="D3400" s="38">
        <v>39546</v>
      </c>
      <c r="E3400" s="46">
        <v>3.5961380000000001E-2</v>
      </c>
      <c r="F3400" s="8">
        <f t="shared" si="84"/>
        <v>10418.625158439016</v>
      </c>
      <c r="I3400" s="39"/>
    </row>
    <row r="3401" spans="4:9" x14ac:dyDescent="0.3">
      <c r="D3401" s="38">
        <v>39547</v>
      </c>
      <c r="E3401" s="46">
        <v>0.13168578</v>
      </c>
      <c r="F3401" s="8">
        <f t="shared" si="84"/>
        <v>38151.616554110697</v>
      </c>
      <c r="I3401" s="39"/>
    </row>
    <row r="3402" spans="4:9" x14ac:dyDescent="0.3">
      <c r="D3402" s="38">
        <v>39548</v>
      </c>
      <c r="E3402" s="46">
        <v>1.9784630000000001E-2</v>
      </c>
      <c r="F3402" s="8">
        <f t="shared" si="84"/>
        <v>5731.9447659797061</v>
      </c>
      <c r="I3402" s="39"/>
    </row>
    <row r="3403" spans="4:9" x14ac:dyDescent="0.3">
      <c r="D3403" s="38">
        <v>39549</v>
      </c>
      <c r="E3403" s="46">
        <v>6.0286200000000002E-3</v>
      </c>
      <c r="F3403" s="8">
        <f t="shared" si="84"/>
        <v>1746.5940406811035</v>
      </c>
      <c r="I3403" s="39"/>
    </row>
    <row r="3404" spans="4:9" x14ac:dyDescent="0.3">
      <c r="D3404" s="38">
        <v>39550</v>
      </c>
      <c r="E3404" s="46">
        <v>2.08924E-3</v>
      </c>
      <c r="F3404" s="8">
        <f t="shared" si="84"/>
        <v>605.28846295712583</v>
      </c>
      <c r="I3404" s="39"/>
    </row>
    <row r="3405" spans="4:9" x14ac:dyDescent="0.3">
      <c r="D3405" s="38">
        <v>39551</v>
      </c>
      <c r="E3405" s="46">
        <v>1.4114059999999999E-2</v>
      </c>
      <c r="F3405" s="8">
        <f t="shared" si="84"/>
        <v>4089.0839173501622</v>
      </c>
      <c r="I3405" s="39"/>
    </row>
    <row r="3406" spans="4:9" x14ac:dyDescent="0.3">
      <c r="D3406" s="38">
        <v>39552</v>
      </c>
      <c r="E3406" s="46">
        <v>9.9007100000000001E-3</v>
      </c>
      <c r="F3406" s="8">
        <f t="shared" si="84"/>
        <v>2868.4045576785079</v>
      </c>
      <c r="I3406" s="39"/>
    </row>
    <row r="3407" spans="4:9" x14ac:dyDescent="0.3">
      <c r="D3407" s="38">
        <v>39553</v>
      </c>
      <c r="E3407" s="46">
        <v>2.7779800000000002E-3</v>
      </c>
      <c r="F3407" s="8">
        <f t="shared" si="84"/>
        <v>804.82818839656386</v>
      </c>
      <c r="I3407" s="39"/>
    </row>
    <row r="3408" spans="4:9" x14ac:dyDescent="0.3">
      <c r="D3408" s="38">
        <v>39554</v>
      </c>
      <c r="E3408" s="46">
        <v>1.5723499999999999E-3</v>
      </c>
      <c r="F3408" s="8">
        <f t="shared" ref="F3408:F3471" si="85">E3408*(24*60*60)*1000/$F$3</f>
        <v>455.53661366364651</v>
      </c>
      <c r="I3408" s="39"/>
    </row>
    <row r="3409" spans="4:9" x14ac:dyDescent="0.3">
      <c r="D3409" s="38">
        <v>39555</v>
      </c>
      <c r="E3409" s="46">
        <v>1.0431699999999999E-3</v>
      </c>
      <c r="F3409" s="8">
        <f t="shared" si="85"/>
        <v>302.22414174675242</v>
      </c>
      <c r="I3409" s="39"/>
    </row>
    <row r="3410" spans="4:9" x14ac:dyDescent="0.3">
      <c r="D3410" s="38">
        <v>39556</v>
      </c>
      <c r="E3410" s="46">
        <v>1.6092999999999999E-3</v>
      </c>
      <c r="F3410" s="8">
        <f t="shared" si="85"/>
        <v>466.24165889840452</v>
      </c>
      <c r="I3410" s="39"/>
    </row>
    <row r="3411" spans="4:9" x14ac:dyDescent="0.3">
      <c r="D3411" s="38">
        <v>39557</v>
      </c>
      <c r="E3411" s="46">
        <v>4.0730699999999998E-3</v>
      </c>
      <c r="F3411" s="8">
        <f t="shared" si="85"/>
        <v>1180.0378509969084</v>
      </c>
      <c r="I3411" s="39"/>
    </row>
    <row r="3412" spans="4:9" x14ac:dyDescent="0.3">
      <c r="D3412" s="38">
        <v>39558</v>
      </c>
      <c r="E3412" s="46">
        <v>4.0114299999999999E-3</v>
      </c>
      <c r="F3412" s="8">
        <f t="shared" si="85"/>
        <v>1162.1796916391145</v>
      </c>
      <c r="I3412" s="39"/>
    </row>
    <row r="3413" spans="4:9" x14ac:dyDescent="0.3">
      <c r="D3413" s="38">
        <v>39559</v>
      </c>
      <c r="E3413" s="46">
        <v>1.3445739999999999E-2</v>
      </c>
      <c r="F3413" s="8">
        <f t="shared" si="85"/>
        <v>3895.4602142028425</v>
      </c>
      <c r="I3413" s="39"/>
    </row>
    <row r="3414" spans="4:9" x14ac:dyDescent="0.3">
      <c r="D3414" s="38">
        <v>39560</v>
      </c>
      <c r="E3414" s="46">
        <v>1.3063719999999999E-2</v>
      </c>
      <c r="F3414" s="8">
        <f t="shared" si="85"/>
        <v>3784.782504308871</v>
      </c>
      <c r="I3414" s="39"/>
    </row>
    <row r="3415" spans="4:9" x14ac:dyDescent="0.3">
      <c r="D3415" s="38">
        <v>39561</v>
      </c>
      <c r="E3415" s="46">
        <v>4.9629590000000001E-2</v>
      </c>
      <c r="F3415" s="8">
        <f t="shared" si="85"/>
        <v>14378.538726183851</v>
      </c>
      <c r="I3415" s="39"/>
    </row>
    <row r="3416" spans="4:9" x14ac:dyDescent="0.3">
      <c r="D3416" s="38">
        <v>39562</v>
      </c>
      <c r="E3416" s="46">
        <v>1.0303939999999999E-2</v>
      </c>
      <c r="F3416" s="8">
        <f t="shared" si="85"/>
        <v>2985.2271663391703</v>
      </c>
      <c r="I3416" s="39"/>
    </row>
    <row r="3417" spans="4:9" x14ac:dyDescent="0.3">
      <c r="D3417" s="38">
        <v>39563</v>
      </c>
      <c r="E3417" s="46">
        <v>1.130215E-2</v>
      </c>
      <c r="F3417" s="8">
        <f t="shared" si="85"/>
        <v>3274.4256292292321</v>
      </c>
      <c r="I3417" s="39"/>
    </row>
    <row r="3418" spans="4:9" x14ac:dyDescent="0.3">
      <c r="D3418" s="38">
        <v>39564</v>
      </c>
      <c r="E3418" s="46">
        <v>2.6076200000000002E-3</v>
      </c>
      <c r="F3418" s="8">
        <f t="shared" si="85"/>
        <v>755.47199066467272</v>
      </c>
      <c r="I3418" s="39"/>
    </row>
    <row r="3419" spans="4:9" x14ac:dyDescent="0.3">
      <c r="D3419" s="38">
        <v>39565</v>
      </c>
      <c r="E3419" s="46">
        <v>1.3580300000000001E-3</v>
      </c>
      <c r="F3419" s="8">
        <f t="shared" si="85"/>
        <v>393.444454131486</v>
      </c>
      <c r="I3419" s="39"/>
    </row>
    <row r="3420" spans="4:9" x14ac:dyDescent="0.3">
      <c r="D3420" s="38">
        <v>39566</v>
      </c>
      <c r="E3420" s="46">
        <v>8.5494E-4</v>
      </c>
      <c r="F3420" s="8">
        <f t="shared" si="85"/>
        <v>247.69070021661719</v>
      </c>
      <c r="I3420" s="39"/>
    </row>
    <row r="3421" spans="4:9" x14ac:dyDescent="0.3">
      <c r="D3421" s="38">
        <v>39567</v>
      </c>
      <c r="E3421" s="46">
        <v>7.9155000000000002E-4</v>
      </c>
      <c r="F3421" s="8">
        <f t="shared" si="85"/>
        <v>229.32553601008647</v>
      </c>
      <c r="I3421" s="39"/>
    </row>
    <row r="3422" spans="4:9" x14ac:dyDescent="0.3">
      <c r="D3422" s="38">
        <v>39568</v>
      </c>
      <c r="E3422" s="46">
        <v>7.8045999999999996E-4</v>
      </c>
      <c r="F3422" s="8">
        <f t="shared" si="85"/>
        <v>226.11257385437693</v>
      </c>
      <c r="I3422" s="39"/>
    </row>
    <row r="3423" spans="4:9" x14ac:dyDescent="0.3">
      <c r="D3423" s="38">
        <v>39569</v>
      </c>
      <c r="E3423" s="46">
        <v>7.6953999999999998E-4</v>
      </c>
      <c r="F3423" s="8">
        <f t="shared" si="85"/>
        <v>222.94886359825901</v>
      </c>
      <c r="I3423" s="39"/>
    </row>
    <row r="3424" spans="4:9" x14ac:dyDescent="0.3">
      <c r="D3424" s="38">
        <v>39570</v>
      </c>
      <c r="E3424" s="46">
        <v>7.5876000000000003E-4</v>
      </c>
      <c r="F3424" s="8">
        <f t="shared" si="85"/>
        <v>219.82571373004006</v>
      </c>
      <c r="I3424" s="39"/>
    </row>
    <row r="3425" spans="4:9" x14ac:dyDescent="0.3">
      <c r="D3425" s="38">
        <v>39571</v>
      </c>
      <c r="E3425" s="46">
        <v>7.4814E-4</v>
      </c>
      <c r="F3425" s="8">
        <f t="shared" si="85"/>
        <v>216.74891859084846</v>
      </c>
      <c r="I3425" s="39"/>
    </row>
    <row r="3426" spans="4:9" x14ac:dyDescent="0.3">
      <c r="D3426" s="38">
        <v>39572</v>
      </c>
      <c r="E3426" s="46">
        <v>7.3766999999999995E-4</v>
      </c>
      <c r="F3426" s="8">
        <f t="shared" si="85"/>
        <v>213.71558101011999</v>
      </c>
      <c r="I3426" s="39"/>
    </row>
    <row r="3427" spans="4:9" x14ac:dyDescent="0.3">
      <c r="D3427" s="38">
        <v>39573</v>
      </c>
      <c r="E3427" s="46">
        <v>7.2734000000000004E-4</v>
      </c>
      <c r="F3427" s="8">
        <f t="shared" si="85"/>
        <v>210.7228038172905</v>
      </c>
      <c r="I3427" s="39"/>
    </row>
    <row r="3428" spans="4:9" x14ac:dyDescent="0.3">
      <c r="D3428" s="38">
        <v>39574</v>
      </c>
      <c r="E3428" s="46">
        <v>7.1716E-4</v>
      </c>
      <c r="F3428" s="8">
        <f t="shared" si="85"/>
        <v>207.77348418292414</v>
      </c>
      <c r="I3428" s="39"/>
    </row>
    <row r="3429" spans="4:9" x14ac:dyDescent="0.3">
      <c r="D3429" s="38">
        <v>39575</v>
      </c>
      <c r="E3429" s="46">
        <v>7.0711999999999999E-4</v>
      </c>
      <c r="F3429" s="8">
        <f t="shared" si="85"/>
        <v>204.86472493645675</v>
      </c>
      <c r="I3429" s="39"/>
    </row>
    <row r="3430" spans="4:9" x14ac:dyDescent="0.3">
      <c r="D3430" s="38">
        <v>39576</v>
      </c>
      <c r="E3430" s="46">
        <v>6.9722000000000002E-4</v>
      </c>
      <c r="F3430" s="8">
        <f t="shared" si="85"/>
        <v>201.99652607788832</v>
      </c>
      <c r="I3430" s="39"/>
    </row>
    <row r="3431" spans="4:9" x14ac:dyDescent="0.3">
      <c r="D3431" s="38">
        <v>39577</v>
      </c>
      <c r="E3431" s="46">
        <v>6.8745999999999998E-4</v>
      </c>
      <c r="F3431" s="8">
        <f t="shared" si="85"/>
        <v>199.16888760721881</v>
      </c>
      <c r="I3431" s="39"/>
    </row>
    <row r="3432" spans="4:9" x14ac:dyDescent="0.3">
      <c r="D3432" s="38">
        <v>39578</v>
      </c>
      <c r="E3432" s="46">
        <v>6.7783000000000003E-4</v>
      </c>
      <c r="F3432" s="8">
        <f t="shared" si="85"/>
        <v>196.37891235388403</v>
      </c>
      <c r="I3432" s="39"/>
    </row>
    <row r="3433" spans="4:9" x14ac:dyDescent="0.3">
      <c r="D3433" s="38">
        <v>39579</v>
      </c>
      <c r="E3433" s="46">
        <v>6.6834000000000001E-4</v>
      </c>
      <c r="F3433" s="8">
        <f t="shared" si="85"/>
        <v>193.62949748844821</v>
      </c>
      <c r="I3433" s="39"/>
    </row>
    <row r="3434" spans="4:9" x14ac:dyDescent="0.3">
      <c r="D3434" s="38">
        <v>39580</v>
      </c>
      <c r="E3434" s="46">
        <v>6.5899000000000003E-4</v>
      </c>
      <c r="F3434" s="8">
        <f t="shared" si="85"/>
        <v>190.92064301091136</v>
      </c>
      <c r="I3434" s="39"/>
    </row>
    <row r="3435" spans="4:9" x14ac:dyDescent="0.3">
      <c r="D3435" s="38">
        <v>39581</v>
      </c>
      <c r="E3435" s="46">
        <v>6.4975999999999999E-4</v>
      </c>
      <c r="F3435" s="8">
        <f t="shared" si="85"/>
        <v>188.24655458014499</v>
      </c>
      <c r="I3435" s="39"/>
    </row>
    <row r="3436" spans="4:9" x14ac:dyDescent="0.3">
      <c r="D3436" s="38">
        <v>39582</v>
      </c>
      <c r="E3436" s="46">
        <v>6.4066000000000004E-4</v>
      </c>
      <c r="F3436" s="8">
        <f t="shared" si="85"/>
        <v>185.61012936671341</v>
      </c>
      <c r="I3436" s="39"/>
    </row>
    <row r="3437" spans="4:9" x14ac:dyDescent="0.3">
      <c r="D3437" s="38">
        <v>39583</v>
      </c>
      <c r="E3437" s="46">
        <v>6.3168999999999996E-4</v>
      </c>
      <c r="F3437" s="8">
        <f t="shared" si="85"/>
        <v>183.01136737061651</v>
      </c>
      <c r="I3437" s="39"/>
    </row>
    <row r="3438" spans="4:9" x14ac:dyDescent="0.3">
      <c r="D3438" s="38">
        <v>39584</v>
      </c>
      <c r="E3438" s="46">
        <v>6.2284999999999999E-4</v>
      </c>
      <c r="F3438" s="8">
        <f t="shared" si="85"/>
        <v>180.45026859185438</v>
      </c>
      <c r="I3438" s="39"/>
    </row>
    <row r="3439" spans="4:9" x14ac:dyDescent="0.3">
      <c r="D3439" s="38">
        <v>39585</v>
      </c>
      <c r="E3439" s="46">
        <v>6.1412999999999995E-4</v>
      </c>
      <c r="F3439" s="8">
        <f t="shared" si="85"/>
        <v>177.92393585986278</v>
      </c>
      <c r="I3439" s="39"/>
    </row>
    <row r="3440" spans="4:9" x14ac:dyDescent="0.3">
      <c r="D3440" s="38">
        <v>39586</v>
      </c>
      <c r="E3440" s="46">
        <v>6.0552999999999996E-4</v>
      </c>
      <c r="F3440" s="8">
        <f t="shared" si="85"/>
        <v>175.43236917464171</v>
      </c>
      <c r="I3440" s="39"/>
    </row>
    <row r="3441" spans="4:9" x14ac:dyDescent="0.3">
      <c r="D3441" s="38">
        <v>39587</v>
      </c>
      <c r="E3441" s="46">
        <v>5.9705999999999995E-4</v>
      </c>
      <c r="F3441" s="8">
        <f t="shared" si="85"/>
        <v>172.97846570675537</v>
      </c>
      <c r="I3441" s="39"/>
    </row>
    <row r="3442" spans="4:9" x14ac:dyDescent="0.3">
      <c r="D3442" s="38">
        <v>39588</v>
      </c>
      <c r="E3442" s="46">
        <v>5.8870000000000005E-4</v>
      </c>
      <c r="F3442" s="8">
        <f t="shared" si="85"/>
        <v>170.55643111507536</v>
      </c>
      <c r="I3442" s="39"/>
    </row>
    <row r="3443" spans="4:9" x14ac:dyDescent="0.3">
      <c r="D3443" s="38">
        <v>39589</v>
      </c>
      <c r="E3443" s="46">
        <v>5.8045999999999998E-4</v>
      </c>
      <c r="F3443" s="8">
        <f t="shared" si="85"/>
        <v>168.16916257016587</v>
      </c>
      <c r="I3443" s="39"/>
    </row>
    <row r="3444" spans="4:9" x14ac:dyDescent="0.3">
      <c r="D3444" s="38">
        <v>39590</v>
      </c>
      <c r="E3444" s="46">
        <v>5.7233000000000002E-4</v>
      </c>
      <c r="F3444" s="8">
        <f t="shared" si="85"/>
        <v>165.81376290146267</v>
      </c>
      <c r="I3444" s="39"/>
    </row>
    <row r="3445" spans="4:9" x14ac:dyDescent="0.3">
      <c r="D3445" s="38">
        <v>39591</v>
      </c>
      <c r="E3445" s="46">
        <v>5.6431999999999999E-4</v>
      </c>
      <c r="F3445" s="8">
        <f t="shared" si="85"/>
        <v>163.49312927953002</v>
      </c>
      <c r="I3445" s="39"/>
    </row>
    <row r="3446" spans="4:9" x14ac:dyDescent="0.3">
      <c r="D3446" s="38">
        <v>39592</v>
      </c>
      <c r="E3446" s="46">
        <v>5.5641999999999996E-4</v>
      </c>
      <c r="F3446" s="8">
        <f t="shared" si="85"/>
        <v>161.20436453380367</v>
      </c>
      <c r="I3446" s="39"/>
    </row>
    <row r="3447" spans="4:9" x14ac:dyDescent="0.3">
      <c r="D3447" s="38">
        <v>39593</v>
      </c>
      <c r="E3447" s="46">
        <v>5.4863000000000004E-4</v>
      </c>
      <c r="F3447" s="8">
        <f t="shared" si="85"/>
        <v>158.94746866428369</v>
      </c>
      <c r="I3447" s="39"/>
    </row>
    <row r="3448" spans="4:9" x14ac:dyDescent="0.3">
      <c r="D3448" s="38">
        <v>39594</v>
      </c>
      <c r="E3448" s="46">
        <v>5.4095E-4</v>
      </c>
      <c r="F3448" s="8">
        <f t="shared" si="85"/>
        <v>156.72244167096997</v>
      </c>
      <c r="I3448" s="39"/>
    </row>
    <row r="3449" spans="4:9" x14ac:dyDescent="0.3">
      <c r="D3449" s="38">
        <v>39595</v>
      </c>
      <c r="E3449" s="46">
        <v>5.3337000000000002E-4</v>
      </c>
      <c r="F3449" s="8">
        <f t="shared" si="85"/>
        <v>154.52638638329836</v>
      </c>
      <c r="I3449" s="39"/>
    </row>
    <row r="3450" spans="4:9" x14ac:dyDescent="0.3">
      <c r="D3450" s="38">
        <v>39596</v>
      </c>
      <c r="E3450" s="46">
        <v>5.2590000000000004E-4</v>
      </c>
      <c r="F3450" s="8">
        <f t="shared" si="85"/>
        <v>152.36219997183309</v>
      </c>
      <c r="I3450" s="39"/>
    </row>
    <row r="3451" spans="4:9" x14ac:dyDescent="0.3">
      <c r="D3451" s="38">
        <v>39597</v>
      </c>
      <c r="E3451" s="46">
        <v>5.1853999999999995E-4</v>
      </c>
      <c r="F3451" s="8">
        <f t="shared" si="85"/>
        <v>150.22988243657409</v>
      </c>
      <c r="I3451" s="39"/>
    </row>
    <row r="3452" spans="4:9" x14ac:dyDescent="0.3">
      <c r="D3452" s="38">
        <v>39598</v>
      </c>
      <c r="E3452" s="46">
        <v>5.1128000000000002E-4</v>
      </c>
      <c r="F3452" s="8">
        <f t="shared" si="85"/>
        <v>148.12653660695725</v>
      </c>
      <c r="I3452" s="39"/>
    </row>
    <row r="3453" spans="4:9" x14ac:dyDescent="0.3">
      <c r="D3453" s="38">
        <v>39599</v>
      </c>
      <c r="E3453" s="46">
        <v>5.0412000000000005E-4</v>
      </c>
      <c r="F3453" s="8">
        <f t="shared" si="85"/>
        <v>146.05216248298251</v>
      </c>
      <c r="I3453" s="39"/>
    </row>
    <row r="3454" spans="4:9" x14ac:dyDescent="0.3">
      <c r="D3454" s="38">
        <v>39600</v>
      </c>
      <c r="E3454" s="46">
        <v>1.2104399999999999E-3</v>
      </c>
      <c r="F3454" s="8">
        <f t="shared" si="85"/>
        <v>350.68511377430235</v>
      </c>
      <c r="I3454" s="39"/>
    </row>
    <row r="3455" spans="4:9" x14ac:dyDescent="0.3">
      <c r="D3455" s="38">
        <v>39601</v>
      </c>
      <c r="E3455" s="46">
        <v>4.6690200000000003E-3</v>
      </c>
      <c r="F3455" s="8">
        <f t="shared" si="85"/>
        <v>1352.6947307710366</v>
      </c>
      <c r="I3455" s="39"/>
    </row>
    <row r="3456" spans="4:9" x14ac:dyDescent="0.3">
      <c r="D3456" s="38">
        <v>39602</v>
      </c>
      <c r="E3456" s="46">
        <v>6.2986260000000002E-2</v>
      </c>
      <c r="F3456" s="8">
        <f t="shared" si="85"/>
        <v>18248.193842171269</v>
      </c>
      <c r="I3456" s="39"/>
    </row>
    <row r="3457" spans="4:9" x14ac:dyDescent="0.3">
      <c r="D3457" s="38">
        <v>39603</v>
      </c>
      <c r="E3457" s="46">
        <v>0.72845884999999999</v>
      </c>
      <c r="F3457" s="8">
        <f t="shared" si="85"/>
        <v>211046.95374586715</v>
      </c>
      <c r="I3457" s="39"/>
    </row>
    <row r="3458" spans="4:9" x14ac:dyDescent="0.3">
      <c r="D3458" s="38">
        <v>39604</v>
      </c>
      <c r="E3458" s="46">
        <v>0.11397106999999999</v>
      </c>
      <c r="F3458" s="8">
        <f t="shared" si="85"/>
        <v>33019.362917558057</v>
      </c>
      <c r="I3458" s="39"/>
    </row>
    <row r="3459" spans="4:9" x14ac:dyDescent="0.3">
      <c r="D3459" s="38">
        <v>39605</v>
      </c>
      <c r="E3459" s="46">
        <v>7.0033400000000003E-3</v>
      </c>
      <c r="F3459" s="8">
        <f t="shared" si="85"/>
        <v>2028.9870499158346</v>
      </c>
      <c r="I3459" s="39"/>
    </row>
    <row r="3460" spans="4:9" x14ac:dyDescent="0.3">
      <c r="D3460" s="38">
        <v>39606</v>
      </c>
      <c r="E3460" s="46">
        <v>3.82374E-3</v>
      </c>
      <c r="F3460" s="8">
        <f t="shared" si="85"/>
        <v>1107.8026973194467</v>
      </c>
      <c r="I3460" s="39"/>
    </row>
    <row r="3461" spans="4:9" x14ac:dyDescent="0.3">
      <c r="D3461" s="38">
        <v>39607</v>
      </c>
      <c r="E3461" s="46">
        <v>1.0954199999999999E-3</v>
      </c>
      <c r="F3461" s="8">
        <f t="shared" si="85"/>
        <v>317.36185794475256</v>
      </c>
      <c r="I3461" s="39"/>
    </row>
    <row r="3462" spans="4:9" x14ac:dyDescent="0.3">
      <c r="D3462" s="38">
        <v>39608</v>
      </c>
      <c r="E3462" s="46">
        <v>6.0158E-4</v>
      </c>
      <c r="F3462" s="8">
        <f t="shared" si="85"/>
        <v>174.28798680177857</v>
      </c>
      <c r="I3462" s="39"/>
    </row>
    <row r="3463" spans="4:9" x14ac:dyDescent="0.3">
      <c r="D3463" s="38">
        <v>39609</v>
      </c>
      <c r="E3463" s="46">
        <v>2.8431300000000001E-3</v>
      </c>
      <c r="F3463" s="8">
        <f t="shared" si="85"/>
        <v>823.70325462239543</v>
      </c>
      <c r="I3463" s="39"/>
    </row>
    <row r="3464" spans="4:9" x14ac:dyDescent="0.3">
      <c r="D3464" s="38">
        <v>39610</v>
      </c>
      <c r="E3464" s="46">
        <v>3.3842899999999999E-3</v>
      </c>
      <c r="F3464" s="8">
        <f t="shared" si="85"/>
        <v>980.48653687521369</v>
      </c>
      <c r="I3464" s="39"/>
    </row>
    <row r="3465" spans="4:9" x14ac:dyDescent="0.3">
      <c r="D3465" s="38">
        <v>39611</v>
      </c>
      <c r="E3465" s="46">
        <v>3.9714299999999998E-3</v>
      </c>
      <c r="F3465" s="8">
        <f t="shared" si="85"/>
        <v>1150.5910093822724</v>
      </c>
      <c r="I3465" s="39"/>
    </row>
    <row r="3466" spans="4:9" x14ac:dyDescent="0.3">
      <c r="D3466" s="38">
        <v>39612</v>
      </c>
      <c r="E3466" s="46">
        <v>2.8840599999999999E-3</v>
      </c>
      <c r="F3466" s="8">
        <f t="shared" si="85"/>
        <v>835.56137374170919</v>
      </c>
      <c r="I3466" s="39"/>
    </row>
    <row r="3467" spans="4:9" x14ac:dyDescent="0.3">
      <c r="D3467" s="38">
        <v>39613</v>
      </c>
      <c r="E3467" s="46">
        <v>1.6226599999999999E-3</v>
      </c>
      <c r="F3467" s="8">
        <f t="shared" si="85"/>
        <v>470.11227877218988</v>
      </c>
      <c r="I3467" s="39"/>
    </row>
    <row r="3468" spans="4:9" x14ac:dyDescent="0.3">
      <c r="D3468" s="38">
        <v>39614</v>
      </c>
      <c r="E3468" s="46">
        <v>8.7368999999999999E-4</v>
      </c>
      <c r="F3468" s="8">
        <f t="shared" si="85"/>
        <v>253.12289502451199</v>
      </c>
      <c r="I3468" s="39"/>
    </row>
    <row r="3469" spans="4:9" x14ac:dyDescent="0.3">
      <c r="D3469" s="38">
        <v>39615</v>
      </c>
      <c r="E3469" s="46">
        <v>4.9523999999999998E-4</v>
      </c>
      <c r="F3469" s="8">
        <f t="shared" si="85"/>
        <v>143.47947502196351</v>
      </c>
      <c r="I3469" s="39"/>
    </row>
    <row r="3470" spans="4:9" x14ac:dyDescent="0.3">
      <c r="D3470" s="38">
        <v>39616</v>
      </c>
      <c r="E3470" s="46">
        <v>3.9963999999999999E-4</v>
      </c>
      <c r="F3470" s="8">
        <f t="shared" si="85"/>
        <v>115.78252442811059</v>
      </c>
      <c r="I3470" s="39"/>
    </row>
    <row r="3471" spans="4:9" x14ac:dyDescent="0.3">
      <c r="D3471" s="38">
        <v>39617</v>
      </c>
      <c r="E3471" s="46">
        <v>3.9113E-4</v>
      </c>
      <c r="F3471" s="8">
        <f t="shared" si="85"/>
        <v>113.31703227796744</v>
      </c>
      <c r="I3471" s="39"/>
    </row>
    <row r="3472" spans="4:9" x14ac:dyDescent="0.3">
      <c r="D3472" s="38">
        <v>39618</v>
      </c>
      <c r="E3472" s="46">
        <v>1.50052E-3</v>
      </c>
      <c r="F3472" s="8">
        <f t="shared" ref="F3472:F3535" si="86">E3472*(24*60*60)*1000/$F$3</f>
        <v>434.72623750092214</v>
      </c>
      <c r="I3472" s="39"/>
    </row>
    <row r="3473" spans="4:9" x14ac:dyDescent="0.3">
      <c r="D3473" s="38">
        <v>39619</v>
      </c>
      <c r="E3473" s="46">
        <v>4.8888479999999998E-2</v>
      </c>
      <c r="F3473" s="8">
        <f t="shared" si="86"/>
        <v>14163.826518499643</v>
      </c>
      <c r="I3473" s="39"/>
    </row>
    <row r="3474" spans="4:9" x14ac:dyDescent="0.3">
      <c r="D3474" s="38">
        <v>39620</v>
      </c>
      <c r="E3474" s="46">
        <v>2.73165E-3</v>
      </c>
      <c r="F3474" s="8">
        <f t="shared" si="86"/>
        <v>791.40559717257622</v>
      </c>
      <c r="I3474" s="39"/>
    </row>
    <row r="3475" spans="4:9" x14ac:dyDescent="0.3">
      <c r="D3475" s="38">
        <v>39621</v>
      </c>
      <c r="E3475" s="46">
        <v>1.46547E-3</v>
      </c>
      <c r="F3475" s="8">
        <f t="shared" si="86"/>
        <v>424.57165467336415</v>
      </c>
      <c r="I3475" s="39"/>
    </row>
    <row r="3476" spans="4:9" x14ac:dyDescent="0.3">
      <c r="D3476" s="38">
        <v>39622</v>
      </c>
      <c r="E3476" s="46">
        <v>7.5299000000000004E-4</v>
      </c>
      <c r="F3476" s="8">
        <f t="shared" si="86"/>
        <v>218.15404631449056</v>
      </c>
      <c r="I3476" s="39"/>
    </row>
    <row r="3477" spans="4:9" x14ac:dyDescent="0.3">
      <c r="D3477" s="38">
        <v>39623</v>
      </c>
      <c r="E3477" s="46">
        <v>4.1597999999999998E-4</v>
      </c>
      <c r="F3477" s="8">
        <f t="shared" si="86"/>
        <v>120.51650113003065</v>
      </c>
      <c r="I3477" s="39"/>
    </row>
    <row r="3478" spans="4:9" x14ac:dyDescent="0.3">
      <c r="D3478" s="38">
        <v>39624</v>
      </c>
      <c r="E3478" s="46">
        <v>3.5437000000000001E-4</v>
      </c>
      <c r="F3478" s="8">
        <f t="shared" si="86"/>
        <v>102.66703328392944</v>
      </c>
      <c r="I3478" s="39"/>
    </row>
    <row r="3479" spans="4:9" x14ac:dyDescent="0.3">
      <c r="D3479" s="38">
        <v>39625</v>
      </c>
      <c r="E3479" s="46">
        <v>3.4940999999999998E-4</v>
      </c>
      <c r="F3479" s="8">
        <f t="shared" si="86"/>
        <v>101.23003668408099</v>
      </c>
      <c r="I3479" s="39"/>
    </row>
    <row r="3480" spans="4:9" x14ac:dyDescent="0.3">
      <c r="D3480" s="38">
        <v>39626</v>
      </c>
      <c r="E3480" s="46">
        <v>3.4452000000000002E-4</v>
      </c>
      <c r="F3480" s="8">
        <f t="shared" si="86"/>
        <v>99.813320278182033</v>
      </c>
      <c r="I3480" s="39"/>
    </row>
    <row r="3481" spans="4:9" x14ac:dyDescent="0.3">
      <c r="D3481" s="38">
        <v>39627</v>
      </c>
      <c r="E3481" s="46">
        <v>3.3970000000000002E-4</v>
      </c>
      <c r="F3481" s="8">
        <f t="shared" si="86"/>
        <v>98.416884066232555</v>
      </c>
      <c r="I3481" s="39"/>
    </row>
    <row r="3482" spans="4:9" x14ac:dyDescent="0.3">
      <c r="D3482" s="38">
        <v>39628</v>
      </c>
      <c r="E3482" s="46">
        <v>3.3493999999999999E-4</v>
      </c>
      <c r="F3482" s="8">
        <f t="shared" si="86"/>
        <v>97.037830877668313</v>
      </c>
      <c r="I3482" s="39"/>
    </row>
    <row r="3483" spans="4:9" x14ac:dyDescent="0.3">
      <c r="D3483" s="38">
        <v>39629</v>
      </c>
      <c r="E3483" s="46">
        <v>3.3024999999999998E-4</v>
      </c>
      <c r="F3483" s="8">
        <f t="shared" si="86"/>
        <v>95.679057883053559</v>
      </c>
      <c r="I3483" s="39"/>
    </row>
    <row r="3484" spans="4:9" x14ac:dyDescent="0.3">
      <c r="D3484" s="38">
        <v>39630</v>
      </c>
      <c r="E3484" s="46">
        <v>3.2562999999999998E-4</v>
      </c>
      <c r="F3484" s="8">
        <f t="shared" si="86"/>
        <v>94.340565082388295</v>
      </c>
      <c r="I3484" s="39"/>
    </row>
    <row r="3485" spans="4:9" x14ac:dyDescent="0.3">
      <c r="D3485" s="38">
        <v>39631</v>
      </c>
      <c r="E3485" s="46">
        <v>3.2107000000000001E-4</v>
      </c>
      <c r="F3485" s="8">
        <f t="shared" si="86"/>
        <v>93.019455305108281</v>
      </c>
      <c r="I3485" s="39"/>
    </row>
    <row r="3486" spans="4:9" x14ac:dyDescent="0.3">
      <c r="D3486" s="38">
        <v>39632</v>
      </c>
      <c r="E3486" s="46">
        <v>3.1657000000000001E-4</v>
      </c>
      <c r="F3486" s="8">
        <f t="shared" si="86"/>
        <v>91.71572855121353</v>
      </c>
      <c r="I3486" s="39"/>
    </row>
    <row r="3487" spans="4:9" x14ac:dyDescent="0.3">
      <c r="D3487" s="38">
        <v>39633</v>
      </c>
      <c r="E3487" s="46">
        <v>3.1213999999999998E-4</v>
      </c>
      <c r="F3487" s="8">
        <f t="shared" si="86"/>
        <v>90.432281991268241</v>
      </c>
      <c r="I3487" s="39"/>
    </row>
    <row r="3488" spans="4:9" x14ac:dyDescent="0.3">
      <c r="D3488" s="38">
        <v>39634</v>
      </c>
      <c r="E3488" s="46">
        <v>3.0777000000000002E-4</v>
      </c>
      <c r="F3488" s="8">
        <f t="shared" si="86"/>
        <v>89.166218454708243</v>
      </c>
      <c r="I3488" s="39"/>
    </row>
    <row r="3489" spans="4:9" x14ac:dyDescent="0.3">
      <c r="D3489" s="38">
        <v>39635</v>
      </c>
      <c r="E3489" s="46">
        <v>1.7608400000000001E-3</v>
      </c>
      <c r="F3489" s="8">
        <f t="shared" si="86"/>
        <v>510.14538162845145</v>
      </c>
      <c r="I3489" s="39"/>
    </row>
    <row r="3490" spans="4:9" x14ac:dyDescent="0.3">
      <c r="D3490" s="38">
        <v>39636</v>
      </c>
      <c r="E3490" s="46">
        <v>3.6627600000000001E-3</v>
      </c>
      <c r="F3490" s="8">
        <f t="shared" si="86"/>
        <v>1061.1640455767854</v>
      </c>
      <c r="I3490" s="39"/>
    </row>
    <row r="3491" spans="4:9" x14ac:dyDescent="0.3">
      <c r="D3491" s="38">
        <v>39637</v>
      </c>
      <c r="E3491" s="46">
        <v>3.5934700000000001E-3</v>
      </c>
      <c r="F3491" s="8">
        <f t="shared" si="86"/>
        <v>1041.0895507373702</v>
      </c>
      <c r="I3491" s="39"/>
    </row>
    <row r="3492" spans="4:9" x14ac:dyDescent="0.3">
      <c r="D3492" s="38">
        <v>39638</v>
      </c>
      <c r="E3492" s="46">
        <v>2.4102699999999999E-3</v>
      </c>
      <c r="F3492" s="8">
        <f t="shared" si="86"/>
        <v>698.29632957997728</v>
      </c>
      <c r="I3492" s="39"/>
    </row>
    <row r="3493" spans="4:9" x14ac:dyDescent="0.3">
      <c r="D3493" s="38">
        <v>39639</v>
      </c>
      <c r="E3493" s="46">
        <v>1.1619899999999999E-3</v>
      </c>
      <c r="F3493" s="8">
        <f t="shared" si="86"/>
        <v>336.64832239070222</v>
      </c>
      <c r="I3493" s="39"/>
    </row>
    <row r="3494" spans="4:9" x14ac:dyDescent="0.3">
      <c r="D3494" s="38">
        <v>39640</v>
      </c>
      <c r="E3494" s="46">
        <v>4.8397000000000002E-4</v>
      </c>
      <c r="F3494" s="8">
        <f t="shared" si="86"/>
        <v>140.21436379609821</v>
      </c>
      <c r="I3494" s="39"/>
    </row>
    <row r="3495" spans="4:9" x14ac:dyDescent="0.3">
      <c r="D3495" s="38">
        <v>39641</v>
      </c>
      <c r="E3495" s="46">
        <v>2.812E-4</v>
      </c>
      <c r="F3495" s="8">
        <f t="shared" si="86"/>
        <v>81.468436265600801</v>
      </c>
      <c r="I3495" s="39"/>
    </row>
    <row r="3496" spans="4:9" x14ac:dyDescent="0.3">
      <c r="D3496" s="38">
        <v>39642</v>
      </c>
      <c r="E3496" s="46">
        <v>2.7493999999999999E-4</v>
      </c>
      <c r="F3496" s="8">
        <f t="shared" si="86"/>
        <v>79.654807492404984</v>
      </c>
      <c r="I3496" s="39"/>
    </row>
    <row r="3497" spans="4:9" x14ac:dyDescent="0.3">
      <c r="D3497" s="38">
        <v>39643</v>
      </c>
      <c r="E3497" s="46">
        <v>2.7109999999999998E-4</v>
      </c>
      <c r="F3497" s="8">
        <f t="shared" si="86"/>
        <v>78.542293995748125</v>
      </c>
      <c r="I3497" s="39"/>
    </row>
    <row r="3498" spans="4:9" x14ac:dyDescent="0.3">
      <c r="D3498" s="38">
        <v>39644</v>
      </c>
      <c r="E3498" s="46">
        <v>2.6729999999999999E-4</v>
      </c>
      <c r="F3498" s="8">
        <f t="shared" si="86"/>
        <v>77.441369181348122</v>
      </c>
      <c r="I3498" s="39"/>
    </row>
    <row r="3499" spans="4:9" x14ac:dyDescent="0.3">
      <c r="D3499" s="38">
        <v>39645</v>
      </c>
      <c r="E3499" s="46">
        <v>2.6355999999999998E-4</v>
      </c>
      <c r="F3499" s="8">
        <f t="shared" si="86"/>
        <v>76.357827390333384</v>
      </c>
      <c r="I3499" s="39"/>
    </row>
    <row r="3500" spans="4:9" x14ac:dyDescent="0.3">
      <c r="D3500" s="38">
        <v>39646</v>
      </c>
      <c r="E3500" s="46">
        <v>2.5986999999999999E-4</v>
      </c>
      <c r="F3500" s="8">
        <f t="shared" si="86"/>
        <v>75.288771452139684</v>
      </c>
      <c r="I3500" s="39"/>
    </row>
    <row r="3501" spans="4:9" x14ac:dyDescent="0.3">
      <c r="D3501" s="38">
        <v>39647</v>
      </c>
      <c r="E3501" s="46">
        <v>2.5622999999999998E-4</v>
      </c>
      <c r="F3501" s="8">
        <f t="shared" si="86"/>
        <v>74.234201366767039</v>
      </c>
      <c r="I3501" s="39"/>
    </row>
    <row r="3502" spans="4:9" x14ac:dyDescent="0.3">
      <c r="D3502" s="38">
        <v>39648</v>
      </c>
      <c r="E3502" s="46">
        <v>2.5263999999999999E-4</v>
      </c>
      <c r="F3502" s="8">
        <f t="shared" si="86"/>
        <v>73.194117134215446</v>
      </c>
      <c r="I3502" s="39"/>
    </row>
    <row r="3503" spans="4:9" x14ac:dyDescent="0.3">
      <c r="D3503" s="38">
        <v>39649</v>
      </c>
      <c r="E3503" s="46">
        <v>4.2124000000000003E-4</v>
      </c>
      <c r="F3503" s="8">
        <f t="shared" si="86"/>
        <v>122.04041284680541</v>
      </c>
      <c r="I3503" s="39"/>
    </row>
    <row r="3504" spans="4:9" x14ac:dyDescent="0.3">
      <c r="D3504" s="38">
        <v>39650</v>
      </c>
      <c r="E3504" s="46">
        <v>2.6516999999999999E-3</v>
      </c>
      <c r="F3504" s="8">
        <f t="shared" si="86"/>
        <v>768.24271851171272</v>
      </c>
      <c r="I3504" s="39"/>
    </row>
    <row r="3505" spans="4:9" x14ac:dyDescent="0.3">
      <c r="D3505" s="38">
        <v>39651</v>
      </c>
      <c r="E3505" s="46">
        <v>1.60282E-3</v>
      </c>
      <c r="F3505" s="8">
        <f t="shared" si="86"/>
        <v>464.36429237279611</v>
      </c>
      <c r="I3505" s="39"/>
    </row>
    <row r="3506" spans="4:9" x14ac:dyDescent="0.3">
      <c r="D3506" s="38">
        <v>39652</v>
      </c>
      <c r="E3506" s="46">
        <v>7.1487000000000005E-4</v>
      </c>
      <c r="F3506" s="8">
        <f t="shared" si="86"/>
        <v>207.11003212371995</v>
      </c>
      <c r="I3506" s="39"/>
    </row>
    <row r="3507" spans="4:9" x14ac:dyDescent="0.3">
      <c r="D3507" s="38">
        <v>39653</v>
      </c>
      <c r="E3507" s="46">
        <v>2.5855299999999999E-3</v>
      </c>
      <c r="F3507" s="8">
        <f t="shared" si="86"/>
        <v>749.07214088833155</v>
      </c>
      <c r="I3507" s="39"/>
    </row>
    <row r="3508" spans="4:9" x14ac:dyDescent="0.3">
      <c r="D3508" s="38">
        <v>39654</v>
      </c>
      <c r="E3508" s="46">
        <v>3.3245499999999999E-3</v>
      </c>
      <c r="F3508" s="8">
        <f t="shared" si="86"/>
        <v>963.17883992461998</v>
      </c>
      <c r="I3508" s="39"/>
    </row>
    <row r="3509" spans="4:9" x14ac:dyDescent="0.3">
      <c r="D3509" s="38">
        <v>39655</v>
      </c>
      <c r="E3509" s="46">
        <v>2.0279400000000002E-3</v>
      </c>
      <c r="F3509" s="8">
        <f t="shared" si="86"/>
        <v>587.52880739851526</v>
      </c>
      <c r="I3509" s="39"/>
    </row>
    <row r="3510" spans="4:9" x14ac:dyDescent="0.3">
      <c r="D3510" s="38">
        <v>39656</v>
      </c>
      <c r="E3510" s="46">
        <v>8.9247999999999997E-4</v>
      </c>
      <c r="F3510" s="8">
        <f t="shared" si="86"/>
        <v>258.56667851466358</v>
      </c>
      <c r="I3510" s="39"/>
    </row>
    <row r="3511" spans="4:9" x14ac:dyDescent="0.3">
      <c r="D3511" s="38">
        <v>39657</v>
      </c>
      <c r="E3511" s="46">
        <v>3.1064999999999999E-4</v>
      </c>
      <c r="F3511" s="8">
        <f t="shared" si="86"/>
        <v>90.000603577200877</v>
      </c>
      <c r="I3511" s="39"/>
    </row>
    <row r="3512" spans="4:9" x14ac:dyDescent="0.3">
      <c r="D3512" s="38">
        <v>39658</v>
      </c>
      <c r="E3512" s="46">
        <v>2.1942000000000001E-4</v>
      </c>
      <c r="F3512" s="8">
        <f t="shared" si="86"/>
        <v>63.569716519907992</v>
      </c>
      <c r="I3512" s="39"/>
    </row>
    <row r="3513" spans="4:9" x14ac:dyDescent="0.3">
      <c r="D3513" s="38">
        <v>39659</v>
      </c>
      <c r="E3513" s="46">
        <v>2.1635E-4</v>
      </c>
      <c r="F3513" s="8">
        <f t="shared" si="86"/>
        <v>62.680285156695348</v>
      </c>
      <c r="I3513" s="39"/>
    </row>
    <row r="3514" spans="4:9" x14ac:dyDescent="0.3">
      <c r="D3514" s="38">
        <v>39660</v>
      </c>
      <c r="E3514" s="46">
        <v>2.1332E-4</v>
      </c>
      <c r="F3514" s="8">
        <f t="shared" si="86"/>
        <v>61.802442475739561</v>
      </c>
      <c r="I3514" s="39"/>
    </row>
    <row r="3515" spans="4:9" x14ac:dyDescent="0.3">
      <c r="D3515" s="38">
        <v>39661</v>
      </c>
      <c r="E3515" s="46">
        <v>8.9864999999999997E-4</v>
      </c>
      <c r="F3515" s="8">
        <f t="shared" si="86"/>
        <v>260.35423275278151</v>
      </c>
      <c r="I3515" s="39"/>
    </row>
    <row r="3516" spans="4:9" x14ac:dyDescent="0.3">
      <c r="D3516" s="38">
        <v>39662</v>
      </c>
      <c r="E3516" s="46">
        <v>2.8596300000000002E-3</v>
      </c>
      <c r="F3516" s="8">
        <f t="shared" si="86"/>
        <v>828.48358605334283</v>
      </c>
      <c r="I3516" s="39"/>
    </row>
    <row r="3517" spans="4:9" x14ac:dyDescent="0.3">
      <c r="D3517" s="38">
        <v>39663</v>
      </c>
      <c r="E3517" s="46">
        <v>1.43998E-3</v>
      </c>
      <c r="F3517" s="8">
        <f t="shared" si="86"/>
        <v>417.18676690519146</v>
      </c>
      <c r="I3517" s="39"/>
    </row>
    <row r="3518" spans="4:9" x14ac:dyDescent="0.3">
      <c r="D3518" s="38">
        <v>39664</v>
      </c>
      <c r="E3518" s="46">
        <v>4.4284000000000001E-4</v>
      </c>
      <c r="F3518" s="8">
        <f t="shared" si="86"/>
        <v>128.29830126550019</v>
      </c>
      <c r="I3518" s="39"/>
    </row>
    <row r="3519" spans="4:9" x14ac:dyDescent="0.3">
      <c r="D3519" s="38">
        <v>39665</v>
      </c>
      <c r="E3519" s="46">
        <v>1.9880000000000001E-4</v>
      </c>
      <c r="F3519" s="8">
        <f t="shared" si="86"/>
        <v>57.595750816505827</v>
      </c>
      <c r="I3519" s="39"/>
    </row>
    <row r="3520" spans="4:9" x14ac:dyDescent="0.3">
      <c r="D3520" s="38">
        <v>39666</v>
      </c>
      <c r="E3520" s="46">
        <v>1.9602000000000001E-4</v>
      </c>
      <c r="F3520" s="8">
        <f t="shared" si="86"/>
        <v>56.790337399655293</v>
      </c>
      <c r="I3520" s="39"/>
    </row>
    <row r="3521" spans="4:9" x14ac:dyDescent="0.3">
      <c r="D3521" s="38">
        <v>39667</v>
      </c>
      <c r="E3521" s="46">
        <v>1.63086E-3</v>
      </c>
      <c r="F3521" s="8">
        <f t="shared" si="86"/>
        <v>472.48795863484253</v>
      </c>
      <c r="I3521" s="39"/>
    </row>
    <row r="3522" spans="4:9" x14ac:dyDescent="0.3">
      <c r="D3522" s="38">
        <v>39668</v>
      </c>
      <c r="E3522" s="46">
        <v>2.5707799999999999E-3</v>
      </c>
      <c r="F3522" s="8">
        <f t="shared" si="86"/>
        <v>744.79881430612102</v>
      </c>
      <c r="I3522" s="39"/>
    </row>
    <row r="3523" spans="4:9" x14ac:dyDescent="0.3">
      <c r="D3523" s="38">
        <v>39669</v>
      </c>
      <c r="E3523" s="46">
        <v>1.0975099999999999E-3</v>
      </c>
      <c r="F3523" s="8">
        <f t="shared" si="86"/>
        <v>317.96736659267253</v>
      </c>
      <c r="I3523" s="39"/>
    </row>
    <row r="3524" spans="4:9" x14ac:dyDescent="0.3">
      <c r="D3524" s="38">
        <v>39670</v>
      </c>
      <c r="E3524" s="46">
        <v>2.8725000000000002E-4</v>
      </c>
      <c r="F3524" s="8">
        <f t="shared" si="86"/>
        <v>83.221224456948192</v>
      </c>
      <c r="I3524" s="39"/>
    </row>
    <row r="3525" spans="4:9" x14ac:dyDescent="0.3">
      <c r="D3525" s="38">
        <v>39671</v>
      </c>
      <c r="E3525" s="46">
        <v>1.8267000000000001E-4</v>
      </c>
      <c r="F3525" s="8">
        <f t="shared" si="86"/>
        <v>52.922614696434202</v>
      </c>
      <c r="I3525" s="39"/>
    </row>
    <row r="3526" spans="4:9" x14ac:dyDescent="0.3">
      <c r="D3526" s="38">
        <v>39672</v>
      </c>
      <c r="E3526" s="46">
        <v>1.8012E-4</v>
      </c>
      <c r="F3526" s="8">
        <f t="shared" si="86"/>
        <v>52.183836202560514</v>
      </c>
      <c r="I3526" s="39"/>
    </row>
    <row r="3527" spans="4:9" x14ac:dyDescent="0.3">
      <c r="D3527" s="38">
        <v>39673</v>
      </c>
      <c r="E3527" s="46">
        <v>1.7759000000000001E-4</v>
      </c>
      <c r="F3527" s="8">
        <f t="shared" si="86"/>
        <v>51.450852049815246</v>
      </c>
      <c r="I3527" s="39"/>
    </row>
    <row r="3528" spans="4:9" x14ac:dyDescent="0.3">
      <c r="D3528" s="38">
        <v>39674</v>
      </c>
      <c r="E3528" s="46">
        <v>1.7511E-4</v>
      </c>
      <c r="F3528" s="8">
        <f t="shared" si="86"/>
        <v>50.732353749891018</v>
      </c>
      <c r="I3528" s="39"/>
    </row>
    <row r="3529" spans="4:9" x14ac:dyDescent="0.3">
      <c r="D3529" s="38">
        <v>39675</v>
      </c>
      <c r="E3529" s="46">
        <v>1.7265999999999999E-4</v>
      </c>
      <c r="F3529" s="8">
        <f t="shared" si="86"/>
        <v>50.022546961659437</v>
      </c>
      <c r="I3529" s="39"/>
    </row>
    <row r="3530" spans="4:9" x14ac:dyDescent="0.3">
      <c r="D3530" s="38">
        <v>39676</v>
      </c>
      <c r="E3530" s="46">
        <v>1.7024E-4</v>
      </c>
      <c r="F3530" s="8">
        <f t="shared" si="86"/>
        <v>49.321431685120487</v>
      </c>
      <c r="I3530" s="39"/>
    </row>
    <row r="3531" spans="4:9" x14ac:dyDescent="0.3">
      <c r="D3531" s="38">
        <v>39677</v>
      </c>
      <c r="E3531" s="46">
        <v>1.6786000000000001E-4</v>
      </c>
      <c r="F3531" s="8">
        <f t="shared" si="86"/>
        <v>48.631905090838373</v>
      </c>
      <c r="I3531" s="39"/>
    </row>
    <row r="3532" spans="4:9" x14ac:dyDescent="0.3">
      <c r="D3532" s="38">
        <v>39678</v>
      </c>
      <c r="E3532" s="46">
        <v>1.6551000000000001E-4</v>
      </c>
      <c r="F3532" s="8">
        <f t="shared" si="86"/>
        <v>47.951070008248891</v>
      </c>
      <c r="I3532" s="39"/>
    </row>
    <row r="3533" spans="4:9" x14ac:dyDescent="0.3">
      <c r="D3533" s="38">
        <v>39679</v>
      </c>
      <c r="E3533" s="46">
        <v>1.6318999999999999E-4</v>
      </c>
      <c r="F3533" s="8">
        <f t="shared" si="86"/>
        <v>47.278926437352041</v>
      </c>
      <c r="I3533" s="39"/>
    </row>
    <row r="3534" spans="4:9" x14ac:dyDescent="0.3">
      <c r="D3534" s="38">
        <v>39680</v>
      </c>
      <c r="E3534" s="46">
        <v>1.6090000000000001E-4</v>
      </c>
      <c r="F3534" s="8">
        <f t="shared" si="86"/>
        <v>46.61547437814783</v>
      </c>
      <c r="I3534" s="39"/>
    </row>
    <row r="3535" spans="4:9" x14ac:dyDescent="0.3">
      <c r="D3535" s="38">
        <v>39681</v>
      </c>
      <c r="E3535" s="46">
        <v>1.5865000000000001E-4</v>
      </c>
      <c r="F3535" s="8">
        <f t="shared" si="86"/>
        <v>45.963611001200455</v>
      </c>
      <c r="I3535" s="39"/>
    </row>
    <row r="3536" spans="4:9" x14ac:dyDescent="0.3">
      <c r="D3536" s="38">
        <v>39682</v>
      </c>
      <c r="E3536" s="46">
        <v>1.7326100000000001E-3</v>
      </c>
      <c r="F3536" s="8">
        <f t="shared" ref="F3536:F3599" si="87">E3536*(24*60*60)*1000/$F$3</f>
        <v>501.96666912568497</v>
      </c>
      <c r="I3536" s="39"/>
    </row>
    <row r="3537" spans="4:9" x14ac:dyDescent="0.3">
      <c r="D3537" s="38">
        <v>39683</v>
      </c>
      <c r="E3537" s="46">
        <v>3.85476E-3</v>
      </c>
      <c r="F3537" s="8">
        <f t="shared" si="87"/>
        <v>1116.789720409628</v>
      </c>
      <c r="I3537" s="39"/>
    </row>
    <row r="3538" spans="4:9" x14ac:dyDescent="0.3">
      <c r="D3538" s="38">
        <v>39684</v>
      </c>
      <c r="E3538" s="46">
        <v>2.9892899999999999E-3</v>
      </c>
      <c r="F3538" s="8">
        <f t="shared" si="87"/>
        <v>866.04829958889684</v>
      </c>
      <c r="I3538" s="39"/>
    </row>
    <row r="3539" spans="4:9" x14ac:dyDescent="0.3">
      <c r="D3539" s="38">
        <v>39685</v>
      </c>
      <c r="E3539" s="46">
        <v>1.3997599999999999E-3</v>
      </c>
      <c r="F3539" s="8">
        <f t="shared" si="87"/>
        <v>405.53434689593661</v>
      </c>
      <c r="I3539" s="39"/>
    </row>
    <row r="3540" spans="4:9" x14ac:dyDescent="0.3">
      <c r="D3540" s="38">
        <v>39686</v>
      </c>
      <c r="E3540" s="46">
        <v>3.3084999999999999E-4</v>
      </c>
      <c r="F3540" s="8">
        <f t="shared" si="87"/>
        <v>95.8528881169062</v>
      </c>
      <c r="I3540" s="39"/>
    </row>
    <row r="3541" spans="4:9" x14ac:dyDescent="0.3">
      <c r="D3541" s="38">
        <v>39687</v>
      </c>
      <c r="E3541" s="46">
        <v>1.4578E-4</v>
      </c>
      <c r="F3541" s="8">
        <f t="shared" si="87"/>
        <v>42.23495248506147</v>
      </c>
      <c r="I3541" s="39"/>
    </row>
    <row r="3542" spans="4:9" x14ac:dyDescent="0.3">
      <c r="D3542" s="38">
        <v>39688</v>
      </c>
      <c r="E3542" s="46">
        <v>1.4374E-4</v>
      </c>
      <c r="F3542" s="8">
        <f t="shared" si="87"/>
        <v>41.643929689962512</v>
      </c>
      <c r="I3542" s="39"/>
    </row>
    <row r="3543" spans="4:9" x14ac:dyDescent="0.3">
      <c r="D3543" s="38">
        <v>39689</v>
      </c>
      <c r="E3543" s="46">
        <v>1.4173000000000001E-4</v>
      </c>
      <c r="F3543" s="8">
        <f t="shared" si="87"/>
        <v>41.0615984065562</v>
      </c>
      <c r="I3543" s="39"/>
    </row>
    <row r="3544" spans="4:9" x14ac:dyDescent="0.3">
      <c r="D3544" s="38">
        <v>39690</v>
      </c>
      <c r="E3544" s="46">
        <v>1.3975000000000001E-4</v>
      </c>
      <c r="F3544" s="8">
        <f t="shared" si="87"/>
        <v>40.487958634842506</v>
      </c>
      <c r="I3544" s="39"/>
    </row>
    <row r="3545" spans="4:9" x14ac:dyDescent="0.3">
      <c r="D3545" s="38">
        <v>39691</v>
      </c>
      <c r="E3545" s="46">
        <v>3.65665E-3</v>
      </c>
      <c r="F3545" s="8">
        <f t="shared" si="87"/>
        <v>1059.3938743620524</v>
      </c>
      <c r="I3545" s="39"/>
    </row>
    <row r="3546" spans="4:9" x14ac:dyDescent="0.3">
      <c r="D3546" s="38">
        <v>39692</v>
      </c>
      <c r="E3546" s="46">
        <v>2.4891499999999999E-3</v>
      </c>
      <c r="F3546" s="8">
        <f t="shared" si="87"/>
        <v>721.14921099047024</v>
      </c>
      <c r="I3546" s="39"/>
    </row>
    <row r="3547" spans="4:9" x14ac:dyDescent="0.3">
      <c r="D3547" s="38">
        <v>39693</v>
      </c>
      <c r="E3547" s="46">
        <v>6.7162999999999999E-4</v>
      </c>
      <c r="F3547" s="8">
        <f t="shared" si="87"/>
        <v>194.58266660407349</v>
      </c>
      <c r="I3547" s="39"/>
    </row>
    <row r="3548" spans="4:9" x14ac:dyDescent="0.3">
      <c r="D3548" s="38">
        <v>39694</v>
      </c>
      <c r="E3548" s="46">
        <v>1.2295400000000001E-3</v>
      </c>
      <c r="F3548" s="8">
        <f t="shared" si="87"/>
        <v>356.21870955194458</v>
      </c>
      <c r="I3548" s="39"/>
    </row>
    <row r="3549" spans="4:9" x14ac:dyDescent="0.3">
      <c r="D3549" s="38">
        <v>39695</v>
      </c>
      <c r="E3549" s="46">
        <v>2.04624E-3</v>
      </c>
      <c r="F3549" s="8">
        <f t="shared" si="87"/>
        <v>592.83062953102058</v>
      </c>
      <c r="I3549" s="39"/>
    </row>
    <row r="3550" spans="4:9" x14ac:dyDescent="0.3">
      <c r="D3550" s="38">
        <v>39696</v>
      </c>
      <c r="E3550" s="46">
        <v>3.77699E-3</v>
      </c>
      <c r="F3550" s="8">
        <f t="shared" si="87"/>
        <v>1094.2584249317622</v>
      </c>
      <c r="I3550" s="39"/>
    </row>
    <row r="3551" spans="4:9" x14ac:dyDescent="0.3">
      <c r="D3551" s="38">
        <v>39697</v>
      </c>
      <c r="E3551" s="46">
        <v>4.5936700000000002E-3</v>
      </c>
      <c r="F3551" s="8">
        <f t="shared" si="87"/>
        <v>1330.86455056971</v>
      </c>
      <c r="I3551" s="39"/>
    </row>
    <row r="3552" spans="4:9" x14ac:dyDescent="0.3">
      <c r="D3552" s="38">
        <v>39698</v>
      </c>
      <c r="E3552" s="46">
        <v>2.8136799999999998E-3</v>
      </c>
      <c r="F3552" s="8">
        <f t="shared" si="87"/>
        <v>815.17108731079531</v>
      </c>
      <c r="I3552" s="39"/>
    </row>
    <row r="3553" spans="4:9" x14ac:dyDescent="0.3">
      <c r="D3553" s="38">
        <v>39699</v>
      </c>
      <c r="E3553" s="46">
        <v>9.4041999999999997E-4</v>
      </c>
      <c r="F3553" s="8">
        <f t="shared" si="87"/>
        <v>272.45571419948897</v>
      </c>
      <c r="I3553" s="39"/>
    </row>
    <row r="3554" spans="4:9" x14ac:dyDescent="0.3">
      <c r="D3554" s="38">
        <v>39700</v>
      </c>
      <c r="E3554" s="46">
        <v>1.2573E-4</v>
      </c>
      <c r="F3554" s="8">
        <f t="shared" si="87"/>
        <v>36.426125503819307</v>
      </c>
      <c r="I3554" s="39"/>
    </row>
    <row r="3555" spans="4:9" x14ac:dyDescent="0.3">
      <c r="D3555" s="38">
        <v>39701</v>
      </c>
      <c r="E3555" s="46">
        <v>1.1967E-4</v>
      </c>
      <c r="F3555" s="8">
        <f t="shared" si="87"/>
        <v>34.670440141907704</v>
      </c>
      <c r="I3555" s="39"/>
    </row>
    <row r="3556" spans="4:9" x14ac:dyDescent="0.3">
      <c r="D3556" s="38">
        <v>39702</v>
      </c>
      <c r="E3556" s="46">
        <v>1.1799E-4</v>
      </c>
      <c r="F3556" s="8">
        <f t="shared" si="87"/>
        <v>34.183715487120331</v>
      </c>
      <c r="I3556" s="39"/>
    </row>
    <row r="3557" spans="4:9" x14ac:dyDescent="0.3">
      <c r="D3557" s="38">
        <v>39703</v>
      </c>
      <c r="E3557" s="46">
        <v>1.1634E-4</v>
      </c>
      <c r="F3557" s="8">
        <f t="shared" si="87"/>
        <v>33.705682344025597</v>
      </c>
      <c r="I3557" s="39"/>
    </row>
    <row r="3558" spans="4:9" x14ac:dyDescent="0.3">
      <c r="D3558" s="38">
        <v>39704</v>
      </c>
      <c r="E3558" s="46">
        <v>1.1471E-4</v>
      </c>
      <c r="F3558" s="8">
        <f t="shared" si="87"/>
        <v>33.233443542059277</v>
      </c>
      <c r="I3558" s="39"/>
    </row>
    <row r="3559" spans="4:9" x14ac:dyDescent="0.3">
      <c r="D3559" s="38">
        <v>39705</v>
      </c>
      <c r="E3559" s="46">
        <v>1.196554E-2</v>
      </c>
      <c r="F3559" s="8">
        <f t="shared" si="87"/>
        <v>3466.6210272883964</v>
      </c>
      <c r="I3559" s="39"/>
    </row>
    <row r="3560" spans="4:9" x14ac:dyDescent="0.3">
      <c r="D3560" s="38">
        <v>39706</v>
      </c>
      <c r="E3560" s="46">
        <v>3.0216700000000002E-3</v>
      </c>
      <c r="F3560" s="8">
        <f t="shared" si="87"/>
        <v>875.42933787581069</v>
      </c>
      <c r="I3560" s="39"/>
    </row>
    <row r="3561" spans="4:9" x14ac:dyDescent="0.3">
      <c r="D3561" s="38">
        <v>39707</v>
      </c>
      <c r="E3561" s="46">
        <v>1.1527600000000001E-3</v>
      </c>
      <c r="F3561" s="8">
        <f t="shared" si="87"/>
        <v>333.97423395993593</v>
      </c>
      <c r="I3561" s="39"/>
    </row>
    <row r="3562" spans="4:9" x14ac:dyDescent="0.3">
      <c r="D3562" s="38">
        <v>39708</v>
      </c>
      <c r="E3562" s="46">
        <v>1.3503000000000001E-4</v>
      </c>
      <c r="F3562" s="8">
        <f t="shared" si="87"/>
        <v>39.120494128535121</v>
      </c>
      <c r="I3562" s="39"/>
    </row>
    <row r="3563" spans="4:9" x14ac:dyDescent="0.3">
      <c r="D3563" s="38">
        <v>39709</v>
      </c>
      <c r="E3563" s="46">
        <v>1.0691E-4</v>
      </c>
      <c r="F3563" s="8">
        <f t="shared" si="87"/>
        <v>30.97365050197504</v>
      </c>
      <c r="I3563" s="39"/>
    </row>
    <row r="3564" spans="4:9" x14ac:dyDescent="0.3">
      <c r="D3564" s="38">
        <v>39710</v>
      </c>
      <c r="E3564" s="46">
        <v>1.0541E-4</v>
      </c>
      <c r="F3564" s="8">
        <f t="shared" si="87"/>
        <v>30.539074917343456</v>
      </c>
      <c r="I3564" s="39"/>
    </row>
    <row r="3565" spans="4:9" x14ac:dyDescent="0.3">
      <c r="D3565" s="38">
        <v>39711</v>
      </c>
      <c r="E3565" s="46">
        <v>1.0393E-4</v>
      </c>
      <c r="F3565" s="8">
        <f t="shared" si="87"/>
        <v>30.110293673840296</v>
      </c>
      <c r="I3565" s="39"/>
    </row>
    <row r="3566" spans="4:9" x14ac:dyDescent="0.3">
      <c r="D3566" s="38">
        <v>39712</v>
      </c>
      <c r="E3566" s="46">
        <v>1.0247999999999999E-4</v>
      </c>
      <c r="F3566" s="8">
        <f t="shared" si="87"/>
        <v>29.690203942029761</v>
      </c>
      <c r="I3566" s="39"/>
    </row>
    <row r="3567" spans="4:9" x14ac:dyDescent="0.3">
      <c r="D3567" s="38">
        <v>39713</v>
      </c>
      <c r="E3567" s="46">
        <v>1.0103999999999999E-4</v>
      </c>
      <c r="F3567" s="8">
        <f t="shared" si="87"/>
        <v>29.273011380783444</v>
      </c>
      <c r="I3567" s="39"/>
    </row>
    <row r="3568" spans="4:9" x14ac:dyDescent="0.3">
      <c r="D3568" s="38">
        <v>39714</v>
      </c>
      <c r="E3568" s="46">
        <v>1.5746600000000001E-3</v>
      </c>
      <c r="F3568" s="8">
        <f t="shared" si="87"/>
        <v>456.20586006397923</v>
      </c>
      <c r="I3568" s="39"/>
    </row>
    <row r="3569" spans="4:9" x14ac:dyDescent="0.3">
      <c r="D3569" s="38">
        <v>39715</v>
      </c>
      <c r="E3569" s="46">
        <v>1.4222499999999999E-3</v>
      </c>
      <c r="F3569" s="8">
        <f t="shared" si="87"/>
        <v>412.05008349484615</v>
      </c>
      <c r="I3569" s="39"/>
    </row>
    <row r="3570" spans="4:9" x14ac:dyDescent="0.3">
      <c r="D3570" s="38">
        <v>39716</v>
      </c>
      <c r="E3570" s="46">
        <v>3.7508000000000002E-4</v>
      </c>
      <c r="F3570" s="8">
        <f t="shared" si="87"/>
        <v>108.66707352240948</v>
      </c>
      <c r="I3570" s="39"/>
    </row>
    <row r="3571" spans="4:9" x14ac:dyDescent="0.3">
      <c r="D3571" s="38">
        <v>39717</v>
      </c>
      <c r="E3571" s="46">
        <v>9.5500000000000004E-5</v>
      </c>
      <c r="F3571" s="8">
        <f t="shared" si="87"/>
        <v>27.667978888210801</v>
      </c>
      <c r="I3571" s="39"/>
    </row>
    <row r="3572" spans="4:9" x14ac:dyDescent="0.3">
      <c r="D3572" s="38">
        <v>39718</v>
      </c>
      <c r="E3572" s="46">
        <v>9.4170000000000001E-5</v>
      </c>
      <c r="F3572" s="8">
        <f t="shared" si="87"/>
        <v>27.282655203170794</v>
      </c>
      <c r="I3572" s="39"/>
    </row>
    <row r="3573" spans="4:9" x14ac:dyDescent="0.3">
      <c r="D3573" s="38">
        <v>39719</v>
      </c>
      <c r="E3573" s="46">
        <v>9.2849999999999994E-5</v>
      </c>
      <c r="F3573" s="8">
        <f t="shared" si="87"/>
        <v>26.900228688695002</v>
      </c>
      <c r="I3573" s="39"/>
    </row>
    <row r="3574" spans="4:9" x14ac:dyDescent="0.3">
      <c r="D3574" s="38">
        <v>39720</v>
      </c>
      <c r="E3574" s="46">
        <v>9.1550000000000003E-5</v>
      </c>
      <c r="F3574" s="8">
        <f t="shared" si="87"/>
        <v>26.523596515347627</v>
      </c>
      <c r="I3574" s="39"/>
    </row>
    <row r="3575" spans="4:9" x14ac:dyDescent="0.3">
      <c r="D3575" s="38">
        <v>39721</v>
      </c>
      <c r="E3575" s="46">
        <v>9.0270000000000001E-5</v>
      </c>
      <c r="F3575" s="8">
        <f t="shared" si="87"/>
        <v>26.152758683128678</v>
      </c>
      <c r="I3575" s="39"/>
    </row>
    <row r="3576" spans="4:9" x14ac:dyDescent="0.3">
      <c r="D3576" s="38">
        <v>39722</v>
      </c>
      <c r="E3576" s="46">
        <v>8.8999999999999995E-5</v>
      </c>
      <c r="F3576" s="8">
        <f t="shared" si="87"/>
        <v>25.784818021473935</v>
      </c>
      <c r="I3576" s="39"/>
    </row>
    <row r="3577" spans="4:9" x14ac:dyDescent="0.3">
      <c r="D3577" s="38">
        <v>39723</v>
      </c>
      <c r="E3577" s="46">
        <v>8.776E-5</v>
      </c>
      <c r="F3577" s="8">
        <f t="shared" si="87"/>
        <v>25.425568871511828</v>
      </c>
      <c r="I3577" s="39"/>
    </row>
    <row r="3578" spans="4:9" x14ac:dyDescent="0.3">
      <c r="D3578" s="38">
        <v>39724</v>
      </c>
      <c r="E3578" s="46">
        <v>8.653E-5</v>
      </c>
      <c r="F3578" s="8">
        <f t="shared" si="87"/>
        <v>25.069216892113932</v>
      </c>
      <c r="I3578" s="39"/>
    </row>
    <row r="3579" spans="4:9" x14ac:dyDescent="0.3">
      <c r="D3579" s="38">
        <v>39725</v>
      </c>
      <c r="E3579" s="46">
        <v>1.23157E-3</v>
      </c>
      <c r="F3579" s="8">
        <f t="shared" si="87"/>
        <v>356.8068351764793</v>
      </c>
      <c r="I3579" s="39"/>
    </row>
    <row r="3580" spans="4:9" x14ac:dyDescent="0.3">
      <c r="D3580" s="38">
        <v>39726</v>
      </c>
      <c r="E3580" s="46">
        <v>2.9066999999999999E-3</v>
      </c>
      <c r="F3580" s="8">
        <f t="shared" si="87"/>
        <v>842.12056789908195</v>
      </c>
      <c r="I3580" s="39"/>
    </row>
    <row r="3581" spans="4:9" x14ac:dyDescent="0.3">
      <c r="D3581" s="38">
        <v>39727</v>
      </c>
      <c r="E3581" s="46">
        <v>2.0187099999999999E-3</v>
      </c>
      <c r="F3581" s="8">
        <f t="shared" si="87"/>
        <v>584.85471896774891</v>
      </c>
      <c r="I3581" s="39"/>
    </row>
    <row r="3582" spans="4:9" x14ac:dyDescent="0.3">
      <c r="D3582" s="38">
        <v>39728</v>
      </c>
      <c r="E3582" s="46">
        <v>2.7182999999999998E-4</v>
      </c>
      <c r="F3582" s="8">
        <f t="shared" si="87"/>
        <v>78.753787446935505</v>
      </c>
      <c r="I3582" s="39"/>
    </row>
    <row r="3583" spans="4:9" x14ac:dyDescent="0.3">
      <c r="D3583" s="38">
        <v>39729</v>
      </c>
      <c r="E3583" s="46">
        <v>8.064E-5</v>
      </c>
      <c r="F3583" s="8">
        <f t="shared" si="87"/>
        <v>23.362783429793915</v>
      </c>
      <c r="I3583" s="39"/>
    </row>
    <row r="3584" spans="4:9" x14ac:dyDescent="0.3">
      <c r="D3584" s="38">
        <v>39730</v>
      </c>
      <c r="E3584" s="46">
        <v>7.9510000000000003E-5</v>
      </c>
      <c r="F3584" s="8">
        <f t="shared" si="87"/>
        <v>23.035403156038122</v>
      </c>
      <c r="I3584" s="39"/>
    </row>
    <row r="3585" spans="4:9" x14ac:dyDescent="0.3">
      <c r="D3585" s="38">
        <v>39731</v>
      </c>
      <c r="E3585" s="46">
        <v>7.8399999999999995E-5</v>
      </c>
      <c r="F3585" s="8">
        <f t="shared" si="87"/>
        <v>22.713817223410746</v>
      </c>
      <c r="I3585" s="39"/>
    </row>
    <row r="3586" spans="4:9" x14ac:dyDescent="0.3">
      <c r="D3586" s="38">
        <v>39732</v>
      </c>
      <c r="E3586" s="46">
        <v>1.23986E-3</v>
      </c>
      <c r="F3586" s="8">
        <f t="shared" si="87"/>
        <v>359.20858957420984</v>
      </c>
      <c r="I3586" s="39"/>
    </row>
    <row r="3587" spans="4:9" x14ac:dyDescent="0.3">
      <c r="D3587" s="38">
        <v>39733</v>
      </c>
      <c r="E3587" s="46">
        <v>3.0578200000000002E-3</v>
      </c>
      <c r="F3587" s="8">
        <f t="shared" si="87"/>
        <v>885.90260946543185</v>
      </c>
      <c r="I3587" s="39"/>
    </row>
    <row r="3588" spans="4:9" x14ac:dyDescent="0.3">
      <c r="D3588" s="38">
        <v>39734</v>
      </c>
      <c r="E3588" s="46">
        <v>9.8710000000000009E-4</v>
      </c>
      <c r="F3588" s="8">
        <f t="shared" si="87"/>
        <v>285.97970639322386</v>
      </c>
      <c r="I3588" s="39"/>
    </row>
    <row r="3589" spans="4:9" x14ac:dyDescent="0.3">
      <c r="D3589" s="38">
        <v>39735</v>
      </c>
      <c r="E3589" s="46">
        <v>5.3364389999999998E-2</v>
      </c>
      <c r="F3589" s="8">
        <f t="shared" si="87"/>
        <v>15460.573988505208</v>
      </c>
      <c r="I3589" s="39"/>
    </row>
    <row r="3590" spans="4:9" x14ac:dyDescent="0.3">
      <c r="D3590" s="38">
        <v>39736</v>
      </c>
      <c r="E3590" s="46">
        <v>3.2709000000000002E-3</v>
      </c>
      <c r="F3590" s="8">
        <f t="shared" si="87"/>
        <v>947.63551984763035</v>
      </c>
      <c r="I3590" s="39"/>
    </row>
    <row r="3591" spans="4:9" x14ac:dyDescent="0.3">
      <c r="D3591" s="38">
        <v>39737</v>
      </c>
      <c r="E3591" s="46">
        <v>1.3816200000000001E-3</v>
      </c>
      <c r="F3591" s="8">
        <f t="shared" si="87"/>
        <v>400.27887949245871</v>
      </c>
      <c r="I3591" s="39"/>
    </row>
    <row r="3592" spans="4:9" x14ac:dyDescent="0.3">
      <c r="D3592" s="38">
        <v>39738</v>
      </c>
      <c r="E3592" s="46">
        <v>1.0624E-4</v>
      </c>
      <c r="F3592" s="8">
        <f t="shared" si="87"/>
        <v>30.779540074172935</v>
      </c>
      <c r="I3592" s="39"/>
    </row>
    <row r="3593" spans="4:9" x14ac:dyDescent="0.3">
      <c r="D3593" s="38">
        <v>39739</v>
      </c>
      <c r="E3593" s="46">
        <v>7.0030000000000005E-5</v>
      </c>
      <c r="F3593" s="8">
        <f t="shared" si="87"/>
        <v>20.288885461166515</v>
      </c>
      <c r="I3593" s="39"/>
    </row>
    <row r="3594" spans="4:9" x14ac:dyDescent="0.3">
      <c r="D3594" s="38">
        <v>39740</v>
      </c>
      <c r="E3594" s="46">
        <v>1.6065380000000001E-2</v>
      </c>
      <c r="F3594" s="8">
        <f t="shared" si="87"/>
        <v>4654.4146038856961</v>
      </c>
      <c r="I3594" s="39"/>
    </row>
    <row r="3595" spans="4:9" x14ac:dyDescent="0.3">
      <c r="D3595" s="38">
        <v>39741</v>
      </c>
      <c r="E3595" s="46">
        <v>3.0027700000000001E-3</v>
      </c>
      <c r="F3595" s="8">
        <f t="shared" si="87"/>
        <v>869.95368550945273</v>
      </c>
      <c r="I3595" s="39"/>
    </row>
    <row r="3596" spans="4:9" x14ac:dyDescent="0.3">
      <c r="D3596" s="38">
        <v>39742</v>
      </c>
      <c r="E3596" s="46">
        <v>9.946200000000001E-4</v>
      </c>
      <c r="F3596" s="8">
        <f t="shared" si="87"/>
        <v>288.15837865751024</v>
      </c>
      <c r="I3596" s="39"/>
    </row>
    <row r="3597" spans="4:9" x14ac:dyDescent="0.3">
      <c r="D3597" s="38">
        <v>39743</v>
      </c>
      <c r="E3597" s="46">
        <v>4.1355100000000002E-3</v>
      </c>
      <c r="F3597" s="8">
        <f t="shared" si="87"/>
        <v>1198.1277839998393</v>
      </c>
      <c r="I3597" s="39"/>
    </row>
    <row r="3598" spans="4:9" x14ac:dyDescent="0.3">
      <c r="D3598" s="38">
        <v>39744</v>
      </c>
      <c r="E3598" s="46">
        <v>2.03527E-3</v>
      </c>
      <c r="F3598" s="8">
        <f t="shared" si="87"/>
        <v>589.65243342208157</v>
      </c>
      <c r="I3598" s="39"/>
    </row>
    <row r="3599" spans="4:9" x14ac:dyDescent="0.3">
      <c r="D3599" s="38">
        <v>39745</v>
      </c>
      <c r="E3599" s="46">
        <v>2.6005000000000001E-4</v>
      </c>
      <c r="F3599" s="8">
        <f t="shared" si="87"/>
        <v>75.340920522295491</v>
      </c>
      <c r="I3599" s="39"/>
    </row>
    <row r="3600" spans="4:9" x14ac:dyDescent="0.3">
      <c r="D3600" s="38">
        <v>39746</v>
      </c>
      <c r="E3600" s="46">
        <v>6.3449999999999997E-5</v>
      </c>
      <c r="F3600" s="8">
        <f t="shared" ref="F3600:F3663" si="88">E3600*(24*60*60)*1000/$F$3</f>
        <v>18.382547229915971</v>
      </c>
      <c r="I3600" s="39"/>
    </row>
    <row r="3601" spans="4:9" x14ac:dyDescent="0.3">
      <c r="D3601" s="38">
        <v>39747</v>
      </c>
      <c r="E3601" s="46">
        <v>6.2559999999999997E-5</v>
      </c>
      <c r="F3601" s="8">
        <f t="shared" si="88"/>
        <v>18.124699049701231</v>
      </c>
      <c r="I3601" s="39"/>
    </row>
    <row r="3602" spans="4:9" x14ac:dyDescent="0.3">
      <c r="D3602" s="38">
        <v>39748</v>
      </c>
      <c r="E3602" s="46">
        <v>6.1690000000000001E-5</v>
      </c>
      <c r="F3602" s="8">
        <f t="shared" si="88"/>
        <v>17.872645210614913</v>
      </c>
      <c r="I3602" s="39"/>
    </row>
    <row r="3603" spans="4:9" x14ac:dyDescent="0.3">
      <c r="D3603" s="38">
        <v>39749</v>
      </c>
      <c r="E3603" s="46">
        <v>2.8068E-4</v>
      </c>
      <c r="F3603" s="8">
        <f t="shared" si="88"/>
        <v>81.317783396261845</v>
      </c>
      <c r="I3603" s="39"/>
    </row>
    <row r="3604" spans="4:9" x14ac:dyDescent="0.3">
      <c r="D3604" s="38">
        <v>39750</v>
      </c>
      <c r="E3604" s="46">
        <v>2.5898319999999999E-2</v>
      </c>
      <c r="F3604" s="8">
        <f t="shared" si="88"/>
        <v>7503.1850366505487</v>
      </c>
      <c r="I3604" s="39"/>
    </row>
    <row r="3605" spans="4:9" x14ac:dyDescent="0.3">
      <c r="D3605" s="38">
        <v>39751</v>
      </c>
      <c r="E3605" s="46">
        <v>7.6721599999999999E-3</v>
      </c>
      <c r="F3605" s="8">
        <f t="shared" si="88"/>
        <v>2222.7556115913653</v>
      </c>
      <c r="I3605" s="39"/>
    </row>
    <row r="3606" spans="4:9" x14ac:dyDescent="0.3">
      <c r="D3606" s="38">
        <v>39752</v>
      </c>
      <c r="E3606" s="46">
        <v>6.7057E-4</v>
      </c>
      <c r="F3606" s="8">
        <f t="shared" si="88"/>
        <v>194.27556652426716</v>
      </c>
      <c r="I3606" s="39"/>
    </row>
    <row r="3607" spans="4:9" x14ac:dyDescent="0.3">
      <c r="D3607" s="38">
        <v>39753</v>
      </c>
      <c r="E3607" s="46">
        <v>5.749E-5</v>
      </c>
      <c r="F3607" s="8">
        <f t="shared" si="88"/>
        <v>16.655833573646479</v>
      </c>
      <c r="I3607" s="39"/>
    </row>
    <row r="3608" spans="4:9" x14ac:dyDescent="0.3">
      <c r="D3608" s="38">
        <v>39754</v>
      </c>
      <c r="E3608" s="46">
        <v>5.6679999999999999E-5</v>
      </c>
      <c r="F3608" s="8">
        <f t="shared" si="88"/>
        <v>16.421162757945424</v>
      </c>
      <c r="I3608" s="39"/>
    </row>
    <row r="3609" spans="4:9" x14ac:dyDescent="0.3">
      <c r="D3609" s="38">
        <v>39755</v>
      </c>
      <c r="E3609" s="46">
        <v>5.5890000000000002E-5</v>
      </c>
      <c r="F3609" s="8">
        <f t="shared" si="88"/>
        <v>16.192286283372791</v>
      </c>
      <c r="I3609" s="39"/>
    </row>
    <row r="3610" spans="4:9" x14ac:dyDescent="0.3">
      <c r="D3610" s="38">
        <v>39756</v>
      </c>
      <c r="E3610" s="46">
        <v>5.5109999999999999E-5</v>
      </c>
      <c r="F3610" s="8">
        <f t="shared" si="88"/>
        <v>15.966306979364367</v>
      </c>
      <c r="I3610" s="39"/>
    </row>
    <row r="3611" spans="4:9" x14ac:dyDescent="0.3">
      <c r="D3611" s="38">
        <v>39757</v>
      </c>
      <c r="E3611" s="46">
        <v>5.4339999999999998E-5</v>
      </c>
      <c r="F3611" s="8">
        <f t="shared" si="88"/>
        <v>15.743224845920153</v>
      </c>
      <c r="I3611" s="39"/>
    </row>
    <row r="3612" spans="4:9" x14ac:dyDescent="0.3">
      <c r="D3612" s="38">
        <v>39758</v>
      </c>
      <c r="E3612" s="46">
        <v>5.3579999999999999E-5</v>
      </c>
      <c r="F3612" s="8">
        <f t="shared" si="88"/>
        <v>15.523039883040152</v>
      </c>
      <c r="I3612" s="39"/>
    </row>
    <row r="3613" spans="4:9" x14ac:dyDescent="0.3">
      <c r="D3613" s="38">
        <v>39759</v>
      </c>
      <c r="E3613" s="46">
        <v>5.2830000000000001E-5</v>
      </c>
      <c r="F3613" s="8">
        <f t="shared" si="88"/>
        <v>15.30575209072436</v>
      </c>
      <c r="I3613" s="39"/>
    </row>
    <row r="3614" spans="4:9" x14ac:dyDescent="0.3">
      <c r="D3614" s="38">
        <v>39760</v>
      </c>
      <c r="E3614" s="46">
        <v>5.2089999999999998E-5</v>
      </c>
      <c r="F3614" s="8">
        <f t="shared" si="88"/>
        <v>15.09136146897278</v>
      </c>
      <c r="I3614" s="39"/>
    </row>
    <row r="3615" spans="4:9" x14ac:dyDescent="0.3">
      <c r="D3615" s="38">
        <v>39761</v>
      </c>
      <c r="E3615" s="46">
        <v>5.1360000000000003E-5</v>
      </c>
      <c r="F3615" s="8">
        <f t="shared" si="88"/>
        <v>14.879868017785412</v>
      </c>
      <c r="I3615" s="39"/>
    </row>
    <row r="3616" spans="4:9" x14ac:dyDescent="0.3">
      <c r="D3616" s="38">
        <v>39762</v>
      </c>
      <c r="E3616" s="46">
        <v>5.0640000000000003E-5</v>
      </c>
      <c r="F3616" s="8">
        <f t="shared" si="88"/>
        <v>14.67127173716225</v>
      </c>
      <c r="I3616" s="39"/>
    </row>
    <row r="3617" spans="4:9" x14ac:dyDescent="0.3">
      <c r="D3617" s="38">
        <v>39763</v>
      </c>
      <c r="E3617" s="46">
        <v>4.9929999999999998E-5</v>
      </c>
      <c r="F3617" s="8">
        <f t="shared" si="88"/>
        <v>14.465572627103297</v>
      </c>
      <c r="I3617" s="39"/>
    </row>
    <row r="3618" spans="4:9" x14ac:dyDescent="0.3">
      <c r="D3618" s="38">
        <v>39764</v>
      </c>
      <c r="E3618" s="46">
        <v>4.9230000000000001E-5</v>
      </c>
      <c r="F3618" s="8">
        <f t="shared" si="88"/>
        <v>14.262770687608564</v>
      </c>
      <c r="I3618" s="39"/>
    </row>
    <row r="3619" spans="4:9" x14ac:dyDescent="0.3">
      <c r="D3619" s="38">
        <v>39765</v>
      </c>
      <c r="E3619" s="46">
        <v>4.8539999999999999E-5</v>
      </c>
      <c r="F3619" s="8">
        <f t="shared" si="88"/>
        <v>14.062865918678035</v>
      </c>
      <c r="I3619" s="39"/>
    </row>
    <row r="3620" spans="4:9" x14ac:dyDescent="0.3">
      <c r="D3620" s="38">
        <v>39766</v>
      </c>
      <c r="E3620" s="46">
        <v>7.4504000000000001E-2</v>
      </c>
      <c r="F3620" s="8">
        <f t="shared" si="88"/>
        <v>21585.079571594317</v>
      </c>
      <c r="I3620" s="39"/>
    </row>
    <row r="3621" spans="4:9" x14ac:dyDescent="0.3">
      <c r="D3621" s="38">
        <v>39767</v>
      </c>
      <c r="E3621" s="46">
        <v>3.6872799999999998E-3</v>
      </c>
      <c r="F3621" s="8">
        <f t="shared" si="88"/>
        <v>1068.2679078002293</v>
      </c>
      <c r="I3621" s="39"/>
    </row>
    <row r="3622" spans="4:9" x14ac:dyDescent="0.3">
      <c r="D3622" s="38">
        <v>39768</v>
      </c>
      <c r="E3622" s="46">
        <v>1.88028E-3</v>
      </c>
      <c r="F3622" s="8">
        <f t="shared" si="88"/>
        <v>544.74918684738213</v>
      </c>
      <c r="I3622" s="39"/>
    </row>
    <row r="3623" spans="4:9" x14ac:dyDescent="0.3">
      <c r="D3623" s="38">
        <v>39769</v>
      </c>
      <c r="E3623" s="46">
        <v>1.5253E-4</v>
      </c>
      <c r="F3623" s="8">
        <f t="shared" si="88"/>
        <v>44.190542615903595</v>
      </c>
      <c r="I3623" s="39"/>
    </row>
    <row r="3624" spans="4:9" x14ac:dyDescent="0.3">
      <c r="D3624" s="38">
        <v>39770</v>
      </c>
      <c r="E3624" s="46">
        <v>1.2483000000000001E-4</v>
      </c>
      <c r="F3624" s="8">
        <f t="shared" si="88"/>
        <v>36.16538015304036</v>
      </c>
      <c r="I3624" s="39"/>
    </row>
    <row r="3625" spans="4:9" x14ac:dyDescent="0.3">
      <c r="D3625" s="38">
        <v>39771</v>
      </c>
      <c r="E3625" s="46">
        <v>0.17511431</v>
      </c>
      <c r="F3625" s="8">
        <f t="shared" si="88"/>
        <v>50733.6024304042</v>
      </c>
      <c r="I3625" s="39"/>
    </row>
    <row r="3626" spans="4:9" x14ac:dyDescent="0.3">
      <c r="D3626" s="38">
        <v>39772</v>
      </c>
      <c r="E3626" s="46">
        <v>3.3103899999999999E-3</v>
      </c>
      <c r="F3626" s="8">
        <f t="shared" si="88"/>
        <v>959.07644640569777</v>
      </c>
      <c r="I3626" s="39"/>
    </row>
    <row r="3627" spans="4:9" x14ac:dyDescent="0.3">
      <c r="D3627" s="38">
        <v>39773</v>
      </c>
      <c r="E3627" s="46">
        <v>1.1564699999999999E-3</v>
      </c>
      <c r="F3627" s="8">
        <f t="shared" si="88"/>
        <v>335.04908423925798</v>
      </c>
      <c r="I3627" s="39"/>
    </row>
    <row r="3628" spans="4:9" x14ac:dyDescent="0.3">
      <c r="D3628" s="38">
        <v>39774</v>
      </c>
      <c r="E3628" s="46">
        <v>4.4839999999999998E-5</v>
      </c>
      <c r="F3628" s="8">
        <f t="shared" si="88"/>
        <v>12.990912809920127</v>
      </c>
      <c r="I3628" s="39"/>
    </row>
    <row r="3629" spans="4:9" x14ac:dyDescent="0.3">
      <c r="D3629" s="38">
        <v>39775</v>
      </c>
      <c r="E3629" s="46">
        <v>4.2160000000000003E-5</v>
      </c>
      <c r="F3629" s="8">
        <f t="shared" si="88"/>
        <v>12.2144710987117</v>
      </c>
      <c r="I3629" s="39"/>
    </row>
    <row r="3630" spans="4:9" x14ac:dyDescent="0.3">
      <c r="D3630" s="38">
        <v>39776</v>
      </c>
      <c r="E3630" s="46">
        <v>4.1569999999999997E-5</v>
      </c>
      <c r="F3630" s="8">
        <f t="shared" si="88"/>
        <v>12.043538035423275</v>
      </c>
      <c r="I3630" s="39"/>
    </row>
    <row r="3631" spans="4:9" x14ac:dyDescent="0.3">
      <c r="D3631" s="38">
        <v>39777</v>
      </c>
      <c r="E3631" s="46">
        <v>4.0989999999999999E-5</v>
      </c>
      <c r="F3631" s="8">
        <f t="shared" si="88"/>
        <v>11.875502142699062</v>
      </c>
      <c r="I3631" s="39"/>
    </row>
    <row r="3632" spans="4:9" x14ac:dyDescent="0.3">
      <c r="D3632" s="38">
        <v>39778</v>
      </c>
      <c r="E3632" s="46">
        <v>4.0410000000000001E-5</v>
      </c>
      <c r="F3632" s="8">
        <f t="shared" si="88"/>
        <v>11.707466249974853</v>
      </c>
      <c r="I3632" s="39"/>
    </row>
    <row r="3633" spans="4:9" x14ac:dyDescent="0.3">
      <c r="D3633" s="38">
        <v>39779</v>
      </c>
      <c r="E3633" s="46">
        <v>4.1438999999999999E-4</v>
      </c>
      <c r="F3633" s="8">
        <f t="shared" si="88"/>
        <v>120.05585101032116</v>
      </c>
      <c r="I3633" s="39"/>
    </row>
    <row r="3634" spans="4:9" x14ac:dyDescent="0.3">
      <c r="D3634" s="38">
        <v>39780</v>
      </c>
      <c r="E3634" s="46">
        <v>8.7578199999999995E-3</v>
      </c>
      <c r="F3634" s="8">
        <f t="shared" si="88"/>
        <v>2537.2898310654477</v>
      </c>
      <c r="I3634" s="39"/>
    </row>
    <row r="3635" spans="4:9" x14ac:dyDescent="0.3">
      <c r="D3635" s="38">
        <v>39781</v>
      </c>
      <c r="E3635" s="46">
        <v>3.7734700000000001E-3</v>
      </c>
      <c r="F3635" s="8">
        <f t="shared" si="88"/>
        <v>1093.2386208931603</v>
      </c>
      <c r="I3635" s="39"/>
    </row>
    <row r="3636" spans="4:9" x14ac:dyDescent="0.3">
      <c r="D3636" s="38">
        <v>39782</v>
      </c>
      <c r="E3636" s="46">
        <v>3.1119400000000001E-3</v>
      </c>
      <c r="F3636" s="8">
        <f t="shared" si="88"/>
        <v>901.5820965589395</v>
      </c>
      <c r="I3636" s="39"/>
    </row>
    <row r="3637" spans="4:9" x14ac:dyDescent="0.3">
      <c r="D3637" s="38">
        <v>39783</v>
      </c>
      <c r="E3637" s="46">
        <v>8.4135000000000004E-4</v>
      </c>
      <c r="F3637" s="8">
        <f t="shared" si="88"/>
        <v>243.75344541985501</v>
      </c>
      <c r="I3637" s="39"/>
    </row>
    <row r="3638" spans="4:9" x14ac:dyDescent="0.3">
      <c r="D3638" s="38">
        <v>39784</v>
      </c>
      <c r="E3638" s="46">
        <v>3.7129999999999999E-5</v>
      </c>
      <c r="F3638" s="8">
        <f t="shared" si="88"/>
        <v>10.757194304913789</v>
      </c>
      <c r="I3638" s="39"/>
    </row>
    <row r="3639" spans="4:9" x14ac:dyDescent="0.3">
      <c r="D3639" s="38">
        <v>39785</v>
      </c>
      <c r="E3639" s="46">
        <v>3.6609999999999997E-5</v>
      </c>
      <c r="F3639" s="8">
        <f t="shared" si="88"/>
        <v>10.60654143557484</v>
      </c>
      <c r="I3639" s="39"/>
    </row>
    <row r="3640" spans="4:9" x14ac:dyDescent="0.3">
      <c r="D3640" s="38">
        <v>39786</v>
      </c>
      <c r="E3640" s="46">
        <v>3.6100000000000003E-5</v>
      </c>
      <c r="F3640" s="8">
        <f t="shared" si="88"/>
        <v>10.458785736800104</v>
      </c>
      <c r="I3640" s="39"/>
    </row>
    <row r="3641" spans="4:9" x14ac:dyDescent="0.3">
      <c r="D3641" s="38">
        <v>39787</v>
      </c>
      <c r="E3641" s="46">
        <v>3.5599999999999998E-5</v>
      </c>
      <c r="F3641" s="8">
        <f t="shared" si="88"/>
        <v>10.313927208589574</v>
      </c>
      <c r="I3641" s="39"/>
    </row>
    <row r="3642" spans="4:9" x14ac:dyDescent="0.3">
      <c r="D3642" s="38">
        <v>39788</v>
      </c>
      <c r="E3642" s="46">
        <v>3.5099999999999999E-5</v>
      </c>
      <c r="F3642" s="8">
        <f t="shared" si="88"/>
        <v>10.169068680379047</v>
      </c>
      <c r="I3642" s="39"/>
    </row>
    <row r="3643" spans="4:9" x14ac:dyDescent="0.3">
      <c r="D3643" s="38">
        <v>39789</v>
      </c>
      <c r="E3643" s="46">
        <v>0.1080256</v>
      </c>
      <c r="F3643" s="8">
        <f t="shared" si="88"/>
        <v>31296.858850118369</v>
      </c>
      <c r="I3643" s="39"/>
    </row>
    <row r="3644" spans="4:9" x14ac:dyDescent="0.3">
      <c r="D3644" s="38">
        <v>39790</v>
      </c>
      <c r="E3644" s="46">
        <v>2.6488919999999999E-2</v>
      </c>
      <c r="F3644" s="8">
        <f t="shared" si="88"/>
        <v>7674.2919301728252</v>
      </c>
      <c r="I3644" s="39"/>
    </row>
    <row r="3645" spans="4:9" x14ac:dyDescent="0.3">
      <c r="D3645" s="38">
        <v>39791</v>
      </c>
      <c r="E3645" s="46">
        <v>2.5719800000000002E-3</v>
      </c>
      <c r="F3645" s="8">
        <f t="shared" si="88"/>
        <v>745.1464747738263</v>
      </c>
      <c r="I3645" s="39"/>
    </row>
    <row r="3646" spans="4:9" x14ac:dyDescent="0.3">
      <c r="D3646" s="38">
        <v>39792</v>
      </c>
      <c r="E3646" s="46">
        <v>1.04378E-3</v>
      </c>
      <c r="F3646" s="8">
        <f t="shared" si="88"/>
        <v>302.40086915116927</v>
      </c>
      <c r="I3646" s="39"/>
    </row>
    <row r="3647" spans="4:9" x14ac:dyDescent="0.3">
      <c r="D3647" s="38">
        <v>39793</v>
      </c>
      <c r="E3647" s="46">
        <v>3.62985E-3</v>
      </c>
      <c r="F3647" s="8">
        <f t="shared" si="88"/>
        <v>1051.6294572499683</v>
      </c>
      <c r="I3647" s="39"/>
    </row>
    <row r="3648" spans="4:9" x14ac:dyDescent="0.3">
      <c r="D3648" s="38">
        <v>39794</v>
      </c>
      <c r="E3648" s="46">
        <v>0.41657330999999997</v>
      </c>
      <c r="F3648" s="8">
        <f t="shared" si="88"/>
        <v>120688.39315677583</v>
      </c>
      <c r="I3648" s="39"/>
    </row>
    <row r="3649" spans="4:9" x14ac:dyDescent="0.3">
      <c r="D3649" s="38">
        <v>39795</v>
      </c>
      <c r="E3649" s="46">
        <v>0.11557383</v>
      </c>
      <c r="F3649" s="8">
        <f t="shared" si="88"/>
        <v>33483.709826907478</v>
      </c>
      <c r="I3649" s="39"/>
    </row>
    <row r="3650" spans="4:9" x14ac:dyDescent="0.3">
      <c r="D3650" s="38">
        <v>39796</v>
      </c>
      <c r="E3650" s="46">
        <v>7.8759999999999995E-4</v>
      </c>
      <c r="F3650" s="8">
        <f t="shared" si="88"/>
        <v>228.18115363722325</v>
      </c>
      <c r="I3650" s="39"/>
    </row>
    <row r="3651" spans="4:9" x14ac:dyDescent="0.3">
      <c r="D3651" s="38">
        <v>39797</v>
      </c>
      <c r="E3651" s="46">
        <v>3.0910000000000001E-5</v>
      </c>
      <c r="F3651" s="8">
        <f t="shared" si="88"/>
        <v>8.9551542139748257</v>
      </c>
      <c r="I3651" s="39"/>
    </row>
    <row r="3652" spans="4:9" x14ac:dyDescent="0.3">
      <c r="D3652" s="38">
        <v>39798</v>
      </c>
      <c r="E3652" s="46">
        <v>3.048E-5</v>
      </c>
      <c r="F3652" s="8">
        <f t="shared" si="88"/>
        <v>8.8305758797137699</v>
      </c>
      <c r="I3652" s="39"/>
    </row>
    <row r="3653" spans="4:9" x14ac:dyDescent="0.3">
      <c r="D3653" s="38">
        <v>39799</v>
      </c>
      <c r="E3653" s="46">
        <v>3.006E-5</v>
      </c>
      <c r="F3653" s="8">
        <f t="shared" si="88"/>
        <v>8.7088947160169266</v>
      </c>
      <c r="I3653" s="39"/>
    </row>
    <row r="3654" spans="4:9" x14ac:dyDescent="0.3">
      <c r="D3654" s="38">
        <v>39800</v>
      </c>
      <c r="E3654" s="46">
        <v>2.9629999999999999E-5</v>
      </c>
      <c r="F3654" s="8">
        <f t="shared" si="88"/>
        <v>8.5843163817558743</v>
      </c>
      <c r="I3654" s="39"/>
    </row>
    <row r="3655" spans="4:9" x14ac:dyDescent="0.3">
      <c r="D3655" s="38">
        <v>39801</v>
      </c>
      <c r="E3655" s="46">
        <v>2.9220000000000001E-5</v>
      </c>
      <c r="F3655" s="8">
        <f t="shared" si="88"/>
        <v>8.4655323886232416</v>
      </c>
      <c r="I3655" s="39"/>
    </row>
    <row r="3656" spans="4:9" x14ac:dyDescent="0.3">
      <c r="D3656" s="38">
        <v>39802</v>
      </c>
      <c r="E3656" s="46">
        <v>2.881E-5</v>
      </c>
      <c r="F3656" s="8">
        <f t="shared" si="88"/>
        <v>8.3467483954906072</v>
      </c>
      <c r="I3656" s="39"/>
    </row>
    <row r="3657" spans="4:9" x14ac:dyDescent="0.3">
      <c r="D3657" s="38">
        <v>39803</v>
      </c>
      <c r="E3657" s="46">
        <v>2.8410000000000001E-5</v>
      </c>
      <c r="F3657" s="8">
        <f t="shared" si="88"/>
        <v>8.2308615729221852</v>
      </c>
      <c r="I3657" s="39"/>
    </row>
    <row r="3658" spans="4:9" x14ac:dyDescent="0.3">
      <c r="D3658" s="38">
        <v>39804</v>
      </c>
      <c r="E3658" s="46">
        <v>2.8010000000000001E-5</v>
      </c>
      <c r="F3658" s="8">
        <f t="shared" si="88"/>
        <v>8.1149747503537633</v>
      </c>
      <c r="I3658" s="39"/>
    </row>
    <row r="3659" spans="4:9" x14ac:dyDescent="0.3">
      <c r="D3659" s="38">
        <v>39805</v>
      </c>
      <c r="E3659" s="46">
        <v>2.762E-5</v>
      </c>
      <c r="F3659" s="8">
        <f t="shared" si="88"/>
        <v>8.001985098349552</v>
      </c>
      <c r="I3659" s="39"/>
    </row>
    <row r="3660" spans="4:9" x14ac:dyDescent="0.3">
      <c r="D3660" s="38">
        <v>39806</v>
      </c>
      <c r="E3660" s="46">
        <v>2.7229999999999998E-5</v>
      </c>
      <c r="F3660" s="8">
        <f t="shared" si="88"/>
        <v>7.8889954463453389</v>
      </c>
    </row>
    <row r="3661" spans="4:9" x14ac:dyDescent="0.3">
      <c r="D3661" s="38">
        <v>39807</v>
      </c>
      <c r="E3661" s="46">
        <v>2.6849999999999999E-5</v>
      </c>
      <c r="F3661" s="8">
        <f t="shared" si="88"/>
        <v>7.7789029649053383</v>
      </c>
    </row>
    <row r="3662" spans="4:9" x14ac:dyDescent="0.3">
      <c r="D3662" s="38">
        <v>39808</v>
      </c>
      <c r="E3662" s="46">
        <v>2.6469999999999999E-5</v>
      </c>
      <c r="F3662" s="8">
        <f t="shared" si="88"/>
        <v>7.6688104834653377</v>
      </c>
    </row>
    <row r="3663" spans="4:9" x14ac:dyDescent="0.3">
      <c r="D3663" s="38">
        <v>39809</v>
      </c>
      <c r="E3663" s="46">
        <v>2.6100000000000001E-5</v>
      </c>
      <c r="F3663" s="8">
        <f t="shared" si="88"/>
        <v>7.5616151725895477</v>
      </c>
    </row>
    <row r="3664" spans="4:9" x14ac:dyDescent="0.3">
      <c r="D3664" s="38">
        <v>39810</v>
      </c>
      <c r="E3664" s="46">
        <v>2.5740000000000001E-5</v>
      </c>
      <c r="F3664" s="8">
        <f t="shared" ref="F3664:F3667" si="89">E3664*(24*60*60)*1000/$F$3</f>
        <v>7.4573170322779685</v>
      </c>
    </row>
    <row r="3665" spans="4:6" x14ac:dyDescent="0.3">
      <c r="D3665" s="38">
        <v>39811</v>
      </c>
      <c r="E3665" s="46">
        <v>2.5380000000000001E-5</v>
      </c>
      <c r="F3665" s="8">
        <f t="shared" si="89"/>
        <v>7.3530188919663892</v>
      </c>
    </row>
    <row r="3666" spans="4:6" x14ac:dyDescent="0.3">
      <c r="D3666" s="38">
        <v>39812</v>
      </c>
      <c r="E3666" s="46">
        <v>2.5020000000000001E-5</v>
      </c>
      <c r="F3666" s="8">
        <f t="shared" si="89"/>
        <v>7.2487207516548082</v>
      </c>
    </row>
    <row r="3667" spans="4:6" x14ac:dyDescent="0.3">
      <c r="D3667" s="41">
        <v>39813</v>
      </c>
      <c r="E3667" s="46">
        <v>2.4669999999999999E-5</v>
      </c>
      <c r="F3667" s="13">
        <f t="shared" si="89"/>
        <v>7.1473197819074379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5F162-17A7-4CA1-AC0B-EDE02F2C2BF0}">
  <sheetPr>
    <tabColor rgb="FF00B0F0"/>
  </sheetPr>
  <dimension ref="D2:AA3668"/>
  <sheetViews>
    <sheetView zoomScale="70" zoomScaleNormal="70" workbookViewId="0">
      <selection activeCell="F3" sqref="F3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46">
        <v>207.68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15637.673620954929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2.0248185689495939</v>
      </c>
      <c r="M7" s="3" t="str">
        <f>IF(L7&lt;2.01,"Yes","No")</f>
        <v>No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4143.0322650231128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4143.0322650231128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907.28736517719551</v>
      </c>
      <c r="G9" s="3" t="str">
        <f>IF(AND(F9&gt;100,F9&lt;1000),"Yes","No")</f>
        <v>Yes</v>
      </c>
      <c r="H9" s="30" t="s">
        <v>26</v>
      </c>
      <c r="I9" s="15"/>
      <c r="J9" s="14"/>
      <c r="K9" s="28" t="s">
        <v>27</v>
      </c>
      <c r="L9" s="2">
        <f>PERCENTILE(F15:F3667,0.5)</f>
        <v>44.081972265023111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44.081972265023111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0.12896764252696455</v>
      </c>
      <c r="M10" s="3" t="str">
        <f>IF(L10=0,"Yes","No")</f>
        <v>No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4.2978373939228029E-2</v>
      </c>
      <c r="G11" s="3" t="str">
        <f>IF(AND(F11&gt;0.1,F11&lt;0.3),"Yes","No")</f>
        <v>No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46">
        <v>2.809712E-2</v>
      </c>
      <c r="F15" s="8">
        <f t="shared" ref="F15:F78" si="0">E15*(24*60*60)*1000/$F$3</f>
        <v>11689.094607087827</v>
      </c>
      <c r="H15" s="10">
        <v>0</v>
      </c>
      <c r="I15" s="9">
        <f t="shared" ref="I15:I78" si="1">PERCENTILE($F$15:$F$3667,1-H15)</f>
        <v>882712.73066255776</v>
      </c>
    </row>
    <row r="16" spans="4:14" x14ac:dyDescent="0.3">
      <c r="D16" s="38">
        <v>36162</v>
      </c>
      <c r="E16" s="46">
        <v>5.6339849999999997E-2</v>
      </c>
      <c r="F16" s="8">
        <f t="shared" si="0"/>
        <v>23438.766563944529</v>
      </c>
      <c r="H16" s="10">
        <f t="shared" ref="H16:H79" si="2">H15+0.1%</f>
        <v>1E-3</v>
      </c>
      <c r="I16" s="9">
        <f t="shared" si="1"/>
        <v>411208.48314083106</v>
      </c>
      <c r="M16" s="23">
        <v>0.05</v>
      </c>
      <c r="N16" s="23">
        <v>3000</v>
      </c>
    </row>
    <row r="17" spans="4:27" x14ac:dyDescent="0.3">
      <c r="D17" s="38">
        <v>36163</v>
      </c>
      <c r="E17" s="46">
        <v>9.6761099999999999E-3</v>
      </c>
      <c r="F17" s="8">
        <f t="shared" si="0"/>
        <v>4025.5003081664095</v>
      </c>
      <c r="H17" s="10">
        <f t="shared" si="2"/>
        <v>2E-3</v>
      </c>
      <c r="I17" s="9">
        <f t="shared" si="1"/>
        <v>315039.74588597805</v>
      </c>
      <c r="M17" s="23">
        <v>0.05</v>
      </c>
      <c r="N17" s="23">
        <v>15000</v>
      </c>
    </row>
    <row r="18" spans="4:27" x14ac:dyDescent="0.3">
      <c r="D18" s="38">
        <v>36164</v>
      </c>
      <c r="E18" s="46">
        <v>7.4660000000000004E-4</v>
      </c>
      <c r="F18" s="8">
        <f t="shared" si="0"/>
        <v>310.60400616332822</v>
      </c>
      <c r="H18" s="10">
        <f t="shared" si="2"/>
        <v>3.0000000000000001E-3</v>
      </c>
      <c r="I18" s="9">
        <f t="shared" si="1"/>
        <v>279955.48494730081</v>
      </c>
    </row>
    <row r="19" spans="4:27" x14ac:dyDescent="0.3">
      <c r="D19" s="38">
        <v>36165</v>
      </c>
      <c r="E19" s="46">
        <v>5.04E-6</v>
      </c>
      <c r="F19" s="8">
        <f t="shared" si="0"/>
        <v>2.0967642526964561</v>
      </c>
      <c r="H19" s="10">
        <f t="shared" si="2"/>
        <v>4.0000000000000001E-3</v>
      </c>
      <c r="I19" s="9">
        <f t="shared" si="1"/>
        <v>258823.33560554427</v>
      </c>
      <c r="M19" s="23">
        <v>0.1</v>
      </c>
      <c r="N19" s="23">
        <v>1000</v>
      </c>
    </row>
    <row r="20" spans="4:27" x14ac:dyDescent="0.3">
      <c r="D20" s="38">
        <v>36166</v>
      </c>
      <c r="E20" s="46">
        <v>3.01E-6</v>
      </c>
      <c r="F20" s="8">
        <f t="shared" si="0"/>
        <v>1.2522342064714946</v>
      </c>
      <c r="H20" s="10">
        <f t="shared" si="2"/>
        <v>5.0000000000000001E-3</v>
      </c>
      <c r="I20" s="9">
        <f t="shared" si="1"/>
        <v>221683.98034206266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46">
        <v>2.7599999999999998E-6</v>
      </c>
      <c r="F21" s="8">
        <f t="shared" si="0"/>
        <v>1.1482280431432972</v>
      </c>
      <c r="H21" s="10">
        <f t="shared" si="2"/>
        <v>6.0000000000000001E-3</v>
      </c>
      <c r="I21" s="9">
        <f t="shared" si="1"/>
        <v>183753.90229646018</v>
      </c>
    </row>
    <row r="22" spans="4:27" x14ac:dyDescent="0.3">
      <c r="D22" s="38">
        <v>36168</v>
      </c>
      <c r="E22" s="46">
        <v>2.7099999999999999E-6</v>
      </c>
      <c r="F22" s="8">
        <f t="shared" si="0"/>
        <v>1.1274268104776577</v>
      </c>
      <c r="H22" s="10">
        <f t="shared" si="2"/>
        <v>7.0000000000000001E-3</v>
      </c>
      <c r="I22" s="9">
        <f t="shared" si="1"/>
        <v>176869.48889121786</v>
      </c>
      <c r="M22" s="23">
        <v>0.25</v>
      </c>
      <c r="N22" s="23">
        <v>100</v>
      </c>
    </row>
    <row r="23" spans="4:27" x14ac:dyDescent="0.3">
      <c r="D23" s="38">
        <v>36169</v>
      </c>
      <c r="E23" s="46">
        <v>2.6699999999999998E-6</v>
      </c>
      <c r="F23" s="8">
        <f t="shared" si="0"/>
        <v>1.1107858243451463</v>
      </c>
      <c r="H23" s="10">
        <f t="shared" si="2"/>
        <v>8.0000000000000002E-3</v>
      </c>
      <c r="I23" s="9">
        <f t="shared" si="1"/>
        <v>170767.05649183359</v>
      </c>
      <c r="M23" s="23">
        <v>0.25</v>
      </c>
      <c r="N23" s="23">
        <v>1000</v>
      </c>
    </row>
    <row r="24" spans="4:27" x14ac:dyDescent="0.3">
      <c r="D24" s="38">
        <v>36170</v>
      </c>
      <c r="E24" s="46">
        <v>2.6299999999999998E-6</v>
      </c>
      <c r="F24" s="8">
        <f t="shared" si="0"/>
        <v>1.0941448382126349</v>
      </c>
      <c r="H24" s="10">
        <f t="shared" si="2"/>
        <v>9.0000000000000011E-3</v>
      </c>
      <c r="I24" s="9">
        <f t="shared" si="1"/>
        <v>158746.90905208047</v>
      </c>
    </row>
    <row r="25" spans="4:27" x14ac:dyDescent="0.3">
      <c r="D25" s="38">
        <v>36171</v>
      </c>
      <c r="E25" s="46">
        <v>2.5900000000000002E-6</v>
      </c>
      <c r="F25" s="8">
        <f t="shared" si="0"/>
        <v>1.0775038520801232</v>
      </c>
      <c r="H25" s="10">
        <f t="shared" si="2"/>
        <v>1.0000000000000002E-2</v>
      </c>
      <c r="I25" s="9">
        <f t="shared" si="1"/>
        <v>150974.34789522344</v>
      </c>
      <c r="M25" s="23">
        <v>0.5</v>
      </c>
      <c r="N25" s="23">
        <v>5</v>
      </c>
    </row>
    <row r="26" spans="4:27" x14ac:dyDescent="0.3">
      <c r="D26" s="38">
        <v>36172</v>
      </c>
      <c r="E26" s="46">
        <v>2.5600000000000001E-6</v>
      </c>
      <c r="F26" s="8">
        <f t="shared" si="0"/>
        <v>1.0650231124807394</v>
      </c>
      <c r="H26" s="10">
        <f t="shared" si="2"/>
        <v>1.1000000000000003E-2</v>
      </c>
      <c r="I26" s="9">
        <f t="shared" si="1"/>
        <v>141965.01022742674</v>
      </c>
      <c r="M26" s="23">
        <v>0.5</v>
      </c>
      <c r="N26" s="23">
        <v>100</v>
      </c>
    </row>
    <row r="27" spans="4:27" x14ac:dyDescent="0.3">
      <c r="D27" s="38">
        <v>36173</v>
      </c>
      <c r="E27" s="46">
        <v>2.52E-6</v>
      </c>
      <c r="F27" s="8">
        <f t="shared" si="0"/>
        <v>1.048382126348228</v>
      </c>
      <c r="H27" s="10">
        <f t="shared" si="2"/>
        <v>1.2000000000000004E-2</v>
      </c>
      <c r="I27" s="9">
        <f t="shared" si="1"/>
        <v>135727.8260117101</v>
      </c>
    </row>
    <row r="28" spans="4:27" x14ac:dyDescent="0.3">
      <c r="D28" s="38">
        <v>36174</v>
      </c>
      <c r="E28" s="46">
        <v>2.4899999999999999E-6</v>
      </c>
      <c r="F28" s="8">
        <f t="shared" si="0"/>
        <v>1.0359013867488442</v>
      </c>
      <c r="H28" s="10">
        <f t="shared" si="2"/>
        <v>1.3000000000000005E-2</v>
      </c>
      <c r="I28" s="9">
        <f t="shared" si="1"/>
        <v>121517.05907426809</v>
      </c>
      <c r="M28" s="23">
        <v>0.7</v>
      </c>
      <c r="N28" s="23">
        <v>0.1</v>
      </c>
    </row>
    <row r="29" spans="4:27" x14ac:dyDescent="0.3">
      <c r="D29" s="38">
        <v>36175</v>
      </c>
      <c r="E29" s="46">
        <v>2.4499999999999998E-6</v>
      </c>
      <c r="F29" s="8">
        <f t="shared" si="0"/>
        <v>1.0192604006163326</v>
      </c>
      <c r="H29" s="10">
        <f t="shared" si="2"/>
        <v>1.4000000000000005E-2</v>
      </c>
      <c r="I29" s="9">
        <f t="shared" si="1"/>
        <v>107305.49892758047</v>
      </c>
      <c r="M29" s="23">
        <v>0.9</v>
      </c>
      <c r="N29" s="23">
        <v>0.1</v>
      </c>
    </row>
    <row r="30" spans="4:27" x14ac:dyDescent="0.3">
      <c r="D30" s="38">
        <v>36176</v>
      </c>
      <c r="E30" s="46">
        <v>2.4200000000000001E-6</v>
      </c>
      <c r="F30" s="8">
        <f t="shared" si="0"/>
        <v>1.0067796610169493</v>
      </c>
      <c r="H30" s="10">
        <f t="shared" si="2"/>
        <v>1.5000000000000006E-2</v>
      </c>
      <c r="I30" s="9">
        <f t="shared" si="1"/>
        <v>94752.272357472859</v>
      </c>
    </row>
    <row r="31" spans="4:27" x14ac:dyDescent="0.3">
      <c r="D31" s="38">
        <v>36177</v>
      </c>
      <c r="E31" s="46">
        <v>2.3800000000000001E-6</v>
      </c>
      <c r="F31" s="8">
        <f t="shared" si="0"/>
        <v>0.99013867488443763</v>
      </c>
      <c r="H31" s="10">
        <f t="shared" si="2"/>
        <v>1.6000000000000007E-2</v>
      </c>
      <c r="I31" s="9">
        <f t="shared" si="1"/>
        <v>92747.203432973416</v>
      </c>
    </row>
    <row r="32" spans="4:27" x14ac:dyDescent="0.3">
      <c r="D32" s="38">
        <v>36178</v>
      </c>
      <c r="E32" s="46">
        <v>2.3499999999999999E-6</v>
      </c>
      <c r="F32" s="8">
        <f t="shared" si="0"/>
        <v>0.97765793528505385</v>
      </c>
      <c r="H32" s="10">
        <f t="shared" si="2"/>
        <v>1.7000000000000008E-2</v>
      </c>
      <c r="I32" s="9">
        <f t="shared" si="1"/>
        <v>87574.805145762992</v>
      </c>
    </row>
    <row r="33" spans="4:9" x14ac:dyDescent="0.3">
      <c r="D33" s="38">
        <v>36179</v>
      </c>
      <c r="E33" s="46">
        <v>4.3591000000000002E-4</v>
      </c>
      <c r="F33" s="8">
        <f t="shared" si="0"/>
        <v>181.34930662557781</v>
      </c>
      <c r="H33" s="10">
        <f t="shared" si="2"/>
        <v>1.8000000000000009E-2</v>
      </c>
      <c r="I33" s="9">
        <f t="shared" si="1"/>
        <v>82130.610963328378</v>
      </c>
    </row>
    <row r="34" spans="4:9" x14ac:dyDescent="0.3">
      <c r="D34" s="38">
        <v>36180</v>
      </c>
      <c r="E34" s="46">
        <v>1.073208E-2</v>
      </c>
      <c r="F34" s="8">
        <f t="shared" si="0"/>
        <v>4464.809861325115</v>
      </c>
      <c r="H34" s="10">
        <f t="shared" si="2"/>
        <v>1.900000000000001E-2</v>
      </c>
      <c r="I34" s="9">
        <f t="shared" si="1"/>
        <v>78558.387503852151</v>
      </c>
    </row>
    <row r="35" spans="4:9" x14ac:dyDescent="0.3">
      <c r="D35" s="38">
        <v>36181</v>
      </c>
      <c r="E35" s="46">
        <v>0.37981245000000002</v>
      </c>
      <c r="F35" s="8">
        <f t="shared" si="0"/>
        <v>158011.34283513098</v>
      </c>
      <c r="H35" s="10">
        <f t="shared" si="2"/>
        <v>2.0000000000000011E-2</v>
      </c>
      <c r="I35" s="9">
        <f t="shared" si="1"/>
        <v>73260.831328197237</v>
      </c>
    </row>
    <row r="36" spans="4:9" x14ac:dyDescent="0.3">
      <c r="D36" s="38">
        <v>36182</v>
      </c>
      <c r="E36" s="46">
        <v>1.18967698</v>
      </c>
      <c r="F36" s="8">
        <f t="shared" si="0"/>
        <v>494934.95315870567</v>
      </c>
      <c r="H36" s="10">
        <f t="shared" si="2"/>
        <v>2.1000000000000012E-2</v>
      </c>
      <c r="I36" s="9">
        <f t="shared" si="1"/>
        <v>69440.516575654838</v>
      </c>
    </row>
    <row r="37" spans="4:9" x14ac:dyDescent="0.3">
      <c r="D37" s="38">
        <v>36183</v>
      </c>
      <c r="E37" s="46">
        <v>5.2030170000000001E-2</v>
      </c>
      <c r="F37" s="8">
        <f t="shared" si="0"/>
        <v>21645.833436055469</v>
      </c>
      <c r="H37" s="10">
        <f t="shared" si="2"/>
        <v>2.2000000000000013E-2</v>
      </c>
      <c r="I37" s="9">
        <f t="shared" si="1"/>
        <v>63443.437893374401</v>
      </c>
    </row>
    <row r="38" spans="4:9" x14ac:dyDescent="0.3">
      <c r="D38" s="38">
        <v>36184</v>
      </c>
      <c r="E38" s="46">
        <v>8.8830899999999997E-3</v>
      </c>
      <c r="F38" s="8">
        <f t="shared" si="0"/>
        <v>3695.584437596302</v>
      </c>
      <c r="H38" s="10">
        <f t="shared" si="2"/>
        <v>2.3000000000000013E-2</v>
      </c>
      <c r="I38" s="9">
        <f t="shared" si="1"/>
        <v>61911.307791679428</v>
      </c>
    </row>
    <row r="39" spans="4:9" x14ac:dyDescent="0.3">
      <c r="D39" s="38">
        <v>36185</v>
      </c>
      <c r="E39" s="46">
        <v>0.12311228</v>
      </c>
      <c r="F39" s="8">
        <f t="shared" si="0"/>
        <v>51217.743605546995</v>
      </c>
      <c r="H39" s="10">
        <f t="shared" si="2"/>
        <v>2.4000000000000014E-2</v>
      </c>
      <c r="I39" s="9">
        <f t="shared" si="1"/>
        <v>56491.356547303381</v>
      </c>
    </row>
    <row r="40" spans="4:9" x14ac:dyDescent="0.3">
      <c r="D40" s="38">
        <v>36186</v>
      </c>
      <c r="E40" s="46">
        <v>1.195823E-2</v>
      </c>
      <c r="F40" s="8">
        <f t="shared" si="0"/>
        <v>4974.9184899845914</v>
      </c>
      <c r="H40" s="10">
        <f t="shared" si="2"/>
        <v>2.5000000000000015E-2</v>
      </c>
      <c r="I40" s="9">
        <f t="shared" si="1"/>
        <v>51742.740508474519</v>
      </c>
    </row>
    <row r="41" spans="4:9" x14ac:dyDescent="0.3">
      <c r="D41" s="38">
        <v>36187</v>
      </c>
      <c r="E41" s="46">
        <v>2.31189E-3</v>
      </c>
      <c r="F41" s="8">
        <f t="shared" si="0"/>
        <v>961.80323574730357</v>
      </c>
      <c r="H41" s="10">
        <f t="shared" si="2"/>
        <v>2.6000000000000016E-2</v>
      </c>
      <c r="I41" s="9">
        <f t="shared" si="1"/>
        <v>48645.220748227439</v>
      </c>
    </row>
    <row r="42" spans="4:9" x14ac:dyDescent="0.3">
      <c r="D42" s="38">
        <v>36188</v>
      </c>
      <c r="E42" s="46">
        <v>1.1260000000000001E-5</v>
      </c>
      <c r="F42" s="8">
        <f t="shared" si="0"/>
        <v>4.6844375963020033</v>
      </c>
      <c r="H42" s="10">
        <f t="shared" si="2"/>
        <v>2.7000000000000017E-2</v>
      </c>
      <c r="I42" s="9">
        <f t="shared" si="1"/>
        <v>47840.561356548431</v>
      </c>
    </row>
    <row r="43" spans="4:9" x14ac:dyDescent="0.3">
      <c r="D43" s="38">
        <v>36189</v>
      </c>
      <c r="E43" s="46">
        <v>2.3800000000000001E-6</v>
      </c>
      <c r="F43" s="8">
        <f t="shared" si="0"/>
        <v>0.99013867488443763</v>
      </c>
      <c r="H43" s="10">
        <f t="shared" si="2"/>
        <v>2.8000000000000018E-2</v>
      </c>
      <c r="I43" s="9">
        <f t="shared" si="1"/>
        <v>45936.598154699299</v>
      </c>
    </row>
    <row r="44" spans="4:9" x14ac:dyDescent="0.3">
      <c r="D44" s="38">
        <v>36190</v>
      </c>
      <c r="E44" s="46">
        <v>5.0564800000000003E-3</v>
      </c>
      <c r="F44" s="8">
        <f t="shared" si="0"/>
        <v>2103.6203389830507</v>
      </c>
      <c r="H44" s="10">
        <f t="shared" si="2"/>
        <v>2.9000000000000019E-2</v>
      </c>
      <c r="I44" s="9">
        <f t="shared" si="1"/>
        <v>44108.653090909087</v>
      </c>
    </row>
    <row r="45" spans="4:9" x14ac:dyDescent="0.3">
      <c r="D45" s="38">
        <v>36191</v>
      </c>
      <c r="E45" s="46">
        <v>1.7343199999999999E-3</v>
      </c>
      <c r="F45" s="8">
        <f t="shared" si="0"/>
        <v>721.51987673343604</v>
      </c>
      <c r="H45" s="10">
        <f t="shared" si="2"/>
        <v>3.000000000000002E-2</v>
      </c>
      <c r="I45" s="9">
        <f t="shared" si="1"/>
        <v>42678.754391371382</v>
      </c>
    </row>
    <row r="46" spans="4:9" x14ac:dyDescent="0.3">
      <c r="D46" s="38">
        <v>36192</v>
      </c>
      <c r="E46" s="46">
        <v>5.5935999999999996E-4</v>
      </c>
      <c r="F46" s="8">
        <f t="shared" si="0"/>
        <v>232.70755007704159</v>
      </c>
      <c r="H46" s="10">
        <f t="shared" si="2"/>
        <v>3.1000000000000021E-2</v>
      </c>
      <c r="I46" s="9">
        <f t="shared" si="1"/>
        <v>38577.089238212655</v>
      </c>
    </row>
    <row r="47" spans="4:9" x14ac:dyDescent="0.3">
      <c r="D47" s="38">
        <v>36193</v>
      </c>
      <c r="E47" s="46">
        <v>6.8918099999999999E-3</v>
      </c>
      <c r="F47" s="8">
        <f t="shared" si="0"/>
        <v>2867.1628659476119</v>
      </c>
      <c r="H47" s="10">
        <f t="shared" si="2"/>
        <v>3.2000000000000021E-2</v>
      </c>
      <c r="I47" s="9">
        <f t="shared" si="1"/>
        <v>35669.290432049274</v>
      </c>
    </row>
    <row r="48" spans="4:9" x14ac:dyDescent="0.3">
      <c r="D48" s="38">
        <v>36194</v>
      </c>
      <c r="E48" s="46">
        <v>1.9663699999999998E-3</v>
      </c>
      <c r="F48" s="8">
        <f t="shared" si="0"/>
        <v>818.05839753466864</v>
      </c>
      <c r="H48" s="10">
        <f t="shared" si="2"/>
        <v>3.3000000000000022E-2</v>
      </c>
      <c r="I48" s="9">
        <f t="shared" si="1"/>
        <v>32978.764994144825</v>
      </c>
    </row>
    <row r="49" spans="4:9" x14ac:dyDescent="0.3">
      <c r="D49" s="38">
        <v>36195</v>
      </c>
      <c r="E49" s="46">
        <v>8.7708999999999997E-4</v>
      </c>
      <c r="F49" s="8">
        <f t="shared" si="0"/>
        <v>364.89106317411404</v>
      </c>
      <c r="H49" s="10">
        <f t="shared" si="2"/>
        <v>3.4000000000000023E-2</v>
      </c>
      <c r="I49" s="9">
        <f t="shared" si="1"/>
        <v>31486.144836979944</v>
      </c>
    </row>
    <row r="50" spans="4:9" x14ac:dyDescent="0.3">
      <c r="D50" s="38">
        <v>36196</v>
      </c>
      <c r="E50" s="46">
        <v>4.0840000000000002E-5</v>
      </c>
      <c r="F50" s="8">
        <f t="shared" si="0"/>
        <v>16.990446841294297</v>
      </c>
      <c r="H50" s="10">
        <f t="shared" si="2"/>
        <v>3.5000000000000024E-2</v>
      </c>
      <c r="I50" s="9">
        <f t="shared" si="1"/>
        <v>29202.896302003082</v>
      </c>
    </row>
    <row r="51" spans="4:9" x14ac:dyDescent="0.3">
      <c r="D51" s="38">
        <v>36197</v>
      </c>
      <c r="E51" s="46">
        <v>2.79E-6</v>
      </c>
      <c r="F51" s="8">
        <f t="shared" si="0"/>
        <v>1.160708782742681</v>
      </c>
      <c r="H51" s="10">
        <f t="shared" si="2"/>
        <v>3.6000000000000025E-2</v>
      </c>
      <c r="I51" s="9">
        <f t="shared" si="1"/>
        <v>28307.840660708738</v>
      </c>
    </row>
    <row r="52" spans="4:9" x14ac:dyDescent="0.3">
      <c r="D52" s="38">
        <v>36198</v>
      </c>
      <c r="E52" s="46">
        <v>1.8899999999999999E-6</v>
      </c>
      <c r="F52" s="8">
        <f t="shared" si="0"/>
        <v>0.78628659476117102</v>
      </c>
      <c r="H52" s="10">
        <f t="shared" si="2"/>
        <v>3.7000000000000026E-2</v>
      </c>
      <c r="I52" s="9">
        <f t="shared" si="1"/>
        <v>27228.712182434381</v>
      </c>
    </row>
    <row r="53" spans="4:9" x14ac:dyDescent="0.3">
      <c r="D53" s="38">
        <v>36199</v>
      </c>
      <c r="E53" s="46">
        <v>1.75E-6</v>
      </c>
      <c r="F53" s="8">
        <f t="shared" si="0"/>
        <v>0.72804314329738051</v>
      </c>
      <c r="H53" s="10">
        <f t="shared" si="2"/>
        <v>3.8000000000000027E-2</v>
      </c>
      <c r="I53" s="9">
        <f t="shared" si="1"/>
        <v>26421.035230816538</v>
      </c>
    </row>
    <row r="54" spans="4:9" x14ac:dyDescent="0.3">
      <c r="D54" s="38">
        <v>36200</v>
      </c>
      <c r="E54" s="46">
        <v>4.4241170000000003E-2</v>
      </c>
      <c r="F54" s="8">
        <f t="shared" si="0"/>
        <v>18405.417411402155</v>
      </c>
      <c r="H54" s="10">
        <f t="shared" si="2"/>
        <v>3.9000000000000028E-2</v>
      </c>
      <c r="I54" s="9">
        <f t="shared" si="1"/>
        <v>25646.041242526888</v>
      </c>
    </row>
    <row r="55" spans="4:9" x14ac:dyDescent="0.3">
      <c r="D55" s="38">
        <v>36201</v>
      </c>
      <c r="E55" s="46">
        <v>0.13481961000000001</v>
      </c>
      <c r="F55" s="8">
        <f t="shared" si="0"/>
        <v>56088.281510015404</v>
      </c>
      <c r="H55" s="10">
        <f t="shared" si="2"/>
        <v>4.0000000000000029E-2</v>
      </c>
      <c r="I55" s="9">
        <f t="shared" si="1"/>
        <v>25050.468702619419</v>
      </c>
    </row>
    <row r="56" spans="4:9" x14ac:dyDescent="0.3">
      <c r="D56" s="38">
        <v>36202</v>
      </c>
      <c r="E56" s="46">
        <v>1.8087659999999998E-2</v>
      </c>
      <c r="F56" s="8">
        <f t="shared" si="0"/>
        <v>7524.9124807395983</v>
      </c>
      <c r="H56" s="10">
        <f t="shared" si="2"/>
        <v>4.1000000000000029E-2</v>
      </c>
      <c r="I56" s="9">
        <f t="shared" si="1"/>
        <v>24386.046478890614</v>
      </c>
    </row>
    <row r="57" spans="4:9" x14ac:dyDescent="0.3">
      <c r="D57" s="38">
        <v>36203</v>
      </c>
      <c r="E57" s="46">
        <v>7.8982199999999992E-3</v>
      </c>
      <c r="F57" s="8">
        <f t="shared" si="0"/>
        <v>3285.8542372881348</v>
      </c>
      <c r="H57" s="10">
        <f t="shared" si="2"/>
        <v>4.200000000000003E-2</v>
      </c>
      <c r="I57" s="9">
        <f t="shared" si="1"/>
        <v>23228.813332511552</v>
      </c>
    </row>
    <row r="58" spans="4:9" x14ac:dyDescent="0.3">
      <c r="D58" s="38">
        <v>36204</v>
      </c>
      <c r="E58" s="46">
        <v>5.7437000000000005E-4</v>
      </c>
      <c r="F58" s="8">
        <f t="shared" si="0"/>
        <v>238.95208012326654</v>
      </c>
      <c r="H58" s="10">
        <f t="shared" si="2"/>
        <v>4.3000000000000031E-2</v>
      </c>
      <c r="I58" s="9">
        <f t="shared" si="1"/>
        <v>22105.482301386721</v>
      </c>
    </row>
    <row r="59" spans="4:9" x14ac:dyDescent="0.3">
      <c r="D59" s="38">
        <v>36205</v>
      </c>
      <c r="E59" s="46">
        <v>5.3600000000000004E-6</v>
      </c>
      <c r="F59" s="8">
        <f t="shared" si="0"/>
        <v>2.2298921417565487</v>
      </c>
      <c r="H59" s="10">
        <f t="shared" si="2"/>
        <v>4.4000000000000032E-2</v>
      </c>
      <c r="I59" s="9">
        <f t="shared" si="1"/>
        <v>19942.094862249611</v>
      </c>
    </row>
    <row r="60" spans="4:9" x14ac:dyDescent="0.3">
      <c r="D60" s="38">
        <v>36206</v>
      </c>
      <c r="E60" s="46">
        <v>2.1500000000000002E-6</v>
      </c>
      <c r="F60" s="8">
        <f t="shared" si="0"/>
        <v>0.89445300462249622</v>
      </c>
      <c r="H60" s="10">
        <f t="shared" si="2"/>
        <v>4.5000000000000033E-2</v>
      </c>
      <c r="I60" s="9">
        <f t="shared" si="1"/>
        <v>19180.563614791852</v>
      </c>
    </row>
    <row r="61" spans="4:9" x14ac:dyDescent="0.3">
      <c r="D61" s="38">
        <v>36207</v>
      </c>
      <c r="E61" s="46">
        <v>1.6199999999999999E-6</v>
      </c>
      <c r="F61" s="8">
        <f t="shared" si="0"/>
        <v>0.67395993836671808</v>
      </c>
      <c r="H61" s="10">
        <f t="shared" si="2"/>
        <v>4.6000000000000034E-2</v>
      </c>
      <c r="I61" s="9">
        <f t="shared" si="1"/>
        <v>18429.359530354392</v>
      </c>
    </row>
    <row r="62" spans="4:9" x14ac:dyDescent="0.3">
      <c r="D62" s="38">
        <v>36208</v>
      </c>
      <c r="E62" s="46">
        <v>1.5400000000000001E-6</v>
      </c>
      <c r="F62" s="8">
        <f t="shared" si="0"/>
        <v>0.64067796610169492</v>
      </c>
      <c r="H62" s="10">
        <f t="shared" si="2"/>
        <v>4.7000000000000035E-2</v>
      </c>
      <c r="I62" s="9">
        <f t="shared" si="1"/>
        <v>18320.88870693374</v>
      </c>
    </row>
    <row r="63" spans="4:9" x14ac:dyDescent="0.3">
      <c r="D63" s="38">
        <v>36209</v>
      </c>
      <c r="E63" s="46">
        <v>1.5200000000000001E-6</v>
      </c>
      <c r="F63" s="8">
        <f t="shared" si="0"/>
        <v>0.6323574730354391</v>
      </c>
      <c r="H63" s="10">
        <f t="shared" si="2"/>
        <v>4.8000000000000036E-2</v>
      </c>
      <c r="I63" s="9">
        <f t="shared" si="1"/>
        <v>17004.508341448312</v>
      </c>
    </row>
    <row r="64" spans="4:9" x14ac:dyDescent="0.3">
      <c r="D64" s="38">
        <v>36210</v>
      </c>
      <c r="E64" s="46">
        <v>1.5E-6</v>
      </c>
      <c r="F64" s="8">
        <f t="shared" si="0"/>
        <v>0.62403697996918328</v>
      </c>
      <c r="H64" s="10">
        <f t="shared" si="2"/>
        <v>4.9000000000000037E-2</v>
      </c>
      <c r="I64" s="9">
        <f t="shared" si="1"/>
        <v>16495.600126964506</v>
      </c>
    </row>
    <row r="65" spans="4:9" x14ac:dyDescent="0.3">
      <c r="D65" s="38">
        <v>36211</v>
      </c>
      <c r="E65" s="46">
        <v>1.48E-6</v>
      </c>
      <c r="F65" s="8">
        <f t="shared" si="0"/>
        <v>0.61571648690292757</v>
      </c>
      <c r="H65" s="10">
        <f t="shared" si="2"/>
        <v>5.0000000000000037E-2</v>
      </c>
      <c r="I65" s="9">
        <f t="shared" si="1"/>
        <v>15637.673620954929</v>
      </c>
    </row>
    <row r="66" spans="4:9" x14ac:dyDescent="0.3">
      <c r="D66" s="38">
        <v>36212</v>
      </c>
      <c r="E66" s="46">
        <v>1.46E-6</v>
      </c>
      <c r="F66" s="8">
        <f t="shared" si="0"/>
        <v>0.60739599383667175</v>
      </c>
      <c r="H66" s="10">
        <f t="shared" si="2"/>
        <v>5.1000000000000038E-2</v>
      </c>
      <c r="I66" s="9">
        <f t="shared" si="1"/>
        <v>14610.832768567043</v>
      </c>
    </row>
    <row r="67" spans="4:9" x14ac:dyDescent="0.3">
      <c r="D67" s="38">
        <v>36213</v>
      </c>
      <c r="E67" s="46">
        <v>1.4300000000000001E-6</v>
      </c>
      <c r="F67" s="8">
        <f t="shared" si="0"/>
        <v>0.59491525423728819</v>
      </c>
      <c r="H67" s="10">
        <f t="shared" si="2"/>
        <v>5.2000000000000039E-2</v>
      </c>
      <c r="I67" s="9">
        <f t="shared" si="1"/>
        <v>13879.251135901386</v>
      </c>
    </row>
    <row r="68" spans="4:9" x14ac:dyDescent="0.3">
      <c r="D68" s="38">
        <v>36214</v>
      </c>
      <c r="E68" s="46">
        <v>1.4100000000000001E-6</v>
      </c>
      <c r="F68" s="8">
        <f t="shared" si="0"/>
        <v>0.58659476117103238</v>
      </c>
      <c r="H68" s="10">
        <f t="shared" si="2"/>
        <v>5.300000000000004E-2</v>
      </c>
      <c r="I68" s="9">
        <f t="shared" si="1"/>
        <v>13404.311334360553</v>
      </c>
    </row>
    <row r="69" spans="4:9" x14ac:dyDescent="0.3">
      <c r="D69" s="38">
        <v>36215</v>
      </c>
      <c r="E69" s="46">
        <v>1.39E-6</v>
      </c>
      <c r="F69" s="8">
        <f t="shared" si="0"/>
        <v>0.57827426810477656</v>
      </c>
      <c r="H69" s="10">
        <f t="shared" si="2"/>
        <v>5.4000000000000041E-2</v>
      </c>
      <c r="I69" s="9">
        <f t="shared" si="1"/>
        <v>12498.932390755001</v>
      </c>
    </row>
    <row r="70" spans="4:9" x14ac:dyDescent="0.3">
      <c r="D70" s="38">
        <v>36216</v>
      </c>
      <c r="E70" s="46">
        <v>1.3799999999999999E-6</v>
      </c>
      <c r="F70" s="8">
        <f t="shared" si="0"/>
        <v>0.57411402157164859</v>
      </c>
      <c r="H70" s="10">
        <f t="shared" si="2"/>
        <v>5.5000000000000042E-2</v>
      </c>
      <c r="I70" s="9">
        <f t="shared" si="1"/>
        <v>12229.428342064708</v>
      </c>
    </row>
    <row r="71" spans="4:9" x14ac:dyDescent="0.3">
      <c r="D71" s="38">
        <v>36217</v>
      </c>
      <c r="E71" s="46">
        <v>1.3599999999999999E-6</v>
      </c>
      <c r="F71" s="8">
        <f t="shared" si="0"/>
        <v>0.56579352850539288</v>
      </c>
      <c r="H71" s="10">
        <f t="shared" si="2"/>
        <v>5.6000000000000043E-2</v>
      </c>
      <c r="I71" s="9">
        <f t="shared" si="1"/>
        <v>11499.0859636363</v>
      </c>
    </row>
    <row r="72" spans="4:9" x14ac:dyDescent="0.3">
      <c r="D72" s="38">
        <v>36218</v>
      </c>
      <c r="E72" s="46">
        <v>1.3400000000000001E-6</v>
      </c>
      <c r="F72" s="8">
        <f t="shared" si="0"/>
        <v>0.55747303543913718</v>
      </c>
      <c r="H72" s="10">
        <f t="shared" si="2"/>
        <v>5.7000000000000044E-2</v>
      </c>
      <c r="I72" s="9">
        <f t="shared" si="1"/>
        <v>10977.392479506931</v>
      </c>
    </row>
    <row r="73" spans="4:9" x14ac:dyDescent="0.3">
      <c r="D73" s="38">
        <v>36219</v>
      </c>
      <c r="E73" s="46">
        <v>1.3200000000000001E-6</v>
      </c>
      <c r="F73" s="8">
        <f t="shared" si="0"/>
        <v>0.54915254237288147</v>
      </c>
      <c r="H73" s="10">
        <f t="shared" si="2"/>
        <v>5.8000000000000045E-2</v>
      </c>
      <c r="I73" s="9">
        <f t="shared" si="1"/>
        <v>10794.990397534641</v>
      </c>
    </row>
    <row r="74" spans="4:9" x14ac:dyDescent="0.3">
      <c r="D74" s="38">
        <v>36220</v>
      </c>
      <c r="E74" s="46">
        <v>1.6640470000000001E-2</v>
      </c>
      <c r="F74" s="8">
        <f t="shared" si="0"/>
        <v>6922.8457627118651</v>
      </c>
      <c r="H74" s="10">
        <f t="shared" si="2"/>
        <v>5.9000000000000045E-2</v>
      </c>
      <c r="I74" s="9">
        <f t="shared" si="1"/>
        <v>10136.718166409739</v>
      </c>
    </row>
    <row r="75" spans="4:9" x14ac:dyDescent="0.3">
      <c r="D75" s="38">
        <v>36221</v>
      </c>
      <c r="E75" s="46">
        <v>4.0847699999999997E-3</v>
      </c>
      <c r="F75" s="8">
        <f t="shared" si="0"/>
        <v>1699.3650231124805</v>
      </c>
      <c r="H75" s="10">
        <f t="shared" si="2"/>
        <v>6.0000000000000046E-2</v>
      </c>
      <c r="I75" s="9">
        <f t="shared" si="1"/>
        <v>9630.9905269645569</v>
      </c>
    </row>
    <row r="76" spans="4:9" x14ac:dyDescent="0.3">
      <c r="D76" s="38">
        <v>36222</v>
      </c>
      <c r="E76" s="46">
        <v>1.5862700000000001E-3</v>
      </c>
      <c r="F76" s="8">
        <f t="shared" si="0"/>
        <v>659.92742681047764</v>
      </c>
      <c r="H76" s="10">
        <f t="shared" si="2"/>
        <v>6.1000000000000047E-2</v>
      </c>
      <c r="I76" s="9">
        <f t="shared" si="1"/>
        <v>9324.3799081663601</v>
      </c>
    </row>
    <row r="77" spans="4:9" x14ac:dyDescent="0.3">
      <c r="D77" s="38">
        <v>36223</v>
      </c>
      <c r="E77" s="46">
        <v>4.5011999999999998E-4</v>
      </c>
      <c r="F77" s="8">
        <f t="shared" si="0"/>
        <v>187.26101694915252</v>
      </c>
      <c r="H77" s="10">
        <f t="shared" si="2"/>
        <v>6.2000000000000048E-2</v>
      </c>
      <c r="I77" s="9">
        <f t="shared" si="1"/>
        <v>9070.892142989218</v>
      </c>
    </row>
    <row r="78" spans="4:9" x14ac:dyDescent="0.3">
      <c r="D78" s="38">
        <v>36224</v>
      </c>
      <c r="E78" s="46">
        <v>7.5599999999999996E-6</v>
      </c>
      <c r="F78" s="8">
        <f t="shared" si="0"/>
        <v>3.1451463790446841</v>
      </c>
      <c r="H78" s="10">
        <f t="shared" si="2"/>
        <v>6.3000000000000042E-2</v>
      </c>
      <c r="I78" s="9">
        <f t="shared" si="1"/>
        <v>8468.8833189522338</v>
      </c>
    </row>
    <row r="79" spans="4:9" x14ac:dyDescent="0.3">
      <c r="D79" s="38">
        <v>36225</v>
      </c>
      <c r="E79" s="46">
        <v>2.6800000000000002E-6</v>
      </c>
      <c r="F79" s="8">
        <f t="shared" ref="F79:F142" si="3">E79*(24*60*60)*1000/$F$3</f>
        <v>1.1149460708782744</v>
      </c>
      <c r="H79" s="10">
        <f t="shared" si="2"/>
        <v>6.4000000000000043E-2</v>
      </c>
      <c r="I79" s="9">
        <f t="shared" ref="I79:I142" si="4">PERCENTILE($F$15:$F$3667,1-H79)</f>
        <v>8259.8997411402124</v>
      </c>
    </row>
    <row r="80" spans="4:9" x14ac:dyDescent="0.3">
      <c r="D80" s="38">
        <v>36226</v>
      </c>
      <c r="E80" s="46">
        <v>1.4899999999999999E-6</v>
      </c>
      <c r="F80" s="8">
        <f t="shared" si="3"/>
        <v>0.61987673343605543</v>
      </c>
      <c r="H80" s="10">
        <f t="shared" ref="H80:H143" si="5">H79+0.1%</f>
        <v>6.5000000000000044E-2</v>
      </c>
      <c r="I80" s="9">
        <f t="shared" si="4"/>
        <v>7600.1393066255641</v>
      </c>
    </row>
    <row r="81" spans="4:9" x14ac:dyDescent="0.3">
      <c r="D81" s="38">
        <v>36227</v>
      </c>
      <c r="E81" s="46">
        <v>1.22E-6</v>
      </c>
      <c r="F81" s="8">
        <f t="shared" si="3"/>
        <v>0.50755007704160249</v>
      </c>
      <c r="H81" s="10">
        <f t="shared" si="5"/>
        <v>6.6000000000000045E-2</v>
      </c>
      <c r="I81" s="9">
        <f t="shared" si="4"/>
        <v>7278.80058305084</v>
      </c>
    </row>
    <row r="82" spans="4:9" x14ac:dyDescent="0.3">
      <c r="D82" s="38">
        <v>36228</v>
      </c>
      <c r="E82" s="46">
        <v>1.1599999999999999E-6</v>
      </c>
      <c r="F82" s="8">
        <f t="shared" si="3"/>
        <v>0.48258859784283509</v>
      </c>
      <c r="H82" s="10">
        <f t="shared" si="5"/>
        <v>6.7000000000000046E-2</v>
      </c>
      <c r="I82" s="9">
        <f t="shared" si="4"/>
        <v>7072.4208536209298</v>
      </c>
    </row>
    <row r="83" spans="4:9" x14ac:dyDescent="0.3">
      <c r="D83" s="38">
        <v>36229</v>
      </c>
      <c r="E83" s="46">
        <v>1.15E-6</v>
      </c>
      <c r="F83" s="8">
        <f t="shared" si="3"/>
        <v>0.47842835130970723</v>
      </c>
      <c r="H83" s="10">
        <f t="shared" si="5"/>
        <v>6.8000000000000047E-2</v>
      </c>
      <c r="I83" s="9">
        <f t="shared" si="4"/>
        <v>6938.0908696456054</v>
      </c>
    </row>
    <row r="84" spans="4:9" x14ac:dyDescent="0.3">
      <c r="D84" s="38">
        <v>36230</v>
      </c>
      <c r="E84" s="46">
        <v>1.13E-6</v>
      </c>
      <c r="F84" s="8">
        <f t="shared" si="3"/>
        <v>0.47010785824345142</v>
      </c>
      <c r="H84" s="10">
        <f t="shared" si="5"/>
        <v>6.9000000000000047E-2</v>
      </c>
      <c r="I84" s="9">
        <f t="shared" si="4"/>
        <v>6894.6832899845849</v>
      </c>
    </row>
    <row r="85" spans="4:9" x14ac:dyDescent="0.3">
      <c r="D85" s="38">
        <v>36231</v>
      </c>
      <c r="E85" s="46">
        <v>1.11E-6</v>
      </c>
      <c r="F85" s="8">
        <f t="shared" si="3"/>
        <v>0.46178736517719565</v>
      </c>
      <c r="H85" s="10">
        <f t="shared" si="5"/>
        <v>7.0000000000000048E-2</v>
      </c>
      <c r="I85" s="9">
        <f t="shared" si="4"/>
        <v>6760.6114576270993</v>
      </c>
    </row>
    <row r="86" spans="4:9" x14ac:dyDescent="0.3">
      <c r="D86" s="38">
        <v>36232</v>
      </c>
      <c r="E86" s="46">
        <v>1.1000000000000001E-6</v>
      </c>
      <c r="F86" s="8">
        <f t="shared" si="3"/>
        <v>0.4576271186440678</v>
      </c>
      <c r="H86" s="10">
        <f t="shared" si="5"/>
        <v>7.1000000000000049E-2</v>
      </c>
      <c r="I86" s="9">
        <f t="shared" si="4"/>
        <v>6654.273875500754</v>
      </c>
    </row>
    <row r="87" spans="4:9" x14ac:dyDescent="0.3">
      <c r="D87" s="38">
        <v>36233</v>
      </c>
      <c r="E87" s="46">
        <v>1.08E-6</v>
      </c>
      <c r="F87" s="8">
        <f t="shared" si="3"/>
        <v>0.44930662557781204</v>
      </c>
      <c r="H87" s="10">
        <f t="shared" si="5"/>
        <v>7.200000000000005E-2</v>
      </c>
      <c r="I87" s="9">
        <f t="shared" si="4"/>
        <v>6526.2486952233985</v>
      </c>
    </row>
    <row r="88" spans="4:9" x14ac:dyDescent="0.3">
      <c r="D88" s="38">
        <v>36234</v>
      </c>
      <c r="E88" s="46">
        <v>1.0699999999999999E-6</v>
      </c>
      <c r="F88" s="8">
        <f t="shared" si="3"/>
        <v>0.44514637904468407</v>
      </c>
      <c r="H88" s="10">
        <f t="shared" si="5"/>
        <v>7.3000000000000051E-2</v>
      </c>
      <c r="I88" s="9">
        <f t="shared" si="4"/>
        <v>6479.8219747303501</v>
      </c>
    </row>
    <row r="89" spans="4:9" x14ac:dyDescent="0.3">
      <c r="D89" s="38">
        <v>36235</v>
      </c>
      <c r="E89" s="46">
        <v>1.0499999999999999E-6</v>
      </c>
      <c r="F89" s="8">
        <f t="shared" si="3"/>
        <v>0.43682588597842831</v>
      </c>
      <c r="H89" s="10">
        <f t="shared" si="5"/>
        <v>7.4000000000000052E-2</v>
      </c>
      <c r="I89" s="9">
        <f t="shared" si="4"/>
        <v>6161.3710779660942</v>
      </c>
    </row>
    <row r="90" spans="4:9" x14ac:dyDescent="0.3">
      <c r="D90" s="38">
        <v>36236</v>
      </c>
      <c r="E90" s="46">
        <v>1.04E-6</v>
      </c>
      <c r="F90" s="8">
        <f t="shared" si="3"/>
        <v>0.43266563944530051</v>
      </c>
      <c r="H90" s="10">
        <f t="shared" si="5"/>
        <v>7.5000000000000053E-2</v>
      </c>
      <c r="I90" s="9">
        <f t="shared" si="4"/>
        <v>5986.6168104776543</v>
      </c>
    </row>
    <row r="91" spans="4:9" x14ac:dyDescent="0.3">
      <c r="D91" s="38">
        <v>36237</v>
      </c>
      <c r="E91" s="46">
        <v>1.02E-6</v>
      </c>
      <c r="F91" s="8">
        <f t="shared" si="3"/>
        <v>0.42434514637904469</v>
      </c>
      <c r="H91" s="10">
        <f t="shared" si="5"/>
        <v>7.6000000000000054E-2</v>
      </c>
      <c r="I91" s="9">
        <f t="shared" si="4"/>
        <v>5867.9653978428332</v>
      </c>
    </row>
    <row r="92" spans="4:9" x14ac:dyDescent="0.3">
      <c r="D92" s="38">
        <v>36238</v>
      </c>
      <c r="E92" s="46">
        <v>1.0100000000000001E-6</v>
      </c>
      <c r="F92" s="8">
        <f t="shared" si="3"/>
        <v>0.42018489984591684</v>
      </c>
      <c r="H92" s="10">
        <f t="shared" si="5"/>
        <v>7.7000000000000055E-2</v>
      </c>
      <c r="I92" s="9">
        <f t="shared" si="4"/>
        <v>5745.8532258859777</v>
      </c>
    </row>
    <row r="93" spans="4:9" x14ac:dyDescent="0.3">
      <c r="D93" s="38">
        <v>36239</v>
      </c>
      <c r="E93" s="46">
        <v>9.9000000000000005E-7</v>
      </c>
      <c r="F93" s="8">
        <f t="shared" si="3"/>
        <v>0.41186440677966102</v>
      </c>
      <c r="H93" s="10">
        <f t="shared" si="5"/>
        <v>7.8000000000000055E-2</v>
      </c>
      <c r="I93" s="9">
        <f t="shared" si="4"/>
        <v>5640.0710533127876</v>
      </c>
    </row>
    <row r="94" spans="4:9" x14ac:dyDescent="0.3">
      <c r="D94" s="38">
        <v>36240</v>
      </c>
      <c r="E94" s="46">
        <v>9.7999999999999993E-7</v>
      </c>
      <c r="F94" s="8">
        <f t="shared" si="3"/>
        <v>0.40770416024653311</v>
      </c>
      <c r="H94" s="10">
        <f t="shared" si="5"/>
        <v>7.9000000000000056E-2</v>
      </c>
      <c r="I94" s="9">
        <f t="shared" si="4"/>
        <v>5492.3674077041596</v>
      </c>
    </row>
    <row r="95" spans="4:9" x14ac:dyDescent="0.3">
      <c r="D95" s="38">
        <v>36241</v>
      </c>
      <c r="E95" s="46">
        <v>9.7000000000000003E-7</v>
      </c>
      <c r="F95" s="8">
        <f t="shared" si="3"/>
        <v>0.40354391371340526</v>
      </c>
      <c r="H95" s="10">
        <f t="shared" si="5"/>
        <v>8.0000000000000057E-2</v>
      </c>
      <c r="I95" s="9">
        <f t="shared" si="4"/>
        <v>5444.4505701078488</v>
      </c>
    </row>
    <row r="96" spans="4:9" x14ac:dyDescent="0.3">
      <c r="D96" s="38">
        <v>36242</v>
      </c>
      <c r="E96" s="46">
        <v>9.5000000000000001E-7</v>
      </c>
      <c r="F96" s="8">
        <f t="shared" si="3"/>
        <v>0.39522342064714944</v>
      </c>
      <c r="H96" s="10">
        <f t="shared" si="5"/>
        <v>8.1000000000000058E-2</v>
      </c>
      <c r="I96" s="9">
        <f t="shared" si="4"/>
        <v>5404.0436098613245</v>
      </c>
    </row>
    <row r="97" spans="4:9" x14ac:dyDescent="0.3">
      <c r="D97" s="38">
        <v>36243</v>
      </c>
      <c r="E97" s="46">
        <v>9.4E-7</v>
      </c>
      <c r="F97" s="8">
        <f t="shared" si="3"/>
        <v>0.39106317411402153</v>
      </c>
      <c r="H97" s="10">
        <f t="shared" si="5"/>
        <v>8.2000000000000059E-2</v>
      </c>
      <c r="I97" s="9">
        <f t="shared" si="4"/>
        <v>5220.506196610163</v>
      </c>
    </row>
    <row r="98" spans="4:9" x14ac:dyDescent="0.3">
      <c r="D98" s="38">
        <v>36244</v>
      </c>
      <c r="E98" s="46">
        <v>9.2999999999999999E-7</v>
      </c>
      <c r="F98" s="8">
        <f t="shared" si="3"/>
        <v>0.38690292758089362</v>
      </c>
      <c r="H98" s="10">
        <f t="shared" si="5"/>
        <v>8.300000000000006E-2</v>
      </c>
      <c r="I98" s="9">
        <f t="shared" si="4"/>
        <v>5141.7181497688061</v>
      </c>
    </row>
    <row r="99" spans="4:9" x14ac:dyDescent="0.3">
      <c r="D99" s="38">
        <v>36245</v>
      </c>
      <c r="E99" s="46">
        <v>9.0999999999999997E-7</v>
      </c>
      <c r="F99" s="8">
        <f t="shared" si="3"/>
        <v>0.37858243451463786</v>
      </c>
      <c r="H99" s="10">
        <f t="shared" si="5"/>
        <v>8.4000000000000061E-2</v>
      </c>
      <c r="I99" s="9">
        <f t="shared" si="4"/>
        <v>4974.9204203389827</v>
      </c>
    </row>
    <row r="100" spans="4:9" x14ac:dyDescent="0.3">
      <c r="D100" s="38">
        <v>36246</v>
      </c>
      <c r="E100" s="46">
        <v>8.9999999999999996E-7</v>
      </c>
      <c r="F100" s="8">
        <f t="shared" si="3"/>
        <v>0.37442218798150995</v>
      </c>
      <c r="H100" s="10">
        <f t="shared" si="5"/>
        <v>8.5000000000000062E-2</v>
      </c>
      <c r="I100" s="9">
        <f t="shared" si="4"/>
        <v>4936.7903297380581</v>
      </c>
    </row>
    <row r="101" spans="4:9" x14ac:dyDescent="0.3">
      <c r="D101" s="38">
        <v>36247</v>
      </c>
      <c r="E101" s="46">
        <v>8.8999999999999995E-7</v>
      </c>
      <c r="F101" s="8">
        <f t="shared" si="3"/>
        <v>0.37026194144838204</v>
      </c>
      <c r="H101" s="10">
        <f t="shared" si="5"/>
        <v>8.6000000000000063E-2</v>
      </c>
      <c r="I101" s="9">
        <f t="shared" si="4"/>
        <v>4831.669519876732</v>
      </c>
    </row>
    <row r="102" spans="4:9" x14ac:dyDescent="0.3">
      <c r="D102" s="38">
        <v>36248</v>
      </c>
      <c r="E102" s="46">
        <v>8.8000000000000004E-7</v>
      </c>
      <c r="F102" s="8">
        <f t="shared" si="3"/>
        <v>0.36610169491525418</v>
      </c>
      <c r="H102" s="10">
        <f t="shared" si="5"/>
        <v>8.7000000000000063E-2</v>
      </c>
      <c r="I102" s="9">
        <f t="shared" si="4"/>
        <v>4801.536970724188</v>
      </c>
    </row>
    <row r="103" spans="4:9" x14ac:dyDescent="0.3">
      <c r="D103" s="38">
        <v>36249</v>
      </c>
      <c r="E103" s="46">
        <v>8.6000000000000002E-7</v>
      </c>
      <c r="F103" s="8">
        <f t="shared" si="3"/>
        <v>0.35778120184899848</v>
      </c>
      <c r="H103" s="10">
        <f t="shared" si="5"/>
        <v>8.8000000000000064E-2</v>
      </c>
      <c r="I103" s="9">
        <f t="shared" si="4"/>
        <v>4730.8223149460637</v>
      </c>
    </row>
    <row r="104" spans="4:9" x14ac:dyDescent="0.3">
      <c r="D104" s="38">
        <v>36250</v>
      </c>
      <c r="E104" s="46">
        <v>8.5000000000000001E-7</v>
      </c>
      <c r="F104" s="8">
        <f t="shared" si="3"/>
        <v>0.35362095531587062</v>
      </c>
      <c r="H104" s="10">
        <f t="shared" si="5"/>
        <v>8.9000000000000065E-2</v>
      </c>
      <c r="I104" s="9">
        <f t="shared" si="4"/>
        <v>4649.3180597842829</v>
      </c>
    </row>
    <row r="105" spans="4:9" x14ac:dyDescent="0.3">
      <c r="D105" s="38">
        <v>36251</v>
      </c>
      <c r="E105" s="46">
        <v>8.4E-7</v>
      </c>
      <c r="F105" s="8">
        <f t="shared" si="3"/>
        <v>0.34946070878274271</v>
      </c>
      <c r="H105" s="10">
        <f t="shared" si="5"/>
        <v>9.0000000000000066E-2</v>
      </c>
      <c r="I105" s="9">
        <f t="shared" si="4"/>
        <v>4634.2340708782713</v>
      </c>
    </row>
    <row r="106" spans="4:9" x14ac:dyDescent="0.3">
      <c r="D106" s="38">
        <v>36252</v>
      </c>
      <c r="E106" s="46">
        <v>8.2999999999999999E-7</v>
      </c>
      <c r="F106" s="8">
        <f t="shared" si="3"/>
        <v>0.3453004622496148</v>
      </c>
      <c r="H106" s="10">
        <f t="shared" si="5"/>
        <v>9.1000000000000067E-2</v>
      </c>
      <c r="I106" s="9">
        <f t="shared" si="4"/>
        <v>4543.8821029275778</v>
      </c>
    </row>
    <row r="107" spans="4:9" x14ac:dyDescent="0.3">
      <c r="D107" s="38">
        <v>36253</v>
      </c>
      <c r="E107" s="46">
        <v>8.1999999999999998E-7</v>
      </c>
      <c r="F107" s="8">
        <f t="shared" si="3"/>
        <v>0.34114021571648689</v>
      </c>
      <c r="H107" s="10">
        <f t="shared" si="5"/>
        <v>9.2000000000000068E-2</v>
      </c>
      <c r="I107" s="9">
        <f t="shared" si="4"/>
        <v>4513.3485226502271</v>
      </c>
    </row>
    <row r="108" spans="4:9" x14ac:dyDescent="0.3">
      <c r="D108" s="38">
        <v>36254</v>
      </c>
      <c r="E108" s="46">
        <v>7.9999999999999996E-7</v>
      </c>
      <c r="F108" s="8">
        <f t="shared" si="3"/>
        <v>0.33281972265023113</v>
      </c>
      <c r="H108" s="10">
        <f t="shared" si="5"/>
        <v>9.3000000000000069E-2</v>
      </c>
      <c r="I108" s="9">
        <f t="shared" si="4"/>
        <v>4434.3262372881345</v>
      </c>
    </row>
    <row r="109" spans="4:9" x14ac:dyDescent="0.3">
      <c r="D109" s="38">
        <v>36255</v>
      </c>
      <c r="E109" s="46">
        <v>6.31359E-3</v>
      </c>
      <c r="F109" s="8">
        <f t="shared" si="3"/>
        <v>2626.6090909090913</v>
      </c>
      <c r="H109" s="10">
        <f t="shared" si="5"/>
        <v>9.400000000000007E-2</v>
      </c>
      <c r="I109" s="9">
        <f t="shared" si="4"/>
        <v>4398.0414656394432</v>
      </c>
    </row>
    <row r="110" spans="4:9" x14ac:dyDescent="0.3">
      <c r="D110" s="38">
        <v>36256</v>
      </c>
      <c r="E110" s="46">
        <v>2.6371099999999998E-3</v>
      </c>
      <c r="F110" s="8">
        <f t="shared" si="3"/>
        <v>1097.1027734976885</v>
      </c>
      <c r="H110" s="10">
        <f t="shared" si="5"/>
        <v>9.500000000000007E-2</v>
      </c>
      <c r="I110" s="9">
        <f t="shared" si="4"/>
        <v>4367.9592388289639</v>
      </c>
    </row>
    <row r="111" spans="4:9" x14ac:dyDescent="0.3">
      <c r="D111" s="38">
        <v>36257</v>
      </c>
      <c r="E111" s="46">
        <v>1.5865E-3</v>
      </c>
      <c r="F111" s="8">
        <f t="shared" si="3"/>
        <v>660.02311248073966</v>
      </c>
      <c r="H111" s="10">
        <f t="shared" si="5"/>
        <v>9.6000000000000071E-2</v>
      </c>
      <c r="I111" s="9">
        <f t="shared" si="4"/>
        <v>4311.2950668721078</v>
      </c>
    </row>
    <row r="112" spans="4:9" x14ac:dyDescent="0.3">
      <c r="D112" s="38">
        <v>36258</v>
      </c>
      <c r="E112" s="46">
        <v>6.1456E-4</v>
      </c>
      <c r="F112" s="8">
        <f t="shared" si="3"/>
        <v>255.67211093990753</v>
      </c>
      <c r="H112" s="10">
        <f t="shared" si="5"/>
        <v>9.7000000000000072E-2</v>
      </c>
      <c r="I112" s="9">
        <f t="shared" si="4"/>
        <v>4247.0605442218775</v>
      </c>
    </row>
    <row r="113" spans="4:9" x14ac:dyDescent="0.3">
      <c r="D113" s="38">
        <v>36259</v>
      </c>
      <c r="E113" s="46">
        <v>4.4409999999999997E-5</v>
      </c>
      <c r="F113" s="8">
        <f t="shared" si="3"/>
        <v>18.475654853620952</v>
      </c>
      <c r="H113" s="10">
        <f t="shared" si="5"/>
        <v>9.8000000000000073E-2</v>
      </c>
      <c r="I113" s="9">
        <f t="shared" si="4"/>
        <v>4197.3945060092428</v>
      </c>
    </row>
    <row r="114" spans="4:9" x14ac:dyDescent="0.3">
      <c r="D114" s="38">
        <v>36260</v>
      </c>
      <c r="E114" s="46">
        <v>6.9800000000000001E-6</v>
      </c>
      <c r="F114" s="8">
        <f t="shared" si="3"/>
        <v>2.9038520801232663</v>
      </c>
      <c r="H114" s="10">
        <f t="shared" si="5"/>
        <v>9.9000000000000074E-2</v>
      </c>
      <c r="I114" s="9">
        <f t="shared" si="4"/>
        <v>4159.0857577811985</v>
      </c>
    </row>
    <row r="115" spans="4:9" x14ac:dyDescent="0.3">
      <c r="D115" s="38">
        <v>36261</v>
      </c>
      <c r="E115" s="46">
        <v>2.9699999999999999E-6</v>
      </c>
      <c r="F115" s="8">
        <f t="shared" si="3"/>
        <v>1.235593220338983</v>
      </c>
      <c r="H115" s="10">
        <f t="shared" si="5"/>
        <v>0.10000000000000007</v>
      </c>
      <c r="I115" s="9">
        <f t="shared" si="4"/>
        <v>4143.0322650231128</v>
      </c>
    </row>
    <row r="116" spans="4:9" x14ac:dyDescent="0.3">
      <c r="D116" s="38">
        <v>36262</v>
      </c>
      <c r="E116" s="46">
        <v>1.46E-6</v>
      </c>
      <c r="F116" s="8">
        <f t="shared" si="3"/>
        <v>0.60739599383667175</v>
      </c>
      <c r="H116" s="10">
        <f t="shared" si="5"/>
        <v>0.10100000000000008</v>
      </c>
      <c r="I116" s="9">
        <f t="shared" si="4"/>
        <v>4052.8033238828939</v>
      </c>
    </row>
    <row r="117" spans="4:9" x14ac:dyDescent="0.3">
      <c r="D117" s="38">
        <v>36263</v>
      </c>
      <c r="E117" s="46">
        <v>9.2999999999999999E-7</v>
      </c>
      <c r="F117" s="8">
        <f t="shared" si="3"/>
        <v>0.38690292758089362</v>
      </c>
      <c r="H117" s="10">
        <f t="shared" si="5"/>
        <v>0.10200000000000008</v>
      </c>
      <c r="I117" s="9">
        <f t="shared" si="4"/>
        <v>3981.4699562403575</v>
      </c>
    </row>
    <row r="118" spans="4:9" x14ac:dyDescent="0.3">
      <c r="D118" s="38">
        <v>36264</v>
      </c>
      <c r="E118" s="46">
        <v>7.6000000000000003E-7</v>
      </c>
      <c r="F118" s="8">
        <f t="shared" si="3"/>
        <v>0.31617873651771955</v>
      </c>
      <c r="H118" s="10">
        <f t="shared" si="5"/>
        <v>0.10300000000000008</v>
      </c>
      <c r="I118" s="9">
        <f t="shared" si="4"/>
        <v>3957.3758052388253</v>
      </c>
    </row>
    <row r="119" spans="4:9" x14ac:dyDescent="0.3">
      <c r="D119" s="38">
        <v>36265</v>
      </c>
      <c r="E119" s="46">
        <v>6.9999999999999997E-7</v>
      </c>
      <c r="F119" s="8">
        <f t="shared" si="3"/>
        <v>0.29121725731895221</v>
      </c>
      <c r="H119" s="10">
        <f t="shared" si="5"/>
        <v>0.10400000000000008</v>
      </c>
      <c r="I119" s="9">
        <f t="shared" si="4"/>
        <v>3925.0196375963001</v>
      </c>
    </row>
    <row r="120" spans="4:9" x14ac:dyDescent="0.3">
      <c r="D120" s="38">
        <v>36266</v>
      </c>
      <c r="E120" s="46">
        <v>6.7999999999999995E-7</v>
      </c>
      <c r="F120" s="8">
        <f t="shared" si="3"/>
        <v>0.28289676425269644</v>
      </c>
      <c r="H120" s="10">
        <f t="shared" si="5"/>
        <v>0.10500000000000008</v>
      </c>
      <c r="I120" s="9">
        <f t="shared" si="4"/>
        <v>3907.5063143297371</v>
      </c>
    </row>
    <row r="121" spans="4:9" x14ac:dyDescent="0.3">
      <c r="D121" s="38">
        <v>36267</v>
      </c>
      <c r="E121" s="46">
        <v>6.7000000000000004E-7</v>
      </c>
      <c r="F121" s="8">
        <f t="shared" si="3"/>
        <v>0.27873651771956859</v>
      </c>
      <c r="H121" s="10">
        <f t="shared" si="5"/>
        <v>0.10600000000000008</v>
      </c>
      <c r="I121" s="9">
        <f t="shared" si="4"/>
        <v>3847.5266588597356</v>
      </c>
    </row>
    <row r="122" spans="4:9" x14ac:dyDescent="0.3">
      <c r="D122" s="38">
        <v>36268</v>
      </c>
      <c r="E122" s="46">
        <v>6.6000000000000003E-7</v>
      </c>
      <c r="F122" s="8">
        <f t="shared" si="3"/>
        <v>0.27457627118644073</v>
      </c>
      <c r="H122" s="10">
        <f t="shared" si="5"/>
        <v>0.10700000000000008</v>
      </c>
      <c r="I122" s="9">
        <f t="shared" si="4"/>
        <v>3713.1504295839745</v>
      </c>
    </row>
    <row r="123" spans="4:9" x14ac:dyDescent="0.3">
      <c r="D123" s="38">
        <v>36269</v>
      </c>
      <c r="E123" s="46">
        <v>6.5000000000000002E-7</v>
      </c>
      <c r="F123" s="8">
        <f t="shared" si="3"/>
        <v>0.27041602465331283</v>
      </c>
      <c r="H123" s="10">
        <f t="shared" si="5"/>
        <v>0.10800000000000008</v>
      </c>
      <c r="I123" s="9">
        <f t="shared" si="4"/>
        <v>3680.3474847457605</v>
      </c>
    </row>
    <row r="124" spans="4:9" x14ac:dyDescent="0.3">
      <c r="D124" s="38">
        <v>36270</v>
      </c>
      <c r="E124" s="46">
        <v>6.4000000000000001E-7</v>
      </c>
      <c r="F124" s="8">
        <f t="shared" si="3"/>
        <v>0.26625577812018486</v>
      </c>
      <c r="H124" s="10">
        <f t="shared" si="5"/>
        <v>0.10900000000000008</v>
      </c>
      <c r="I124" s="9">
        <f t="shared" si="4"/>
        <v>3635.7669818181785</v>
      </c>
    </row>
    <row r="125" spans="4:9" x14ac:dyDescent="0.3">
      <c r="D125" s="38">
        <v>36271</v>
      </c>
      <c r="E125" s="46">
        <v>6.3E-7</v>
      </c>
      <c r="F125" s="8">
        <f t="shared" si="3"/>
        <v>0.26209553158705701</v>
      </c>
      <c r="H125" s="10">
        <f t="shared" si="5"/>
        <v>0.11000000000000008</v>
      </c>
      <c r="I125" s="9">
        <f t="shared" si="4"/>
        <v>3592.0367334360535</v>
      </c>
    </row>
    <row r="126" spans="4:9" x14ac:dyDescent="0.3">
      <c r="D126" s="38">
        <v>36272</v>
      </c>
      <c r="E126" s="46">
        <v>6.1999999999999999E-7</v>
      </c>
      <c r="F126" s="8">
        <f t="shared" si="3"/>
        <v>0.2579352850539291</v>
      </c>
      <c r="H126" s="10">
        <f t="shared" si="5"/>
        <v>0.11100000000000008</v>
      </c>
      <c r="I126" s="9">
        <f t="shared" si="4"/>
        <v>3556.7673115562402</v>
      </c>
    </row>
    <row r="127" spans="4:9" x14ac:dyDescent="0.3">
      <c r="D127" s="38">
        <v>36273</v>
      </c>
      <c r="E127" s="46">
        <v>6.1999999999999999E-7</v>
      </c>
      <c r="F127" s="8">
        <f t="shared" si="3"/>
        <v>0.2579352850539291</v>
      </c>
      <c r="H127" s="10">
        <f t="shared" si="5"/>
        <v>0.11200000000000009</v>
      </c>
      <c r="I127" s="9">
        <f t="shared" si="4"/>
        <v>3518.9345454545423</v>
      </c>
    </row>
    <row r="128" spans="4:9" x14ac:dyDescent="0.3">
      <c r="D128" s="38">
        <v>36274</v>
      </c>
      <c r="E128" s="46">
        <v>6.0999999999999998E-7</v>
      </c>
      <c r="F128" s="8">
        <f t="shared" si="3"/>
        <v>0.25377503852080124</v>
      </c>
      <c r="H128" s="10">
        <f t="shared" si="5"/>
        <v>0.11300000000000009</v>
      </c>
      <c r="I128" s="9">
        <f t="shared" si="4"/>
        <v>3478.9478865947572</v>
      </c>
    </row>
    <row r="129" spans="4:9" x14ac:dyDescent="0.3">
      <c r="D129" s="38">
        <v>36275</v>
      </c>
      <c r="E129" s="46">
        <v>5.9999999999999997E-7</v>
      </c>
      <c r="F129" s="8">
        <f t="shared" si="3"/>
        <v>0.24961479198767331</v>
      </c>
      <c r="H129" s="10">
        <f t="shared" si="5"/>
        <v>0.11400000000000009</v>
      </c>
      <c r="I129" s="9">
        <f t="shared" si="4"/>
        <v>3433.3591395993703</v>
      </c>
    </row>
    <row r="130" spans="4:9" x14ac:dyDescent="0.3">
      <c r="D130" s="38">
        <v>36276</v>
      </c>
      <c r="E130" s="46">
        <v>5.8999999999999996E-7</v>
      </c>
      <c r="F130" s="8">
        <f t="shared" si="3"/>
        <v>0.2454545454545454</v>
      </c>
      <c r="H130" s="10">
        <f t="shared" si="5"/>
        <v>0.11500000000000009</v>
      </c>
      <c r="I130" s="9">
        <f t="shared" si="4"/>
        <v>3369.6718890600864</v>
      </c>
    </row>
    <row r="131" spans="4:9" x14ac:dyDescent="0.3">
      <c r="D131" s="38">
        <v>36277</v>
      </c>
      <c r="E131" s="46">
        <v>5.7999999999999995E-7</v>
      </c>
      <c r="F131" s="8">
        <f t="shared" si="3"/>
        <v>0.24129429892141754</v>
      </c>
      <c r="H131" s="10">
        <f t="shared" si="5"/>
        <v>0.11600000000000009</v>
      </c>
      <c r="I131" s="9">
        <f t="shared" si="4"/>
        <v>3286.5722625577796</v>
      </c>
    </row>
    <row r="132" spans="4:9" x14ac:dyDescent="0.3">
      <c r="D132" s="38">
        <v>36278</v>
      </c>
      <c r="E132" s="46">
        <v>5.7000000000000005E-7</v>
      </c>
      <c r="F132" s="8">
        <f t="shared" si="3"/>
        <v>0.23713405238828969</v>
      </c>
      <c r="H132" s="10">
        <f t="shared" si="5"/>
        <v>0.11700000000000009</v>
      </c>
      <c r="I132" s="9">
        <f t="shared" si="4"/>
        <v>3214.2884782742667</v>
      </c>
    </row>
    <row r="133" spans="4:9" x14ac:dyDescent="0.3">
      <c r="D133" s="38">
        <v>36279</v>
      </c>
      <c r="E133" s="46">
        <v>5.7000000000000005E-7</v>
      </c>
      <c r="F133" s="8">
        <f t="shared" si="3"/>
        <v>0.23713405238828969</v>
      </c>
      <c r="H133" s="10">
        <f t="shared" si="5"/>
        <v>0.11800000000000009</v>
      </c>
      <c r="I133" s="9">
        <f t="shared" si="4"/>
        <v>3155.2808727272668</v>
      </c>
    </row>
    <row r="134" spans="4:9" x14ac:dyDescent="0.3">
      <c r="D134" s="38">
        <v>36280</v>
      </c>
      <c r="E134" s="46">
        <v>5.6000000000000004E-7</v>
      </c>
      <c r="F134" s="8">
        <f t="shared" si="3"/>
        <v>0.23297380585516178</v>
      </c>
      <c r="H134" s="10">
        <f t="shared" si="5"/>
        <v>0.11900000000000009</v>
      </c>
      <c r="I134" s="9">
        <f t="shared" si="4"/>
        <v>3113.0438366718008</v>
      </c>
    </row>
    <row r="135" spans="4:9" x14ac:dyDescent="0.3">
      <c r="D135" s="38">
        <v>36281</v>
      </c>
      <c r="E135" s="46">
        <v>5.5000000000000003E-7</v>
      </c>
      <c r="F135" s="8">
        <f t="shared" si="3"/>
        <v>0.2288135593220339</v>
      </c>
      <c r="H135" s="10">
        <f t="shared" si="5"/>
        <v>0.12000000000000009</v>
      </c>
      <c r="I135" s="9">
        <f t="shared" si="4"/>
        <v>3084.5329183359013</v>
      </c>
    </row>
    <row r="136" spans="4:9" x14ac:dyDescent="0.3">
      <c r="D136" s="38">
        <v>36282</v>
      </c>
      <c r="E136" s="46">
        <v>5.4000000000000002E-7</v>
      </c>
      <c r="F136" s="8">
        <f t="shared" si="3"/>
        <v>0.22465331278890602</v>
      </c>
      <c r="H136" s="10">
        <f t="shared" si="5"/>
        <v>0.12100000000000009</v>
      </c>
      <c r="I136" s="9">
        <f t="shared" si="4"/>
        <v>3064.7041516178706</v>
      </c>
    </row>
    <row r="137" spans="4:9" x14ac:dyDescent="0.3">
      <c r="D137" s="38">
        <v>36283</v>
      </c>
      <c r="E137" s="46">
        <v>5.3000000000000001E-7</v>
      </c>
      <c r="F137" s="8">
        <f t="shared" si="3"/>
        <v>0.22049306625577811</v>
      </c>
      <c r="H137" s="10">
        <f t="shared" si="5"/>
        <v>0.12200000000000009</v>
      </c>
      <c r="I137" s="9">
        <f t="shared" si="4"/>
        <v>3040.281673959938</v>
      </c>
    </row>
    <row r="138" spans="4:9" x14ac:dyDescent="0.3">
      <c r="D138" s="38">
        <v>36284</v>
      </c>
      <c r="E138" s="46">
        <v>5.3000000000000001E-7</v>
      </c>
      <c r="F138" s="8">
        <f t="shared" si="3"/>
        <v>0.22049306625577811</v>
      </c>
      <c r="H138" s="10">
        <f t="shared" si="5"/>
        <v>0.1230000000000001</v>
      </c>
      <c r="I138" s="9">
        <f t="shared" si="4"/>
        <v>3019.0431161787283</v>
      </c>
    </row>
    <row r="139" spans="4:9" x14ac:dyDescent="0.3">
      <c r="D139" s="38">
        <v>36285</v>
      </c>
      <c r="E139" s="46">
        <v>5.2E-7</v>
      </c>
      <c r="F139" s="8">
        <f t="shared" si="3"/>
        <v>0.21633281972265025</v>
      </c>
      <c r="H139" s="10">
        <f t="shared" si="5"/>
        <v>0.1240000000000001</v>
      </c>
      <c r="I139" s="9">
        <f t="shared" si="4"/>
        <v>2998.0915488443757</v>
      </c>
    </row>
    <row r="140" spans="4:9" x14ac:dyDescent="0.3">
      <c r="D140" s="38">
        <v>36286</v>
      </c>
      <c r="E140" s="46">
        <v>5.0999999999999999E-7</v>
      </c>
      <c r="F140" s="8">
        <f t="shared" si="3"/>
        <v>0.21217257318952235</v>
      </c>
      <c r="H140" s="10">
        <f t="shared" si="5"/>
        <v>0.12500000000000008</v>
      </c>
      <c r="I140" s="9">
        <f t="shared" si="4"/>
        <v>2982.2623266563905</v>
      </c>
    </row>
    <row r="141" spans="4:9" x14ac:dyDescent="0.3">
      <c r="D141" s="38">
        <v>36287</v>
      </c>
      <c r="E141" s="46">
        <v>5.0999999999999999E-7</v>
      </c>
      <c r="F141" s="8">
        <f t="shared" si="3"/>
        <v>0.21217257318952235</v>
      </c>
      <c r="H141" s="10">
        <f t="shared" si="5"/>
        <v>0.12600000000000008</v>
      </c>
      <c r="I141" s="9">
        <f t="shared" si="4"/>
        <v>2951.2128591679493</v>
      </c>
    </row>
    <row r="142" spans="4:9" x14ac:dyDescent="0.3">
      <c r="D142" s="38">
        <v>36288</v>
      </c>
      <c r="E142" s="46">
        <v>4.9999999999999998E-7</v>
      </c>
      <c r="F142" s="8">
        <f t="shared" si="3"/>
        <v>0.20801232665639444</v>
      </c>
      <c r="H142" s="10">
        <f t="shared" si="5"/>
        <v>0.12700000000000009</v>
      </c>
      <c r="I142" s="9">
        <f t="shared" si="4"/>
        <v>2920.5674514637785</v>
      </c>
    </row>
    <row r="143" spans="4:9" x14ac:dyDescent="0.3">
      <c r="D143" s="38">
        <v>36289</v>
      </c>
      <c r="E143" s="46">
        <v>2.2773699999999999E-3</v>
      </c>
      <c r="F143" s="8">
        <f t="shared" ref="F143:F206" si="6">E143*(24*60*60)*1000/$F$3</f>
        <v>947.44206471494613</v>
      </c>
      <c r="H143" s="10">
        <f t="shared" si="5"/>
        <v>0.12800000000000009</v>
      </c>
      <c r="I143" s="9">
        <f t="shared" ref="I143:I206" si="7">PERCENTILE($F$15:$F$3667,1-H143)</f>
        <v>2894.4294212634782</v>
      </c>
    </row>
    <row r="144" spans="4:9" x14ac:dyDescent="0.3">
      <c r="D144" s="38">
        <v>36290</v>
      </c>
      <c r="E144" s="46">
        <v>1.6281900000000001E-3</v>
      </c>
      <c r="F144" s="8">
        <f t="shared" si="6"/>
        <v>677.3671802773498</v>
      </c>
      <c r="H144" s="10">
        <f t="shared" ref="H144:H207" si="8">H143+0.1%</f>
        <v>0.12900000000000009</v>
      </c>
      <c r="I144" s="9">
        <f t="shared" si="7"/>
        <v>2864.0918052388274</v>
      </c>
    </row>
    <row r="145" spans="4:9" x14ac:dyDescent="0.3">
      <c r="D145" s="38">
        <v>36291</v>
      </c>
      <c r="E145" s="46">
        <v>3.5765999999999999E-4</v>
      </c>
      <c r="F145" s="8">
        <f t="shared" si="6"/>
        <v>148.79537750385205</v>
      </c>
      <c r="H145" s="10">
        <f t="shared" si="8"/>
        <v>0.13000000000000009</v>
      </c>
      <c r="I145" s="9">
        <f t="shared" si="7"/>
        <v>2832.0200986132486</v>
      </c>
    </row>
    <row r="146" spans="4:9" x14ac:dyDescent="0.3">
      <c r="D146" s="38">
        <v>36292</v>
      </c>
      <c r="E146" s="46">
        <v>7.6000000000000004E-5</v>
      </c>
      <c r="F146" s="8">
        <f t="shared" si="6"/>
        <v>31.617873651771959</v>
      </c>
      <c r="H146" s="10">
        <f t="shared" si="8"/>
        <v>0.13100000000000009</v>
      </c>
      <c r="I146" s="9">
        <f t="shared" si="7"/>
        <v>2807.7034077041594</v>
      </c>
    </row>
    <row r="147" spans="4:9" x14ac:dyDescent="0.3">
      <c r="D147" s="38">
        <v>36293</v>
      </c>
      <c r="E147" s="46">
        <v>3.799E-5</v>
      </c>
      <c r="F147" s="8">
        <f t="shared" si="6"/>
        <v>15.804776579352849</v>
      </c>
      <c r="H147" s="10">
        <f t="shared" si="8"/>
        <v>0.13200000000000009</v>
      </c>
      <c r="I147" s="9">
        <f t="shared" si="7"/>
        <v>2779.5377232665619</v>
      </c>
    </row>
    <row r="148" spans="4:9" x14ac:dyDescent="0.3">
      <c r="D148" s="38">
        <v>36294</v>
      </c>
      <c r="E148" s="46">
        <v>1.9930000000000001E-5</v>
      </c>
      <c r="F148" s="8">
        <f t="shared" si="6"/>
        <v>8.2913713405238845</v>
      </c>
      <c r="H148" s="10">
        <f t="shared" si="8"/>
        <v>0.13300000000000009</v>
      </c>
      <c r="I148" s="9">
        <f t="shared" si="7"/>
        <v>2750.9215506933729</v>
      </c>
    </row>
    <row r="149" spans="4:9" x14ac:dyDescent="0.3">
      <c r="D149" s="38">
        <v>36295</v>
      </c>
      <c r="E149" s="46">
        <v>1.063E-5</v>
      </c>
      <c r="F149" s="8">
        <f t="shared" si="6"/>
        <v>4.4223420647149458</v>
      </c>
      <c r="H149" s="10">
        <f t="shared" si="8"/>
        <v>0.13400000000000009</v>
      </c>
      <c r="I149" s="9">
        <f t="shared" si="7"/>
        <v>2734.3210687211081</v>
      </c>
    </row>
    <row r="150" spans="4:9" x14ac:dyDescent="0.3">
      <c r="D150" s="38">
        <v>36296</v>
      </c>
      <c r="E150" s="46">
        <v>5.7100000000000004E-6</v>
      </c>
      <c r="F150" s="8">
        <f t="shared" si="6"/>
        <v>2.3755007704160249</v>
      </c>
      <c r="H150" s="10">
        <f t="shared" si="8"/>
        <v>0.13500000000000009</v>
      </c>
      <c r="I150" s="9">
        <f t="shared" si="7"/>
        <v>2722.5717503851993</v>
      </c>
    </row>
    <row r="151" spans="4:9" x14ac:dyDescent="0.3">
      <c r="D151" s="38">
        <v>36297</v>
      </c>
      <c r="E151" s="46">
        <v>3.1E-6</v>
      </c>
      <c r="F151" s="8">
        <f t="shared" si="6"/>
        <v>1.2896764252696458</v>
      </c>
      <c r="H151" s="10">
        <f t="shared" si="8"/>
        <v>0.13600000000000009</v>
      </c>
      <c r="I151" s="9">
        <f t="shared" si="7"/>
        <v>2678.81349522342</v>
      </c>
    </row>
    <row r="152" spans="4:9" x14ac:dyDescent="0.3">
      <c r="D152" s="38">
        <v>36298</v>
      </c>
      <c r="E152" s="46">
        <v>1.7400000000000001E-6</v>
      </c>
      <c r="F152" s="8">
        <f t="shared" si="6"/>
        <v>0.72388289676425255</v>
      </c>
      <c r="H152" s="10">
        <f t="shared" si="8"/>
        <v>0.13700000000000009</v>
      </c>
      <c r="I152" s="9">
        <f t="shared" si="7"/>
        <v>2642.8823611710313</v>
      </c>
    </row>
    <row r="153" spans="4:9" x14ac:dyDescent="0.3">
      <c r="D153" s="38">
        <v>36299</v>
      </c>
      <c r="E153" s="46">
        <v>1.0499999999999999E-6</v>
      </c>
      <c r="F153" s="8">
        <f t="shared" si="6"/>
        <v>0.43682588597842831</v>
      </c>
      <c r="H153" s="10">
        <f t="shared" si="8"/>
        <v>0.13800000000000009</v>
      </c>
      <c r="I153" s="9">
        <f t="shared" si="7"/>
        <v>2631.7595759630162</v>
      </c>
    </row>
    <row r="154" spans="4:9" x14ac:dyDescent="0.3">
      <c r="D154" s="38">
        <v>36300</v>
      </c>
      <c r="E154" s="46">
        <v>6.9999999999999997E-7</v>
      </c>
      <c r="F154" s="8">
        <f t="shared" si="6"/>
        <v>0.29121725731895221</v>
      </c>
      <c r="H154" s="10">
        <f t="shared" si="8"/>
        <v>0.1390000000000001</v>
      </c>
      <c r="I154" s="9">
        <f t="shared" si="7"/>
        <v>2612.3858237288073</v>
      </c>
    </row>
    <row r="155" spans="4:9" x14ac:dyDescent="0.3">
      <c r="D155" s="38">
        <v>36301</v>
      </c>
      <c r="E155" s="46">
        <v>5.4000000000000002E-7</v>
      </c>
      <c r="F155" s="8">
        <f t="shared" si="6"/>
        <v>0.22465331278890602</v>
      </c>
      <c r="H155" s="10">
        <f t="shared" si="8"/>
        <v>0.1400000000000001</v>
      </c>
      <c r="I155" s="9">
        <f t="shared" si="7"/>
        <v>2590.702003081663</v>
      </c>
    </row>
    <row r="156" spans="4:9" x14ac:dyDescent="0.3">
      <c r="D156" s="38">
        <v>36302</v>
      </c>
      <c r="E156" s="46">
        <v>4.5999999999999999E-7</v>
      </c>
      <c r="F156" s="8">
        <f t="shared" si="6"/>
        <v>0.19137134052388288</v>
      </c>
      <c r="H156" s="10">
        <f t="shared" si="8"/>
        <v>0.1410000000000001</v>
      </c>
      <c r="I156" s="9">
        <f t="shared" si="7"/>
        <v>2576.1160123266559</v>
      </c>
    </row>
    <row r="157" spans="4:9" x14ac:dyDescent="0.3">
      <c r="D157" s="38">
        <v>36303</v>
      </c>
      <c r="E157" s="46">
        <v>4.2E-7</v>
      </c>
      <c r="F157" s="8">
        <f t="shared" si="6"/>
        <v>0.17473035439137136</v>
      </c>
      <c r="H157" s="10">
        <f t="shared" si="8"/>
        <v>0.1420000000000001</v>
      </c>
      <c r="I157" s="9">
        <f t="shared" si="7"/>
        <v>2550.4121787365166</v>
      </c>
    </row>
    <row r="158" spans="4:9" x14ac:dyDescent="0.3">
      <c r="D158" s="38">
        <v>36304</v>
      </c>
      <c r="E158" s="46">
        <v>2.3717899999999999E-3</v>
      </c>
      <c r="F158" s="8">
        <f t="shared" si="6"/>
        <v>986.72311248073947</v>
      </c>
      <c r="H158" s="10">
        <f t="shared" si="8"/>
        <v>0.1430000000000001</v>
      </c>
      <c r="I158" s="9">
        <f t="shared" si="7"/>
        <v>2527.1449516178723</v>
      </c>
    </row>
    <row r="159" spans="4:9" x14ac:dyDescent="0.3">
      <c r="D159" s="38">
        <v>36305</v>
      </c>
      <c r="E159" s="46">
        <v>2.8534400000000001E-3</v>
      </c>
      <c r="F159" s="8">
        <f t="shared" si="6"/>
        <v>1187.1013867488443</v>
      </c>
      <c r="H159" s="10">
        <f t="shared" si="8"/>
        <v>0.1440000000000001</v>
      </c>
      <c r="I159" s="9">
        <f t="shared" si="7"/>
        <v>2497.6487371340477</v>
      </c>
    </row>
    <row r="160" spans="4:9" x14ac:dyDescent="0.3">
      <c r="D160" s="38">
        <v>36306</v>
      </c>
      <c r="E160" s="46">
        <v>8.5698999999999997E-4</v>
      </c>
      <c r="F160" s="8">
        <f t="shared" si="6"/>
        <v>356.52896764252694</v>
      </c>
      <c r="H160" s="10">
        <f t="shared" si="8"/>
        <v>0.1450000000000001</v>
      </c>
      <c r="I160" s="9">
        <f t="shared" si="7"/>
        <v>2487.1206009244993</v>
      </c>
    </row>
    <row r="161" spans="4:9" x14ac:dyDescent="0.3">
      <c r="D161" s="38">
        <v>36307</v>
      </c>
      <c r="E161" s="46">
        <v>1.674E-4</v>
      </c>
      <c r="F161" s="8">
        <f t="shared" si="6"/>
        <v>69.642526964560858</v>
      </c>
      <c r="H161" s="10">
        <f t="shared" si="8"/>
        <v>0.1460000000000001</v>
      </c>
      <c r="I161" s="9">
        <f t="shared" si="7"/>
        <v>2481.8303815100094</v>
      </c>
    </row>
    <row r="162" spans="4:9" x14ac:dyDescent="0.3">
      <c r="D162" s="38">
        <v>36308</v>
      </c>
      <c r="E162" s="46">
        <v>4.2330000000000003E-5</v>
      </c>
      <c r="F162" s="8">
        <f t="shared" si="6"/>
        <v>17.610323574730355</v>
      </c>
      <c r="H162" s="10">
        <f t="shared" si="8"/>
        <v>0.1470000000000001</v>
      </c>
      <c r="I162" s="9">
        <f t="shared" si="7"/>
        <v>2440.8448474576271</v>
      </c>
    </row>
    <row r="163" spans="4:9" x14ac:dyDescent="0.3">
      <c r="D163" s="38">
        <v>36309</v>
      </c>
      <c r="E163" s="46">
        <v>2.2050000000000001E-5</v>
      </c>
      <c r="F163" s="8">
        <f t="shared" si="6"/>
        <v>9.1733436055469948</v>
      </c>
      <c r="H163" s="10">
        <f t="shared" si="8"/>
        <v>0.1480000000000001</v>
      </c>
      <c r="I163" s="9">
        <f t="shared" si="7"/>
        <v>2376.8742841294284</v>
      </c>
    </row>
    <row r="164" spans="4:9" x14ac:dyDescent="0.3">
      <c r="D164" s="38">
        <v>36310</v>
      </c>
      <c r="E164" s="46">
        <v>1.17E-5</v>
      </c>
      <c r="F164" s="8">
        <f t="shared" si="6"/>
        <v>4.8674884437596297</v>
      </c>
      <c r="H164" s="10">
        <f t="shared" si="8"/>
        <v>0.1490000000000001</v>
      </c>
      <c r="I164" s="9">
        <f t="shared" si="7"/>
        <v>2346.6453503851981</v>
      </c>
    </row>
    <row r="165" spans="4:9" x14ac:dyDescent="0.3">
      <c r="D165" s="38">
        <v>36311</v>
      </c>
      <c r="E165" s="46">
        <v>6.2400000000000004E-6</v>
      </c>
      <c r="F165" s="8">
        <f t="shared" si="6"/>
        <v>2.5959938366718029</v>
      </c>
      <c r="H165" s="10">
        <f t="shared" si="8"/>
        <v>0.15000000000000011</v>
      </c>
      <c r="I165" s="9">
        <f t="shared" si="7"/>
        <v>2318.2749152542369</v>
      </c>
    </row>
    <row r="166" spans="4:9" x14ac:dyDescent="0.3">
      <c r="D166" s="38">
        <v>36312</v>
      </c>
      <c r="E166" s="46">
        <v>3.6200000000000001E-6</v>
      </c>
      <c r="F166" s="8">
        <f t="shared" si="6"/>
        <v>1.5060092449922957</v>
      </c>
      <c r="H166" s="10">
        <f t="shared" si="8"/>
        <v>0.15100000000000011</v>
      </c>
      <c r="I166" s="9">
        <f t="shared" si="7"/>
        <v>2307.3048443759567</v>
      </c>
    </row>
    <row r="167" spans="4:9" x14ac:dyDescent="0.3">
      <c r="D167" s="38">
        <v>36313</v>
      </c>
      <c r="E167" s="46">
        <v>2.34E-6</v>
      </c>
      <c r="F167" s="8">
        <f t="shared" si="6"/>
        <v>0.97349768875192599</v>
      </c>
      <c r="H167" s="10">
        <f t="shared" si="8"/>
        <v>0.15200000000000011</v>
      </c>
      <c r="I167" s="9">
        <f t="shared" si="7"/>
        <v>2274.8227377503845</v>
      </c>
    </row>
    <row r="168" spans="4:9" x14ac:dyDescent="0.3">
      <c r="D168" s="38">
        <v>36314</v>
      </c>
      <c r="E168" s="46">
        <v>1.5400000000000001E-6</v>
      </c>
      <c r="F168" s="8">
        <f t="shared" si="6"/>
        <v>0.64067796610169492</v>
      </c>
      <c r="H168" s="10">
        <f t="shared" si="8"/>
        <v>0.15300000000000011</v>
      </c>
      <c r="I168" s="9">
        <f t="shared" si="7"/>
        <v>2242.9187223420622</v>
      </c>
    </row>
    <row r="169" spans="4:9" x14ac:dyDescent="0.3">
      <c r="D169" s="38">
        <v>36315</v>
      </c>
      <c r="E169" s="46">
        <v>1.0499999999999999E-6</v>
      </c>
      <c r="F169" s="8">
        <f t="shared" si="6"/>
        <v>0.43682588597842831</v>
      </c>
      <c r="H169" s="10">
        <f t="shared" si="8"/>
        <v>0.15400000000000011</v>
      </c>
      <c r="I169" s="9">
        <f t="shared" si="7"/>
        <v>2206.9779365177174</v>
      </c>
    </row>
    <row r="170" spans="4:9" x14ac:dyDescent="0.3">
      <c r="D170" s="38">
        <v>36316</v>
      </c>
      <c r="E170" s="46">
        <v>7.4000000000000001E-7</v>
      </c>
      <c r="F170" s="8">
        <f t="shared" si="6"/>
        <v>0.30785824345146379</v>
      </c>
      <c r="H170" s="10">
        <f t="shared" si="8"/>
        <v>0.15500000000000011</v>
      </c>
      <c r="I170" s="9">
        <f t="shared" si="7"/>
        <v>2177.7339661016904</v>
      </c>
    </row>
    <row r="171" spans="4:9" x14ac:dyDescent="0.3">
      <c r="D171" s="38">
        <v>36317</v>
      </c>
      <c r="E171" s="46">
        <v>5.6000000000000004E-7</v>
      </c>
      <c r="F171" s="8">
        <f t="shared" si="6"/>
        <v>0.23297380585516178</v>
      </c>
      <c r="H171" s="10">
        <f t="shared" si="8"/>
        <v>0.15600000000000011</v>
      </c>
      <c r="I171" s="9">
        <f t="shared" si="7"/>
        <v>2160.2822644067774</v>
      </c>
    </row>
    <row r="172" spans="4:9" x14ac:dyDescent="0.3">
      <c r="D172" s="38">
        <v>36318</v>
      </c>
      <c r="E172" s="46">
        <v>4.8221499999999999E-3</v>
      </c>
      <c r="F172" s="8">
        <f t="shared" si="6"/>
        <v>2006.133281972265</v>
      </c>
      <c r="H172" s="10">
        <f t="shared" si="8"/>
        <v>0.15700000000000011</v>
      </c>
      <c r="I172" s="9">
        <f t="shared" si="7"/>
        <v>2132.0613485362028</v>
      </c>
    </row>
    <row r="173" spans="4:9" x14ac:dyDescent="0.3">
      <c r="D173" s="38">
        <v>36319</v>
      </c>
      <c r="E173" s="46">
        <v>2.0788400000000002E-3</v>
      </c>
      <c r="F173" s="8">
        <f t="shared" si="6"/>
        <v>864.84869029275808</v>
      </c>
      <c r="H173" s="10">
        <f t="shared" si="8"/>
        <v>0.15800000000000011</v>
      </c>
      <c r="I173" s="9">
        <f t="shared" si="7"/>
        <v>2119.9653152542355</v>
      </c>
    </row>
    <row r="174" spans="4:9" x14ac:dyDescent="0.3">
      <c r="D174" s="38">
        <v>36320</v>
      </c>
      <c r="E174" s="46">
        <v>6.8273099999999996E-3</v>
      </c>
      <c r="F174" s="8">
        <f t="shared" si="6"/>
        <v>2840.3292758089369</v>
      </c>
      <c r="H174" s="10">
        <f t="shared" si="8"/>
        <v>0.15900000000000011</v>
      </c>
      <c r="I174" s="9">
        <f t="shared" si="7"/>
        <v>2111.7223359013847</v>
      </c>
    </row>
    <row r="175" spans="4:9" x14ac:dyDescent="0.3">
      <c r="D175" s="38">
        <v>36321</v>
      </c>
      <c r="E175" s="46">
        <v>4.2936700000000003E-3</v>
      </c>
      <c r="F175" s="8">
        <f t="shared" si="6"/>
        <v>1786.2725731895225</v>
      </c>
      <c r="H175" s="10">
        <f t="shared" si="8"/>
        <v>0.16000000000000011</v>
      </c>
      <c r="I175" s="9">
        <f t="shared" si="7"/>
        <v>2101.450354391367</v>
      </c>
    </row>
    <row r="176" spans="4:9" x14ac:dyDescent="0.3">
      <c r="D176" s="38">
        <v>36322</v>
      </c>
      <c r="E176" s="46">
        <v>2.0399799999999998E-3</v>
      </c>
      <c r="F176" s="8">
        <f t="shared" si="6"/>
        <v>848.68197226502309</v>
      </c>
      <c r="H176" s="10">
        <f t="shared" si="8"/>
        <v>0.16100000000000012</v>
      </c>
      <c r="I176" s="9">
        <f t="shared" si="7"/>
        <v>2071.1752252696424</v>
      </c>
    </row>
    <row r="177" spans="4:9" x14ac:dyDescent="0.3">
      <c r="D177" s="38">
        <v>36323</v>
      </c>
      <c r="E177" s="46">
        <v>1.2642300000000001E-3</v>
      </c>
      <c r="F177" s="8">
        <f t="shared" si="6"/>
        <v>525.95084745762711</v>
      </c>
      <c r="H177" s="10">
        <f t="shared" si="8"/>
        <v>0.16200000000000012</v>
      </c>
      <c r="I177" s="9">
        <f t="shared" si="7"/>
        <v>2047.6498798150899</v>
      </c>
    </row>
    <row r="178" spans="4:9" x14ac:dyDescent="0.3">
      <c r="D178" s="38">
        <v>36324</v>
      </c>
      <c r="E178" s="46">
        <v>4.5423000000000002E-4</v>
      </c>
      <c r="F178" s="8">
        <f t="shared" si="6"/>
        <v>188.9708782742681</v>
      </c>
      <c r="H178" s="10">
        <f t="shared" si="8"/>
        <v>0.16300000000000012</v>
      </c>
      <c r="I178" s="9">
        <f t="shared" si="7"/>
        <v>2026.917490909088</v>
      </c>
    </row>
    <row r="179" spans="4:9" x14ac:dyDescent="0.3">
      <c r="D179" s="38">
        <v>36325</v>
      </c>
      <c r="E179" s="46">
        <v>8.0129999999999993E-5</v>
      </c>
      <c r="F179" s="8">
        <f t="shared" si="6"/>
        <v>33.336055469953777</v>
      </c>
      <c r="H179" s="10">
        <f t="shared" si="8"/>
        <v>0.16400000000000012</v>
      </c>
      <c r="I179" s="9">
        <f t="shared" si="7"/>
        <v>2003.9558422187974</v>
      </c>
    </row>
    <row r="180" spans="4:9" x14ac:dyDescent="0.3">
      <c r="D180" s="38">
        <v>36326</v>
      </c>
      <c r="E180" s="46">
        <v>2.2160000000000001E-5</v>
      </c>
      <c r="F180" s="8">
        <f t="shared" si="6"/>
        <v>9.2191063174114021</v>
      </c>
      <c r="H180" s="10">
        <f t="shared" si="8"/>
        <v>0.16500000000000012</v>
      </c>
      <c r="I180" s="9">
        <f t="shared" si="7"/>
        <v>1989.3467704160184</v>
      </c>
    </row>
    <row r="181" spans="4:9" x14ac:dyDescent="0.3">
      <c r="D181" s="38">
        <v>36327</v>
      </c>
      <c r="E181" s="46">
        <v>1.3910000000000001E-5</v>
      </c>
      <c r="F181" s="8">
        <f t="shared" si="6"/>
        <v>5.7869029275808934</v>
      </c>
      <c r="H181" s="10">
        <f t="shared" si="8"/>
        <v>0.16600000000000012</v>
      </c>
      <c r="I181" s="9">
        <f t="shared" si="7"/>
        <v>1966.7028647149416</v>
      </c>
    </row>
    <row r="182" spans="4:9" x14ac:dyDescent="0.3">
      <c r="D182" s="38">
        <v>36328</v>
      </c>
      <c r="E182" s="46">
        <v>8.8000000000000004E-6</v>
      </c>
      <c r="F182" s="8">
        <f t="shared" si="6"/>
        <v>3.6610169491525424</v>
      </c>
      <c r="H182" s="10">
        <f t="shared" si="8"/>
        <v>0.16700000000000012</v>
      </c>
      <c r="I182" s="9">
        <f t="shared" si="7"/>
        <v>1956.3694114021569</v>
      </c>
    </row>
    <row r="183" spans="4:9" x14ac:dyDescent="0.3">
      <c r="D183" s="38">
        <v>36329</v>
      </c>
      <c r="E183" s="46">
        <v>5.5899999999999998E-6</v>
      </c>
      <c r="F183" s="8">
        <f t="shared" si="6"/>
        <v>2.3255778120184898</v>
      </c>
      <c r="H183" s="10">
        <f t="shared" si="8"/>
        <v>0.16800000000000012</v>
      </c>
      <c r="I183" s="9">
        <f t="shared" si="7"/>
        <v>1945.3399987673308</v>
      </c>
    </row>
    <row r="184" spans="4:9" x14ac:dyDescent="0.3">
      <c r="D184" s="38">
        <v>36330</v>
      </c>
      <c r="E184" s="46">
        <v>3.5499999999999999E-6</v>
      </c>
      <c r="F184" s="8">
        <f t="shared" si="6"/>
        <v>1.4768875192604005</v>
      </c>
      <c r="H184" s="10">
        <f t="shared" si="8"/>
        <v>0.16900000000000012</v>
      </c>
      <c r="I184" s="9">
        <f t="shared" si="7"/>
        <v>1927.028424036974</v>
      </c>
    </row>
    <row r="185" spans="4:9" x14ac:dyDescent="0.3">
      <c r="D185" s="38">
        <v>36331</v>
      </c>
      <c r="E185" s="46">
        <v>2.2699999999999999E-6</v>
      </c>
      <c r="F185" s="8">
        <f t="shared" si="6"/>
        <v>0.94437596302003068</v>
      </c>
      <c r="H185" s="10">
        <f t="shared" si="8"/>
        <v>0.17000000000000012</v>
      </c>
      <c r="I185" s="9">
        <f t="shared" si="7"/>
        <v>1909.5816147919829</v>
      </c>
    </row>
    <row r="186" spans="4:9" x14ac:dyDescent="0.3">
      <c r="D186" s="38">
        <v>36332</v>
      </c>
      <c r="E186" s="46">
        <v>1.4699999999999999E-6</v>
      </c>
      <c r="F186" s="8">
        <f t="shared" si="6"/>
        <v>0.61155624036979961</v>
      </c>
      <c r="H186" s="10">
        <f t="shared" si="8"/>
        <v>0.17100000000000012</v>
      </c>
      <c r="I186" s="9">
        <f t="shared" si="7"/>
        <v>1877.722064098605</v>
      </c>
    </row>
    <row r="187" spans="4:9" x14ac:dyDescent="0.3">
      <c r="D187" s="38">
        <v>36333</v>
      </c>
      <c r="E187" s="46">
        <v>9.7000000000000003E-7</v>
      </c>
      <c r="F187" s="8">
        <f t="shared" si="6"/>
        <v>0.40354391371340526</v>
      </c>
      <c r="H187" s="10">
        <f t="shared" si="8"/>
        <v>0.17200000000000013</v>
      </c>
      <c r="I187" s="9">
        <f t="shared" si="7"/>
        <v>1847.2270077041512</v>
      </c>
    </row>
    <row r="188" spans="4:9" x14ac:dyDescent="0.3">
      <c r="D188" s="38">
        <v>36334</v>
      </c>
      <c r="E188" s="46">
        <v>3.17688E-3</v>
      </c>
      <c r="F188" s="8">
        <f t="shared" si="6"/>
        <v>1321.6604006163329</v>
      </c>
      <c r="H188" s="10">
        <f t="shared" si="8"/>
        <v>0.17300000000000013</v>
      </c>
      <c r="I188" s="9">
        <f t="shared" si="7"/>
        <v>1832.8952579352842</v>
      </c>
    </row>
    <row r="189" spans="4:9" x14ac:dyDescent="0.3">
      <c r="D189" s="38">
        <v>36335</v>
      </c>
      <c r="E189" s="46">
        <v>1.3654100000000001E-3</v>
      </c>
      <c r="F189" s="8">
        <f t="shared" si="6"/>
        <v>568.04422187981504</v>
      </c>
      <c r="H189" s="10">
        <f t="shared" si="8"/>
        <v>0.17400000000000013</v>
      </c>
      <c r="I189" s="9">
        <f t="shared" si="7"/>
        <v>1819.7254151001516</v>
      </c>
    </row>
    <row r="190" spans="4:9" x14ac:dyDescent="0.3">
      <c r="D190" s="38">
        <v>36336</v>
      </c>
      <c r="E190" s="46">
        <v>4.5108000000000002E-4</v>
      </c>
      <c r="F190" s="8">
        <f t="shared" si="6"/>
        <v>187.66040061633279</v>
      </c>
      <c r="H190" s="10">
        <f t="shared" si="8"/>
        <v>0.17500000000000013</v>
      </c>
      <c r="I190" s="9">
        <f t="shared" si="7"/>
        <v>1807.1744838212624</v>
      </c>
    </row>
    <row r="191" spans="4:9" x14ac:dyDescent="0.3">
      <c r="D191" s="38">
        <v>36337</v>
      </c>
      <c r="E191" s="46">
        <v>9.6290000000000001E-5</v>
      </c>
      <c r="F191" s="8">
        <f t="shared" si="6"/>
        <v>40.059013867488446</v>
      </c>
      <c r="H191" s="10">
        <f t="shared" si="8"/>
        <v>0.17600000000000013</v>
      </c>
      <c r="I191" s="9">
        <f t="shared" si="7"/>
        <v>1787.8779624036956</v>
      </c>
    </row>
    <row r="192" spans="4:9" x14ac:dyDescent="0.3">
      <c r="D192" s="38">
        <v>36338</v>
      </c>
      <c r="E192" s="46">
        <v>4.1520000000000002E-5</v>
      </c>
      <c r="F192" s="8">
        <f t="shared" si="6"/>
        <v>17.273343605546998</v>
      </c>
      <c r="H192" s="10">
        <f t="shared" si="8"/>
        <v>0.17700000000000013</v>
      </c>
      <c r="I192" s="9">
        <f t="shared" si="7"/>
        <v>1773.9535506933742</v>
      </c>
    </row>
    <row r="193" spans="4:9" x14ac:dyDescent="0.3">
      <c r="D193" s="38">
        <v>36339</v>
      </c>
      <c r="E193" s="46">
        <v>2.5400000000000001E-5</v>
      </c>
      <c r="F193" s="8">
        <f t="shared" si="6"/>
        <v>10.567026194144837</v>
      </c>
      <c r="H193" s="10">
        <f t="shared" si="8"/>
        <v>0.17800000000000013</v>
      </c>
      <c r="I193" s="9">
        <f t="shared" si="7"/>
        <v>1746.7008739599326</v>
      </c>
    </row>
    <row r="194" spans="4:9" x14ac:dyDescent="0.3">
      <c r="D194" s="38">
        <v>36340</v>
      </c>
      <c r="E194" s="46">
        <v>1.5869999999999999E-5</v>
      </c>
      <c r="F194" s="8">
        <f t="shared" si="6"/>
        <v>6.602311248073959</v>
      </c>
      <c r="H194" s="10">
        <f t="shared" si="8"/>
        <v>0.17900000000000013</v>
      </c>
      <c r="I194" s="9">
        <f t="shared" si="7"/>
        <v>1732.9222705701072</v>
      </c>
    </row>
    <row r="195" spans="4:9" x14ac:dyDescent="0.3">
      <c r="D195" s="38">
        <v>36341</v>
      </c>
      <c r="E195" s="46">
        <v>1.0010000000000001E-5</v>
      </c>
      <c r="F195" s="8">
        <f t="shared" si="6"/>
        <v>4.1644067796610171</v>
      </c>
      <c r="H195" s="10">
        <f t="shared" si="8"/>
        <v>0.18000000000000013</v>
      </c>
      <c r="I195" s="9">
        <f t="shared" si="7"/>
        <v>1712.3350077041594</v>
      </c>
    </row>
    <row r="196" spans="4:9" x14ac:dyDescent="0.3">
      <c r="D196" s="38">
        <v>36342</v>
      </c>
      <c r="E196" s="46">
        <v>1.1158080000000001E-2</v>
      </c>
      <c r="F196" s="8">
        <f t="shared" si="6"/>
        <v>4642.0363636363636</v>
      </c>
      <c r="H196" s="10">
        <f t="shared" si="8"/>
        <v>0.18100000000000013</v>
      </c>
      <c r="I196" s="9">
        <f t="shared" si="7"/>
        <v>1707.452509090909</v>
      </c>
    </row>
    <row r="197" spans="4:9" x14ac:dyDescent="0.3">
      <c r="D197" s="38">
        <v>36343</v>
      </c>
      <c r="E197" s="46">
        <v>3.6147900000000001E-3</v>
      </c>
      <c r="F197" s="8">
        <f t="shared" si="6"/>
        <v>1503.8417565485363</v>
      </c>
      <c r="H197" s="10">
        <f t="shared" si="8"/>
        <v>0.18200000000000013</v>
      </c>
      <c r="I197" s="9">
        <f t="shared" si="7"/>
        <v>1700.2268597842831</v>
      </c>
    </row>
    <row r="198" spans="4:9" x14ac:dyDescent="0.3">
      <c r="D198" s="38">
        <v>36344</v>
      </c>
      <c r="E198" s="46">
        <v>1.9730400000000001E-3</v>
      </c>
      <c r="F198" s="8">
        <f t="shared" si="6"/>
        <v>820.83328197226513</v>
      </c>
      <c r="H198" s="10">
        <f t="shared" si="8"/>
        <v>0.18300000000000013</v>
      </c>
      <c r="I198" s="9">
        <f t="shared" si="7"/>
        <v>1693.4579889060042</v>
      </c>
    </row>
    <row r="199" spans="4:9" x14ac:dyDescent="0.3">
      <c r="D199" s="38">
        <v>36345</v>
      </c>
      <c r="E199" s="46">
        <v>1.1793800000000001E-3</v>
      </c>
      <c r="F199" s="8">
        <f t="shared" si="6"/>
        <v>490.65115562403696</v>
      </c>
      <c r="H199" s="10">
        <f t="shared" si="8"/>
        <v>0.18400000000000014</v>
      </c>
      <c r="I199" s="9">
        <f t="shared" si="7"/>
        <v>1685.7613497688747</v>
      </c>
    </row>
    <row r="200" spans="4:9" x14ac:dyDescent="0.3">
      <c r="D200" s="38">
        <v>36346</v>
      </c>
      <c r="E200" s="46">
        <v>3.7997999999999998E-4</v>
      </c>
      <c r="F200" s="8">
        <f t="shared" si="6"/>
        <v>158.0810477657935</v>
      </c>
      <c r="H200" s="10">
        <f t="shared" si="8"/>
        <v>0.18500000000000014</v>
      </c>
      <c r="I200" s="9">
        <f t="shared" si="7"/>
        <v>1677.1502218798089</v>
      </c>
    </row>
    <row r="201" spans="4:9" x14ac:dyDescent="0.3">
      <c r="D201" s="38">
        <v>36347</v>
      </c>
      <c r="E201" s="46">
        <v>5.0819999999999998E-5</v>
      </c>
      <c r="F201" s="8">
        <f t="shared" si="6"/>
        <v>21.142372881355932</v>
      </c>
      <c r="H201" s="10">
        <f t="shared" si="8"/>
        <v>0.18600000000000014</v>
      </c>
      <c r="I201" s="9">
        <f t="shared" si="7"/>
        <v>1665.1997805855153</v>
      </c>
    </row>
    <row r="202" spans="4:9" x14ac:dyDescent="0.3">
      <c r="D202" s="38">
        <v>36348</v>
      </c>
      <c r="E202" s="46">
        <v>1.7689999999999998E-5</v>
      </c>
      <c r="F202" s="8">
        <f t="shared" si="6"/>
        <v>7.3594761171032337</v>
      </c>
      <c r="H202" s="10">
        <f t="shared" si="8"/>
        <v>0.18700000000000014</v>
      </c>
      <c r="I202" s="9">
        <f t="shared" si="7"/>
        <v>1654.5010576271175</v>
      </c>
    </row>
    <row r="203" spans="4:9" x14ac:dyDescent="0.3">
      <c r="D203" s="38">
        <v>36349</v>
      </c>
      <c r="E203" s="46">
        <v>1.0519999999999999E-5</v>
      </c>
      <c r="F203" s="8">
        <f t="shared" si="6"/>
        <v>4.3765793528505395</v>
      </c>
      <c r="H203" s="10">
        <f t="shared" si="8"/>
        <v>0.18800000000000014</v>
      </c>
      <c r="I203" s="9">
        <f t="shared" si="7"/>
        <v>1642.1390348227999</v>
      </c>
    </row>
    <row r="204" spans="4:9" x14ac:dyDescent="0.3">
      <c r="D204" s="38">
        <v>36350</v>
      </c>
      <c r="E204" s="46">
        <v>6.2700000000000001E-6</v>
      </c>
      <c r="F204" s="8">
        <f t="shared" si="6"/>
        <v>2.6084745762711861</v>
      </c>
      <c r="H204" s="10">
        <f t="shared" si="8"/>
        <v>0.18900000000000014</v>
      </c>
      <c r="I204" s="9">
        <f t="shared" si="7"/>
        <v>1623.2136739599378</v>
      </c>
    </row>
    <row r="205" spans="4:9" x14ac:dyDescent="0.3">
      <c r="D205" s="38">
        <v>36351</v>
      </c>
      <c r="E205" s="46">
        <v>3.7299999999999999E-6</v>
      </c>
      <c r="F205" s="8">
        <f t="shared" si="6"/>
        <v>1.5517719568567026</v>
      </c>
      <c r="H205" s="10">
        <f t="shared" si="8"/>
        <v>0.19000000000000014</v>
      </c>
      <c r="I205" s="9">
        <f t="shared" si="7"/>
        <v>1581.1071864406617</v>
      </c>
    </row>
    <row r="206" spans="4:9" x14ac:dyDescent="0.3">
      <c r="D206" s="38">
        <v>36352</v>
      </c>
      <c r="E206" s="46">
        <v>2.2199999999999999E-6</v>
      </c>
      <c r="F206" s="8">
        <f t="shared" si="6"/>
        <v>0.9235747303543913</v>
      </c>
      <c r="H206" s="10">
        <f t="shared" si="8"/>
        <v>0.19100000000000014</v>
      </c>
      <c r="I206" s="9">
        <f t="shared" si="7"/>
        <v>1552.3572869029229</v>
      </c>
    </row>
    <row r="207" spans="4:9" x14ac:dyDescent="0.3">
      <c r="D207" s="38">
        <v>36353</v>
      </c>
      <c r="E207" s="46">
        <v>1.0477490000000001E-2</v>
      </c>
      <c r="F207" s="8">
        <f t="shared" ref="F207:F270" si="9">E207*(24*60*60)*1000/$F$3</f>
        <v>4358.8941448382129</v>
      </c>
      <c r="H207" s="10">
        <f t="shared" si="8"/>
        <v>0.19200000000000014</v>
      </c>
      <c r="I207" s="9">
        <f t="shared" ref="I207:I270" si="10">PERCENTILE($F$15:$F$3667,1-H207)</f>
        <v>1532.05701448382</v>
      </c>
    </row>
    <row r="208" spans="4:9" x14ac:dyDescent="0.3">
      <c r="D208" s="38">
        <v>36354</v>
      </c>
      <c r="E208" s="46">
        <v>9.0536999999999996E-3</v>
      </c>
      <c r="F208" s="8">
        <f t="shared" si="9"/>
        <v>3766.5624036979971</v>
      </c>
      <c r="H208" s="10">
        <f t="shared" ref="H208:H271" si="11">H207+0.1%</f>
        <v>0.19300000000000014</v>
      </c>
      <c r="I208" s="9">
        <f t="shared" si="10"/>
        <v>1508.9543667180233</v>
      </c>
    </row>
    <row r="209" spans="4:9" x14ac:dyDescent="0.3">
      <c r="D209" s="38">
        <v>36355</v>
      </c>
      <c r="E209" s="46">
        <v>9.9107059999999997E-2</v>
      </c>
      <c r="F209" s="8">
        <f t="shared" si="9"/>
        <v>41230.980277349772</v>
      </c>
      <c r="H209" s="10">
        <f t="shared" si="11"/>
        <v>0.19400000000000014</v>
      </c>
      <c r="I209" s="9">
        <f t="shared" si="10"/>
        <v>1492.8437953774931</v>
      </c>
    </row>
    <row r="210" spans="4:9" x14ac:dyDescent="0.3">
      <c r="D210" s="38">
        <v>36356</v>
      </c>
      <c r="E210" s="46">
        <v>1.033248E-2</v>
      </c>
      <c r="F210" s="8">
        <f t="shared" si="9"/>
        <v>4298.5664098613252</v>
      </c>
      <c r="H210" s="10">
        <f t="shared" si="11"/>
        <v>0.19500000000000015</v>
      </c>
      <c r="I210" s="9">
        <f t="shared" si="10"/>
        <v>1479.8222403697987</v>
      </c>
    </row>
    <row r="211" spans="4:9" x14ac:dyDescent="0.3">
      <c r="D211" s="38">
        <v>36357</v>
      </c>
      <c r="E211" s="46">
        <v>9.5291200000000003E-3</v>
      </c>
      <c r="F211" s="8">
        <f t="shared" si="9"/>
        <v>3964.3488443759629</v>
      </c>
      <c r="H211" s="10">
        <f t="shared" si="11"/>
        <v>0.19600000000000015</v>
      </c>
      <c r="I211" s="9">
        <f t="shared" si="10"/>
        <v>1469.6736184899828</v>
      </c>
    </row>
    <row r="212" spans="4:9" x14ac:dyDescent="0.3">
      <c r="D212" s="38">
        <v>36358</v>
      </c>
      <c r="E212" s="46">
        <v>3.1210700000000001E-3</v>
      </c>
      <c r="F212" s="8">
        <f t="shared" si="9"/>
        <v>1298.4420647149461</v>
      </c>
      <c r="H212" s="10">
        <f t="shared" si="11"/>
        <v>0.19700000000000015</v>
      </c>
      <c r="I212" s="9">
        <f t="shared" si="10"/>
        <v>1450.2242163328162</v>
      </c>
    </row>
    <row r="213" spans="4:9" x14ac:dyDescent="0.3">
      <c r="D213" s="38">
        <v>36359</v>
      </c>
      <c r="E213" s="46">
        <v>1.5427800000000001E-3</v>
      </c>
      <c r="F213" s="8">
        <f t="shared" si="9"/>
        <v>641.83451463790448</v>
      </c>
      <c r="H213" s="10">
        <f t="shared" si="11"/>
        <v>0.19800000000000015</v>
      </c>
      <c r="I213" s="9">
        <f t="shared" si="10"/>
        <v>1437.6793922958366</v>
      </c>
    </row>
    <row r="214" spans="4:9" x14ac:dyDescent="0.3">
      <c r="D214" s="38">
        <v>36360</v>
      </c>
      <c r="E214" s="46">
        <v>6.7874999999999999E-4</v>
      </c>
      <c r="F214" s="8">
        <f t="shared" si="9"/>
        <v>282.37673343605547</v>
      </c>
      <c r="H214" s="10">
        <f t="shared" si="11"/>
        <v>0.19900000000000015</v>
      </c>
      <c r="I214" s="9">
        <f t="shared" si="10"/>
        <v>1420.4790859784277</v>
      </c>
    </row>
    <row r="215" spans="4:9" x14ac:dyDescent="0.3">
      <c r="D215" s="38">
        <v>36361</v>
      </c>
      <c r="E215" s="46">
        <v>1.3852999999999999E-4</v>
      </c>
      <c r="F215" s="8">
        <f t="shared" si="9"/>
        <v>57.631895223420635</v>
      </c>
      <c r="H215" s="10">
        <f t="shared" si="11"/>
        <v>0.20000000000000015</v>
      </c>
      <c r="I215" s="9">
        <f t="shared" si="10"/>
        <v>1405.9028967642519</v>
      </c>
    </row>
    <row r="216" spans="4:9" x14ac:dyDescent="0.3">
      <c r="D216" s="38">
        <v>36362</v>
      </c>
      <c r="E216" s="46">
        <v>2.3479999999999999E-5</v>
      </c>
      <c r="F216" s="8">
        <f t="shared" si="9"/>
        <v>9.7682588597842823</v>
      </c>
      <c r="H216" s="10">
        <f t="shared" si="11"/>
        <v>0.20100000000000015</v>
      </c>
      <c r="I216" s="9">
        <f t="shared" si="10"/>
        <v>1391.9286286594686</v>
      </c>
    </row>
    <row r="217" spans="4:9" x14ac:dyDescent="0.3">
      <c r="D217" s="38">
        <v>36363</v>
      </c>
      <c r="E217" s="46">
        <v>1.3890000000000001E-5</v>
      </c>
      <c r="F217" s="8">
        <f t="shared" si="9"/>
        <v>5.7785824345146377</v>
      </c>
      <c r="H217" s="10">
        <f t="shared" si="11"/>
        <v>0.20200000000000015</v>
      </c>
      <c r="I217" s="9">
        <f t="shared" si="10"/>
        <v>1377.3689639445295</v>
      </c>
    </row>
    <row r="218" spans="4:9" x14ac:dyDescent="0.3">
      <c r="D218" s="38">
        <v>36364</v>
      </c>
      <c r="E218" s="46">
        <v>8.2600000000000005E-6</v>
      </c>
      <c r="F218" s="8">
        <f t="shared" si="9"/>
        <v>3.436363636363637</v>
      </c>
      <c r="H218" s="10">
        <f t="shared" si="11"/>
        <v>0.20300000000000015</v>
      </c>
      <c r="I218" s="9">
        <f t="shared" si="10"/>
        <v>1364.1105078582407</v>
      </c>
    </row>
    <row r="219" spans="4:9" x14ac:dyDescent="0.3">
      <c r="D219" s="38">
        <v>36365</v>
      </c>
      <c r="E219" s="46">
        <v>4.9100000000000004E-6</v>
      </c>
      <c r="F219" s="8">
        <f t="shared" si="9"/>
        <v>2.0426810477657935</v>
      </c>
      <c r="H219" s="10">
        <f t="shared" si="11"/>
        <v>0.20400000000000015</v>
      </c>
      <c r="I219" s="9">
        <f t="shared" si="10"/>
        <v>1333.1886434514579</v>
      </c>
    </row>
    <row r="220" spans="4:9" x14ac:dyDescent="0.3">
      <c r="D220" s="38">
        <v>36366</v>
      </c>
      <c r="E220" s="46">
        <v>2.9000000000000002E-6</v>
      </c>
      <c r="F220" s="8">
        <f t="shared" si="9"/>
        <v>1.2064714946070878</v>
      </c>
      <c r="H220" s="10">
        <f t="shared" si="11"/>
        <v>0.20500000000000015</v>
      </c>
      <c r="I220" s="9">
        <f t="shared" si="10"/>
        <v>1320.8205300462246</v>
      </c>
    </row>
    <row r="221" spans="4:9" x14ac:dyDescent="0.3">
      <c r="D221" s="38">
        <v>36367</v>
      </c>
      <c r="E221" s="46">
        <v>1.72E-6</v>
      </c>
      <c r="F221" s="8">
        <f t="shared" si="9"/>
        <v>0.71556240369799695</v>
      </c>
      <c r="H221" s="10">
        <f t="shared" si="11"/>
        <v>0.20600000000000016</v>
      </c>
      <c r="I221" s="9">
        <f t="shared" si="10"/>
        <v>1308.6831938366713</v>
      </c>
    </row>
    <row r="222" spans="4:9" x14ac:dyDescent="0.3">
      <c r="D222" s="38">
        <v>36368</v>
      </c>
      <c r="E222" s="46">
        <v>1.02E-6</v>
      </c>
      <c r="F222" s="8">
        <f t="shared" si="9"/>
        <v>0.42434514637904469</v>
      </c>
      <c r="H222" s="10">
        <f t="shared" si="11"/>
        <v>0.20700000000000016</v>
      </c>
      <c r="I222" s="9">
        <f t="shared" si="10"/>
        <v>1299.939071186438</v>
      </c>
    </row>
    <row r="223" spans="4:9" x14ac:dyDescent="0.3">
      <c r="D223" s="38">
        <v>36369</v>
      </c>
      <c r="E223" s="46">
        <v>6.1999999999999999E-7</v>
      </c>
      <c r="F223" s="8">
        <f t="shared" si="9"/>
        <v>0.2579352850539291</v>
      </c>
      <c r="H223" s="10">
        <f t="shared" si="11"/>
        <v>0.20800000000000016</v>
      </c>
      <c r="I223" s="9">
        <f t="shared" si="10"/>
        <v>1291.9543432973792</v>
      </c>
    </row>
    <row r="224" spans="4:9" x14ac:dyDescent="0.3">
      <c r="D224" s="38">
        <v>36370</v>
      </c>
      <c r="E224" s="46">
        <v>3.9999999999999998E-7</v>
      </c>
      <c r="F224" s="8">
        <f t="shared" si="9"/>
        <v>0.16640986132511557</v>
      </c>
      <c r="H224" s="10">
        <f t="shared" si="11"/>
        <v>0.20900000000000016</v>
      </c>
      <c r="I224" s="9">
        <f t="shared" si="10"/>
        <v>1286.5393497688719</v>
      </c>
    </row>
    <row r="225" spans="4:9" x14ac:dyDescent="0.3">
      <c r="D225" s="38">
        <v>36371</v>
      </c>
      <c r="E225" s="46">
        <v>2.8000000000000002E-7</v>
      </c>
      <c r="F225" s="8">
        <f t="shared" si="9"/>
        <v>0.11648690292758089</v>
      </c>
      <c r="H225" s="10">
        <f t="shared" si="11"/>
        <v>0.21000000000000016</v>
      </c>
      <c r="I225" s="9">
        <f t="shared" si="10"/>
        <v>1269.6383482280428</v>
      </c>
    </row>
    <row r="226" spans="4:9" x14ac:dyDescent="0.3">
      <c r="D226" s="38">
        <v>36372</v>
      </c>
      <c r="E226" s="46">
        <v>2.1E-7</v>
      </c>
      <c r="F226" s="8">
        <f t="shared" si="9"/>
        <v>8.7365177195685678E-2</v>
      </c>
      <c r="H226" s="10">
        <f t="shared" si="11"/>
        <v>0.21100000000000016</v>
      </c>
      <c r="I226" s="9">
        <f t="shared" si="10"/>
        <v>1261.6473466872108</v>
      </c>
    </row>
    <row r="227" spans="4:9" x14ac:dyDescent="0.3">
      <c r="D227" s="38">
        <v>36373</v>
      </c>
      <c r="E227" s="46">
        <v>1.6999999999999999E-7</v>
      </c>
      <c r="F227" s="8">
        <f t="shared" si="9"/>
        <v>7.0724191063174111E-2</v>
      </c>
      <c r="H227" s="10">
        <f t="shared" si="11"/>
        <v>0.21200000000000016</v>
      </c>
      <c r="I227" s="9">
        <f t="shared" si="10"/>
        <v>1256.3469263482277</v>
      </c>
    </row>
    <row r="228" spans="4:9" x14ac:dyDescent="0.3">
      <c r="D228" s="38">
        <v>36374</v>
      </c>
      <c r="E228" s="46">
        <v>1.4999999999999999E-7</v>
      </c>
      <c r="F228" s="8">
        <f t="shared" si="9"/>
        <v>6.2403697996918327E-2</v>
      </c>
      <c r="H228" s="10">
        <f t="shared" si="11"/>
        <v>0.21300000000000016</v>
      </c>
      <c r="I228" s="9">
        <f t="shared" si="10"/>
        <v>1249.0303007704124</v>
      </c>
    </row>
    <row r="229" spans="4:9" x14ac:dyDescent="0.3">
      <c r="D229" s="38">
        <v>36375</v>
      </c>
      <c r="E229" s="46">
        <v>1.4999999999999999E-7</v>
      </c>
      <c r="F229" s="8">
        <f t="shared" si="9"/>
        <v>6.2403697996918327E-2</v>
      </c>
      <c r="H229" s="10">
        <f t="shared" si="11"/>
        <v>0.21400000000000016</v>
      </c>
      <c r="I229" s="9">
        <f t="shared" si="10"/>
        <v>1228.2502520801206</v>
      </c>
    </row>
    <row r="230" spans="4:9" x14ac:dyDescent="0.3">
      <c r="D230" s="38">
        <v>36376</v>
      </c>
      <c r="E230" s="46">
        <v>1.4000000000000001E-7</v>
      </c>
      <c r="F230" s="8">
        <f t="shared" si="9"/>
        <v>5.8243451463790445E-2</v>
      </c>
      <c r="H230" s="10">
        <f t="shared" si="11"/>
        <v>0.21500000000000016</v>
      </c>
      <c r="I230" s="9">
        <f t="shared" si="10"/>
        <v>1217.0688906009236</v>
      </c>
    </row>
    <row r="231" spans="4:9" x14ac:dyDescent="0.3">
      <c r="D231" s="38">
        <v>36377</v>
      </c>
      <c r="E231" s="46">
        <v>1.4000000000000001E-7</v>
      </c>
      <c r="F231" s="8">
        <f t="shared" si="9"/>
        <v>5.8243451463790445E-2</v>
      </c>
      <c r="H231" s="10">
        <f t="shared" si="11"/>
        <v>0.21600000000000016</v>
      </c>
      <c r="I231" s="9">
        <f t="shared" si="10"/>
        <v>1203.7402428351297</v>
      </c>
    </row>
    <row r="232" spans="4:9" x14ac:dyDescent="0.3">
      <c r="D232" s="38">
        <v>36378</v>
      </c>
      <c r="E232" s="46">
        <v>1.4000000000000001E-7</v>
      </c>
      <c r="F232" s="8">
        <f t="shared" si="9"/>
        <v>5.8243451463790445E-2</v>
      </c>
      <c r="H232" s="10">
        <f t="shared" si="11"/>
        <v>0.21700000000000016</v>
      </c>
      <c r="I232" s="9">
        <f t="shared" si="10"/>
        <v>1197.3735346687181</v>
      </c>
    </row>
    <row r="233" spans="4:9" x14ac:dyDescent="0.3">
      <c r="D233" s="38">
        <v>36379</v>
      </c>
      <c r="E233" s="46">
        <v>1.4000000000000001E-7</v>
      </c>
      <c r="F233" s="8">
        <f t="shared" si="9"/>
        <v>5.8243451463790445E-2</v>
      </c>
      <c r="H233" s="10">
        <f t="shared" si="11"/>
        <v>0.21800000000000017</v>
      </c>
      <c r="I233" s="9">
        <f t="shared" si="10"/>
        <v>1186.6012252696423</v>
      </c>
    </row>
    <row r="234" spans="4:9" x14ac:dyDescent="0.3">
      <c r="D234" s="38">
        <v>36380</v>
      </c>
      <c r="E234" s="46">
        <v>1.4000000000000001E-7</v>
      </c>
      <c r="F234" s="8">
        <f t="shared" si="9"/>
        <v>5.8243451463790445E-2</v>
      </c>
      <c r="H234" s="10">
        <f t="shared" si="11"/>
        <v>0.21900000000000017</v>
      </c>
      <c r="I234" s="9">
        <f t="shared" si="10"/>
        <v>1174.4322711864386</v>
      </c>
    </row>
    <row r="235" spans="4:9" x14ac:dyDescent="0.3">
      <c r="D235" s="38">
        <v>36381</v>
      </c>
      <c r="E235" s="46">
        <v>1.3E-7</v>
      </c>
      <c r="F235" s="8">
        <f t="shared" si="9"/>
        <v>5.4083204930662564E-2</v>
      </c>
      <c r="H235" s="10">
        <f t="shared" si="11"/>
        <v>0.22000000000000017</v>
      </c>
      <c r="I235" s="9">
        <f t="shared" si="10"/>
        <v>1167.4673528505391</v>
      </c>
    </row>
    <row r="236" spans="4:9" x14ac:dyDescent="0.3">
      <c r="D236" s="38">
        <v>36382</v>
      </c>
      <c r="E236" s="46">
        <v>1.3E-7</v>
      </c>
      <c r="F236" s="8">
        <f t="shared" si="9"/>
        <v>5.4083204930662564E-2</v>
      </c>
      <c r="H236" s="10">
        <f t="shared" si="11"/>
        <v>0.22100000000000017</v>
      </c>
      <c r="I236" s="9">
        <f t="shared" si="10"/>
        <v>1162.5454650231102</v>
      </c>
    </row>
    <row r="237" spans="4:9" x14ac:dyDescent="0.3">
      <c r="D237" s="38">
        <v>36383</v>
      </c>
      <c r="E237" s="46">
        <v>1.3E-7</v>
      </c>
      <c r="F237" s="8">
        <f t="shared" si="9"/>
        <v>5.4083204930662564E-2</v>
      </c>
      <c r="H237" s="10">
        <f t="shared" si="11"/>
        <v>0.22200000000000017</v>
      </c>
      <c r="I237" s="9">
        <f t="shared" si="10"/>
        <v>1148.3063223420618</v>
      </c>
    </row>
    <row r="238" spans="4:9" x14ac:dyDescent="0.3">
      <c r="D238" s="38">
        <v>36384</v>
      </c>
      <c r="E238" s="46">
        <v>1.3E-7</v>
      </c>
      <c r="F238" s="8">
        <f t="shared" si="9"/>
        <v>5.4083204930662564E-2</v>
      </c>
      <c r="H238" s="10">
        <f t="shared" si="11"/>
        <v>0.22300000000000017</v>
      </c>
      <c r="I238" s="9">
        <f t="shared" si="10"/>
        <v>1139.7743722650184</v>
      </c>
    </row>
    <row r="239" spans="4:9" x14ac:dyDescent="0.3">
      <c r="D239" s="38">
        <v>36385</v>
      </c>
      <c r="E239" s="46">
        <v>1.28184E-3</v>
      </c>
      <c r="F239" s="8">
        <f t="shared" si="9"/>
        <v>533.27704160246537</v>
      </c>
      <c r="H239" s="10">
        <f t="shared" si="11"/>
        <v>0.22400000000000017</v>
      </c>
      <c r="I239" s="9">
        <f t="shared" si="10"/>
        <v>1131.138349460706</v>
      </c>
    </row>
    <row r="240" spans="4:9" x14ac:dyDescent="0.3">
      <c r="D240" s="38">
        <v>36386</v>
      </c>
      <c r="E240" s="46">
        <v>2.5871700000000002E-3</v>
      </c>
      <c r="F240" s="8">
        <f t="shared" si="9"/>
        <v>1076.3265023112481</v>
      </c>
      <c r="H240" s="10">
        <f t="shared" si="11"/>
        <v>0.22500000000000017</v>
      </c>
      <c r="I240" s="9">
        <f t="shared" si="10"/>
        <v>1116.6833898305049</v>
      </c>
    </row>
    <row r="241" spans="4:9" x14ac:dyDescent="0.3">
      <c r="D241" s="38">
        <v>36387</v>
      </c>
      <c r="E241" s="46">
        <v>2.7294200000000002E-3</v>
      </c>
      <c r="F241" s="8">
        <f t="shared" si="9"/>
        <v>1135.5060092449924</v>
      </c>
      <c r="H241" s="10">
        <f t="shared" si="11"/>
        <v>0.22600000000000017</v>
      </c>
      <c r="I241" s="9">
        <f t="shared" si="10"/>
        <v>1100.9273380585485</v>
      </c>
    </row>
    <row r="242" spans="4:9" x14ac:dyDescent="0.3">
      <c r="D242" s="38">
        <v>36388</v>
      </c>
      <c r="E242" s="46">
        <v>1.1973800000000001E-3</v>
      </c>
      <c r="F242" s="8">
        <f t="shared" si="9"/>
        <v>498.13959938366713</v>
      </c>
      <c r="H242" s="10">
        <f t="shared" si="11"/>
        <v>0.22700000000000017</v>
      </c>
      <c r="I242" s="9">
        <f t="shared" si="10"/>
        <v>1094.3428992295828</v>
      </c>
    </row>
    <row r="243" spans="4:9" x14ac:dyDescent="0.3">
      <c r="D243" s="38">
        <v>36389</v>
      </c>
      <c r="E243" s="46">
        <v>2.8603999999999999E-4</v>
      </c>
      <c r="F243" s="8">
        <f t="shared" si="9"/>
        <v>118.99969183359013</v>
      </c>
      <c r="H243" s="10">
        <f t="shared" si="11"/>
        <v>0.22800000000000017</v>
      </c>
      <c r="I243" s="9">
        <f t="shared" si="10"/>
        <v>1089.6828240369782</v>
      </c>
    </row>
    <row r="244" spans="4:9" x14ac:dyDescent="0.3">
      <c r="D244" s="38">
        <v>36390</v>
      </c>
      <c r="E244" s="46">
        <v>3.057E-5</v>
      </c>
      <c r="F244" s="8">
        <f t="shared" si="9"/>
        <v>12.717873651771956</v>
      </c>
      <c r="H244" s="10">
        <f t="shared" si="11"/>
        <v>0.22900000000000018</v>
      </c>
      <c r="I244" s="9">
        <f t="shared" si="10"/>
        <v>1079.3736499229562</v>
      </c>
    </row>
    <row r="245" spans="4:9" x14ac:dyDescent="0.3">
      <c r="D245" s="38">
        <v>36391</v>
      </c>
      <c r="E245" s="46">
        <v>1.4100000000000001E-5</v>
      </c>
      <c r="F245" s="8">
        <f t="shared" si="9"/>
        <v>5.8659476117103235</v>
      </c>
      <c r="H245" s="10">
        <f t="shared" si="11"/>
        <v>0.23000000000000018</v>
      </c>
      <c r="I245" s="9">
        <f t="shared" si="10"/>
        <v>1073.299673343605</v>
      </c>
    </row>
    <row r="246" spans="4:9" x14ac:dyDescent="0.3">
      <c r="D246" s="38">
        <v>36392</v>
      </c>
      <c r="E246" s="46">
        <v>6.4699999999999999E-6</v>
      </c>
      <c r="F246" s="8">
        <f t="shared" si="9"/>
        <v>2.6916795069337436</v>
      </c>
      <c r="H246" s="10">
        <f t="shared" si="11"/>
        <v>0.23100000000000018</v>
      </c>
      <c r="I246" s="9">
        <f t="shared" si="10"/>
        <v>1070.1273522342053</v>
      </c>
    </row>
    <row r="247" spans="4:9" x14ac:dyDescent="0.3">
      <c r="D247" s="38">
        <v>36393</v>
      </c>
      <c r="E247" s="46">
        <v>2.9100000000000001E-6</v>
      </c>
      <c r="F247" s="8">
        <f t="shared" si="9"/>
        <v>1.2106317411402157</v>
      </c>
      <c r="H247" s="10">
        <f t="shared" si="11"/>
        <v>0.23200000000000018</v>
      </c>
      <c r="I247" s="9">
        <f t="shared" si="10"/>
        <v>1061.3162662557775</v>
      </c>
    </row>
    <row r="248" spans="4:9" x14ac:dyDescent="0.3">
      <c r="D248" s="38">
        <v>36394</v>
      </c>
      <c r="E248" s="46">
        <v>1.2899999999999999E-6</v>
      </c>
      <c r="F248" s="8">
        <f t="shared" si="9"/>
        <v>0.53667180277349769</v>
      </c>
      <c r="H248" s="10">
        <f t="shared" si="11"/>
        <v>0.23300000000000018</v>
      </c>
      <c r="I248" s="9">
        <f t="shared" si="10"/>
        <v>1050.3445146379022</v>
      </c>
    </row>
    <row r="249" spans="4:9" x14ac:dyDescent="0.3">
      <c r="D249" s="38">
        <v>36395</v>
      </c>
      <c r="E249" s="46">
        <v>5.7999999999999995E-7</v>
      </c>
      <c r="F249" s="8">
        <f t="shared" si="9"/>
        <v>0.24129429892141754</v>
      </c>
      <c r="H249" s="10">
        <f t="shared" si="11"/>
        <v>0.23400000000000018</v>
      </c>
      <c r="I249" s="9">
        <f t="shared" si="10"/>
        <v>1034.6498847457606</v>
      </c>
    </row>
    <row r="250" spans="4:9" x14ac:dyDescent="0.3">
      <c r="D250" s="38">
        <v>36396</v>
      </c>
      <c r="E250" s="46">
        <v>2.8000000000000002E-7</v>
      </c>
      <c r="F250" s="8">
        <f t="shared" si="9"/>
        <v>0.11648690292758089</v>
      </c>
      <c r="H250" s="10">
        <f t="shared" si="11"/>
        <v>0.23500000000000018</v>
      </c>
      <c r="I250" s="9">
        <f t="shared" si="10"/>
        <v>1022.4119537750377</v>
      </c>
    </row>
    <row r="251" spans="4:9" x14ac:dyDescent="0.3">
      <c r="D251" s="38">
        <v>36397</v>
      </c>
      <c r="E251" s="46">
        <v>1.6999999999999999E-7</v>
      </c>
      <c r="F251" s="8">
        <f t="shared" si="9"/>
        <v>7.0724191063174111E-2</v>
      </c>
      <c r="H251" s="10">
        <f t="shared" si="11"/>
        <v>0.23600000000000018</v>
      </c>
      <c r="I251" s="9">
        <f t="shared" si="10"/>
        <v>1012.7416936825865</v>
      </c>
    </row>
    <row r="252" spans="4:9" x14ac:dyDescent="0.3">
      <c r="D252" s="38">
        <v>36398</v>
      </c>
      <c r="E252" s="46">
        <v>1.1999999999999999E-7</v>
      </c>
      <c r="F252" s="8">
        <f t="shared" si="9"/>
        <v>4.9922958397534661E-2</v>
      </c>
      <c r="H252" s="10">
        <f t="shared" si="11"/>
        <v>0.23700000000000018</v>
      </c>
      <c r="I252" s="9">
        <f t="shared" si="10"/>
        <v>1003.8155852080116</v>
      </c>
    </row>
    <row r="253" spans="4:9" x14ac:dyDescent="0.3">
      <c r="D253" s="38">
        <v>36399</v>
      </c>
      <c r="E253" s="46">
        <v>8.1267800000000001E-3</v>
      </c>
      <c r="F253" s="8">
        <f t="shared" si="9"/>
        <v>3380.9408320493067</v>
      </c>
      <c r="H253" s="10">
        <f t="shared" si="11"/>
        <v>0.23800000000000018</v>
      </c>
      <c r="I253" s="9">
        <f t="shared" si="10"/>
        <v>999.37931463790278</v>
      </c>
    </row>
    <row r="254" spans="4:9" x14ac:dyDescent="0.3">
      <c r="D254" s="38">
        <v>36400</v>
      </c>
      <c r="E254" s="46">
        <v>2.4109299999999999E-3</v>
      </c>
      <c r="F254" s="8">
        <f t="shared" si="9"/>
        <v>1003.0063174114021</v>
      </c>
      <c r="H254" s="10">
        <f t="shared" si="11"/>
        <v>0.23900000000000018</v>
      </c>
      <c r="I254" s="9">
        <f t="shared" si="10"/>
        <v>996.30118151001477</v>
      </c>
    </row>
    <row r="255" spans="4:9" x14ac:dyDescent="0.3">
      <c r="D255" s="38">
        <v>36401</v>
      </c>
      <c r="E255" s="46">
        <v>1.011835E-2</v>
      </c>
      <c r="F255" s="8">
        <f t="shared" si="9"/>
        <v>4209.4830508474579</v>
      </c>
      <c r="H255" s="10">
        <f t="shared" si="11"/>
        <v>0.24000000000000019</v>
      </c>
      <c r="I255" s="9">
        <f t="shared" si="10"/>
        <v>986.79233898305063</v>
      </c>
    </row>
    <row r="256" spans="4:9" x14ac:dyDescent="0.3">
      <c r="D256" s="38">
        <v>36402</v>
      </c>
      <c r="E256" s="46">
        <v>2.5812000000000001E-3</v>
      </c>
      <c r="F256" s="8">
        <f t="shared" si="9"/>
        <v>1073.8428351309706</v>
      </c>
      <c r="H256" s="10">
        <f t="shared" si="11"/>
        <v>0.24100000000000019</v>
      </c>
      <c r="I256" s="9">
        <f t="shared" si="10"/>
        <v>979.97597473035239</v>
      </c>
    </row>
    <row r="257" spans="4:9" x14ac:dyDescent="0.3">
      <c r="D257" s="38">
        <v>36403</v>
      </c>
      <c r="E257" s="46">
        <v>1.6260599999999999E-3</v>
      </c>
      <c r="F257" s="8">
        <f t="shared" si="9"/>
        <v>676.48104776579351</v>
      </c>
      <c r="H257" s="10">
        <f t="shared" si="11"/>
        <v>0.24200000000000019</v>
      </c>
      <c r="I257" s="9">
        <f t="shared" si="10"/>
        <v>974.0511346687191</v>
      </c>
    </row>
    <row r="258" spans="4:9" x14ac:dyDescent="0.3">
      <c r="D258" s="38">
        <v>36404</v>
      </c>
      <c r="E258" s="46">
        <v>1.77877E-3</v>
      </c>
      <c r="F258" s="8">
        <f t="shared" si="9"/>
        <v>740.01217257318956</v>
      </c>
      <c r="H258" s="10">
        <f t="shared" si="11"/>
        <v>0.24300000000000019</v>
      </c>
      <c r="I258" s="9">
        <f t="shared" si="10"/>
        <v>964.3034107858216</v>
      </c>
    </row>
    <row r="259" spans="4:9" x14ac:dyDescent="0.3">
      <c r="D259" s="38">
        <v>36405</v>
      </c>
      <c r="E259" s="46">
        <v>1.5001999999999999E-3</v>
      </c>
      <c r="F259" s="8">
        <f t="shared" si="9"/>
        <v>624.12018489984587</v>
      </c>
      <c r="H259" s="10">
        <f t="shared" si="11"/>
        <v>0.24400000000000019</v>
      </c>
      <c r="I259" s="9">
        <f t="shared" si="10"/>
        <v>954.83951556240288</v>
      </c>
    </row>
    <row r="260" spans="4:9" x14ac:dyDescent="0.3">
      <c r="D260" s="38">
        <v>36406</v>
      </c>
      <c r="E260" s="46">
        <v>2.6518000000000001E-4</v>
      </c>
      <c r="F260" s="8">
        <f t="shared" si="9"/>
        <v>110.32141756548536</v>
      </c>
      <c r="H260" s="10">
        <f t="shared" si="11"/>
        <v>0.24500000000000019</v>
      </c>
      <c r="I260" s="9">
        <f t="shared" si="10"/>
        <v>946.96488443759597</v>
      </c>
    </row>
    <row r="261" spans="4:9" x14ac:dyDescent="0.3">
      <c r="D261" s="38">
        <v>36407</v>
      </c>
      <c r="E261" s="46">
        <v>2.9770000000000001E-5</v>
      </c>
      <c r="F261" s="8">
        <f t="shared" si="9"/>
        <v>12.385053929121726</v>
      </c>
      <c r="H261" s="10">
        <f t="shared" si="11"/>
        <v>0.24600000000000019</v>
      </c>
      <c r="I261" s="9">
        <f t="shared" si="10"/>
        <v>942.00465577812008</v>
      </c>
    </row>
    <row r="262" spans="4:9" x14ac:dyDescent="0.3">
      <c r="D262" s="38">
        <v>36408</v>
      </c>
      <c r="E262" s="46">
        <v>9.4599999999999992E-6</v>
      </c>
      <c r="F262" s="8">
        <f t="shared" si="9"/>
        <v>3.9355932203389825</v>
      </c>
      <c r="H262" s="10">
        <f t="shared" si="11"/>
        <v>0.24700000000000019</v>
      </c>
      <c r="I262" s="9">
        <f t="shared" si="10"/>
        <v>936.30144036979652</v>
      </c>
    </row>
    <row r="263" spans="4:9" x14ac:dyDescent="0.3">
      <c r="D263" s="38">
        <v>36409</v>
      </c>
      <c r="E263" s="46">
        <v>2.8600000000000001E-6</v>
      </c>
      <c r="F263" s="8">
        <f t="shared" si="9"/>
        <v>1.1898305084745764</v>
      </c>
      <c r="H263" s="10">
        <f t="shared" si="11"/>
        <v>0.24800000000000019</v>
      </c>
      <c r="I263" s="9">
        <f t="shared" si="10"/>
        <v>927.36171956856504</v>
      </c>
    </row>
    <row r="264" spans="4:9" x14ac:dyDescent="0.3">
      <c r="D264" s="38">
        <v>36410</v>
      </c>
      <c r="E264" s="46">
        <v>8.1999999999999998E-7</v>
      </c>
      <c r="F264" s="8">
        <f t="shared" si="9"/>
        <v>0.34114021571648689</v>
      </c>
      <c r="H264" s="10">
        <f t="shared" si="11"/>
        <v>0.24900000000000019</v>
      </c>
      <c r="I264" s="9">
        <f t="shared" si="10"/>
        <v>919.55227118643779</v>
      </c>
    </row>
    <row r="265" spans="4:9" x14ac:dyDescent="0.3">
      <c r="D265" s="38">
        <v>36411</v>
      </c>
      <c r="E265" s="46">
        <v>2.6E-7</v>
      </c>
      <c r="F265" s="8">
        <f t="shared" si="9"/>
        <v>0.10816640986132513</v>
      </c>
      <c r="H265" s="10">
        <f t="shared" si="11"/>
        <v>0.25000000000000017</v>
      </c>
      <c r="I265" s="9">
        <f t="shared" si="10"/>
        <v>907.2873651771946</v>
      </c>
    </row>
    <row r="266" spans="4:9" x14ac:dyDescent="0.3">
      <c r="D266" s="38">
        <v>36412</v>
      </c>
      <c r="E266" s="46">
        <v>1.1999999999999999E-7</v>
      </c>
      <c r="F266" s="8">
        <f t="shared" si="9"/>
        <v>4.9922958397534661E-2</v>
      </c>
      <c r="H266" s="10">
        <f t="shared" si="11"/>
        <v>0.25100000000000017</v>
      </c>
      <c r="I266" s="9">
        <f t="shared" si="10"/>
        <v>901.64399075500626</v>
      </c>
    </row>
    <row r="267" spans="4:9" x14ac:dyDescent="0.3">
      <c r="D267" s="38">
        <v>36413</v>
      </c>
      <c r="E267" s="46">
        <v>2.75728E-3</v>
      </c>
      <c r="F267" s="8">
        <f t="shared" si="9"/>
        <v>1147.0964560862865</v>
      </c>
      <c r="H267" s="10">
        <f t="shared" si="11"/>
        <v>0.25200000000000017</v>
      </c>
      <c r="I267" s="9">
        <f t="shared" si="10"/>
        <v>895.50488135593048</v>
      </c>
    </row>
    <row r="268" spans="4:9" x14ac:dyDescent="0.3">
      <c r="D268" s="38">
        <v>36414</v>
      </c>
      <c r="E268" s="46">
        <v>2.1452200000000002E-3</v>
      </c>
      <c r="F268" s="8">
        <f t="shared" si="9"/>
        <v>892.46440677966109</v>
      </c>
      <c r="H268" s="10">
        <f t="shared" si="11"/>
        <v>0.25300000000000017</v>
      </c>
      <c r="I268" s="9">
        <f t="shared" si="10"/>
        <v>893.34045485362071</v>
      </c>
    </row>
    <row r="269" spans="4:9" x14ac:dyDescent="0.3">
      <c r="D269" s="38">
        <v>36415</v>
      </c>
      <c r="E269" s="46">
        <v>9.2997000000000002E-4</v>
      </c>
      <c r="F269" s="8">
        <f t="shared" si="9"/>
        <v>386.89044684129425</v>
      </c>
      <c r="H269" s="10">
        <f t="shared" si="11"/>
        <v>0.25400000000000017</v>
      </c>
      <c r="I269" s="9">
        <f t="shared" si="10"/>
        <v>886.68965177195548</v>
      </c>
    </row>
    <row r="270" spans="4:9" x14ac:dyDescent="0.3">
      <c r="D270" s="38">
        <v>36416</v>
      </c>
      <c r="E270" s="46">
        <v>9.8220000000000005E-5</v>
      </c>
      <c r="F270" s="8">
        <f t="shared" si="9"/>
        <v>40.861941448382126</v>
      </c>
      <c r="H270" s="10">
        <f t="shared" si="11"/>
        <v>0.25500000000000017</v>
      </c>
      <c r="I270" s="9">
        <f t="shared" si="10"/>
        <v>878.26132511556239</v>
      </c>
    </row>
    <row r="271" spans="4:9" x14ac:dyDescent="0.3">
      <c r="D271" s="38">
        <v>36417</v>
      </c>
      <c r="E271" s="46">
        <v>9.4700000000000008E-6</v>
      </c>
      <c r="F271" s="8">
        <f t="shared" ref="F271:F334" si="12">E271*(24*60*60)*1000/$F$3</f>
        <v>3.9397534668721113</v>
      </c>
      <c r="H271" s="10">
        <f t="shared" si="11"/>
        <v>0.25600000000000017</v>
      </c>
      <c r="I271" s="9">
        <f t="shared" ref="I271:I334" si="13">PERCENTILE($F$15:$F$3667,1-H271)</f>
        <v>871.95931710323532</v>
      </c>
    </row>
    <row r="272" spans="4:9" x14ac:dyDescent="0.3">
      <c r="D272" s="38">
        <v>36418</v>
      </c>
      <c r="E272" s="46">
        <v>2.8600000000000001E-6</v>
      </c>
      <c r="F272" s="8">
        <f t="shared" si="12"/>
        <v>1.1898305084745764</v>
      </c>
      <c r="H272" s="10">
        <f t="shared" ref="H272:H335" si="14">H271+0.1%</f>
        <v>0.25700000000000017</v>
      </c>
      <c r="I272" s="9">
        <f t="shared" si="13"/>
        <v>868.28034453004557</v>
      </c>
    </row>
    <row r="273" spans="4:9" x14ac:dyDescent="0.3">
      <c r="D273" s="38">
        <v>36419</v>
      </c>
      <c r="E273" s="46">
        <v>1.9930999999999999E-4</v>
      </c>
      <c r="F273" s="8">
        <f t="shared" si="12"/>
        <v>82.917873651771941</v>
      </c>
      <c r="H273" s="10">
        <f t="shared" si="14"/>
        <v>0.25800000000000017</v>
      </c>
      <c r="I273" s="9">
        <f t="shared" si="13"/>
        <v>864.84779167950694</v>
      </c>
    </row>
    <row r="274" spans="4:9" x14ac:dyDescent="0.3">
      <c r="D274" s="38">
        <v>36420</v>
      </c>
      <c r="E274" s="46">
        <v>5.6466800000000003E-3</v>
      </c>
      <c r="F274" s="8">
        <f t="shared" si="12"/>
        <v>2349.158089368259</v>
      </c>
      <c r="H274" s="10">
        <f t="shared" si="14"/>
        <v>0.25900000000000017</v>
      </c>
      <c r="I274" s="9">
        <f t="shared" si="13"/>
        <v>860.62084807395831</v>
      </c>
    </row>
    <row r="275" spans="4:9" x14ac:dyDescent="0.3">
      <c r="D275" s="38">
        <v>36421</v>
      </c>
      <c r="E275" s="46">
        <v>1.9596499999999998E-3</v>
      </c>
      <c r="F275" s="8">
        <f t="shared" si="12"/>
        <v>815.2627118644067</v>
      </c>
      <c r="H275" s="10">
        <f t="shared" si="14"/>
        <v>0.26000000000000018</v>
      </c>
      <c r="I275" s="9">
        <f t="shared" si="13"/>
        <v>854.71665947611348</v>
      </c>
    </row>
    <row r="276" spans="4:9" x14ac:dyDescent="0.3">
      <c r="D276" s="38">
        <v>36422</v>
      </c>
      <c r="E276" s="46">
        <v>1.0039999999999999E-3</v>
      </c>
      <c r="F276" s="8">
        <f t="shared" si="12"/>
        <v>417.68875192604003</v>
      </c>
      <c r="H276" s="10">
        <f t="shared" si="14"/>
        <v>0.26100000000000018</v>
      </c>
      <c r="I276" s="9">
        <f t="shared" si="13"/>
        <v>846.00724992295795</v>
      </c>
    </row>
    <row r="277" spans="4:9" x14ac:dyDescent="0.3">
      <c r="D277" s="38">
        <v>36423</v>
      </c>
      <c r="E277" s="46">
        <v>1.2918000000000001E-4</v>
      </c>
      <c r="F277" s="8">
        <f t="shared" si="12"/>
        <v>53.742064714946075</v>
      </c>
      <c r="H277" s="10">
        <f t="shared" si="14"/>
        <v>0.26200000000000018</v>
      </c>
      <c r="I277" s="9">
        <f t="shared" si="13"/>
        <v>841.8646927580877</v>
      </c>
    </row>
    <row r="278" spans="4:9" x14ac:dyDescent="0.3">
      <c r="D278" s="38">
        <v>36424</v>
      </c>
      <c r="E278" s="46">
        <v>3.5575400000000001E-3</v>
      </c>
      <c r="F278" s="8">
        <f t="shared" si="12"/>
        <v>1480.0243451463791</v>
      </c>
      <c r="H278" s="10">
        <f t="shared" si="14"/>
        <v>0.26300000000000018</v>
      </c>
      <c r="I278" s="9">
        <f t="shared" si="13"/>
        <v>839.50423543913678</v>
      </c>
    </row>
    <row r="279" spans="4:9" x14ac:dyDescent="0.3">
      <c r="D279" s="38">
        <v>36425</v>
      </c>
      <c r="E279" s="46">
        <v>3.0246800000000001E-3</v>
      </c>
      <c r="F279" s="8">
        <f t="shared" si="12"/>
        <v>1258.3414483821264</v>
      </c>
      <c r="H279" s="10">
        <f t="shared" si="14"/>
        <v>0.26400000000000018</v>
      </c>
      <c r="I279" s="9">
        <f t="shared" si="13"/>
        <v>829.90385084745628</v>
      </c>
    </row>
    <row r="280" spans="4:9" x14ac:dyDescent="0.3">
      <c r="D280" s="38">
        <v>36426</v>
      </c>
      <c r="E280" s="46">
        <v>1.67089E-3</v>
      </c>
      <c r="F280" s="8">
        <f t="shared" si="12"/>
        <v>695.13143297380577</v>
      </c>
      <c r="H280" s="10">
        <f t="shared" si="14"/>
        <v>0.26500000000000018</v>
      </c>
      <c r="I280" s="9">
        <f t="shared" si="13"/>
        <v>824.08334976887375</v>
      </c>
    </row>
    <row r="281" spans="4:9" x14ac:dyDescent="0.3">
      <c r="D281" s="38">
        <v>36427</v>
      </c>
      <c r="E281" s="46">
        <v>6.5749000000000005E-4</v>
      </c>
      <c r="F281" s="8">
        <f t="shared" si="12"/>
        <v>273.53204930662559</v>
      </c>
      <c r="H281" s="10">
        <f t="shared" si="14"/>
        <v>0.26600000000000018</v>
      </c>
      <c r="I281" s="9">
        <f t="shared" si="13"/>
        <v>821.75918644067781</v>
      </c>
    </row>
    <row r="282" spans="4:9" x14ac:dyDescent="0.3">
      <c r="D282" s="38">
        <v>36428</v>
      </c>
      <c r="E282" s="46">
        <v>2.8069100000000001E-3</v>
      </c>
      <c r="F282" s="8">
        <f t="shared" si="12"/>
        <v>1167.7437596302004</v>
      </c>
      <c r="H282" s="10">
        <f t="shared" si="14"/>
        <v>0.26700000000000018</v>
      </c>
      <c r="I282" s="9">
        <f t="shared" si="13"/>
        <v>818.19317288135596</v>
      </c>
    </row>
    <row r="283" spans="4:9" x14ac:dyDescent="0.3">
      <c r="D283" s="38">
        <v>36429</v>
      </c>
      <c r="E283" s="46">
        <v>2.6304900000000001E-3</v>
      </c>
      <c r="F283" s="8">
        <f t="shared" si="12"/>
        <v>1094.3486902927582</v>
      </c>
      <c r="H283" s="10">
        <f t="shared" si="14"/>
        <v>0.26800000000000018</v>
      </c>
      <c r="I283" s="9">
        <f t="shared" si="13"/>
        <v>815.63723389830386</v>
      </c>
    </row>
    <row r="284" spans="4:9" x14ac:dyDescent="0.3">
      <c r="D284" s="38">
        <v>36430</v>
      </c>
      <c r="E284" s="46">
        <v>7.7278499999999997E-3</v>
      </c>
      <c r="F284" s="8">
        <f t="shared" si="12"/>
        <v>3214.9761171032355</v>
      </c>
      <c r="H284" s="10">
        <f t="shared" si="14"/>
        <v>0.26900000000000018</v>
      </c>
      <c r="I284" s="9">
        <f t="shared" si="13"/>
        <v>812.81517226502285</v>
      </c>
    </row>
    <row r="285" spans="4:9" x14ac:dyDescent="0.3">
      <c r="D285" s="38">
        <v>36431</v>
      </c>
      <c r="E285" s="46">
        <v>2.3563199999999999E-3</v>
      </c>
      <c r="F285" s="8">
        <f t="shared" si="12"/>
        <v>980.28721109399066</v>
      </c>
      <c r="H285" s="10">
        <f t="shared" si="14"/>
        <v>0.27000000000000018</v>
      </c>
      <c r="I285" s="9">
        <f t="shared" si="13"/>
        <v>808.11624036979958</v>
      </c>
    </row>
    <row r="286" spans="4:9" x14ac:dyDescent="0.3">
      <c r="D286" s="38">
        <v>36432</v>
      </c>
      <c r="E286" s="46">
        <v>1.3916099999999999E-3</v>
      </c>
      <c r="F286" s="8">
        <f t="shared" si="12"/>
        <v>578.94406779661006</v>
      </c>
      <c r="H286" s="10">
        <f t="shared" si="14"/>
        <v>0.27100000000000019</v>
      </c>
      <c r="I286" s="9">
        <f t="shared" si="13"/>
        <v>804.91656147919855</v>
      </c>
    </row>
    <row r="287" spans="4:9" x14ac:dyDescent="0.3">
      <c r="D287" s="38">
        <v>36433</v>
      </c>
      <c r="E287" s="46">
        <v>3.6440000000000002E-4</v>
      </c>
      <c r="F287" s="8">
        <f t="shared" si="12"/>
        <v>151.59938366718029</v>
      </c>
      <c r="H287" s="10">
        <f t="shared" si="14"/>
        <v>0.27200000000000019</v>
      </c>
      <c r="I287" s="9">
        <f t="shared" si="13"/>
        <v>801.08668844375916</v>
      </c>
    </row>
    <row r="288" spans="4:9" x14ac:dyDescent="0.3">
      <c r="D288" s="38">
        <v>36434</v>
      </c>
      <c r="E288" s="46">
        <v>1.6525400000000001E-3</v>
      </c>
      <c r="F288" s="8">
        <f t="shared" si="12"/>
        <v>687.49738058551623</v>
      </c>
      <c r="H288" s="10">
        <f t="shared" si="14"/>
        <v>0.27300000000000019</v>
      </c>
      <c r="I288" s="9">
        <f t="shared" si="13"/>
        <v>793.33084067796597</v>
      </c>
    </row>
    <row r="289" spans="4:9" x14ac:dyDescent="0.3">
      <c r="D289" s="38">
        <v>36435</v>
      </c>
      <c r="E289" s="46">
        <v>3.6197299999999998E-3</v>
      </c>
      <c r="F289" s="8">
        <f t="shared" si="12"/>
        <v>1505.8969183359011</v>
      </c>
      <c r="H289" s="10">
        <f t="shared" si="14"/>
        <v>0.27400000000000019</v>
      </c>
      <c r="I289" s="9">
        <f t="shared" si="13"/>
        <v>783.78928197225798</v>
      </c>
    </row>
    <row r="290" spans="4:9" x14ac:dyDescent="0.3">
      <c r="D290" s="38">
        <v>36436</v>
      </c>
      <c r="E290" s="46">
        <v>7.2144499999999999E-3</v>
      </c>
      <c r="F290" s="8">
        <f t="shared" si="12"/>
        <v>3001.3890600924497</v>
      </c>
      <c r="H290" s="10">
        <f t="shared" si="14"/>
        <v>0.27500000000000019</v>
      </c>
      <c r="I290" s="9">
        <f t="shared" si="13"/>
        <v>778.05970724191025</v>
      </c>
    </row>
    <row r="291" spans="4:9" x14ac:dyDescent="0.3">
      <c r="D291" s="38">
        <v>36437</v>
      </c>
      <c r="E291" s="46">
        <v>7.1891699999999999E-3</v>
      </c>
      <c r="F291" s="8">
        <f t="shared" si="12"/>
        <v>2990.8719568567021</v>
      </c>
      <c r="H291" s="10">
        <f t="shared" si="14"/>
        <v>0.27600000000000019</v>
      </c>
      <c r="I291" s="9">
        <f t="shared" si="13"/>
        <v>772.18379167950616</v>
      </c>
    </row>
    <row r="292" spans="4:9" x14ac:dyDescent="0.3">
      <c r="D292" s="38">
        <v>36438</v>
      </c>
      <c r="E292" s="46">
        <v>1.001525E-2</v>
      </c>
      <c r="F292" s="8">
        <f t="shared" si="12"/>
        <v>4166.590909090909</v>
      </c>
      <c r="H292" s="10">
        <f t="shared" si="14"/>
        <v>0.27700000000000019</v>
      </c>
      <c r="I292" s="9">
        <f t="shared" si="13"/>
        <v>768.63367026194135</v>
      </c>
    </row>
    <row r="293" spans="4:9" x14ac:dyDescent="0.3">
      <c r="D293" s="38">
        <v>36439</v>
      </c>
      <c r="E293" s="46">
        <v>2.64051E-3</v>
      </c>
      <c r="F293" s="8">
        <f t="shared" si="12"/>
        <v>1098.517257318952</v>
      </c>
      <c r="H293" s="10">
        <f t="shared" si="14"/>
        <v>0.27800000000000019</v>
      </c>
      <c r="I293" s="9">
        <f t="shared" si="13"/>
        <v>765.72955192603763</v>
      </c>
    </row>
    <row r="294" spans="4:9" x14ac:dyDescent="0.3">
      <c r="D294" s="38">
        <v>36440</v>
      </c>
      <c r="E294" s="46">
        <v>1.50084E-3</v>
      </c>
      <c r="F294" s="8">
        <f t="shared" si="12"/>
        <v>624.38644067796599</v>
      </c>
      <c r="H294" s="10">
        <f t="shared" si="14"/>
        <v>0.27900000000000019</v>
      </c>
      <c r="I294" s="9">
        <f t="shared" si="13"/>
        <v>759.54607765793435</v>
      </c>
    </row>
    <row r="295" spans="4:9" x14ac:dyDescent="0.3">
      <c r="D295" s="38">
        <v>36441</v>
      </c>
      <c r="E295" s="46">
        <v>3.9610999999999997E-4</v>
      </c>
      <c r="F295" s="8">
        <f t="shared" si="12"/>
        <v>164.79152542372879</v>
      </c>
      <c r="H295" s="10">
        <f t="shared" si="14"/>
        <v>0.28000000000000019</v>
      </c>
      <c r="I295" s="9">
        <f t="shared" si="13"/>
        <v>754.92133127888974</v>
      </c>
    </row>
    <row r="296" spans="4:9" x14ac:dyDescent="0.3">
      <c r="D296" s="38">
        <v>36442</v>
      </c>
      <c r="E296" s="46">
        <v>4.6500000000000004E-6</v>
      </c>
      <c r="F296" s="8">
        <f t="shared" si="12"/>
        <v>1.9345146379044682</v>
      </c>
      <c r="H296" s="10">
        <f t="shared" si="14"/>
        <v>0.28100000000000019</v>
      </c>
      <c r="I296" s="9">
        <f t="shared" si="13"/>
        <v>751.05524745762705</v>
      </c>
    </row>
    <row r="297" spans="4:9" x14ac:dyDescent="0.3">
      <c r="D297" s="38">
        <v>36443</v>
      </c>
      <c r="E297" s="46">
        <v>9.7999999999999993E-7</v>
      </c>
      <c r="F297" s="8">
        <f t="shared" si="12"/>
        <v>0.40770416024653311</v>
      </c>
      <c r="H297" s="10">
        <f t="shared" si="14"/>
        <v>0.28200000000000019</v>
      </c>
      <c r="I297" s="9">
        <f t="shared" si="13"/>
        <v>748.31805485361929</v>
      </c>
    </row>
    <row r="298" spans="4:9" x14ac:dyDescent="0.3">
      <c r="D298" s="38">
        <v>36444</v>
      </c>
      <c r="E298" s="46">
        <v>1.9999999999999999E-7</v>
      </c>
      <c r="F298" s="8">
        <f t="shared" si="12"/>
        <v>8.3204930662557783E-2</v>
      </c>
      <c r="H298" s="10">
        <f t="shared" si="14"/>
        <v>0.2830000000000002</v>
      </c>
      <c r="I298" s="9">
        <f t="shared" si="13"/>
        <v>743.13041047765762</v>
      </c>
    </row>
    <row r="299" spans="4:9" x14ac:dyDescent="0.3">
      <c r="D299" s="38">
        <v>36445</v>
      </c>
      <c r="E299" s="46">
        <v>7.0000000000000005E-8</v>
      </c>
      <c r="F299" s="8">
        <f t="shared" si="12"/>
        <v>2.9121725731895223E-2</v>
      </c>
      <c r="H299" s="10">
        <f t="shared" si="14"/>
        <v>0.2840000000000002</v>
      </c>
      <c r="I299" s="9">
        <f t="shared" si="13"/>
        <v>737.49911741139886</v>
      </c>
    </row>
    <row r="300" spans="4:9" x14ac:dyDescent="0.3">
      <c r="D300" s="38">
        <v>36446</v>
      </c>
      <c r="E300" s="46">
        <v>4.9999999999999998E-8</v>
      </c>
      <c r="F300" s="8">
        <f t="shared" si="12"/>
        <v>2.0801232665639446E-2</v>
      </c>
      <c r="H300" s="10">
        <f t="shared" si="14"/>
        <v>0.2850000000000002</v>
      </c>
      <c r="I300" s="9">
        <f t="shared" si="13"/>
        <v>729.02612634822697</v>
      </c>
    </row>
    <row r="301" spans="4:9" x14ac:dyDescent="0.3">
      <c r="D301" s="38">
        <v>36447</v>
      </c>
      <c r="E301" s="46">
        <v>4.9999999999999998E-8</v>
      </c>
      <c r="F301" s="8">
        <f t="shared" si="12"/>
        <v>2.0801232665639446E-2</v>
      </c>
      <c r="H301" s="10">
        <f t="shared" si="14"/>
        <v>0.2860000000000002</v>
      </c>
      <c r="I301" s="9">
        <f t="shared" si="13"/>
        <v>723.95122465331087</v>
      </c>
    </row>
    <row r="302" spans="4:9" x14ac:dyDescent="0.3">
      <c r="D302" s="38">
        <v>36448</v>
      </c>
      <c r="E302" s="46">
        <v>4.9999999999999998E-8</v>
      </c>
      <c r="F302" s="8">
        <f t="shared" si="12"/>
        <v>2.0801232665639446E-2</v>
      </c>
      <c r="H302" s="10">
        <f t="shared" si="14"/>
        <v>0.2870000000000002</v>
      </c>
      <c r="I302" s="9">
        <f t="shared" si="13"/>
        <v>721.76040554699512</v>
      </c>
    </row>
    <row r="303" spans="4:9" x14ac:dyDescent="0.3">
      <c r="D303" s="38">
        <v>36449</v>
      </c>
      <c r="E303" s="46">
        <v>4.9999999999999998E-8</v>
      </c>
      <c r="F303" s="8">
        <f t="shared" si="12"/>
        <v>2.0801232665639446E-2</v>
      </c>
      <c r="H303" s="10">
        <f t="shared" si="14"/>
        <v>0.2880000000000002</v>
      </c>
      <c r="I303" s="9">
        <f t="shared" si="13"/>
        <v>717.48124252696243</v>
      </c>
    </row>
    <row r="304" spans="4:9" x14ac:dyDescent="0.3">
      <c r="D304" s="38">
        <v>36450</v>
      </c>
      <c r="E304" s="46">
        <v>4.9999999999999998E-8</v>
      </c>
      <c r="F304" s="8">
        <f t="shared" si="12"/>
        <v>2.0801232665639446E-2</v>
      </c>
      <c r="H304" s="10">
        <f t="shared" si="14"/>
        <v>0.2890000000000002</v>
      </c>
      <c r="I304" s="9">
        <f t="shared" si="13"/>
        <v>713.45918274268092</v>
      </c>
    </row>
    <row r="305" spans="4:9" x14ac:dyDescent="0.3">
      <c r="D305" s="38">
        <v>36451</v>
      </c>
      <c r="E305" s="46">
        <v>5.1999999999999997E-5</v>
      </c>
      <c r="F305" s="8">
        <f t="shared" si="12"/>
        <v>21.633281972265024</v>
      </c>
      <c r="H305" s="10">
        <f t="shared" si="14"/>
        <v>0.2900000000000002</v>
      </c>
      <c r="I305" s="9">
        <f t="shared" si="13"/>
        <v>710.39571032357412</v>
      </c>
    </row>
    <row r="306" spans="4:9" x14ac:dyDescent="0.3">
      <c r="D306" s="38">
        <v>36452</v>
      </c>
      <c r="E306" s="46">
        <v>8.1730199999999996E-3</v>
      </c>
      <c r="F306" s="8">
        <f t="shared" si="12"/>
        <v>3400.1778120184895</v>
      </c>
      <c r="H306" s="10">
        <f t="shared" si="14"/>
        <v>0.2910000000000002</v>
      </c>
      <c r="I306" s="9">
        <f t="shared" si="13"/>
        <v>704.17491032357441</v>
      </c>
    </row>
    <row r="307" spans="4:9" x14ac:dyDescent="0.3">
      <c r="D307" s="38">
        <v>36453</v>
      </c>
      <c r="E307" s="46">
        <v>2.0498199999999999E-3</v>
      </c>
      <c r="F307" s="8">
        <f t="shared" si="12"/>
        <v>852.77565485362095</v>
      </c>
      <c r="H307" s="10">
        <f t="shared" si="14"/>
        <v>0.2920000000000002</v>
      </c>
      <c r="I307" s="9">
        <f t="shared" si="13"/>
        <v>697.25555500770349</v>
      </c>
    </row>
    <row r="308" spans="4:9" x14ac:dyDescent="0.3">
      <c r="D308" s="38">
        <v>36454</v>
      </c>
      <c r="E308" s="46">
        <v>1.01942E-3</v>
      </c>
      <c r="F308" s="8">
        <f t="shared" si="12"/>
        <v>424.10385208012326</v>
      </c>
      <c r="H308" s="10">
        <f t="shared" si="14"/>
        <v>0.2930000000000002</v>
      </c>
      <c r="I308" s="9">
        <f t="shared" si="13"/>
        <v>692.29963636363539</v>
      </c>
    </row>
    <row r="309" spans="4:9" x14ac:dyDescent="0.3">
      <c r="D309" s="38">
        <v>36455</v>
      </c>
      <c r="E309" s="46">
        <v>9.7940000000000001E-5</v>
      </c>
      <c r="F309" s="8">
        <f t="shared" si="12"/>
        <v>40.745454545454542</v>
      </c>
      <c r="H309" s="10">
        <f t="shared" si="14"/>
        <v>0.29400000000000021</v>
      </c>
      <c r="I309" s="9">
        <f t="shared" si="13"/>
        <v>687.76606594761085</v>
      </c>
    </row>
    <row r="310" spans="4:9" x14ac:dyDescent="0.3">
      <c r="D310" s="38">
        <v>36456</v>
      </c>
      <c r="E310" s="46">
        <v>6.3483999999999997E-3</v>
      </c>
      <c r="F310" s="8">
        <f t="shared" si="12"/>
        <v>2641.090909090909</v>
      </c>
      <c r="H310" s="10">
        <f t="shared" si="14"/>
        <v>0.29500000000000021</v>
      </c>
      <c r="I310" s="9">
        <f t="shared" si="13"/>
        <v>682.80545454545427</v>
      </c>
    </row>
    <row r="311" spans="4:9" x14ac:dyDescent="0.3">
      <c r="D311" s="38">
        <v>36457</v>
      </c>
      <c r="E311" s="46">
        <v>6.7780199999999999E-2</v>
      </c>
      <c r="F311" s="8">
        <f t="shared" si="12"/>
        <v>28198.234206471494</v>
      </c>
      <c r="H311" s="10">
        <f t="shared" si="14"/>
        <v>0.29600000000000021</v>
      </c>
      <c r="I311" s="9">
        <f t="shared" si="13"/>
        <v>680.81479322033852</v>
      </c>
    </row>
    <row r="312" spans="4:9" x14ac:dyDescent="0.3">
      <c r="D312" s="38">
        <v>36458</v>
      </c>
      <c r="E312" s="46">
        <v>2.9797500000000002E-3</v>
      </c>
      <c r="F312" s="8">
        <f t="shared" si="12"/>
        <v>1239.6494607087827</v>
      </c>
      <c r="H312" s="10">
        <f t="shared" si="14"/>
        <v>0.29700000000000021</v>
      </c>
      <c r="I312" s="9">
        <f t="shared" si="13"/>
        <v>677.05907241910597</v>
      </c>
    </row>
    <row r="313" spans="4:9" x14ac:dyDescent="0.3">
      <c r="D313" s="38">
        <v>36459</v>
      </c>
      <c r="E313" s="46">
        <v>1.2424999999999999E-3</v>
      </c>
      <c r="F313" s="8">
        <f t="shared" si="12"/>
        <v>516.91063174114015</v>
      </c>
      <c r="H313" s="10">
        <f t="shared" si="14"/>
        <v>0.29800000000000021</v>
      </c>
      <c r="I313" s="9">
        <f t="shared" si="13"/>
        <v>670.16396302002522</v>
      </c>
    </row>
    <row r="314" spans="4:9" x14ac:dyDescent="0.3">
      <c r="D314" s="38">
        <v>36460</v>
      </c>
      <c r="E314" s="46">
        <v>1.9845999999999999E-4</v>
      </c>
      <c r="F314" s="8">
        <f t="shared" si="12"/>
        <v>82.56425269645608</v>
      </c>
      <c r="H314" s="10">
        <f t="shared" si="14"/>
        <v>0.29900000000000021</v>
      </c>
      <c r="I314" s="9">
        <f t="shared" si="13"/>
        <v>664.45001417565459</v>
      </c>
    </row>
    <row r="315" spans="4:9" x14ac:dyDescent="0.3">
      <c r="D315" s="38">
        <v>36461</v>
      </c>
      <c r="E315" s="46">
        <v>3.3400000000000002E-6</v>
      </c>
      <c r="F315" s="8">
        <f t="shared" si="12"/>
        <v>1.3895223420647149</v>
      </c>
      <c r="H315" s="10">
        <f t="shared" si="14"/>
        <v>0.30000000000000021</v>
      </c>
      <c r="I315" s="9">
        <f t="shared" si="13"/>
        <v>660.55728813559256</v>
      </c>
    </row>
    <row r="316" spans="4:9" x14ac:dyDescent="0.3">
      <c r="D316" s="38">
        <v>36462</v>
      </c>
      <c r="E316" s="46">
        <v>6.7999999999999995E-7</v>
      </c>
      <c r="F316" s="8">
        <f t="shared" si="12"/>
        <v>0.28289676425269644</v>
      </c>
      <c r="H316" s="10">
        <f t="shared" si="14"/>
        <v>0.30100000000000021</v>
      </c>
      <c r="I316" s="9">
        <f t="shared" si="13"/>
        <v>659.65356610169488</v>
      </c>
    </row>
    <row r="317" spans="4:9" x14ac:dyDescent="0.3">
      <c r="D317" s="38">
        <v>36463</v>
      </c>
      <c r="E317" s="46">
        <v>4.0436319999999998E-2</v>
      </c>
      <c r="F317" s="8">
        <f t="shared" si="12"/>
        <v>16822.506009244993</v>
      </c>
      <c r="H317" s="10">
        <f t="shared" si="14"/>
        <v>0.30200000000000021</v>
      </c>
      <c r="I317" s="9">
        <f t="shared" si="13"/>
        <v>658.15106810477596</v>
      </c>
    </row>
    <row r="318" spans="4:9" x14ac:dyDescent="0.3">
      <c r="D318" s="38">
        <v>36464</v>
      </c>
      <c r="E318" s="46">
        <v>0.15598524999999999</v>
      </c>
      <c r="F318" s="8">
        <f t="shared" si="12"/>
        <v>64893.709553158704</v>
      </c>
      <c r="H318" s="10">
        <f t="shared" si="14"/>
        <v>0.30300000000000021</v>
      </c>
      <c r="I318" s="9">
        <f t="shared" si="13"/>
        <v>655.12415593220328</v>
      </c>
    </row>
    <row r="319" spans="4:9" x14ac:dyDescent="0.3">
      <c r="D319" s="38">
        <v>36465</v>
      </c>
      <c r="E319" s="46">
        <v>1.5808340000000001E-2</v>
      </c>
      <c r="F319" s="8">
        <f t="shared" si="12"/>
        <v>6576.6591679506937</v>
      </c>
      <c r="H319" s="10">
        <f t="shared" si="14"/>
        <v>0.30400000000000021</v>
      </c>
      <c r="I319" s="9">
        <f t="shared" si="13"/>
        <v>643.31393158705509</v>
      </c>
    </row>
    <row r="320" spans="4:9" x14ac:dyDescent="0.3">
      <c r="D320" s="38">
        <v>36466</v>
      </c>
      <c r="E320" s="46">
        <v>5.7105899999999998E-3</v>
      </c>
      <c r="F320" s="8">
        <f t="shared" si="12"/>
        <v>2375.7462249614791</v>
      </c>
      <c r="H320" s="10">
        <f t="shared" si="14"/>
        <v>0.30500000000000022</v>
      </c>
      <c r="I320" s="9">
        <f t="shared" si="13"/>
        <v>638.45165177195679</v>
      </c>
    </row>
    <row r="321" spans="4:9" x14ac:dyDescent="0.3">
      <c r="D321" s="38">
        <v>36467</v>
      </c>
      <c r="E321" s="46">
        <v>2.3311E-4</v>
      </c>
      <c r="F321" s="8">
        <f t="shared" si="12"/>
        <v>96.979506933744204</v>
      </c>
      <c r="H321" s="10">
        <f t="shared" si="14"/>
        <v>0.30600000000000022</v>
      </c>
      <c r="I321" s="9">
        <f t="shared" si="13"/>
        <v>632.0390976887511</v>
      </c>
    </row>
    <row r="322" spans="4:9" x14ac:dyDescent="0.3">
      <c r="D322" s="38">
        <v>36468</v>
      </c>
      <c r="E322" s="46">
        <v>2.5000000000000002E-6</v>
      </c>
      <c r="F322" s="8">
        <f t="shared" si="12"/>
        <v>1.0400616332819723</v>
      </c>
      <c r="H322" s="10">
        <f t="shared" si="14"/>
        <v>0.30700000000000022</v>
      </c>
      <c r="I322" s="9">
        <f t="shared" si="13"/>
        <v>624.9707389830503</v>
      </c>
    </row>
    <row r="323" spans="4:9" x14ac:dyDescent="0.3">
      <c r="D323" s="38">
        <v>36469</v>
      </c>
      <c r="E323" s="46">
        <v>4.0999999999999999E-7</v>
      </c>
      <c r="F323" s="8">
        <f t="shared" si="12"/>
        <v>0.17057010785824345</v>
      </c>
      <c r="H323" s="10">
        <f t="shared" si="14"/>
        <v>0.30800000000000022</v>
      </c>
      <c r="I323" s="9">
        <f t="shared" si="13"/>
        <v>616.88701386748221</v>
      </c>
    </row>
    <row r="324" spans="4:9" x14ac:dyDescent="0.3">
      <c r="D324" s="38">
        <v>36470</v>
      </c>
      <c r="E324" s="46">
        <v>1.1000000000000001E-7</v>
      </c>
      <c r="F324" s="8">
        <f t="shared" si="12"/>
        <v>4.5762711864406773E-2</v>
      </c>
      <c r="H324" s="10">
        <f t="shared" si="14"/>
        <v>0.30900000000000022</v>
      </c>
      <c r="I324" s="9">
        <f t="shared" si="13"/>
        <v>607.70849491525382</v>
      </c>
    </row>
    <row r="325" spans="4:9" x14ac:dyDescent="0.3">
      <c r="D325" s="38">
        <v>36471</v>
      </c>
      <c r="E325" s="46">
        <v>4.0000000000000001E-8</v>
      </c>
      <c r="F325" s="8">
        <f t="shared" si="12"/>
        <v>1.6640986132511554E-2</v>
      </c>
      <c r="H325" s="10">
        <f t="shared" si="14"/>
        <v>0.31000000000000022</v>
      </c>
      <c r="I325" s="9">
        <f t="shared" si="13"/>
        <v>600.29245608628582</v>
      </c>
    </row>
    <row r="326" spans="4:9" x14ac:dyDescent="0.3">
      <c r="D326" s="38">
        <v>36472</v>
      </c>
      <c r="E326" s="46">
        <v>1.3E-7</v>
      </c>
      <c r="F326" s="8">
        <f t="shared" si="12"/>
        <v>5.4083204930662564E-2</v>
      </c>
      <c r="H326" s="10">
        <f t="shared" si="14"/>
        <v>0.31100000000000022</v>
      </c>
      <c r="I326" s="9">
        <f t="shared" si="13"/>
        <v>597.09327642526944</v>
      </c>
    </row>
    <row r="327" spans="4:9" x14ac:dyDescent="0.3">
      <c r="D327" s="38">
        <v>36473</v>
      </c>
      <c r="E327" s="46">
        <v>1.88E-6</v>
      </c>
      <c r="F327" s="8">
        <f t="shared" si="12"/>
        <v>0.78212634822804306</v>
      </c>
      <c r="H327" s="10">
        <f t="shared" si="14"/>
        <v>0.31200000000000022</v>
      </c>
      <c r="I327" s="9">
        <f t="shared" si="13"/>
        <v>589.87097195685499</v>
      </c>
    </row>
    <row r="328" spans="4:9" x14ac:dyDescent="0.3">
      <c r="D328" s="38">
        <v>36474</v>
      </c>
      <c r="E328" s="46">
        <v>2.9999999999999999E-7</v>
      </c>
      <c r="F328" s="8">
        <f t="shared" si="12"/>
        <v>0.12480739599383665</v>
      </c>
      <c r="H328" s="10">
        <f t="shared" si="14"/>
        <v>0.31300000000000022</v>
      </c>
      <c r="I328" s="9">
        <f t="shared" si="13"/>
        <v>585.09083204930437</v>
      </c>
    </row>
    <row r="329" spans="4:9" x14ac:dyDescent="0.3">
      <c r="D329" s="38">
        <v>36475</v>
      </c>
      <c r="E329" s="46">
        <v>5.9999999999999995E-8</v>
      </c>
      <c r="F329" s="8">
        <f t="shared" si="12"/>
        <v>2.4961479198767331E-2</v>
      </c>
      <c r="H329" s="10">
        <f t="shared" si="14"/>
        <v>0.31400000000000022</v>
      </c>
      <c r="I329" s="9">
        <f t="shared" si="13"/>
        <v>579.00969984591643</v>
      </c>
    </row>
    <row r="330" spans="4:9" x14ac:dyDescent="0.3">
      <c r="D330" s="38">
        <v>36476</v>
      </c>
      <c r="E330" s="46">
        <v>4.0000000000000001E-8</v>
      </c>
      <c r="F330" s="8">
        <f t="shared" si="12"/>
        <v>1.6640986132511554E-2</v>
      </c>
      <c r="H330" s="10">
        <f t="shared" si="14"/>
        <v>0.31500000000000022</v>
      </c>
      <c r="I330" s="9">
        <f t="shared" si="13"/>
        <v>573.44921417565342</v>
      </c>
    </row>
    <row r="331" spans="4:9" x14ac:dyDescent="0.3">
      <c r="D331" s="38">
        <v>36477</v>
      </c>
      <c r="E331" s="46">
        <v>2.9999999999999997E-8</v>
      </c>
      <c r="F331" s="8">
        <f t="shared" si="12"/>
        <v>1.2480739599383665E-2</v>
      </c>
      <c r="H331" s="10">
        <f t="shared" si="14"/>
        <v>0.31600000000000023</v>
      </c>
      <c r="I331" s="9">
        <f t="shared" si="13"/>
        <v>567.63092634822567</v>
      </c>
    </row>
    <row r="332" spans="4:9" x14ac:dyDescent="0.3">
      <c r="D332" s="38">
        <v>36478</v>
      </c>
      <c r="E332" s="46">
        <v>2.9999999999999997E-8</v>
      </c>
      <c r="F332" s="8">
        <f t="shared" si="12"/>
        <v>1.2480739599383665E-2</v>
      </c>
      <c r="H332" s="10">
        <f t="shared" si="14"/>
        <v>0.31700000000000023</v>
      </c>
      <c r="I332" s="9">
        <f t="shared" si="13"/>
        <v>562.63986194144695</v>
      </c>
    </row>
    <row r="333" spans="4:9" x14ac:dyDescent="0.3">
      <c r="D333" s="38">
        <v>36479</v>
      </c>
      <c r="E333" s="46">
        <v>2.9999999999999997E-8</v>
      </c>
      <c r="F333" s="8">
        <f t="shared" si="12"/>
        <v>1.2480739599383665E-2</v>
      </c>
      <c r="H333" s="10">
        <f t="shared" si="14"/>
        <v>0.31800000000000023</v>
      </c>
      <c r="I333" s="9">
        <f t="shared" si="13"/>
        <v>556.56210785824055</v>
      </c>
    </row>
    <row r="334" spans="4:9" x14ac:dyDescent="0.3">
      <c r="D334" s="38">
        <v>36480</v>
      </c>
      <c r="E334" s="46">
        <v>2.9999999999999997E-8</v>
      </c>
      <c r="F334" s="8">
        <f t="shared" si="12"/>
        <v>1.2480739599383665E-2</v>
      </c>
      <c r="H334" s="10">
        <f t="shared" si="14"/>
        <v>0.31900000000000023</v>
      </c>
      <c r="I334" s="9">
        <f t="shared" si="13"/>
        <v>549.32520924499067</v>
      </c>
    </row>
    <row r="335" spans="4:9" x14ac:dyDescent="0.3">
      <c r="D335" s="38">
        <v>36481</v>
      </c>
      <c r="E335" s="46">
        <v>2.9999999999999997E-8</v>
      </c>
      <c r="F335" s="8">
        <f t="shared" ref="F335:F398" si="15">E335*(24*60*60)*1000/$F$3</f>
        <v>1.2480739599383665E-2</v>
      </c>
      <c r="H335" s="10">
        <f t="shared" si="14"/>
        <v>0.32000000000000023</v>
      </c>
      <c r="I335" s="9">
        <f t="shared" ref="I335:I398" si="16">PERCENTILE($F$15:$F$3667,1-H335)</f>
        <v>544.56079506933713</v>
      </c>
    </row>
    <row r="336" spans="4:9" x14ac:dyDescent="0.3">
      <c r="D336" s="38">
        <v>36482</v>
      </c>
      <c r="E336" s="46">
        <v>2.9999999999999997E-8</v>
      </c>
      <c r="F336" s="8">
        <f t="shared" si="15"/>
        <v>1.2480739599383665E-2</v>
      </c>
      <c r="H336" s="10">
        <f t="shared" ref="H336:H399" si="17">H335+0.1%</f>
        <v>0.32100000000000023</v>
      </c>
      <c r="I336" s="9">
        <f t="shared" si="16"/>
        <v>537.149731895223</v>
      </c>
    </row>
    <row r="337" spans="4:9" x14ac:dyDescent="0.3">
      <c r="D337" s="38">
        <v>36483</v>
      </c>
      <c r="E337" s="46">
        <v>2.9999999999999997E-8</v>
      </c>
      <c r="F337" s="8">
        <f t="shared" si="15"/>
        <v>1.2480739599383665E-2</v>
      </c>
      <c r="H337" s="10">
        <f t="shared" si="17"/>
        <v>0.32200000000000023</v>
      </c>
      <c r="I337" s="9">
        <f t="shared" si="16"/>
        <v>534.27250539291208</v>
      </c>
    </row>
    <row r="338" spans="4:9" x14ac:dyDescent="0.3">
      <c r="D338" s="38">
        <v>36484</v>
      </c>
      <c r="E338" s="46">
        <v>2.9999999999999997E-8</v>
      </c>
      <c r="F338" s="8">
        <f t="shared" si="15"/>
        <v>1.2480739599383665E-2</v>
      </c>
      <c r="H338" s="10">
        <f t="shared" si="17"/>
        <v>0.32300000000000023</v>
      </c>
      <c r="I338" s="9">
        <f t="shared" si="16"/>
        <v>532.68109460708752</v>
      </c>
    </row>
    <row r="339" spans="4:9" x14ac:dyDescent="0.3">
      <c r="D339" s="38">
        <v>36485</v>
      </c>
      <c r="E339" s="46">
        <v>2.9999999999999997E-8</v>
      </c>
      <c r="F339" s="8">
        <f t="shared" si="15"/>
        <v>1.2480739599383665E-2</v>
      </c>
      <c r="H339" s="10">
        <f t="shared" si="17"/>
        <v>0.32400000000000023</v>
      </c>
      <c r="I339" s="9">
        <f t="shared" si="16"/>
        <v>526.35442465331232</v>
      </c>
    </row>
    <row r="340" spans="4:9" x14ac:dyDescent="0.3">
      <c r="D340" s="38">
        <v>36486</v>
      </c>
      <c r="E340" s="46">
        <v>2.9999999999999997E-8</v>
      </c>
      <c r="F340" s="8">
        <f t="shared" si="15"/>
        <v>1.2480739599383665E-2</v>
      </c>
      <c r="H340" s="10">
        <f t="shared" si="17"/>
        <v>0.32500000000000023</v>
      </c>
      <c r="I340" s="9">
        <f t="shared" si="16"/>
        <v>516.46298921417531</v>
      </c>
    </row>
    <row r="341" spans="4:9" x14ac:dyDescent="0.3">
      <c r="D341" s="38">
        <v>36487</v>
      </c>
      <c r="E341" s="46">
        <v>2.9999999999999997E-8</v>
      </c>
      <c r="F341" s="8">
        <f t="shared" si="15"/>
        <v>1.2480739599383665E-2</v>
      </c>
      <c r="H341" s="10">
        <f t="shared" si="17"/>
        <v>0.32600000000000023</v>
      </c>
      <c r="I341" s="9">
        <f t="shared" si="16"/>
        <v>511.64549029275753</v>
      </c>
    </row>
    <row r="342" spans="4:9" x14ac:dyDescent="0.3">
      <c r="D342" s="38">
        <v>36488</v>
      </c>
      <c r="E342" s="46">
        <v>2.9999999999999997E-8</v>
      </c>
      <c r="F342" s="8">
        <f t="shared" si="15"/>
        <v>1.2480739599383665E-2</v>
      </c>
      <c r="H342" s="10">
        <f t="shared" si="17"/>
        <v>0.32700000000000023</v>
      </c>
      <c r="I342" s="9">
        <f t="shared" si="16"/>
        <v>500.62466440677872</v>
      </c>
    </row>
    <row r="343" spans="4:9" x14ac:dyDescent="0.3">
      <c r="D343" s="38">
        <v>36489</v>
      </c>
      <c r="E343" s="46">
        <v>2.9999999999999997E-8</v>
      </c>
      <c r="F343" s="8">
        <f t="shared" si="15"/>
        <v>1.2480739599383665E-2</v>
      </c>
      <c r="H343" s="10">
        <f t="shared" si="17"/>
        <v>0.32800000000000024</v>
      </c>
      <c r="I343" s="9">
        <f t="shared" si="16"/>
        <v>498.1503827426809</v>
      </c>
    </row>
    <row r="344" spans="4:9" x14ac:dyDescent="0.3">
      <c r="D344" s="38">
        <v>36490</v>
      </c>
      <c r="E344" s="46">
        <v>2.9999999999999997E-8</v>
      </c>
      <c r="F344" s="8">
        <f t="shared" si="15"/>
        <v>1.2480739599383665E-2</v>
      </c>
      <c r="H344" s="10">
        <f t="shared" si="17"/>
        <v>0.32900000000000024</v>
      </c>
      <c r="I344" s="9">
        <f t="shared" si="16"/>
        <v>493.40081232665563</v>
      </c>
    </row>
    <row r="345" spans="4:9" x14ac:dyDescent="0.3">
      <c r="D345" s="38">
        <v>36491</v>
      </c>
      <c r="E345" s="46">
        <v>2.9999999999999997E-8</v>
      </c>
      <c r="F345" s="8">
        <f t="shared" si="15"/>
        <v>1.2480739599383665E-2</v>
      </c>
      <c r="H345" s="10">
        <f t="shared" si="17"/>
        <v>0.33000000000000024</v>
      </c>
      <c r="I345" s="9">
        <f t="shared" si="16"/>
        <v>486.84369799691706</v>
      </c>
    </row>
    <row r="346" spans="4:9" x14ac:dyDescent="0.3">
      <c r="D346" s="38">
        <v>36492</v>
      </c>
      <c r="E346" s="46">
        <v>2.9999999999999997E-8</v>
      </c>
      <c r="F346" s="8">
        <f t="shared" si="15"/>
        <v>1.2480739599383665E-2</v>
      </c>
      <c r="H346" s="10">
        <f t="shared" si="17"/>
        <v>0.33100000000000024</v>
      </c>
      <c r="I346" s="9">
        <f t="shared" si="16"/>
        <v>484.13660893682516</v>
      </c>
    </row>
    <row r="347" spans="4:9" x14ac:dyDescent="0.3">
      <c r="D347" s="38">
        <v>36493</v>
      </c>
      <c r="E347" s="46">
        <v>0</v>
      </c>
      <c r="F347" s="8">
        <f t="shared" si="15"/>
        <v>0</v>
      </c>
      <c r="H347" s="10">
        <f t="shared" si="17"/>
        <v>0.33200000000000024</v>
      </c>
      <c r="I347" s="9">
        <f t="shared" si="16"/>
        <v>474.61350508474146</v>
      </c>
    </row>
    <row r="348" spans="4:9" x14ac:dyDescent="0.3">
      <c r="D348" s="38">
        <v>36494</v>
      </c>
      <c r="E348" s="46">
        <v>0</v>
      </c>
      <c r="F348" s="8">
        <f t="shared" si="15"/>
        <v>0</v>
      </c>
      <c r="H348" s="10">
        <f t="shared" si="17"/>
        <v>0.33300000000000024</v>
      </c>
      <c r="I348" s="9">
        <f t="shared" si="16"/>
        <v>466.03366224961303</v>
      </c>
    </row>
    <row r="349" spans="4:9" x14ac:dyDescent="0.3">
      <c r="D349" s="38">
        <v>36495</v>
      </c>
      <c r="E349" s="46">
        <v>0</v>
      </c>
      <c r="F349" s="8">
        <f t="shared" si="15"/>
        <v>0</v>
      </c>
      <c r="H349" s="10">
        <f t="shared" si="17"/>
        <v>0.33400000000000024</v>
      </c>
      <c r="I349" s="9">
        <f t="shared" si="16"/>
        <v>458.14565177195186</v>
      </c>
    </row>
    <row r="350" spans="4:9" x14ac:dyDescent="0.3">
      <c r="D350" s="38">
        <v>36496</v>
      </c>
      <c r="E350" s="46">
        <v>0</v>
      </c>
      <c r="F350" s="8">
        <f t="shared" si="15"/>
        <v>0</v>
      </c>
      <c r="H350" s="10">
        <f t="shared" si="17"/>
        <v>0.33500000000000024</v>
      </c>
      <c r="I350" s="9">
        <f t="shared" si="16"/>
        <v>452.44944221879729</v>
      </c>
    </row>
    <row r="351" spans="4:9" x14ac:dyDescent="0.3">
      <c r="D351" s="38">
        <v>36497</v>
      </c>
      <c r="E351" s="46">
        <v>0</v>
      </c>
      <c r="F351" s="8">
        <f t="shared" si="15"/>
        <v>0</v>
      </c>
      <c r="H351" s="10">
        <f t="shared" si="17"/>
        <v>0.33600000000000024</v>
      </c>
      <c r="I351" s="9">
        <f t="shared" si="16"/>
        <v>449.37705023112045</v>
      </c>
    </row>
    <row r="352" spans="4:9" x14ac:dyDescent="0.3">
      <c r="D352" s="38">
        <v>36498</v>
      </c>
      <c r="E352" s="46">
        <v>0</v>
      </c>
      <c r="F352" s="8">
        <f t="shared" si="15"/>
        <v>0</v>
      </c>
      <c r="H352" s="10">
        <f t="shared" si="17"/>
        <v>0.33700000000000024</v>
      </c>
      <c r="I352" s="9">
        <f t="shared" si="16"/>
        <v>436.95886409861259</v>
      </c>
    </row>
    <row r="353" spans="4:9" x14ac:dyDescent="0.3">
      <c r="D353" s="38">
        <v>36499</v>
      </c>
      <c r="E353" s="46">
        <v>0</v>
      </c>
      <c r="F353" s="8">
        <f t="shared" si="15"/>
        <v>0</v>
      </c>
      <c r="H353" s="10">
        <f t="shared" si="17"/>
        <v>0.33800000000000024</v>
      </c>
      <c r="I353" s="9">
        <f t="shared" si="16"/>
        <v>435.37522465331244</v>
      </c>
    </row>
    <row r="354" spans="4:9" x14ac:dyDescent="0.3">
      <c r="D354" s="38">
        <v>36500</v>
      </c>
      <c r="E354" s="46">
        <v>0</v>
      </c>
      <c r="F354" s="8">
        <f t="shared" si="15"/>
        <v>0</v>
      </c>
      <c r="H354" s="10">
        <f t="shared" si="17"/>
        <v>0.33900000000000025</v>
      </c>
      <c r="I354" s="9">
        <f t="shared" si="16"/>
        <v>427.89312110939858</v>
      </c>
    </row>
    <row r="355" spans="4:9" x14ac:dyDescent="0.3">
      <c r="D355" s="38">
        <v>36501</v>
      </c>
      <c r="E355" s="46">
        <v>0</v>
      </c>
      <c r="F355" s="8">
        <f t="shared" si="15"/>
        <v>0</v>
      </c>
      <c r="H355" s="10">
        <f t="shared" si="17"/>
        <v>0.34000000000000025</v>
      </c>
      <c r="I355" s="9">
        <f t="shared" si="16"/>
        <v>423.84924499229538</v>
      </c>
    </row>
    <row r="356" spans="4:9" x14ac:dyDescent="0.3">
      <c r="D356" s="38">
        <v>36502</v>
      </c>
      <c r="E356" s="46">
        <v>0</v>
      </c>
      <c r="F356" s="8">
        <f t="shared" si="15"/>
        <v>0</v>
      </c>
      <c r="H356" s="10">
        <f t="shared" si="17"/>
        <v>0.34100000000000025</v>
      </c>
      <c r="I356" s="9">
        <f t="shared" si="16"/>
        <v>421.28754822804297</v>
      </c>
    </row>
    <row r="357" spans="4:9" x14ac:dyDescent="0.3">
      <c r="D357" s="38">
        <v>36503</v>
      </c>
      <c r="E357" s="46">
        <v>0</v>
      </c>
      <c r="F357" s="8">
        <f t="shared" si="15"/>
        <v>0</v>
      </c>
      <c r="H357" s="10">
        <f t="shared" si="17"/>
        <v>0.34200000000000025</v>
      </c>
      <c r="I357" s="9">
        <f t="shared" si="16"/>
        <v>417.69048258859766</v>
      </c>
    </row>
    <row r="358" spans="4:9" x14ac:dyDescent="0.3">
      <c r="D358" s="38">
        <v>36504</v>
      </c>
      <c r="E358" s="46">
        <v>5.2389999999999998E-5</v>
      </c>
      <c r="F358" s="8">
        <f t="shared" si="15"/>
        <v>21.79553158705701</v>
      </c>
      <c r="H358" s="10">
        <f t="shared" si="17"/>
        <v>0.34300000000000025</v>
      </c>
      <c r="I358" s="9">
        <f t="shared" si="16"/>
        <v>409.39228844375731</v>
      </c>
    </row>
    <row r="359" spans="4:9" x14ac:dyDescent="0.3">
      <c r="D359" s="38">
        <v>36505</v>
      </c>
      <c r="E359" s="46">
        <v>8.8899999999999996E-6</v>
      </c>
      <c r="F359" s="8">
        <f t="shared" si="15"/>
        <v>3.6984591679506931</v>
      </c>
      <c r="H359" s="10">
        <f t="shared" si="17"/>
        <v>0.34400000000000025</v>
      </c>
      <c r="I359" s="9">
        <f t="shared" si="16"/>
        <v>405.32160369799459</v>
      </c>
    </row>
    <row r="360" spans="4:9" x14ac:dyDescent="0.3">
      <c r="D360" s="38">
        <v>36506</v>
      </c>
      <c r="E360" s="46">
        <v>1.22E-6</v>
      </c>
      <c r="F360" s="8">
        <f t="shared" si="15"/>
        <v>0.50755007704160249</v>
      </c>
      <c r="H360" s="10">
        <f t="shared" si="17"/>
        <v>0.34500000000000025</v>
      </c>
      <c r="I360" s="9">
        <f t="shared" si="16"/>
        <v>398.86471802773491</v>
      </c>
    </row>
    <row r="361" spans="4:9" x14ac:dyDescent="0.3">
      <c r="D361" s="38">
        <v>36507</v>
      </c>
      <c r="E361" s="46">
        <v>1.1999999999999999E-7</v>
      </c>
      <c r="F361" s="8">
        <f t="shared" si="15"/>
        <v>4.9922958397534661E-2</v>
      </c>
      <c r="H361" s="10">
        <f t="shared" si="17"/>
        <v>0.34600000000000025</v>
      </c>
      <c r="I361" s="9">
        <f t="shared" si="16"/>
        <v>394.18578859783736</v>
      </c>
    </row>
    <row r="362" spans="4:9" x14ac:dyDescent="0.3">
      <c r="D362" s="38">
        <v>36508</v>
      </c>
      <c r="E362" s="46">
        <v>0</v>
      </c>
      <c r="F362" s="8">
        <f t="shared" si="15"/>
        <v>0</v>
      </c>
      <c r="H362" s="10">
        <f t="shared" si="17"/>
        <v>0.34700000000000025</v>
      </c>
      <c r="I362" s="9">
        <f t="shared" si="16"/>
        <v>389.33880184899721</v>
      </c>
    </row>
    <row r="363" spans="4:9" x14ac:dyDescent="0.3">
      <c r="D363" s="38">
        <v>36509</v>
      </c>
      <c r="E363" s="46">
        <v>0</v>
      </c>
      <c r="F363" s="8">
        <f t="shared" si="15"/>
        <v>0</v>
      </c>
      <c r="H363" s="10">
        <f t="shared" si="17"/>
        <v>0.34800000000000025</v>
      </c>
      <c r="I363" s="9">
        <f t="shared" si="16"/>
        <v>386.93198274268059</v>
      </c>
    </row>
    <row r="364" spans="4:9" x14ac:dyDescent="0.3">
      <c r="D364" s="38">
        <v>36510</v>
      </c>
      <c r="E364" s="46">
        <v>0</v>
      </c>
      <c r="F364" s="8">
        <f t="shared" si="15"/>
        <v>0</v>
      </c>
      <c r="H364" s="10">
        <f t="shared" si="17"/>
        <v>0.34900000000000025</v>
      </c>
      <c r="I364" s="9">
        <f t="shared" si="16"/>
        <v>383.44045423728733</v>
      </c>
    </row>
    <row r="365" spans="4:9" x14ac:dyDescent="0.3">
      <c r="D365" s="38">
        <v>36511</v>
      </c>
      <c r="E365" s="46">
        <v>0</v>
      </c>
      <c r="F365" s="8">
        <f t="shared" si="15"/>
        <v>0</v>
      </c>
      <c r="H365" s="10">
        <f t="shared" si="17"/>
        <v>0.35000000000000026</v>
      </c>
      <c r="I365" s="9">
        <f t="shared" si="16"/>
        <v>377.09805855161756</v>
      </c>
    </row>
    <row r="366" spans="4:9" x14ac:dyDescent="0.3">
      <c r="D366" s="38">
        <v>36512</v>
      </c>
      <c r="E366" s="46">
        <v>0</v>
      </c>
      <c r="F366" s="8">
        <f t="shared" si="15"/>
        <v>0</v>
      </c>
      <c r="H366" s="10">
        <f t="shared" si="17"/>
        <v>0.35100000000000026</v>
      </c>
      <c r="I366" s="9">
        <f t="shared" si="16"/>
        <v>375.29289429892134</v>
      </c>
    </row>
    <row r="367" spans="4:9" x14ac:dyDescent="0.3">
      <c r="D367" s="38">
        <v>36513</v>
      </c>
      <c r="E367" s="46">
        <v>0</v>
      </c>
      <c r="F367" s="8">
        <f t="shared" si="15"/>
        <v>0</v>
      </c>
      <c r="H367" s="10">
        <f t="shared" si="17"/>
        <v>0.35200000000000026</v>
      </c>
      <c r="I367" s="9">
        <f t="shared" si="16"/>
        <v>370.1446557781199</v>
      </c>
    </row>
    <row r="368" spans="4:9" x14ac:dyDescent="0.3">
      <c r="D368" s="38">
        <v>36514</v>
      </c>
      <c r="E368" s="46">
        <v>0</v>
      </c>
      <c r="F368" s="8">
        <f t="shared" si="15"/>
        <v>0</v>
      </c>
      <c r="H368" s="10">
        <f t="shared" si="17"/>
        <v>0.35300000000000026</v>
      </c>
      <c r="I368" s="9">
        <f t="shared" si="16"/>
        <v>364.79825639445249</v>
      </c>
    </row>
    <row r="369" spans="4:9" x14ac:dyDescent="0.3">
      <c r="D369" s="38">
        <v>36515</v>
      </c>
      <c r="E369" s="46">
        <v>0</v>
      </c>
      <c r="F369" s="8">
        <f t="shared" si="15"/>
        <v>0</v>
      </c>
      <c r="H369" s="10">
        <f t="shared" si="17"/>
        <v>0.35400000000000026</v>
      </c>
      <c r="I369" s="9">
        <f t="shared" si="16"/>
        <v>363.21428412942896</v>
      </c>
    </row>
    <row r="370" spans="4:9" x14ac:dyDescent="0.3">
      <c r="D370" s="38">
        <v>36516</v>
      </c>
      <c r="E370" s="46">
        <v>0</v>
      </c>
      <c r="F370" s="8">
        <f t="shared" si="15"/>
        <v>0</v>
      </c>
      <c r="H370" s="10">
        <f t="shared" si="17"/>
        <v>0.35500000000000026</v>
      </c>
      <c r="I370" s="9">
        <f t="shared" si="16"/>
        <v>356.84348228043086</v>
      </c>
    </row>
    <row r="371" spans="4:9" x14ac:dyDescent="0.3">
      <c r="D371" s="38">
        <v>36517</v>
      </c>
      <c r="E371" s="46">
        <v>0</v>
      </c>
      <c r="F371" s="8">
        <f t="shared" si="15"/>
        <v>0</v>
      </c>
      <c r="H371" s="10">
        <f t="shared" si="17"/>
        <v>0.35600000000000026</v>
      </c>
      <c r="I371" s="9">
        <f t="shared" si="16"/>
        <v>352.73355808936583</v>
      </c>
    </row>
    <row r="372" spans="4:9" x14ac:dyDescent="0.3">
      <c r="D372" s="38">
        <v>36518</v>
      </c>
      <c r="E372" s="46">
        <v>1.004331E-2</v>
      </c>
      <c r="F372" s="8">
        <f t="shared" si="15"/>
        <v>4178.2645608628663</v>
      </c>
      <c r="H372" s="10">
        <f t="shared" si="17"/>
        <v>0.35700000000000026</v>
      </c>
      <c r="I372" s="9">
        <f t="shared" si="16"/>
        <v>346.95976825885947</v>
      </c>
    </row>
    <row r="373" spans="4:9" x14ac:dyDescent="0.3">
      <c r="D373" s="38">
        <v>36519</v>
      </c>
      <c r="E373" s="46">
        <v>1.040747E-2</v>
      </c>
      <c r="F373" s="8">
        <f t="shared" si="15"/>
        <v>4329.764098613251</v>
      </c>
      <c r="H373" s="10">
        <f t="shared" si="17"/>
        <v>0.35800000000000026</v>
      </c>
      <c r="I373" s="9">
        <f t="shared" si="16"/>
        <v>337.91542557781025</v>
      </c>
    </row>
    <row r="374" spans="4:9" x14ac:dyDescent="0.3">
      <c r="D374" s="38">
        <v>36520</v>
      </c>
      <c r="E374" s="46">
        <v>5.1025999999999997E-3</v>
      </c>
      <c r="F374" s="8">
        <f t="shared" si="15"/>
        <v>2122.8073959938365</v>
      </c>
      <c r="H374" s="10">
        <f t="shared" si="17"/>
        <v>0.35900000000000026</v>
      </c>
      <c r="I374" s="9">
        <f t="shared" si="16"/>
        <v>330.21013312788659</v>
      </c>
    </row>
    <row r="375" spans="4:9" x14ac:dyDescent="0.3">
      <c r="D375" s="38">
        <v>36521</v>
      </c>
      <c r="E375" s="46">
        <v>1.089656E-2</v>
      </c>
      <c r="F375" s="8">
        <f t="shared" si="15"/>
        <v>4533.2375963020031</v>
      </c>
      <c r="H375" s="10">
        <f t="shared" si="17"/>
        <v>0.36000000000000026</v>
      </c>
      <c r="I375" s="9">
        <f t="shared" si="16"/>
        <v>325.39185208012253</v>
      </c>
    </row>
    <row r="376" spans="4:9" x14ac:dyDescent="0.3">
      <c r="D376" s="38">
        <v>36522</v>
      </c>
      <c r="E376" s="46">
        <v>8.0991399999999995E-3</v>
      </c>
      <c r="F376" s="8">
        <f t="shared" si="15"/>
        <v>3369.4419106317405</v>
      </c>
      <c r="H376" s="10">
        <f t="shared" si="17"/>
        <v>0.36100000000000027</v>
      </c>
      <c r="I376" s="9">
        <f t="shared" si="16"/>
        <v>322.53677473035339</v>
      </c>
    </row>
    <row r="377" spans="4:9" x14ac:dyDescent="0.3">
      <c r="D377" s="38">
        <v>36523</v>
      </c>
      <c r="E377" s="46">
        <v>6.5750699999999997E-3</v>
      </c>
      <c r="F377" s="8">
        <f t="shared" si="15"/>
        <v>2735.3912172573187</v>
      </c>
      <c r="H377" s="10">
        <f t="shared" si="17"/>
        <v>0.36200000000000027</v>
      </c>
      <c r="I377" s="9">
        <f t="shared" si="16"/>
        <v>316.91546625577729</v>
      </c>
    </row>
    <row r="378" spans="4:9" x14ac:dyDescent="0.3">
      <c r="D378" s="38">
        <v>36524</v>
      </c>
      <c r="E378" s="46">
        <v>2.15379E-3</v>
      </c>
      <c r="F378" s="8">
        <f t="shared" si="15"/>
        <v>896.02973805855163</v>
      </c>
      <c r="H378" s="10">
        <f t="shared" si="17"/>
        <v>0.36300000000000027</v>
      </c>
      <c r="I378" s="9">
        <f t="shared" si="16"/>
        <v>312.00271432973562</v>
      </c>
    </row>
    <row r="379" spans="4:9" x14ac:dyDescent="0.3">
      <c r="D379" s="38">
        <v>36525</v>
      </c>
      <c r="E379" s="46">
        <v>4.1672300000000001E-3</v>
      </c>
      <c r="F379" s="8">
        <f t="shared" si="15"/>
        <v>1733.6704160246534</v>
      </c>
      <c r="H379" s="10">
        <f t="shared" si="17"/>
        <v>0.36400000000000027</v>
      </c>
      <c r="I379" s="9">
        <f t="shared" si="16"/>
        <v>308.68646533127742</v>
      </c>
    </row>
    <row r="380" spans="4:9" x14ac:dyDescent="0.3">
      <c r="D380" s="38">
        <v>36526</v>
      </c>
      <c r="E380" s="46">
        <v>1.96306E-3</v>
      </c>
      <c r="F380" s="8">
        <f t="shared" si="15"/>
        <v>816.68135593220336</v>
      </c>
      <c r="H380" s="10">
        <f t="shared" si="17"/>
        <v>0.36500000000000027</v>
      </c>
      <c r="I380" s="9">
        <f t="shared" si="16"/>
        <v>304.64387057010777</v>
      </c>
    </row>
    <row r="381" spans="4:9" x14ac:dyDescent="0.3">
      <c r="D381" s="38">
        <v>36527</v>
      </c>
      <c r="E381" s="46">
        <v>7.8359999999999996E-4</v>
      </c>
      <c r="F381" s="8">
        <f t="shared" si="15"/>
        <v>325.9969183359014</v>
      </c>
      <c r="H381" s="10">
        <f t="shared" si="17"/>
        <v>0.36600000000000027</v>
      </c>
      <c r="I381" s="9">
        <f t="shared" si="16"/>
        <v>300.08986502310916</v>
      </c>
    </row>
    <row r="382" spans="4:9" x14ac:dyDescent="0.3">
      <c r="D382" s="38">
        <v>36528</v>
      </c>
      <c r="E382" s="46">
        <v>1.346E-5</v>
      </c>
      <c r="F382" s="8">
        <f t="shared" si="15"/>
        <v>5.5996918335901382</v>
      </c>
      <c r="H382" s="10">
        <f t="shared" si="17"/>
        <v>0.36700000000000027</v>
      </c>
      <c r="I382" s="9">
        <f t="shared" si="16"/>
        <v>296.56723451463614</v>
      </c>
    </row>
    <row r="383" spans="4:9" x14ac:dyDescent="0.3">
      <c r="D383" s="38">
        <v>36529</v>
      </c>
      <c r="E383" s="46">
        <v>4.5999999999999999E-7</v>
      </c>
      <c r="F383" s="8">
        <f t="shared" si="15"/>
        <v>0.19137134052388288</v>
      </c>
      <c r="H383" s="10">
        <f t="shared" si="17"/>
        <v>0.36800000000000027</v>
      </c>
      <c r="I383" s="9">
        <f t="shared" si="16"/>
        <v>292.804108474575</v>
      </c>
    </row>
    <row r="384" spans="4:9" x14ac:dyDescent="0.3">
      <c r="D384" s="38">
        <v>36530</v>
      </c>
      <c r="E384" s="46">
        <v>2.9999999999999997E-8</v>
      </c>
      <c r="F384" s="8">
        <f t="shared" si="15"/>
        <v>1.2480739599383665E-2</v>
      </c>
      <c r="H384" s="10">
        <f t="shared" si="17"/>
        <v>0.36900000000000027</v>
      </c>
      <c r="I384" s="9">
        <f t="shared" si="16"/>
        <v>290.06826379044622</v>
      </c>
    </row>
    <row r="385" spans="4:9" x14ac:dyDescent="0.3">
      <c r="D385" s="38">
        <v>36531</v>
      </c>
      <c r="E385" s="46">
        <v>0</v>
      </c>
      <c r="F385" s="8">
        <f t="shared" si="15"/>
        <v>0</v>
      </c>
      <c r="H385" s="10">
        <f t="shared" si="17"/>
        <v>0.37000000000000027</v>
      </c>
      <c r="I385" s="9">
        <f t="shared" si="16"/>
        <v>285.32035747303098</v>
      </c>
    </row>
    <row r="386" spans="4:9" x14ac:dyDescent="0.3">
      <c r="D386" s="38">
        <v>36532</v>
      </c>
      <c r="E386" s="46">
        <v>0</v>
      </c>
      <c r="F386" s="8">
        <f t="shared" si="15"/>
        <v>0</v>
      </c>
      <c r="H386" s="10">
        <f t="shared" si="17"/>
        <v>0.37100000000000027</v>
      </c>
      <c r="I386" s="9">
        <f t="shared" si="16"/>
        <v>277.46376517719375</v>
      </c>
    </row>
    <row r="387" spans="4:9" x14ac:dyDescent="0.3">
      <c r="D387" s="38">
        <v>36533</v>
      </c>
      <c r="E387" s="46">
        <v>0</v>
      </c>
      <c r="F387" s="8">
        <f t="shared" si="15"/>
        <v>0</v>
      </c>
      <c r="H387" s="10">
        <f t="shared" si="17"/>
        <v>0.37200000000000027</v>
      </c>
      <c r="I387" s="9">
        <f t="shared" si="16"/>
        <v>273.87731648690198</v>
      </c>
    </row>
    <row r="388" spans="4:9" x14ac:dyDescent="0.3">
      <c r="D388" s="38">
        <v>36534</v>
      </c>
      <c r="E388" s="46">
        <v>0</v>
      </c>
      <c r="F388" s="8">
        <f t="shared" si="15"/>
        <v>0</v>
      </c>
      <c r="H388" s="10">
        <f t="shared" si="17"/>
        <v>0.37300000000000028</v>
      </c>
      <c r="I388" s="9">
        <f t="shared" si="16"/>
        <v>264.28084252696323</v>
      </c>
    </row>
    <row r="389" spans="4:9" x14ac:dyDescent="0.3">
      <c r="D389" s="38">
        <v>36535</v>
      </c>
      <c r="E389" s="46">
        <v>0</v>
      </c>
      <c r="F389" s="8">
        <f t="shared" si="15"/>
        <v>0</v>
      </c>
      <c r="H389" s="10">
        <f t="shared" si="17"/>
        <v>0.37400000000000028</v>
      </c>
      <c r="I389" s="9">
        <f t="shared" si="16"/>
        <v>261.96486656394404</v>
      </c>
    </row>
    <row r="390" spans="4:9" x14ac:dyDescent="0.3">
      <c r="D390" s="38">
        <v>36536</v>
      </c>
      <c r="E390" s="46">
        <v>0</v>
      </c>
      <c r="F390" s="8">
        <f t="shared" si="15"/>
        <v>0</v>
      </c>
      <c r="H390" s="10">
        <f t="shared" si="17"/>
        <v>0.37500000000000028</v>
      </c>
      <c r="I390" s="9">
        <f t="shared" si="16"/>
        <v>258.67996918335865</v>
      </c>
    </row>
    <row r="391" spans="4:9" x14ac:dyDescent="0.3">
      <c r="D391" s="38">
        <v>36537</v>
      </c>
      <c r="E391" s="46">
        <v>6.14491E-3</v>
      </c>
      <c r="F391" s="8">
        <f t="shared" si="15"/>
        <v>2556.4340523882893</v>
      </c>
      <c r="H391" s="10">
        <f t="shared" si="17"/>
        <v>0.37600000000000028</v>
      </c>
      <c r="I391" s="9">
        <f t="shared" si="16"/>
        <v>254.80078890600794</v>
      </c>
    </row>
    <row r="392" spans="4:9" x14ac:dyDescent="0.3">
      <c r="D392" s="38">
        <v>36538</v>
      </c>
      <c r="E392" s="46">
        <v>1.9346299999999999E-3</v>
      </c>
      <c r="F392" s="8">
        <f t="shared" si="15"/>
        <v>804.85377503852067</v>
      </c>
      <c r="H392" s="10">
        <f t="shared" si="17"/>
        <v>0.37700000000000028</v>
      </c>
      <c r="I392" s="9">
        <f t="shared" si="16"/>
        <v>249.33968320492698</v>
      </c>
    </row>
    <row r="393" spans="4:9" x14ac:dyDescent="0.3">
      <c r="D393" s="38">
        <v>36539</v>
      </c>
      <c r="E393" s="46">
        <v>4.28481E-3</v>
      </c>
      <c r="F393" s="8">
        <f t="shared" si="15"/>
        <v>1782.5865947611708</v>
      </c>
      <c r="H393" s="10">
        <f t="shared" si="17"/>
        <v>0.37800000000000028</v>
      </c>
      <c r="I393" s="9">
        <f t="shared" si="16"/>
        <v>247.36812573189508</v>
      </c>
    </row>
    <row r="394" spans="4:9" x14ac:dyDescent="0.3">
      <c r="D394" s="38">
        <v>36540</v>
      </c>
      <c r="E394" s="46">
        <v>1.6351099999999999E-3</v>
      </c>
      <c r="F394" s="8">
        <f t="shared" si="15"/>
        <v>680.24607087827428</v>
      </c>
      <c r="H394" s="10">
        <f t="shared" si="17"/>
        <v>0.37900000000000028</v>
      </c>
      <c r="I394" s="9">
        <f t="shared" si="16"/>
        <v>244.50635870569906</v>
      </c>
    </row>
    <row r="395" spans="4:9" x14ac:dyDescent="0.3">
      <c r="D395" s="38">
        <v>36541</v>
      </c>
      <c r="E395" s="46">
        <v>3.8882000000000001E-4</v>
      </c>
      <c r="F395" s="8">
        <f t="shared" si="15"/>
        <v>161.75870570107858</v>
      </c>
      <c r="H395" s="10">
        <f t="shared" si="17"/>
        <v>0.38000000000000028</v>
      </c>
      <c r="I395" s="9">
        <f t="shared" si="16"/>
        <v>239.50855469953575</v>
      </c>
    </row>
    <row r="396" spans="4:9" x14ac:dyDescent="0.3">
      <c r="D396" s="38">
        <v>36542</v>
      </c>
      <c r="E396" s="46">
        <v>2.8700000000000001E-6</v>
      </c>
      <c r="F396" s="8">
        <f t="shared" si="15"/>
        <v>1.193990755007704</v>
      </c>
      <c r="H396" s="10">
        <f t="shared" si="17"/>
        <v>0.38100000000000028</v>
      </c>
      <c r="I396" s="9">
        <f t="shared" si="16"/>
        <v>236.45275377503776</v>
      </c>
    </row>
    <row r="397" spans="4:9" x14ac:dyDescent="0.3">
      <c r="D397" s="38">
        <v>36543</v>
      </c>
      <c r="E397" s="46">
        <v>2.9999999999999999E-7</v>
      </c>
      <c r="F397" s="8">
        <f t="shared" si="15"/>
        <v>0.12480739599383665</v>
      </c>
      <c r="H397" s="10">
        <f t="shared" si="17"/>
        <v>0.38200000000000028</v>
      </c>
      <c r="I397" s="9">
        <f t="shared" si="16"/>
        <v>233.31308228043139</v>
      </c>
    </row>
    <row r="398" spans="4:9" x14ac:dyDescent="0.3">
      <c r="D398" s="38">
        <v>36544</v>
      </c>
      <c r="E398" s="46">
        <v>2E-8</v>
      </c>
      <c r="F398" s="8">
        <f t="shared" si="15"/>
        <v>8.3204930662557769E-3</v>
      </c>
      <c r="H398" s="10">
        <f t="shared" si="17"/>
        <v>0.38300000000000028</v>
      </c>
      <c r="I398" s="9">
        <f t="shared" si="16"/>
        <v>231.98659599383669</v>
      </c>
    </row>
    <row r="399" spans="4:9" x14ac:dyDescent="0.3">
      <c r="D399" s="38">
        <v>36545</v>
      </c>
      <c r="E399" s="46">
        <v>0</v>
      </c>
      <c r="F399" s="8">
        <f t="shared" ref="F399:F462" si="18">E399*(24*60*60)*1000/$F$3</f>
        <v>0</v>
      </c>
      <c r="H399" s="10">
        <f t="shared" si="17"/>
        <v>0.38400000000000029</v>
      </c>
      <c r="I399" s="9">
        <f t="shared" ref="I399:I462" si="19">PERCENTILE($F$15:$F$3667,1-H399)</f>
        <v>227.94263667180178</v>
      </c>
    </row>
    <row r="400" spans="4:9" x14ac:dyDescent="0.3">
      <c r="D400" s="38">
        <v>36546</v>
      </c>
      <c r="E400" s="46">
        <v>0</v>
      </c>
      <c r="F400" s="8">
        <f t="shared" si="18"/>
        <v>0</v>
      </c>
      <c r="H400" s="10">
        <f t="shared" ref="H400:H463" si="20">H399+0.1%</f>
        <v>0.38500000000000029</v>
      </c>
      <c r="I400" s="9">
        <f t="shared" si="19"/>
        <v>225.84605546995357</v>
      </c>
    </row>
    <row r="401" spans="4:9" x14ac:dyDescent="0.3">
      <c r="D401" s="38">
        <v>36547</v>
      </c>
      <c r="E401" s="46">
        <v>0</v>
      </c>
      <c r="F401" s="8">
        <f t="shared" si="18"/>
        <v>0</v>
      </c>
      <c r="H401" s="10">
        <f t="shared" si="20"/>
        <v>0.38600000000000029</v>
      </c>
      <c r="I401" s="9">
        <f t="shared" si="19"/>
        <v>223.29427673343605</v>
      </c>
    </row>
    <row r="402" spans="4:9" x14ac:dyDescent="0.3">
      <c r="D402" s="38">
        <v>36548</v>
      </c>
      <c r="E402" s="46">
        <v>0</v>
      </c>
      <c r="F402" s="8">
        <f t="shared" si="18"/>
        <v>0</v>
      </c>
      <c r="H402" s="10">
        <f t="shared" si="20"/>
        <v>0.38700000000000029</v>
      </c>
      <c r="I402" s="9">
        <f t="shared" si="19"/>
        <v>210.88253066255447</v>
      </c>
    </row>
    <row r="403" spans="4:9" x14ac:dyDescent="0.3">
      <c r="D403" s="38">
        <v>36549</v>
      </c>
      <c r="E403" s="46">
        <v>0</v>
      </c>
      <c r="F403" s="8">
        <f t="shared" si="18"/>
        <v>0</v>
      </c>
      <c r="H403" s="10">
        <f t="shared" si="20"/>
        <v>0.38800000000000029</v>
      </c>
      <c r="I403" s="9">
        <f t="shared" si="19"/>
        <v>205.81604930662448</v>
      </c>
    </row>
    <row r="404" spans="4:9" x14ac:dyDescent="0.3">
      <c r="D404" s="38">
        <v>36550</v>
      </c>
      <c r="E404" s="46">
        <v>0</v>
      </c>
      <c r="F404" s="8">
        <f t="shared" si="18"/>
        <v>0</v>
      </c>
      <c r="H404" s="10">
        <f t="shared" si="20"/>
        <v>0.38900000000000029</v>
      </c>
      <c r="I404" s="9">
        <f t="shared" si="19"/>
        <v>200.72537195685513</v>
      </c>
    </row>
    <row r="405" spans="4:9" x14ac:dyDescent="0.3">
      <c r="D405" s="38">
        <v>36551</v>
      </c>
      <c r="E405" s="46">
        <v>0</v>
      </c>
      <c r="F405" s="8">
        <f t="shared" si="18"/>
        <v>0</v>
      </c>
      <c r="H405" s="10">
        <f t="shared" si="20"/>
        <v>0.39000000000000029</v>
      </c>
      <c r="I405" s="9">
        <f t="shared" si="19"/>
        <v>197.21016332819545</v>
      </c>
    </row>
    <row r="406" spans="4:9" x14ac:dyDescent="0.3">
      <c r="D406" s="38">
        <v>36552</v>
      </c>
      <c r="E406" s="46">
        <v>1.9420399999999999E-3</v>
      </c>
      <c r="F406" s="8">
        <f t="shared" si="18"/>
        <v>807.93651771956854</v>
      </c>
      <c r="H406" s="10">
        <f t="shared" si="20"/>
        <v>0.39100000000000029</v>
      </c>
      <c r="I406" s="9">
        <f t="shared" si="19"/>
        <v>194.30691032357453</v>
      </c>
    </row>
    <row r="407" spans="4:9" x14ac:dyDescent="0.3">
      <c r="D407" s="38">
        <v>36553</v>
      </c>
      <c r="E407" s="46">
        <v>9.4176299999999998E-3</v>
      </c>
      <c r="F407" s="8">
        <f t="shared" si="18"/>
        <v>3917.9662557781198</v>
      </c>
      <c r="H407" s="10">
        <f t="shared" si="20"/>
        <v>0.39200000000000029</v>
      </c>
      <c r="I407" s="9">
        <f t="shared" si="19"/>
        <v>192.85448505392853</v>
      </c>
    </row>
    <row r="408" spans="4:9" x14ac:dyDescent="0.3">
      <c r="D408" s="38">
        <v>36554</v>
      </c>
      <c r="E408" s="46">
        <v>2.7464E-3</v>
      </c>
      <c r="F408" s="8">
        <f t="shared" si="18"/>
        <v>1142.5701078582433</v>
      </c>
      <c r="H408" s="10">
        <f t="shared" si="20"/>
        <v>0.39300000000000029</v>
      </c>
      <c r="I408" s="9">
        <f t="shared" si="19"/>
        <v>191.39863174114009</v>
      </c>
    </row>
    <row r="409" spans="4:9" x14ac:dyDescent="0.3">
      <c r="D409" s="38">
        <v>36555</v>
      </c>
      <c r="E409" s="46">
        <v>1.41208E-3</v>
      </c>
      <c r="F409" s="8">
        <f t="shared" si="18"/>
        <v>587.46009244992297</v>
      </c>
      <c r="H409" s="10">
        <f t="shared" si="20"/>
        <v>0.39400000000000029</v>
      </c>
      <c r="I409" s="9">
        <f t="shared" si="19"/>
        <v>189.49197411402133</v>
      </c>
    </row>
    <row r="410" spans="4:9" x14ac:dyDescent="0.3">
      <c r="D410" s="38">
        <v>36556</v>
      </c>
      <c r="E410" s="46">
        <v>2.3224000000000001E-4</v>
      </c>
      <c r="F410" s="8">
        <f t="shared" si="18"/>
        <v>96.617565485362093</v>
      </c>
      <c r="H410" s="10">
        <f t="shared" si="20"/>
        <v>0.3950000000000003</v>
      </c>
      <c r="I410" s="9">
        <f t="shared" si="19"/>
        <v>187.44473343605509</v>
      </c>
    </row>
    <row r="411" spans="4:9" x14ac:dyDescent="0.3">
      <c r="D411" s="38">
        <v>36557</v>
      </c>
      <c r="E411" s="46">
        <v>1.42E-6</v>
      </c>
      <c r="F411" s="8">
        <f t="shared" si="18"/>
        <v>0.59075500770416012</v>
      </c>
      <c r="H411" s="10">
        <f t="shared" si="20"/>
        <v>0.3960000000000003</v>
      </c>
      <c r="I411" s="9">
        <f t="shared" si="19"/>
        <v>185.65416332819666</v>
      </c>
    </row>
    <row r="412" spans="4:9" x14ac:dyDescent="0.3">
      <c r="D412" s="38">
        <v>36558</v>
      </c>
      <c r="E412" s="46">
        <v>1.8E-7</v>
      </c>
      <c r="F412" s="8">
        <f t="shared" si="18"/>
        <v>7.4884437596301992E-2</v>
      </c>
      <c r="H412" s="10">
        <f t="shared" si="20"/>
        <v>0.3970000000000003</v>
      </c>
      <c r="I412" s="9">
        <f t="shared" si="19"/>
        <v>183.84500523882872</v>
      </c>
    </row>
    <row r="413" spans="4:9" x14ac:dyDescent="0.3">
      <c r="D413" s="38">
        <v>36559</v>
      </c>
      <c r="E413" s="46">
        <v>1E-8</v>
      </c>
      <c r="F413" s="8">
        <f t="shared" si="18"/>
        <v>4.1602465331278884E-3</v>
      </c>
      <c r="H413" s="10">
        <f t="shared" si="20"/>
        <v>0.3980000000000003</v>
      </c>
      <c r="I413" s="9">
        <f t="shared" si="19"/>
        <v>181.1563710323573</v>
      </c>
    </row>
    <row r="414" spans="4:9" x14ac:dyDescent="0.3">
      <c r="D414" s="38">
        <v>36560</v>
      </c>
      <c r="E414" s="46"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179.93510570107767</v>
      </c>
    </row>
    <row r="415" spans="4:9" x14ac:dyDescent="0.3">
      <c r="D415" s="38">
        <v>36561</v>
      </c>
      <c r="E415" s="46"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177.23815100153976</v>
      </c>
    </row>
    <row r="416" spans="4:9" x14ac:dyDescent="0.3">
      <c r="D416" s="38">
        <v>36562</v>
      </c>
      <c r="E416" s="46"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174.80455654853546</v>
      </c>
    </row>
    <row r="417" spans="4:9" x14ac:dyDescent="0.3">
      <c r="D417" s="38">
        <v>36563</v>
      </c>
      <c r="E417" s="46"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172.90703482280253</v>
      </c>
    </row>
    <row r="418" spans="4:9" x14ac:dyDescent="0.3">
      <c r="D418" s="38">
        <v>36564</v>
      </c>
      <c r="E418" s="46"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170.4499932203388</v>
      </c>
    </row>
    <row r="419" spans="4:9" x14ac:dyDescent="0.3">
      <c r="D419" s="38">
        <v>36565</v>
      </c>
      <c r="E419" s="46"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168.00919322033823</v>
      </c>
    </row>
    <row r="420" spans="4:9" x14ac:dyDescent="0.3">
      <c r="D420" s="38">
        <v>36566</v>
      </c>
      <c r="E420" s="46"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165.67474576271115</v>
      </c>
    </row>
    <row r="421" spans="4:9" x14ac:dyDescent="0.3">
      <c r="D421" s="38">
        <v>36567</v>
      </c>
      <c r="E421" s="46"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163.85390570107705</v>
      </c>
    </row>
    <row r="422" spans="4:9" x14ac:dyDescent="0.3">
      <c r="D422" s="38">
        <v>36568</v>
      </c>
      <c r="E422" s="46">
        <v>2.6176200000000002E-3</v>
      </c>
      <c r="F422" s="8">
        <f t="shared" si="18"/>
        <v>1088.9944530046225</v>
      </c>
      <c r="H422" s="10">
        <f t="shared" si="20"/>
        <v>0.40700000000000031</v>
      </c>
      <c r="I422" s="9">
        <f t="shared" si="19"/>
        <v>162.2170816640986</v>
      </c>
    </row>
    <row r="423" spans="4:9" x14ac:dyDescent="0.3">
      <c r="D423" s="38">
        <v>36569</v>
      </c>
      <c r="E423" s="46">
        <v>5.5343500000000004E-3</v>
      </c>
      <c r="F423" s="8">
        <f t="shared" si="18"/>
        <v>2302.4260400616331</v>
      </c>
      <c r="H423" s="10">
        <f t="shared" si="20"/>
        <v>0.40800000000000031</v>
      </c>
      <c r="I423" s="9">
        <f t="shared" si="19"/>
        <v>161.38085546995308</v>
      </c>
    </row>
    <row r="424" spans="4:9" x14ac:dyDescent="0.3">
      <c r="D424" s="38">
        <v>36570</v>
      </c>
      <c r="E424" s="46">
        <v>1.8310900000000001E-3</v>
      </c>
      <c r="F424" s="8">
        <f t="shared" si="18"/>
        <v>761.77858243451465</v>
      </c>
      <c r="H424" s="10">
        <f t="shared" si="20"/>
        <v>0.40900000000000031</v>
      </c>
      <c r="I424" s="9">
        <f t="shared" si="19"/>
        <v>160.18468474576264</v>
      </c>
    </row>
    <row r="425" spans="4:9" x14ac:dyDescent="0.3">
      <c r="D425" s="38">
        <v>36571</v>
      </c>
      <c r="E425" s="46">
        <v>7.2643999999999996E-4</v>
      </c>
      <c r="F425" s="8">
        <f t="shared" si="18"/>
        <v>302.21694915254233</v>
      </c>
      <c r="H425" s="10">
        <f t="shared" si="20"/>
        <v>0.41000000000000031</v>
      </c>
      <c r="I425" s="9">
        <f t="shared" si="19"/>
        <v>157.52357473035281</v>
      </c>
    </row>
    <row r="426" spans="4:9" x14ac:dyDescent="0.3">
      <c r="D426" s="38">
        <v>36572</v>
      </c>
      <c r="E426" s="46">
        <v>1.521E-5</v>
      </c>
      <c r="F426" s="8">
        <f t="shared" si="18"/>
        <v>6.3277349768875188</v>
      </c>
      <c r="H426" s="10">
        <f t="shared" si="20"/>
        <v>0.41100000000000031</v>
      </c>
      <c r="I426" s="9">
        <f t="shared" si="19"/>
        <v>154.46243204930607</v>
      </c>
    </row>
    <row r="427" spans="4:9" x14ac:dyDescent="0.3">
      <c r="D427" s="38">
        <v>36573</v>
      </c>
      <c r="E427" s="46">
        <v>7.5000000000000002E-7</v>
      </c>
      <c r="F427" s="8">
        <f t="shared" si="18"/>
        <v>0.31201848998459164</v>
      </c>
      <c r="H427" s="10">
        <f t="shared" si="20"/>
        <v>0.41200000000000031</v>
      </c>
      <c r="I427" s="9">
        <f t="shared" si="19"/>
        <v>151.30603636363583</v>
      </c>
    </row>
    <row r="428" spans="4:9" x14ac:dyDescent="0.3">
      <c r="D428" s="38">
        <v>36574</v>
      </c>
      <c r="E428" s="46">
        <v>8.9999999999999999E-8</v>
      </c>
      <c r="F428" s="8">
        <f t="shared" si="18"/>
        <v>3.7442218798150996E-2</v>
      </c>
      <c r="H428" s="10">
        <f t="shared" si="20"/>
        <v>0.41300000000000031</v>
      </c>
      <c r="I428" s="9">
        <f t="shared" si="19"/>
        <v>150.60646594761141</v>
      </c>
    </row>
    <row r="429" spans="4:9" x14ac:dyDescent="0.3">
      <c r="D429" s="38">
        <v>36575</v>
      </c>
      <c r="E429" s="46"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148.47879938366674</v>
      </c>
    </row>
    <row r="430" spans="4:9" x14ac:dyDescent="0.3">
      <c r="D430" s="38">
        <v>36576</v>
      </c>
      <c r="E430" s="46"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146.32261016949113</v>
      </c>
    </row>
    <row r="431" spans="4:9" x14ac:dyDescent="0.3">
      <c r="D431" s="38">
        <v>36577</v>
      </c>
      <c r="E431" s="46"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143.79516055469787</v>
      </c>
    </row>
    <row r="432" spans="4:9" x14ac:dyDescent="0.3">
      <c r="D432" s="38">
        <v>36578</v>
      </c>
      <c r="E432" s="46"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140.56286533127772</v>
      </c>
    </row>
    <row r="433" spans="4:9" x14ac:dyDescent="0.3">
      <c r="D433" s="38">
        <v>36579</v>
      </c>
      <c r="E433" s="46"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138.39942064714899</v>
      </c>
    </row>
    <row r="434" spans="4:9" x14ac:dyDescent="0.3">
      <c r="D434" s="38">
        <v>36580</v>
      </c>
      <c r="E434" s="46"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135.40632295839632</v>
      </c>
    </row>
    <row r="435" spans="4:9" x14ac:dyDescent="0.3">
      <c r="D435" s="38">
        <v>36581</v>
      </c>
      <c r="E435" s="46"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133.8496086286593</v>
      </c>
    </row>
    <row r="436" spans="4:9" x14ac:dyDescent="0.3">
      <c r="D436" s="38">
        <v>36582</v>
      </c>
      <c r="E436" s="46"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131.95657996918283</v>
      </c>
    </row>
    <row r="437" spans="4:9" x14ac:dyDescent="0.3">
      <c r="D437" s="38">
        <v>36583</v>
      </c>
      <c r="E437" s="46"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131.25288258859675</v>
      </c>
    </row>
    <row r="438" spans="4:9" x14ac:dyDescent="0.3">
      <c r="D438" s="38">
        <v>36584</v>
      </c>
      <c r="E438" s="46"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129.17675315870562</v>
      </c>
    </row>
    <row r="439" spans="4:9" x14ac:dyDescent="0.3">
      <c r="D439" s="38">
        <v>36585</v>
      </c>
      <c r="E439" s="46"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127.32387919876685</v>
      </c>
    </row>
    <row r="440" spans="4:9" x14ac:dyDescent="0.3">
      <c r="D440" s="38">
        <v>36586</v>
      </c>
      <c r="E440" s="46"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125.83872110939895</v>
      </c>
    </row>
    <row r="441" spans="4:9" x14ac:dyDescent="0.3">
      <c r="D441" s="38">
        <v>36587</v>
      </c>
      <c r="E441" s="46"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124.83059352850491</v>
      </c>
    </row>
    <row r="442" spans="4:9" x14ac:dyDescent="0.3">
      <c r="D442" s="38">
        <v>36588</v>
      </c>
      <c r="E442" s="46"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123.6758422187974</v>
      </c>
    </row>
    <row r="443" spans="4:9" x14ac:dyDescent="0.3">
      <c r="D443" s="38">
        <v>36589</v>
      </c>
      <c r="E443" s="46"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121.3039359013858</v>
      </c>
    </row>
    <row r="444" spans="4:9" x14ac:dyDescent="0.3">
      <c r="D444" s="38">
        <v>36590</v>
      </c>
      <c r="E444" s="46">
        <v>4.0240800000000002E-3</v>
      </c>
      <c r="F444" s="8">
        <f t="shared" si="18"/>
        <v>1674.1164869029278</v>
      </c>
      <c r="H444" s="10">
        <f t="shared" si="20"/>
        <v>0.42900000000000033</v>
      </c>
      <c r="I444" s="9">
        <f t="shared" si="19"/>
        <v>120.40776887519257</v>
      </c>
    </row>
    <row r="445" spans="4:9" x14ac:dyDescent="0.3">
      <c r="D445" s="38">
        <v>36591</v>
      </c>
      <c r="E445" s="46">
        <v>1.2996239999999999E-2</v>
      </c>
      <c r="F445" s="8">
        <f t="shared" si="18"/>
        <v>5406.7562403697993</v>
      </c>
      <c r="H445" s="10">
        <f t="shared" si="20"/>
        <v>0.43000000000000033</v>
      </c>
      <c r="I445" s="9">
        <f t="shared" si="19"/>
        <v>119.0289799691833</v>
      </c>
    </row>
    <row r="446" spans="4:9" x14ac:dyDescent="0.3">
      <c r="D446" s="38">
        <v>36592</v>
      </c>
      <c r="E446" s="46">
        <v>7.0076100000000001E-3</v>
      </c>
      <c r="F446" s="8">
        <f t="shared" si="18"/>
        <v>2915.3385208012323</v>
      </c>
      <c r="H446" s="10">
        <f t="shared" si="20"/>
        <v>0.43100000000000033</v>
      </c>
      <c r="I446" s="9">
        <f t="shared" si="19"/>
        <v>117.04336086286509</v>
      </c>
    </row>
    <row r="447" spans="4:9" x14ac:dyDescent="0.3">
      <c r="D447" s="38">
        <v>36593</v>
      </c>
      <c r="E447" s="46">
        <v>0.21507135999999999</v>
      </c>
      <c r="F447" s="8">
        <f t="shared" si="18"/>
        <v>89474.987981510014</v>
      </c>
      <c r="H447" s="10">
        <f t="shared" si="20"/>
        <v>0.43200000000000033</v>
      </c>
      <c r="I447" s="9">
        <f t="shared" si="19"/>
        <v>115.60785947611619</v>
      </c>
    </row>
    <row r="448" spans="4:9" x14ac:dyDescent="0.3">
      <c r="D448" s="38">
        <v>36594</v>
      </c>
      <c r="E448" s="46">
        <v>8.2512779999999994E-2</v>
      </c>
      <c r="F448" s="8">
        <f t="shared" si="18"/>
        <v>34327.350693374421</v>
      </c>
      <c r="H448" s="10">
        <f t="shared" si="20"/>
        <v>0.43300000000000033</v>
      </c>
      <c r="I448" s="9">
        <f t="shared" si="19"/>
        <v>113.55486101694824</v>
      </c>
    </row>
    <row r="449" spans="4:9" x14ac:dyDescent="0.3">
      <c r="D449" s="38">
        <v>36595</v>
      </c>
      <c r="E449" s="46">
        <v>1.3204E-2</v>
      </c>
      <c r="F449" s="8">
        <f t="shared" si="18"/>
        <v>5493.1895223420652</v>
      </c>
      <c r="H449" s="10">
        <f t="shared" si="20"/>
        <v>0.43400000000000033</v>
      </c>
      <c r="I449" s="9">
        <f t="shared" si="19"/>
        <v>112.22730970724109</v>
      </c>
    </row>
    <row r="450" spans="4:9" x14ac:dyDescent="0.3">
      <c r="D450" s="38">
        <v>36596</v>
      </c>
      <c r="E450" s="46">
        <v>0.34202105999999999</v>
      </c>
      <c r="F450" s="8">
        <f t="shared" si="18"/>
        <v>142289.19291217256</v>
      </c>
      <c r="H450" s="10">
        <f t="shared" si="20"/>
        <v>0.43500000000000033</v>
      </c>
      <c r="I450" s="9">
        <f t="shared" si="19"/>
        <v>111.01634514637902</v>
      </c>
    </row>
    <row r="451" spans="4:9" x14ac:dyDescent="0.3">
      <c r="D451" s="38">
        <v>36597</v>
      </c>
      <c r="E451" s="46">
        <v>1.8541709999999999E-2</v>
      </c>
      <c r="F451" s="8">
        <f t="shared" si="18"/>
        <v>7713.8084745762708</v>
      </c>
      <c r="H451" s="10">
        <f t="shared" si="20"/>
        <v>0.43600000000000033</v>
      </c>
      <c r="I451" s="9">
        <f t="shared" si="19"/>
        <v>110.54856702619374</v>
      </c>
    </row>
    <row r="452" spans="4:9" x14ac:dyDescent="0.3">
      <c r="D452" s="38">
        <v>36598</v>
      </c>
      <c r="E452" s="46">
        <v>8.5498499999999995E-3</v>
      </c>
      <c r="F452" s="8">
        <f t="shared" si="18"/>
        <v>3556.9483821263484</v>
      </c>
      <c r="H452" s="10">
        <f t="shared" si="20"/>
        <v>0.43700000000000033</v>
      </c>
      <c r="I452" s="9">
        <f t="shared" si="19"/>
        <v>109.74943359013825</v>
      </c>
    </row>
    <row r="453" spans="4:9" x14ac:dyDescent="0.3">
      <c r="D453" s="38">
        <v>36599</v>
      </c>
      <c r="E453" s="46">
        <v>9.0233999999999996E-4</v>
      </c>
      <c r="F453" s="8">
        <f t="shared" si="18"/>
        <v>375.39568567026197</v>
      </c>
      <c r="H453" s="10">
        <f t="shared" si="20"/>
        <v>0.43800000000000033</v>
      </c>
      <c r="I453" s="9">
        <f t="shared" si="19"/>
        <v>108.41991864406701</v>
      </c>
    </row>
    <row r="454" spans="4:9" x14ac:dyDescent="0.3">
      <c r="D454" s="38">
        <v>36600</v>
      </c>
      <c r="E454" s="46">
        <v>1.8070000000000001E-5</v>
      </c>
      <c r="F454" s="8">
        <f t="shared" si="18"/>
        <v>7.5175654853620966</v>
      </c>
      <c r="H454" s="10">
        <f t="shared" si="20"/>
        <v>0.43900000000000033</v>
      </c>
      <c r="I454" s="9">
        <f t="shared" si="19"/>
        <v>107.4736456086283</v>
      </c>
    </row>
    <row r="455" spans="4:9" x14ac:dyDescent="0.3">
      <c r="D455" s="38">
        <v>36601</v>
      </c>
      <c r="E455" s="46">
        <v>2.17E-6</v>
      </c>
      <c r="F455" s="8">
        <f t="shared" si="18"/>
        <v>0.90277349768875192</v>
      </c>
      <c r="H455" s="10">
        <f t="shared" si="20"/>
        <v>0.44000000000000034</v>
      </c>
      <c r="I455" s="9">
        <f t="shared" si="19"/>
        <v>106.12722342064647</v>
      </c>
    </row>
    <row r="456" spans="4:9" x14ac:dyDescent="0.3">
      <c r="D456" s="38">
        <v>36602</v>
      </c>
      <c r="E456" s="46">
        <v>4.5999999999999999E-7</v>
      </c>
      <c r="F456" s="8">
        <f t="shared" si="18"/>
        <v>0.19137134052388288</v>
      </c>
      <c r="H456" s="10">
        <f t="shared" si="20"/>
        <v>0.44100000000000034</v>
      </c>
      <c r="I456" s="9">
        <f t="shared" si="19"/>
        <v>105.00781756548437</v>
      </c>
    </row>
    <row r="457" spans="4:9" x14ac:dyDescent="0.3">
      <c r="D457" s="38">
        <v>36603</v>
      </c>
      <c r="E457" s="46">
        <v>8.0000000000000002E-8</v>
      </c>
      <c r="F457" s="8">
        <f t="shared" si="18"/>
        <v>3.3281972265023108E-2</v>
      </c>
      <c r="H457" s="10">
        <f t="shared" si="20"/>
        <v>0.44200000000000034</v>
      </c>
      <c r="I457" s="9">
        <f t="shared" si="19"/>
        <v>102.72500708782684</v>
      </c>
    </row>
    <row r="458" spans="4:9" x14ac:dyDescent="0.3">
      <c r="D458" s="38">
        <v>36604</v>
      </c>
      <c r="E458" s="46">
        <v>2.45568E-3</v>
      </c>
      <c r="F458" s="8">
        <f t="shared" si="18"/>
        <v>1021.6234206471494</v>
      </c>
      <c r="H458" s="10">
        <f t="shared" si="20"/>
        <v>0.44300000000000034</v>
      </c>
      <c r="I458" s="9">
        <f t="shared" si="19"/>
        <v>100.68841664098591</v>
      </c>
    </row>
    <row r="459" spans="4:9" x14ac:dyDescent="0.3">
      <c r="D459" s="38">
        <v>36605</v>
      </c>
      <c r="E459" s="46">
        <v>0.29905353000000001</v>
      </c>
      <c r="F459" s="8">
        <f t="shared" si="18"/>
        <v>124413.64114021571</v>
      </c>
      <c r="H459" s="10">
        <f t="shared" si="20"/>
        <v>0.44400000000000034</v>
      </c>
      <c r="I459" s="9">
        <f t="shared" si="19"/>
        <v>98.338343297380263</v>
      </c>
    </row>
    <row r="460" spans="4:9" x14ac:dyDescent="0.3">
      <c r="D460" s="38">
        <v>36606</v>
      </c>
      <c r="E460" s="46">
        <v>0.49163816999999999</v>
      </c>
      <c r="F460" s="8">
        <f t="shared" si="18"/>
        <v>204533.59922958395</v>
      </c>
      <c r="H460" s="10">
        <f t="shared" si="20"/>
        <v>0.44500000000000034</v>
      </c>
      <c r="I460" s="9">
        <f t="shared" si="19"/>
        <v>96.898215716486845</v>
      </c>
    </row>
    <row r="461" spans="4:9" x14ac:dyDescent="0.3">
      <c r="D461" s="38">
        <v>36607</v>
      </c>
      <c r="E461" s="46">
        <v>0.26004316999999999</v>
      </c>
      <c r="F461" s="8">
        <f t="shared" si="18"/>
        <v>108184.3696456086</v>
      </c>
      <c r="H461" s="10">
        <f t="shared" si="20"/>
        <v>0.44600000000000034</v>
      </c>
      <c r="I461" s="9">
        <f t="shared" si="19"/>
        <v>96.62362280431428</v>
      </c>
    </row>
    <row r="462" spans="4:9" x14ac:dyDescent="0.3">
      <c r="D462" s="38">
        <v>36608</v>
      </c>
      <c r="E462" s="46">
        <v>3.3004569999999997E-2</v>
      </c>
      <c r="F462" s="8">
        <f t="shared" si="18"/>
        <v>13730.714791987672</v>
      </c>
      <c r="H462" s="10">
        <f t="shared" si="20"/>
        <v>0.44700000000000034</v>
      </c>
      <c r="I462" s="9">
        <f t="shared" si="19"/>
        <v>95.136667488443379</v>
      </c>
    </row>
    <row r="463" spans="4:9" x14ac:dyDescent="0.3">
      <c r="D463" s="38">
        <v>36609</v>
      </c>
      <c r="E463" s="46">
        <v>1.567998E-2</v>
      </c>
      <c r="F463" s="8">
        <f t="shared" ref="F463:F526" si="21">E463*(24*60*60)*1000/$F$3</f>
        <v>6523.2582434514634</v>
      </c>
      <c r="H463" s="10">
        <f t="shared" si="20"/>
        <v>0.44800000000000034</v>
      </c>
      <c r="I463" s="9">
        <f t="shared" ref="I463:I526" si="22">PERCENTILE($F$15:$F$3667,1-H463)</f>
        <v>94.386708166409193</v>
      </c>
    </row>
    <row r="464" spans="4:9" x14ac:dyDescent="0.3">
      <c r="D464" s="38">
        <v>36610</v>
      </c>
      <c r="E464" s="46">
        <v>7.0098299999999999E-3</v>
      </c>
      <c r="F464" s="8">
        <f t="shared" si="21"/>
        <v>2916.262095531587</v>
      </c>
      <c r="H464" s="10">
        <f t="shared" ref="H464:H527" si="23">H463+0.1%</f>
        <v>0.44900000000000034</v>
      </c>
      <c r="I464" s="9">
        <f t="shared" si="22"/>
        <v>92.739300462249545</v>
      </c>
    </row>
    <row r="465" spans="4:9" x14ac:dyDescent="0.3">
      <c r="D465" s="38">
        <v>36611</v>
      </c>
      <c r="E465" s="46">
        <v>6.9229000000000003E-4</v>
      </c>
      <c r="F465" s="8">
        <f t="shared" si="21"/>
        <v>288.00970724191063</v>
      </c>
      <c r="H465" s="10">
        <f t="shared" si="23"/>
        <v>0.45000000000000034</v>
      </c>
      <c r="I465" s="9">
        <f t="shared" si="22"/>
        <v>92.358305084745695</v>
      </c>
    </row>
    <row r="466" spans="4:9" x14ac:dyDescent="0.3">
      <c r="D466" s="38">
        <v>36612</v>
      </c>
      <c r="E466" s="46">
        <v>1.4451000000000001E-4</v>
      </c>
      <c r="F466" s="8">
        <f t="shared" si="21"/>
        <v>60.119722650231132</v>
      </c>
      <c r="H466" s="10">
        <f t="shared" si="23"/>
        <v>0.45100000000000035</v>
      </c>
      <c r="I466" s="9">
        <f t="shared" si="22"/>
        <v>91.523143913713199</v>
      </c>
    </row>
    <row r="467" spans="4:9" x14ac:dyDescent="0.3">
      <c r="D467" s="38">
        <v>36613</v>
      </c>
      <c r="E467" s="46">
        <v>1.2988E-4</v>
      </c>
      <c r="F467" s="8">
        <f t="shared" si="21"/>
        <v>54.033281972265023</v>
      </c>
      <c r="H467" s="10">
        <f t="shared" si="23"/>
        <v>0.45200000000000035</v>
      </c>
      <c r="I467" s="9">
        <f t="shared" si="22"/>
        <v>89.841821879814631</v>
      </c>
    </row>
    <row r="468" spans="4:9" x14ac:dyDescent="0.3">
      <c r="D468" s="38">
        <v>36614</v>
      </c>
      <c r="E468" s="46">
        <v>1.26E-4</v>
      </c>
      <c r="F468" s="8">
        <f t="shared" si="21"/>
        <v>52.419106317411398</v>
      </c>
      <c r="H468" s="10">
        <f t="shared" si="23"/>
        <v>0.45300000000000035</v>
      </c>
      <c r="I468" s="9">
        <f t="shared" si="22"/>
        <v>88.636631741139723</v>
      </c>
    </row>
    <row r="469" spans="4:9" x14ac:dyDescent="0.3">
      <c r="D469" s="38">
        <v>36615</v>
      </c>
      <c r="E469" s="46">
        <v>1.2369E-4</v>
      </c>
      <c r="F469" s="8">
        <f t="shared" si="21"/>
        <v>51.458089368258861</v>
      </c>
      <c r="H469" s="10">
        <f t="shared" si="23"/>
        <v>0.45400000000000035</v>
      </c>
      <c r="I469" s="9">
        <f t="shared" si="22"/>
        <v>86.265640677965891</v>
      </c>
    </row>
    <row r="470" spans="4:9" x14ac:dyDescent="0.3">
      <c r="D470" s="38">
        <v>36616</v>
      </c>
      <c r="E470" s="46">
        <v>1.2183E-4</v>
      </c>
      <c r="F470" s="8">
        <f t="shared" si="21"/>
        <v>50.684283513097078</v>
      </c>
      <c r="H470" s="10">
        <f t="shared" si="23"/>
        <v>0.45500000000000035</v>
      </c>
      <c r="I470" s="9">
        <f t="shared" si="22"/>
        <v>85.124468412942932</v>
      </c>
    </row>
    <row r="471" spans="4:9" x14ac:dyDescent="0.3">
      <c r="D471" s="38">
        <v>36617</v>
      </c>
      <c r="E471" s="46">
        <v>1.2010000000000001E-4</v>
      </c>
      <c r="F471" s="8">
        <f t="shared" si="21"/>
        <v>49.964560862865945</v>
      </c>
      <c r="H471" s="10">
        <f t="shared" si="23"/>
        <v>0.45600000000000035</v>
      </c>
      <c r="I471" s="9">
        <f t="shared" si="22"/>
        <v>82.807543913712863</v>
      </c>
    </row>
    <row r="472" spans="4:9" x14ac:dyDescent="0.3">
      <c r="D472" s="38">
        <v>36618</v>
      </c>
      <c r="E472" s="46">
        <v>6.2945299999999996E-3</v>
      </c>
      <c r="F472" s="8">
        <f t="shared" si="21"/>
        <v>2618.679661016949</v>
      </c>
      <c r="H472" s="10">
        <f t="shared" si="23"/>
        <v>0.45700000000000035</v>
      </c>
      <c r="I472" s="9">
        <f t="shared" si="22"/>
        <v>81.186562095531215</v>
      </c>
    </row>
    <row r="473" spans="4:9" x14ac:dyDescent="0.3">
      <c r="D473" s="38">
        <v>36619</v>
      </c>
      <c r="E473" s="46">
        <v>2.53798E-3</v>
      </c>
      <c r="F473" s="8">
        <f t="shared" si="21"/>
        <v>1055.8622496147921</v>
      </c>
      <c r="H473" s="10">
        <f t="shared" si="23"/>
        <v>0.45800000000000035</v>
      </c>
      <c r="I473" s="9">
        <f t="shared" si="22"/>
        <v>79.825212942988401</v>
      </c>
    </row>
    <row r="474" spans="4:9" x14ac:dyDescent="0.3">
      <c r="D474" s="38">
        <v>36620</v>
      </c>
      <c r="E474" s="46">
        <v>1.5413680000000001E-2</v>
      </c>
      <c r="F474" s="8">
        <f t="shared" si="21"/>
        <v>6412.4708782742682</v>
      </c>
      <c r="H474" s="10">
        <f t="shared" si="23"/>
        <v>0.45900000000000035</v>
      </c>
      <c r="I474" s="9">
        <f t="shared" si="22"/>
        <v>79.083757164868999</v>
      </c>
    </row>
    <row r="475" spans="4:9" x14ac:dyDescent="0.3">
      <c r="D475" s="38">
        <v>36621</v>
      </c>
      <c r="E475" s="46">
        <v>2.8498949999999999E-2</v>
      </c>
      <c r="F475" s="8">
        <f t="shared" si="21"/>
        <v>11856.265793528504</v>
      </c>
      <c r="H475" s="10">
        <f t="shared" si="23"/>
        <v>0.46000000000000035</v>
      </c>
      <c r="I475" s="9">
        <f t="shared" si="22"/>
        <v>77.132801232665372</v>
      </c>
    </row>
    <row r="476" spans="4:9" x14ac:dyDescent="0.3">
      <c r="D476" s="38">
        <v>36622</v>
      </c>
      <c r="E476" s="46">
        <v>1.3200109999999999E-2</v>
      </c>
      <c r="F476" s="8">
        <f t="shared" si="21"/>
        <v>5491.5711864406776</v>
      </c>
      <c r="H476" s="10">
        <f t="shared" si="23"/>
        <v>0.46100000000000035</v>
      </c>
      <c r="I476" s="9">
        <f t="shared" si="22"/>
        <v>75.824653312788911</v>
      </c>
    </row>
    <row r="477" spans="4:9" x14ac:dyDescent="0.3">
      <c r="D477" s="38">
        <v>36623</v>
      </c>
      <c r="E477" s="46">
        <v>4.7002800000000003E-3</v>
      </c>
      <c r="F477" s="8">
        <f t="shared" si="21"/>
        <v>1955.4323574730356</v>
      </c>
      <c r="H477" s="10">
        <f t="shared" si="23"/>
        <v>0.46200000000000035</v>
      </c>
      <c r="I477" s="9">
        <f t="shared" si="22"/>
        <v>74.646171956856534</v>
      </c>
    </row>
    <row r="478" spans="4:9" x14ac:dyDescent="0.3">
      <c r="D478" s="38">
        <v>36624</v>
      </c>
      <c r="E478" s="46">
        <v>1.2914700000000001E-3</v>
      </c>
      <c r="F478" s="8">
        <f t="shared" si="21"/>
        <v>537.28335901386743</v>
      </c>
      <c r="H478" s="10">
        <f t="shared" si="23"/>
        <v>0.46300000000000036</v>
      </c>
      <c r="I478" s="9">
        <f t="shared" si="22"/>
        <v>71.690000616332355</v>
      </c>
    </row>
    <row r="479" spans="4:9" x14ac:dyDescent="0.3">
      <c r="D479" s="38">
        <v>36625</v>
      </c>
      <c r="E479" s="46">
        <v>3.681E-4</v>
      </c>
      <c r="F479" s="8">
        <f t="shared" si="21"/>
        <v>153.13867488443759</v>
      </c>
      <c r="H479" s="10">
        <f t="shared" si="23"/>
        <v>0.46400000000000036</v>
      </c>
      <c r="I479" s="9">
        <f t="shared" si="22"/>
        <v>70.470382742680812</v>
      </c>
    </row>
    <row r="480" spans="4:9" x14ac:dyDescent="0.3">
      <c r="D480" s="38">
        <v>36626</v>
      </c>
      <c r="E480" s="46">
        <v>1.2924E-4</v>
      </c>
      <c r="F480" s="8">
        <f t="shared" si="21"/>
        <v>53.767026194144833</v>
      </c>
      <c r="H480" s="10">
        <f t="shared" si="23"/>
        <v>0.46500000000000036</v>
      </c>
      <c r="I480" s="9">
        <f t="shared" si="22"/>
        <v>69.60059167950665</v>
      </c>
    </row>
    <row r="481" spans="4:9" x14ac:dyDescent="0.3">
      <c r="D481" s="38">
        <v>36627</v>
      </c>
      <c r="E481" s="46">
        <v>1.143E-4</v>
      </c>
      <c r="F481" s="8">
        <f t="shared" si="21"/>
        <v>47.551617873651772</v>
      </c>
      <c r="H481" s="10">
        <f t="shared" si="23"/>
        <v>0.46600000000000036</v>
      </c>
      <c r="I481" s="9">
        <f t="shared" si="22"/>
        <v>67.568793836670878</v>
      </c>
    </row>
    <row r="482" spans="4:9" x14ac:dyDescent="0.3">
      <c r="D482" s="38">
        <v>36628</v>
      </c>
      <c r="E482" s="46">
        <v>1.0699E-4</v>
      </c>
      <c r="F482" s="8">
        <f t="shared" si="21"/>
        <v>44.510477657935283</v>
      </c>
      <c r="H482" s="10">
        <f t="shared" si="23"/>
        <v>0.46700000000000036</v>
      </c>
      <c r="I482" s="9">
        <f t="shared" si="22"/>
        <v>66.107715254236638</v>
      </c>
    </row>
    <row r="483" spans="4:9" x14ac:dyDescent="0.3">
      <c r="D483" s="38">
        <v>36629</v>
      </c>
      <c r="E483" s="46">
        <v>1.0304E-4</v>
      </c>
      <c r="F483" s="8">
        <f t="shared" si="21"/>
        <v>42.867180277349775</v>
      </c>
      <c r="H483" s="10">
        <f t="shared" si="23"/>
        <v>0.46800000000000036</v>
      </c>
      <c r="I483" s="9">
        <f t="shared" si="22"/>
        <v>64.244490600924181</v>
      </c>
    </row>
    <row r="484" spans="4:9" x14ac:dyDescent="0.3">
      <c r="D484" s="38">
        <v>36630</v>
      </c>
      <c r="E484" s="46">
        <v>1.0059E-4</v>
      </c>
      <c r="F484" s="8">
        <f t="shared" si="21"/>
        <v>41.847919876733428</v>
      </c>
      <c r="H484" s="10">
        <f t="shared" si="23"/>
        <v>0.46900000000000036</v>
      </c>
      <c r="I484" s="9">
        <f t="shared" si="22"/>
        <v>62.352144221878696</v>
      </c>
    </row>
    <row r="485" spans="4:9" x14ac:dyDescent="0.3">
      <c r="D485" s="38">
        <v>36631</v>
      </c>
      <c r="E485" s="46">
        <v>9.8789999999999994E-5</v>
      </c>
      <c r="F485" s="8">
        <f t="shared" si="21"/>
        <v>41.099075500770418</v>
      </c>
      <c r="H485" s="10">
        <f t="shared" si="23"/>
        <v>0.47000000000000036</v>
      </c>
      <c r="I485" s="9">
        <f t="shared" si="22"/>
        <v>60.721793528505174</v>
      </c>
    </row>
    <row r="486" spans="4:9" x14ac:dyDescent="0.3">
      <c r="D486" s="38">
        <v>36632</v>
      </c>
      <c r="E486" s="46">
        <v>7.39392E-3</v>
      </c>
      <c r="F486" s="8">
        <f t="shared" si="21"/>
        <v>3076.0530046224962</v>
      </c>
      <c r="H486" s="10">
        <f t="shared" si="23"/>
        <v>0.47100000000000036</v>
      </c>
      <c r="I486" s="9">
        <f t="shared" si="22"/>
        <v>60.099437288135327</v>
      </c>
    </row>
    <row r="487" spans="4:9" x14ac:dyDescent="0.3">
      <c r="D487" s="38">
        <v>36633</v>
      </c>
      <c r="E487" s="46">
        <v>1.117576E-2</v>
      </c>
      <c r="F487" s="8">
        <f t="shared" si="21"/>
        <v>4649.3916795069335</v>
      </c>
      <c r="H487" s="10">
        <f t="shared" si="23"/>
        <v>0.47200000000000036</v>
      </c>
      <c r="I487" s="9">
        <f t="shared" si="22"/>
        <v>59.234954699537667</v>
      </c>
    </row>
    <row r="488" spans="4:9" x14ac:dyDescent="0.3">
      <c r="D488" s="38">
        <v>36634</v>
      </c>
      <c r="E488" s="46">
        <v>2.5962099999999998E-3</v>
      </c>
      <c r="F488" s="8">
        <f t="shared" si="21"/>
        <v>1080.0873651771956</v>
      </c>
      <c r="H488" s="10">
        <f t="shared" si="23"/>
        <v>0.47300000000000036</v>
      </c>
      <c r="I488" s="9">
        <f t="shared" si="22"/>
        <v>58.194759938365692</v>
      </c>
    </row>
    <row r="489" spans="4:9" x14ac:dyDescent="0.3">
      <c r="D489" s="38">
        <v>36635</v>
      </c>
      <c r="E489" s="46">
        <v>1.1652800000000001E-3</v>
      </c>
      <c r="F489" s="8">
        <f t="shared" si="21"/>
        <v>484.78520801232668</v>
      </c>
      <c r="H489" s="10">
        <f t="shared" si="23"/>
        <v>0.47400000000000037</v>
      </c>
      <c r="I489" s="9">
        <f t="shared" si="22"/>
        <v>56.709485362095435</v>
      </c>
    </row>
    <row r="490" spans="4:9" x14ac:dyDescent="0.3">
      <c r="D490" s="38">
        <v>36636</v>
      </c>
      <c r="E490" s="46">
        <v>3.0211000000000002E-4</v>
      </c>
      <c r="F490" s="8">
        <f t="shared" si="21"/>
        <v>125.68520801232665</v>
      </c>
      <c r="H490" s="10">
        <f t="shared" si="23"/>
        <v>0.47500000000000037</v>
      </c>
      <c r="I490" s="9">
        <f t="shared" si="22"/>
        <v>55.897072419106259</v>
      </c>
    </row>
    <row r="491" spans="4:9" x14ac:dyDescent="0.3">
      <c r="D491" s="38">
        <v>36637</v>
      </c>
      <c r="E491" s="46">
        <v>1.0275E-4</v>
      </c>
      <c r="F491" s="8">
        <f t="shared" si="21"/>
        <v>42.746533127889059</v>
      </c>
      <c r="H491" s="10">
        <f t="shared" si="23"/>
        <v>0.47600000000000037</v>
      </c>
      <c r="I491" s="9">
        <f t="shared" si="22"/>
        <v>55.148693990754282</v>
      </c>
    </row>
    <row r="492" spans="4:9" x14ac:dyDescent="0.3">
      <c r="D492" s="38">
        <v>36638</v>
      </c>
      <c r="E492" s="46">
        <v>9.433E-5</v>
      </c>
      <c r="F492" s="8">
        <f t="shared" si="21"/>
        <v>39.243605546995376</v>
      </c>
      <c r="H492" s="10">
        <f t="shared" si="23"/>
        <v>0.47700000000000037</v>
      </c>
      <c r="I492" s="9">
        <f t="shared" si="22"/>
        <v>54.669000924499016</v>
      </c>
    </row>
    <row r="493" spans="4:9" x14ac:dyDescent="0.3">
      <c r="D493" s="38">
        <v>36639</v>
      </c>
      <c r="E493" s="46">
        <v>9.0030000000000004E-5</v>
      </c>
      <c r="F493" s="8">
        <f t="shared" si="21"/>
        <v>37.454699537750386</v>
      </c>
      <c r="H493" s="10">
        <f t="shared" si="23"/>
        <v>0.47800000000000037</v>
      </c>
      <c r="I493" s="9">
        <f t="shared" si="22"/>
        <v>53.962324807395824</v>
      </c>
    </row>
    <row r="494" spans="4:9" x14ac:dyDescent="0.3">
      <c r="D494" s="38">
        <v>36640</v>
      </c>
      <c r="E494" s="46">
        <v>8.7559999999999995E-5</v>
      </c>
      <c r="F494" s="8">
        <f t="shared" si="21"/>
        <v>36.427118644067789</v>
      </c>
      <c r="H494" s="10">
        <f t="shared" si="23"/>
        <v>0.47900000000000037</v>
      </c>
      <c r="I494" s="9">
        <f t="shared" si="22"/>
        <v>53.730532511556198</v>
      </c>
    </row>
    <row r="495" spans="4:9" x14ac:dyDescent="0.3">
      <c r="D495" s="38">
        <v>36641</v>
      </c>
      <c r="E495" s="46">
        <v>8.5870000000000003E-5</v>
      </c>
      <c r="F495" s="8">
        <f t="shared" si="21"/>
        <v>35.724036979969178</v>
      </c>
      <c r="H495" s="10">
        <f t="shared" si="23"/>
        <v>0.48000000000000037</v>
      </c>
      <c r="I495" s="9">
        <f t="shared" si="22"/>
        <v>53.343845916795019</v>
      </c>
    </row>
    <row r="496" spans="4:9" x14ac:dyDescent="0.3">
      <c r="D496" s="38">
        <v>36642</v>
      </c>
      <c r="E496" s="46">
        <v>1.2718000000000001E-4</v>
      </c>
      <c r="F496" s="8">
        <f t="shared" si="21"/>
        <v>52.910015408320497</v>
      </c>
      <c r="H496" s="10">
        <f t="shared" si="23"/>
        <v>0.48100000000000037</v>
      </c>
      <c r="I496" s="9">
        <f t="shared" si="22"/>
        <v>52.815810785824155</v>
      </c>
    </row>
    <row r="497" spans="4:9" x14ac:dyDescent="0.3">
      <c r="D497" s="38">
        <v>36643</v>
      </c>
      <c r="E497" s="46">
        <v>4.9091E-4</v>
      </c>
      <c r="F497" s="8">
        <f t="shared" si="21"/>
        <v>204.23066255778122</v>
      </c>
      <c r="H497" s="10">
        <f t="shared" si="23"/>
        <v>0.48200000000000037</v>
      </c>
      <c r="I497" s="9">
        <f t="shared" si="22"/>
        <v>52.364191063173799</v>
      </c>
    </row>
    <row r="498" spans="4:9" x14ac:dyDescent="0.3">
      <c r="D498" s="38">
        <v>36644</v>
      </c>
      <c r="E498" s="46">
        <v>1.5757999999999999E-4</v>
      </c>
      <c r="F498" s="8">
        <f t="shared" si="21"/>
        <v>65.557164869029265</v>
      </c>
      <c r="H498" s="10">
        <f t="shared" si="23"/>
        <v>0.48300000000000037</v>
      </c>
      <c r="I498" s="9">
        <f t="shared" si="22"/>
        <v>51.792722958397405</v>
      </c>
    </row>
    <row r="499" spans="4:9" x14ac:dyDescent="0.3">
      <c r="D499" s="38">
        <v>36645</v>
      </c>
      <c r="E499" s="46">
        <v>1.1155E-4</v>
      </c>
      <c r="F499" s="8">
        <f t="shared" si="21"/>
        <v>46.407550077041599</v>
      </c>
      <c r="H499" s="10">
        <f t="shared" si="23"/>
        <v>0.48400000000000037</v>
      </c>
      <c r="I499" s="9">
        <f t="shared" si="22"/>
        <v>51.275903852079999</v>
      </c>
    </row>
    <row r="500" spans="4:9" x14ac:dyDescent="0.3">
      <c r="D500" s="38">
        <v>36646</v>
      </c>
      <c r="E500" s="46">
        <v>9.2559999999999995E-5</v>
      </c>
      <c r="F500" s="8">
        <f t="shared" si="21"/>
        <v>38.507241910631741</v>
      </c>
      <c r="H500" s="10">
        <f t="shared" si="23"/>
        <v>0.48500000000000038</v>
      </c>
      <c r="I500" s="9">
        <f t="shared" si="22"/>
        <v>51.036240369799593</v>
      </c>
    </row>
    <row r="501" spans="4:9" x14ac:dyDescent="0.3">
      <c r="D501" s="38">
        <v>36647</v>
      </c>
      <c r="E501" s="46">
        <v>3.9163000000000002E-4</v>
      </c>
      <c r="F501" s="8">
        <f t="shared" si="21"/>
        <v>162.92773497688754</v>
      </c>
      <c r="H501" s="10">
        <f t="shared" si="23"/>
        <v>0.48600000000000038</v>
      </c>
      <c r="I501" s="9">
        <f t="shared" si="22"/>
        <v>50.48475808936788</v>
      </c>
    </row>
    <row r="502" spans="4:9" x14ac:dyDescent="0.3">
      <c r="D502" s="38">
        <v>36648</v>
      </c>
      <c r="E502" s="46">
        <v>1.092868E-2</v>
      </c>
      <c r="F502" s="8">
        <f t="shared" si="21"/>
        <v>4546.6003081664094</v>
      </c>
      <c r="H502" s="10">
        <f t="shared" si="23"/>
        <v>0.48700000000000038</v>
      </c>
      <c r="I502" s="9">
        <f t="shared" si="22"/>
        <v>50.055686902927555</v>
      </c>
    </row>
    <row r="503" spans="4:9" x14ac:dyDescent="0.3">
      <c r="D503" s="38">
        <v>36649</v>
      </c>
      <c r="E503" s="46">
        <v>6.4387000000000003E-3</v>
      </c>
      <c r="F503" s="8">
        <f t="shared" si="21"/>
        <v>2678.6579352850536</v>
      </c>
      <c r="H503" s="10">
        <f t="shared" si="23"/>
        <v>0.48800000000000038</v>
      </c>
      <c r="I503" s="9">
        <f t="shared" si="22"/>
        <v>49.632240369799661</v>
      </c>
    </row>
    <row r="504" spans="4:9" x14ac:dyDescent="0.3">
      <c r="D504" s="38">
        <v>36650</v>
      </c>
      <c r="E504" s="46">
        <v>2.43349E-3</v>
      </c>
      <c r="F504" s="8">
        <f t="shared" si="21"/>
        <v>1012.3918335901386</v>
      </c>
      <c r="H504" s="10">
        <f t="shared" si="23"/>
        <v>0.48900000000000038</v>
      </c>
      <c r="I504" s="9">
        <f t="shared" si="22"/>
        <v>49.20416764252677</v>
      </c>
    </row>
    <row r="505" spans="4:9" x14ac:dyDescent="0.3">
      <c r="D505" s="38">
        <v>36651</v>
      </c>
      <c r="E505" s="46">
        <v>1.5857099999999999E-3</v>
      </c>
      <c r="F505" s="8">
        <f t="shared" si="21"/>
        <v>659.69445300462257</v>
      </c>
      <c r="H505" s="10">
        <f t="shared" si="23"/>
        <v>0.49000000000000038</v>
      </c>
      <c r="I505" s="9">
        <f t="shared" si="22"/>
        <v>48.913183359013779</v>
      </c>
    </row>
    <row r="506" spans="4:9" x14ac:dyDescent="0.3">
      <c r="D506" s="38">
        <v>36652</v>
      </c>
      <c r="E506" s="46">
        <v>7.0363000000000001E-4</v>
      </c>
      <c r="F506" s="8">
        <f t="shared" si="21"/>
        <v>292.72742681047765</v>
      </c>
      <c r="H506" s="10">
        <f t="shared" si="23"/>
        <v>0.49100000000000038</v>
      </c>
      <c r="I506" s="9">
        <f t="shared" si="22"/>
        <v>48.215376887519213</v>
      </c>
    </row>
    <row r="507" spans="4:9" x14ac:dyDescent="0.3">
      <c r="D507" s="38">
        <v>36653</v>
      </c>
      <c r="E507" s="46">
        <v>1.7684999999999999E-4</v>
      </c>
      <c r="F507" s="8">
        <f t="shared" si="21"/>
        <v>73.573959938366713</v>
      </c>
      <c r="H507" s="10">
        <f t="shared" si="23"/>
        <v>0.49200000000000038</v>
      </c>
      <c r="I507" s="9">
        <f t="shared" si="22"/>
        <v>47.574083204930488</v>
      </c>
    </row>
    <row r="508" spans="4:9" x14ac:dyDescent="0.3">
      <c r="D508" s="38">
        <v>36654</v>
      </c>
      <c r="E508" s="46">
        <v>9.0299999999999999E-5</v>
      </c>
      <c r="F508" s="8">
        <f t="shared" si="21"/>
        <v>37.567026194144837</v>
      </c>
      <c r="H508" s="10">
        <f t="shared" si="23"/>
        <v>0.49300000000000038</v>
      </c>
      <c r="I508" s="9">
        <f t="shared" si="22"/>
        <v>47.159589522341996</v>
      </c>
    </row>
    <row r="509" spans="4:9" x14ac:dyDescent="0.3">
      <c r="D509" s="38">
        <v>36655</v>
      </c>
      <c r="E509" s="46">
        <v>8.0970000000000006E-5</v>
      </c>
      <c r="F509" s="8">
        <f t="shared" si="21"/>
        <v>33.685516178736513</v>
      </c>
      <c r="H509" s="10">
        <f t="shared" si="23"/>
        <v>0.49400000000000038</v>
      </c>
      <c r="I509" s="9">
        <f t="shared" si="22"/>
        <v>46.804637288135403</v>
      </c>
    </row>
    <row r="510" spans="4:9" x14ac:dyDescent="0.3">
      <c r="D510" s="38">
        <v>36656</v>
      </c>
      <c r="E510" s="46">
        <v>7.5259999999999994E-5</v>
      </c>
      <c r="F510" s="8">
        <f t="shared" si="21"/>
        <v>31.310015408320492</v>
      </c>
      <c r="H510" s="10">
        <f t="shared" si="23"/>
        <v>0.49500000000000038</v>
      </c>
      <c r="I510" s="9">
        <f t="shared" si="22"/>
        <v>46.339821263482172</v>
      </c>
    </row>
    <row r="511" spans="4:9" x14ac:dyDescent="0.3">
      <c r="D511" s="38">
        <v>36657</v>
      </c>
      <c r="E511" s="46">
        <v>7.161E-5</v>
      </c>
      <c r="F511" s="8">
        <f t="shared" si="21"/>
        <v>29.79152542372881</v>
      </c>
      <c r="H511" s="10">
        <f t="shared" si="23"/>
        <v>0.49600000000000039</v>
      </c>
      <c r="I511" s="9">
        <f t="shared" si="22"/>
        <v>46.138199075500722</v>
      </c>
    </row>
    <row r="512" spans="4:9" x14ac:dyDescent="0.3">
      <c r="D512" s="38">
        <v>36658</v>
      </c>
      <c r="E512" s="46">
        <v>6.9129999999999997E-5</v>
      </c>
      <c r="F512" s="8">
        <f t="shared" si="21"/>
        <v>28.759784283513092</v>
      </c>
      <c r="H512" s="10">
        <f t="shared" si="23"/>
        <v>0.49700000000000039</v>
      </c>
      <c r="I512" s="9">
        <f t="shared" si="22"/>
        <v>45.824782742680689</v>
      </c>
    </row>
    <row r="513" spans="4:9" x14ac:dyDescent="0.3">
      <c r="D513" s="38">
        <v>36659</v>
      </c>
      <c r="E513" s="46">
        <v>6.7349999999999997E-5</v>
      </c>
      <c r="F513" s="8">
        <f t="shared" si="21"/>
        <v>28.019260400616329</v>
      </c>
      <c r="H513" s="10">
        <f t="shared" si="23"/>
        <v>0.49800000000000039</v>
      </c>
      <c r="I513" s="9">
        <f t="shared" si="22"/>
        <v>45.436748228043065</v>
      </c>
    </row>
    <row r="514" spans="4:9" x14ac:dyDescent="0.3">
      <c r="D514" s="38">
        <v>36660</v>
      </c>
      <c r="E514" s="46">
        <v>6.5969999999999993E-5</v>
      </c>
      <c r="F514" s="8">
        <f t="shared" si="21"/>
        <v>27.445146379044679</v>
      </c>
      <c r="H514" s="10">
        <f t="shared" si="23"/>
        <v>0.49900000000000039</v>
      </c>
      <c r="I514" s="9">
        <f t="shared" si="22"/>
        <v>44.730604622496116</v>
      </c>
    </row>
    <row r="515" spans="4:9" x14ac:dyDescent="0.3">
      <c r="D515" s="38">
        <v>36661</v>
      </c>
      <c r="E515" s="46">
        <v>6.4809999999999998E-5</v>
      </c>
      <c r="F515" s="8">
        <f t="shared" si="21"/>
        <v>26.962557781201848</v>
      </c>
      <c r="H515" s="10">
        <f t="shared" si="23"/>
        <v>0.50000000000000033</v>
      </c>
      <c r="I515" s="9">
        <f t="shared" si="22"/>
        <v>44.081972265022763</v>
      </c>
    </row>
    <row r="516" spans="4:9" x14ac:dyDescent="0.3">
      <c r="D516" s="38">
        <v>36662</v>
      </c>
      <c r="E516" s="46">
        <v>6.3789999999999997E-5</v>
      </c>
      <c r="F516" s="8">
        <f t="shared" si="21"/>
        <v>26.538212634822806</v>
      </c>
      <c r="H516" s="10">
        <f t="shared" si="23"/>
        <v>0.50100000000000033</v>
      </c>
      <c r="I516" s="9">
        <f t="shared" si="22"/>
        <v>43.153887827426722</v>
      </c>
    </row>
    <row r="517" spans="4:9" x14ac:dyDescent="0.3">
      <c r="D517" s="38">
        <v>36663</v>
      </c>
      <c r="E517" s="46">
        <v>6.2840000000000001E-5</v>
      </c>
      <c r="F517" s="8">
        <f t="shared" si="21"/>
        <v>26.142989214175653</v>
      </c>
      <c r="H517" s="10">
        <f t="shared" si="23"/>
        <v>0.50200000000000033</v>
      </c>
      <c r="I517" s="9">
        <f t="shared" si="22"/>
        <v>42.830503543913572</v>
      </c>
    </row>
    <row r="518" spans="4:9" x14ac:dyDescent="0.3">
      <c r="D518" s="38">
        <v>36664</v>
      </c>
      <c r="E518" s="46">
        <v>6.1929999999999998E-5</v>
      </c>
      <c r="F518" s="8">
        <f t="shared" si="21"/>
        <v>25.764406779661019</v>
      </c>
      <c r="H518" s="10">
        <f t="shared" si="23"/>
        <v>0.50300000000000034</v>
      </c>
      <c r="I518" s="9">
        <f t="shared" si="22"/>
        <v>42.22715130970699</v>
      </c>
    </row>
    <row r="519" spans="4:9" x14ac:dyDescent="0.3">
      <c r="D519" s="38">
        <v>36665</v>
      </c>
      <c r="E519" s="46">
        <v>6.1050000000000007E-5</v>
      </c>
      <c r="F519" s="8">
        <f t="shared" si="21"/>
        <v>25.398305084745765</v>
      </c>
      <c r="H519" s="10">
        <f t="shared" si="23"/>
        <v>0.50400000000000034</v>
      </c>
      <c r="I519" s="9">
        <f t="shared" si="22"/>
        <v>41.837802157164845</v>
      </c>
    </row>
    <row r="520" spans="4:9" x14ac:dyDescent="0.3">
      <c r="D520" s="38">
        <v>36666</v>
      </c>
      <c r="E520" s="46">
        <v>6.0189999999999998E-5</v>
      </c>
      <c r="F520" s="8">
        <f t="shared" si="21"/>
        <v>25.04052388289676</v>
      </c>
      <c r="H520" s="10">
        <f t="shared" si="23"/>
        <v>0.50500000000000034</v>
      </c>
      <c r="I520" s="9">
        <f t="shared" si="22"/>
        <v>41.527913713404814</v>
      </c>
    </row>
    <row r="521" spans="4:9" x14ac:dyDescent="0.3">
      <c r="D521" s="38">
        <v>36667</v>
      </c>
      <c r="E521" s="46">
        <v>5.9349999999999999E-5</v>
      </c>
      <c r="F521" s="8">
        <f t="shared" si="21"/>
        <v>24.691063174114021</v>
      </c>
      <c r="H521" s="10">
        <f t="shared" si="23"/>
        <v>0.50600000000000034</v>
      </c>
      <c r="I521" s="9">
        <f t="shared" si="22"/>
        <v>41.030780893682504</v>
      </c>
    </row>
    <row r="522" spans="4:9" x14ac:dyDescent="0.3">
      <c r="D522" s="38">
        <v>36668</v>
      </c>
      <c r="E522" s="46">
        <v>5.8520000000000002E-5</v>
      </c>
      <c r="F522" s="8">
        <f t="shared" si="21"/>
        <v>24.34576271186441</v>
      </c>
      <c r="H522" s="10">
        <f t="shared" si="23"/>
        <v>0.50700000000000034</v>
      </c>
      <c r="I522" s="9">
        <f t="shared" si="22"/>
        <v>40.733722650231094</v>
      </c>
    </row>
    <row r="523" spans="4:9" x14ac:dyDescent="0.3">
      <c r="D523" s="38">
        <v>36669</v>
      </c>
      <c r="E523" s="46">
        <v>5.77E-5</v>
      </c>
      <c r="F523" s="8">
        <f t="shared" si="21"/>
        <v>24.004622496147924</v>
      </c>
      <c r="H523" s="10">
        <f t="shared" si="23"/>
        <v>0.50800000000000034</v>
      </c>
      <c r="I523" s="9">
        <f t="shared" si="22"/>
        <v>40.039244375962902</v>
      </c>
    </row>
    <row r="524" spans="4:9" x14ac:dyDescent="0.3">
      <c r="D524" s="38">
        <v>36670</v>
      </c>
      <c r="E524" s="46">
        <v>5.6889999999999999E-5</v>
      </c>
      <c r="F524" s="8">
        <f t="shared" si="21"/>
        <v>23.667642526964556</v>
      </c>
      <c r="H524" s="10">
        <f t="shared" si="23"/>
        <v>0.50900000000000034</v>
      </c>
      <c r="I524" s="9">
        <f t="shared" si="22"/>
        <v>39.293578428350813</v>
      </c>
    </row>
    <row r="525" spans="4:9" x14ac:dyDescent="0.3">
      <c r="D525" s="38">
        <v>36671</v>
      </c>
      <c r="E525" s="46">
        <v>5.609E-5</v>
      </c>
      <c r="F525" s="8">
        <f t="shared" si="21"/>
        <v>23.334822804314328</v>
      </c>
      <c r="H525" s="10">
        <f t="shared" si="23"/>
        <v>0.51000000000000034</v>
      </c>
      <c r="I525" s="9">
        <f t="shared" si="22"/>
        <v>39.035593220338846</v>
      </c>
    </row>
    <row r="526" spans="4:9" x14ac:dyDescent="0.3">
      <c r="D526" s="38">
        <v>36672</v>
      </c>
      <c r="E526" s="46">
        <v>5.5309999999999997E-5</v>
      </c>
      <c r="F526" s="8">
        <f t="shared" si="21"/>
        <v>23.010323574730354</v>
      </c>
      <c r="H526" s="10">
        <f t="shared" si="23"/>
        <v>0.51100000000000034</v>
      </c>
      <c r="I526" s="9">
        <f t="shared" si="22"/>
        <v>38.603693066255644</v>
      </c>
    </row>
    <row r="527" spans="4:9" x14ac:dyDescent="0.3">
      <c r="D527" s="38">
        <v>36673</v>
      </c>
      <c r="E527" s="46">
        <v>5.4530000000000001E-5</v>
      </c>
      <c r="F527" s="8">
        <f t="shared" ref="F527:F590" si="24">E527*(24*60*60)*1000/$F$3</f>
        <v>22.685824345146376</v>
      </c>
      <c r="H527" s="10">
        <f t="shared" si="23"/>
        <v>0.51200000000000034</v>
      </c>
      <c r="I527" s="9">
        <f t="shared" ref="I527:I590" si="25">PERCENTILE($F$15:$F$3667,1-H527)</f>
        <v>37.625602465330878</v>
      </c>
    </row>
    <row r="528" spans="4:9" x14ac:dyDescent="0.3">
      <c r="D528" s="38">
        <v>36674</v>
      </c>
      <c r="E528" s="46">
        <v>5.3770000000000002E-5</v>
      </c>
      <c r="F528" s="8">
        <f t="shared" si="24"/>
        <v>22.369645608628659</v>
      </c>
      <c r="H528" s="10">
        <f t="shared" ref="H528:H591" si="26">H527+0.1%</f>
        <v>0.51300000000000034</v>
      </c>
      <c r="I528" s="9">
        <f t="shared" si="25"/>
        <v>37.310122650230852</v>
      </c>
    </row>
    <row r="529" spans="4:9" x14ac:dyDescent="0.3">
      <c r="D529" s="38">
        <v>36675</v>
      </c>
      <c r="E529" s="46">
        <v>5.3019999999999997E-5</v>
      </c>
      <c r="F529" s="8">
        <f t="shared" si="24"/>
        <v>22.057627118644067</v>
      </c>
      <c r="H529" s="10">
        <f t="shared" si="26"/>
        <v>0.51400000000000035</v>
      </c>
      <c r="I529" s="9">
        <f t="shared" si="25"/>
        <v>36.784633590138334</v>
      </c>
    </row>
    <row r="530" spans="4:9" x14ac:dyDescent="0.3">
      <c r="D530" s="38">
        <v>36676</v>
      </c>
      <c r="E530" s="46">
        <v>5.2269999999999999E-5</v>
      </c>
      <c r="F530" s="8">
        <f t="shared" si="24"/>
        <v>21.745608628659475</v>
      </c>
      <c r="H530" s="10">
        <f t="shared" si="26"/>
        <v>0.51500000000000035</v>
      </c>
      <c r="I530" s="9">
        <f t="shared" si="25"/>
        <v>36.264952234206241</v>
      </c>
    </row>
    <row r="531" spans="4:9" x14ac:dyDescent="0.3">
      <c r="D531" s="38">
        <v>36677</v>
      </c>
      <c r="E531" s="46">
        <v>5.1539999999999998E-5</v>
      </c>
      <c r="F531" s="8">
        <f t="shared" si="24"/>
        <v>21.441910631741141</v>
      </c>
      <c r="H531" s="10">
        <f t="shared" si="26"/>
        <v>0.51600000000000035</v>
      </c>
      <c r="I531" s="9">
        <f t="shared" si="25"/>
        <v>35.930618181818083</v>
      </c>
    </row>
    <row r="532" spans="4:9" x14ac:dyDescent="0.3">
      <c r="D532" s="38">
        <v>36678</v>
      </c>
      <c r="E532" s="46">
        <v>5.0819999999999998E-5</v>
      </c>
      <c r="F532" s="8">
        <f t="shared" si="24"/>
        <v>21.142372881355932</v>
      </c>
      <c r="H532" s="10">
        <f t="shared" si="26"/>
        <v>0.51700000000000035</v>
      </c>
      <c r="I532" s="9">
        <f t="shared" si="25"/>
        <v>35.630664406779459</v>
      </c>
    </row>
    <row r="533" spans="4:9" x14ac:dyDescent="0.3">
      <c r="D533" s="38">
        <v>36679</v>
      </c>
      <c r="E533" s="46">
        <v>5.011E-5</v>
      </c>
      <c r="F533" s="8">
        <f t="shared" si="24"/>
        <v>20.846995377503852</v>
      </c>
      <c r="H533" s="10">
        <f t="shared" si="26"/>
        <v>0.51800000000000035</v>
      </c>
      <c r="I533" s="9">
        <f t="shared" si="25"/>
        <v>35.191126040061576</v>
      </c>
    </row>
    <row r="534" spans="4:9" x14ac:dyDescent="0.3">
      <c r="D534" s="38">
        <v>36680</v>
      </c>
      <c r="E534" s="46">
        <v>4.9410000000000003E-5</v>
      </c>
      <c r="F534" s="8">
        <f t="shared" si="24"/>
        <v>20.5557781201849</v>
      </c>
      <c r="H534" s="10">
        <f t="shared" si="26"/>
        <v>0.51900000000000035</v>
      </c>
      <c r="I534" s="9">
        <f t="shared" si="25"/>
        <v>34.730486902927503</v>
      </c>
    </row>
    <row r="535" spans="4:9" x14ac:dyDescent="0.3">
      <c r="D535" s="38">
        <v>36681</v>
      </c>
      <c r="E535" s="46">
        <v>4.8720000000000001E-5</v>
      </c>
      <c r="F535" s="8">
        <f t="shared" si="24"/>
        <v>20.26872110939907</v>
      </c>
      <c r="H535" s="10">
        <f t="shared" si="26"/>
        <v>0.52000000000000035</v>
      </c>
      <c r="I535" s="9">
        <f t="shared" si="25"/>
        <v>34.629892141756265</v>
      </c>
    </row>
    <row r="536" spans="4:9" x14ac:dyDescent="0.3">
      <c r="D536" s="38">
        <v>36682</v>
      </c>
      <c r="E536" s="46">
        <v>4.8029999999999999E-5</v>
      </c>
      <c r="F536" s="8">
        <f t="shared" si="24"/>
        <v>19.981664098613248</v>
      </c>
      <c r="H536" s="10">
        <f t="shared" si="26"/>
        <v>0.52100000000000035</v>
      </c>
      <c r="I536" s="9">
        <f t="shared" si="25"/>
        <v>34.290066563944379</v>
      </c>
    </row>
    <row r="537" spans="4:9" x14ac:dyDescent="0.3">
      <c r="D537" s="38">
        <v>36683</v>
      </c>
      <c r="E537" s="46">
        <v>4.7360000000000001E-5</v>
      </c>
      <c r="F537" s="8">
        <f t="shared" si="24"/>
        <v>19.702927580893682</v>
      </c>
      <c r="H537" s="10">
        <f t="shared" si="26"/>
        <v>0.52200000000000035</v>
      </c>
      <c r="I537" s="9">
        <f t="shared" si="25"/>
        <v>34.103471186440579</v>
      </c>
    </row>
    <row r="538" spans="4:9" x14ac:dyDescent="0.3">
      <c r="D538" s="38">
        <v>36684</v>
      </c>
      <c r="E538" s="46">
        <v>4.6699999999999997E-5</v>
      </c>
      <c r="F538" s="8">
        <f t="shared" si="24"/>
        <v>19.428351309707239</v>
      </c>
      <c r="H538" s="10">
        <f t="shared" si="26"/>
        <v>0.52300000000000035</v>
      </c>
      <c r="I538" s="9">
        <f t="shared" si="25"/>
        <v>33.827097688751891</v>
      </c>
    </row>
    <row r="539" spans="4:9" x14ac:dyDescent="0.3">
      <c r="D539" s="38">
        <v>36685</v>
      </c>
      <c r="E539" s="46">
        <v>4.604E-5</v>
      </c>
      <c r="F539" s="8">
        <f t="shared" si="24"/>
        <v>19.153775038520802</v>
      </c>
      <c r="H539" s="10">
        <f t="shared" si="26"/>
        <v>0.52400000000000035</v>
      </c>
      <c r="I539" s="9">
        <f t="shared" si="25"/>
        <v>33.704320493066206</v>
      </c>
    </row>
    <row r="540" spans="4:9" x14ac:dyDescent="0.3">
      <c r="D540" s="38">
        <v>36686</v>
      </c>
      <c r="E540" s="46">
        <v>4.5399999999999999E-5</v>
      </c>
      <c r="F540" s="8">
        <f t="shared" si="24"/>
        <v>18.887519260400616</v>
      </c>
      <c r="H540" s="10">
        <f t="shared" si="26"/>
        <v>0.52500000000000036</v>
      </c>
      <c r="I540" s="9">
        <f t="shared" si="25"/>
        <v>33.375161787365109</v>
      </c>
    </row>
    <row r="541" spans="4:9" x14ac:dyDescent="0.3">
      <c r="D541" s="38">
        <v>36687</v>
      </c>
      <c r="E541" s="46">
        <v>4.4759999999999998E-5</v>
      </c>
      <c r="F541" s="8">
        <f t="shared" si="24"/>
        <v>18.62126348228043</v>
      </c>
      <c r="H541" s="10">
        <f t="shared" si="26"/>
        <v>0.52600000000000036</v>
      </c>
      <c r="I541" s="9">
        <f t="shared" si="25"/>
        <v>33.054157164869004</v>
      </c>
    </row>
    <row r="542" spans="4:9" x14ac:dyDescent="0.3">
      <c r="D542" s="38">
        <v>36688</v>
      </c>
      <c r="E542" s="46">
        <v>4.4140000000000001E-5</v>
      </c>
      <c r="F542" s="8">
        <f t="shared" si="24"/>
        <v>18.363328197226505</v>
      </c>
      <c r="H542" s="10">
        <f t="shared" si="26"/>
        <v>0.52700000000000036</v>
      </c>
      <c r="I542" s="9">
        <f t="shared" si="25"/>
        <v>32.641776887518844</v>
      </c>
    </row>
    <row r="543" spans="4:9" x14ac:dyDescent="0.3">
      <c r="D543" s="38">
        <v>36689</v>
      </c>
      <c r="E543" s="46">
        <v>4.3519999999999997E-5</v>
      </c>
      <c r="F543" s="8">
        <f t="shared" si="24"/>
        <v>18.105392912172572</v>
      </c>
      <c r="H543" s="10">
        <f t="shared" si="26"/>
        <v>0.52800000000000036</v>
      </c>
      <c r="I543" s="9">
        <f t="shared" si="25"/>
        <v>32.050239753466812</v>
      </c>
    </row>
    <row r="544" spans="4:9" x14ac:dyDescent="0.3">
      <c r="D544" s="38">
        <v>36690</v>
      </c>
      <c r="E544" s="46">
        <v>4.2910000000000001E-5</v>
      </c>
      <c r="F544" s="8">
        <f t="shared" si="24"/>
        <v>17.851617873651772</v>
      </c>
      <c r="H544" s="10">
        <f t="shared" si="26"/>
        <v>0.52900000000000036</v>
      </c>
      <c r="I544" s="9">
        <f t="shared" si="25"/>
        <v>31.957915562403659</v>
      </c>
    </row>
    <row r="545" spans="4:9" x14ac:dyDescent="0.3">
      <c r="D545" s="38">
        <v>36691</v>
      </c>
      <c r="E545" s="46">
        <v>4.231E-5</v>
      </c>
      <c r="F545" s="8">
        <f t="shared" si="24"/>
        <v>17.602003081664101</v>
      </c>
      <c r="H545" s="10">
        <f t="shared" si="26"/>
        <v>0.53000000000000036</v>
      </c>
      <c r="I545" s="9">
        <f t="shared" si="25"/>
        <v>31.720382126347925</v>
      </c>
    </row>
    <row r="546" spans="4:9" x14ac:dyDescent="0.3">
      <c r="D546" s="38">
        <v>36692</v>
      </c>
      <c r="E546" s="46">
        <v>4.172E-5</v>
      </c>
      <c r="F546" s="8">
        <f t="shared" si="24"/>
        <v>17.356548536209552</v>
      </c>
      <c r="H546" s="10">
        <f t="shared" si="26"/>
        <v>0.53100000000000036</v>
      </c>
      <c r="I546" s="9">
        <f t="shared" si="25"/>
        <v>31.520307550076922</v>
      </c>
    </row>
    <row r="547" spans="4:9" x14ac:dyDescent="0.3">
      <c r="D547" s="38">
        <v>36693</v>
      </c>
      <c r="E547" s="46">
        <v>4.1130000000000001E-5</v>
      </c>
      <c r="F547" s="8">
        <f t="shared" si="24"/>
        <v>17.111093990755009</v>
      </c>
      <c r="H547" s="10">
        <f t="shared" si="26"/>
        <v>0.53200000000000036</v>
      </c>
      <c r="I547" s="9">
        <f t="shared" si="25"/>
        <v>31.184409244992132</v>
      </c>
    </row>
    <row r="548" spans="4:9" x14ac:dyDescent="0.3">
      <c r="D548" s="38">
        <v>36694</v>
      </c>
      <c r="E548" s="46">
        <v>4.0559999999999998E-5</v>
      </c>
      <c r="F548" s="8">
        <f t="shared" si="24"/>
        <v>16.873959938366717</v>
      </c>
      <c r="H548" s="10">
        <f t="shared" si="26"/>
        <v>0.53300000000000036</v>
      </c>
      <c r="I548" s="9">
        <f t="shared" si="25"/>
        <v>30.90528998459143</v>
      </c>
    </row>
    <row r="549" spans="4:9" x14ac:dyDescent="0.3">
      <c r="D549" s="38">
        <v>36695</v>
      </c>
      <c r="E549" s="46">
        <v>3.9990000000000002E-5</v>
      </c>
      <c r="F549" s="8">
        <f t="shared" si="24"/>
        <v>16.636825885978428</v>
      </c>
      <c r="H549" s="10">
        <f t="shared" si="26"/>
        <v>0.53400000000000036</v>
      </c>
      <c r="I549" s="9">
        <f t="shared" si="25"/>
        <v>30.66031802773497</v>
      </c>
    </row>
    <row r="550" spans="4:9" x14ac:dyDescent="0.3">
      <c r="D550" s="38">
        <v>36696</v>
      </c>
      <c r="E550" s="46">
        <v>3.943E-5</v>
      </c>
      <c r="F550" s="8">
        <f t="shared" si="24"/>
        <v>16.403852080123265</v>
      </c>
      <c r="H550" s="10">
        <f t="shared" si="26"/>
        <v>0.53500000000000036</v>
      </c>
      <c r="I550" s="9">
        <f t="shared" si="25"/>
        <v>30.298493066255361</v>
      </c>
    </row>
    <row r="551" spans="4:9" x14ac:dyDescent="0.3">
      <c r="D551" s="38">
        <v>36697</v>
      </c>
      <c r="E551" s="46">
        <v>3.888E-5</v>
      </c>
      <c r="F551" s="8">
        <f t="shared" si="24"/>
        <v>16.17503852080123</v>
      </c>
      <c r="H551" s="10">
        <f t="shared" si="26"/>
        <v>0.53600000000000037</v>
      </c>
      <c r="I551" s="9">
        <f t="shared" si="25"/>
        <v>29.760107241910539</v>
      </c>
    </row>
    <row r="552" spans="4:9" x14ac:dyDescent="0.3">
      <c r="D552" s="38">
        <v>36698</v>
      </c>
      <c r="E552" s="46">
        <v>3.8330000000000001E-5</v>
      </c>
      <c r="F552" s="8">
        <f t="shared" si="24"/>
        <v>15.946224961479198</v>
      </c>
      <c r="H552" s="10">
        <f t="shared" si="26"/>
        <v>0.53700000000000037</v>
      </c>
      <c r="I552" s="9">
        <f t="shared" si="25"/>
        <v>29.615314021571539</v>
      </c>
    </row>
    <row r="553" spans="4:9" x14ac:dyDescent="0.3">
      <c r="D553" s="38">
        <v>36699</v>
      </c>
      <c r="E553" s="46">
        <v>3.7799999999999997E-5</v>
      </c>
      <c r="F553" s="8">
        <f t="shared" si="24"/>
        <v>15.72573189522342</v>
      </c>
      <c r="H553" s="10">
        <f t="shared" si="26"/>
        <v>0.53800000000000037</v>
      </c>
      <c r="I553" s="9">
        <f t="shared" si="25"/>
        <v>29.30684006163311</v>
      </c>
    </row>
    <row r="554" spans="4:9" x14ac:dyDescent="0.3">
      <c r="D554" s="38">
        <v>36700</v>
      </c>
      <c r="E554" s="46">
        <v>3.7270000000000001E-5</v>
      </c>
      <c r="F554" s="8">
        <f t="shared" si="24"/>
        <v>15.50523882896764</v>
      </c>
      <c r="H554" s="10">
        <f t="shared" si="26"/>
        <v>0.53900000000000037</v>
      </c>
      <c r="I554" s="9">
        <f t="shared" si="25"/>
        <v>28.879249922958387</v>
      </c>
    </row>
    <row r="555" spans="4:9" x14ac:dyDescent="0.3">
      <c r="D555" s="38">
        <v>36701</v>
      </c>
      <c r="E555" s="46">
        <v>3.6749999999999999E-5</v>
      </c>
      <c r="F555" s="8">
        <f t="shared" si="24"/>
        <v>15.288906009244991</v>
      </c>
      <c r="H555" s="10">
        <f t="shared" si="26"/>
        <v>0.54000000000000037</v>
      </c>
      <c r="I555" s="9">
        <f t="shared" si="25"/>
        <v>28.759451463790437</v>
      </c>
    </row>
    <row r="556" spans="4:9" x14ac:dyDescent="0.3">
      <c r="D556" s="38">
        <v>36702</v>
      </c>
      <c r="E556" s="46">
        <v>3.6229999999999997E-5</v>
      </c>
      <c r="F556" s="8">
        <f t="shared" si="24"/>
        <v>15.072573189522341</v>
      </c>
      <c r="H556" s="10">
        <f t="shared" si="26"/>
        <v>0.54100000000000037</v>
      </c>
      <c r="I556" s="9">
        <f t="shared" si="25"/>
        <v>28.342128813559288</v>
      </c>
    </row>
    <row r="557" spans="4:9" x14ac:dyDescent="0.3">
      <c r="D557" s="38">
        <v>36703</v>
      </c>
      <c r="E557" s="46">
        <v>3.5719999999999997E-5</v>
      </c>
      <c r="F557" s="8">
        <f t="shared" si="24"/>
        <v>14.860400616332818</v>
      </c>
      <c r="H557" s="10">
        <f t="shared" si="26"/>
        <v>0.54200000000000037</v>
      </c>
      <c r="I557" s="9">
        <f t="shared" si="25"/>
        <v>28.029511248073934</v>
      </c>
    </row>
    <row r="558" spans="4:9" x14ac:dyDescent="0.3">
      <c r="D558" s="38">
        <v>36704</v>
      </c>
      <c r="E558" s="46">
        <v>3.5219999999999998E-5</v>
      </c>
      <c r="F558" s="8">
        <f t="shared" si="24"/>
        <v>14.652388289676423</v>
      </c>
      <c r="H558" s="10">
        <f t="shared" si="26"/>
        <v>0.54300000000000037</v>
      </c>
      <c r="I558" s="9">
        <f t="shared" si="25"/>
        <v>27.846410477657681</v>
      </c>
    </row>
    <row r="559" spans="4:9" x14ac:dyDescent="0.3">
      <c r="D559" s="38">
        <v>36705</v>
      </c>
      <c r="E559" s="46">
        <v>3.4730000000000001E-5</v>
      </c>
      <c r="F559" s="8">
        <f t="shared" si="24"/>
        <v>14.448536209553158</v>
      </c>
      <c r="H559" s="10">
        <f t="shared" si="26"/>
        <v>0.54400000000000037</v>
      </c>
      <c r="I559" s="9">
        <f t="shared" si="25"/>
        <v>27.561100770415983</v>
      </c>
    </row>
    <row r="560" spans="4:9" x14ac:dyDescent="0.3">
      <c r="D560" s="38">
        <v>36706</v>
      </c>
      <c r="E560" s="46">
        <v>3.4239999999999997E-5</v>
      </c>
      <c r="F560" s="8">
        <f t="shared" si="24"/>
        <v>14.24468412942989</v>
      </c>
      <c r="H560" s="10">
        <f t="shared" si="26"/>
        <v>0.54500000000000037</v>
      </c>
      <c r="I560" s="9">
        <f t="shared" si="25"/>
        <v>27.361775038520502</v>
      </c>
    </row>
    <row r="561" spans="4:9" x14ac:dyDescent="0.3">
      <c r="D561" s="38">
        <v>36707</v>
      </c>
      <c r="E561" s="46">
        <v>3.3769999999999997E-5</v>
      </c>
      <c r="F561" s="8">
        <f t="shared" si="24"/>
        <v>14.049152542372882</v>
      </c>
      <c r="H561" s="10">
        <f t="shared" si="26"/>
        <v>0.54600000000000037</v>
      </c>
      <c r="I561" s="9">
        <f t="shared" si="25"/>
        <v>26.962824036979924</v>
      </c>
    </row>
    <row r="562" spans="4:9" x14ac:dyDescent="0.3">
      <c r="D562" s="38">
        <v>36708</v>
      </c>
      <c r="E562" s="46">
        <v>3.3290000000000001E-5</v>
      </c>
      <c r="F562" s="8">
        <f t="shared" si="24"/>
        <v>13.849460708782743</v>
      </c>
      <c r="H562" s="10">
        <f t="shared" si="26"/>
        <v>0.54700000000000037</v>
      </c>
      <c r="I562" s="9">
        <f t="shared" si="25"/>
        <v>26.791072419106293</v>
      </c>
    </row>
    <row r="563" spans="4:9" x14ac:dyDescent="0.3">
      <c r="D563" s="38">
        <v>36709</v>
      </c>
      <c r="E563" s="46">
        <v>3.2830000000000002E-5</v>
      </c>
      <c r="F563" s="8">
        <f t="shared" si="24"/>
        <v>13.65808936825886</v>
      </c>
      <c r="H563" s="10">
        <f t="shared" si="26"/>
        <v>0.54800000000000038</v>
      </c>
      <c r="I563" s="9">
        <f t="shared" si="25"/>
        <v>26.640255161787177</v>
      </c>
    </row>
    <row r="564" spans="4:9" x14ac:dyDescent="0.3">
      <c r="D564" s="38">
        <v>36710</v>
      </c>
      <c r="E564" s="46">
        <v>3.2369999999999997E-5</v>
      </c>
      <c r="F564" s="8">
        <f t="shared" si="24"/>
        <v>13.466718027734974</v>
      </c>
      <c r="H564" s="10">
        <f t="shared" si="26"/>
        <v>0.54900000000000038</v>
      </c>
      <c r="I564" s="9">
        <f t="shared" si="25"/>
        <v>26.324642218797958</v>
      </c>
    </row>
    <row r="565" spans="4:9" x14ac:dyDescent="0.3">
      <c r="D565" s="38">
        <v>36711</v>
      </c>
      <c r="E565" s="46">
        <v>3.1909999999999998E-5</v>
      </c>
      <c r="F565" s="8">
        <f t="shared" si="24"/>
        <v>13.275346687211092</v>
      </c>
      <c r="H565" s="10">
        <f t="shared" si="26"/>
        <v>0.55000000000000038</v>
      </c>
      <c r="I565" s="9">
        <f t="shared" si="25"/>
        <v>26.028166409861079</v>
      </c>
    </row>
    <row r="566" spans="4:9" x14ac:dyDescent="0.3">
      <c r="D566" s="38">
        <v>36712</v>
      </c>
      <c r="E566" s="46">
        <v>3.1470000000000002E-5</v>
      </c>
      <c r="F566" s="8">
        <f t="shared" si="24"/>
        <v>13.092295839753469</v>
      </c>
      <c r="H566" s="10">
        <f t="shared" si="26"/>
        <v>0.55100000000000038</v>
      </c>
      <c r="I566" s="9">
        <f t="shared" si="25"/>
        <v>25.601075500770392</v>
      </c>
    </row>
    <row r="567" spans="4:9" x14ac:dyDescent="0.3">
      <c r="D567" s="38">
        <v>36713</v>
      </c>
      <c r="E567" s="46">
        <v>3.1029999999999999E-5</v>
      </c>
      <c r="F567" s="8">
        <f t="shared" si="24"/>
        <v>12.909244992295838</v>
      </c>
      <c r="H567" s="10">
        <f t="shared" si="26"/>
        <v>0.55200000000000038</v>
      </c>
      <c r="I567" s="9">
        <f t="shared" si="25"/>
        <v>25.12752295839713</v>
      </c>
    </row>
    <row r="568" spans="4:9" x14ac:dyDescent="0.3">
      <c r="D568" s="38">
        <v>36714</v>
      </c>
      <c r="E568" s="46">
        <v>3.0589999999999997E-5</v>
      </c>
      <c r="F568" s="8">
        <f t="shared" si="24"/>
        <v>12.72619414483821</v>
      </c>
      <c r="H568" s="10">
        <f t="shared" si="26"/>
        <v>0.55300000000000038</v>
      </c>
      <c r="I568" s="9">
        <f t="shared" si="25"/>
        <v>24.930027734976829</v>
      </c>
    </row>
    <row r="569" spans="4:9" x14ac:dyDescent="0.3">
      <c r="D569" s="38">
        <v>36715</v>
      </c>
      <c r="E569" s="46">
        <v>3.0159999999999999E-5</v>
      </c>
      <c r="F569" s="8">
        <f t="shared" si="24"/>
        <v>12.547303543913713</v>
      </c>
      <c r="H569" s="10">
        <f t="shared" si="26"/>
        <v>0.55400000000000038</v>
      </c>
      <c r="I569" s="9">
        <f t="shared" si="25"/>
        <v>24.707537750385178</v>
      </c>
    </row>
    <row r="570" spans="4:9" x14ac:dyDescent="0.3">
      <c r="D570" s="38">
        <v>36716</v>
      </c>
      <c r="E570" s="46">
        <v>2.974E-5</v>
      </c>
      <c r="F570" s="8">
        <f t="shared" si="24"/>
        <v>12.37257318952234</v>
      </c>
      <c r="H570" s="10">
        <f t="shared" si="26"/>
        <v>0.55500000000000038</v>
      </c>
      <c r="I570" s="9">
        <f t="shared" si="25"/>
        <v>24.373969183358849</v>
      </c>
    </row>
    <row r="571" spans="4:9" x14ac:dyDescent="0.3">
      <c r="D571" s="38">
        <v>36717</v>
      </c>
      <c r="E571" s="46">
        <v>2.9329999999999999E-5</v>
      </c>
      <c r="F571" s="8">
        <f t="shared" si="24"/>
        <v>12.202003081664099</v>
      </c>
      <c r="H571" s="10">
        <f t="shared" si="26"/>
        <v>0.55600000000000038</v>
      </c>
      <c r="I571" s="9">
        <f t="shared" si="25"/>
        <v>24.026954699537693</v>
      </c>
    </row>
    <row r="572" spans="4:9" x14ac:dyDescent="0.3">
      <c r="D572" s="38">
        <v>36718</v>
      </c>
      <c r="E572" s="46">
        <v>2.8909999999999999E-5</v>
      </c>
      <c r="F572" s="8">
        <f t="shared" si="24"/>
        <v>12.027272727272727</v>
      </c>
      <c r="H572" s="10">
        <f t="shared" si="26"/>
        <v>0.55700000000000038</v>
      </c>
      <c r="I572" s="9">
        <f t="shared" si="25"/>
        <v>23.651134668721042</v>
      </c>
    </row>
    <row r="573" spans="4:9" x14ac:dyDescent="0.3">
      <c r="D573" s="38">
        <v>36719</v>
      </c>
      <c r="E573" s="46">
        <v>2.851E-5</v>
      </c>
      <c r="F573" s="8">
        <f t="shared" si="24"/>
        <v>11.860862865947611</v>
      </c>
      <c r="H573" s="10">
        <f t="shared" si="26"/>
        <v>0.55800000000000038</v>
      </c>
      <c r="I573" s="9">
        <f t="shared" si="25"/>
        <v>23.338650231124777</v>
      </c>
    </row>
    <row r="574" spans="4:9" x14ac:dyDescent="0.3">
      <c r="D574" s="38">
        <v>36720</v>
      </c>
      <c r="E574" s="46">
        <v>2.811E-5</v>
      </c>
      <c r="F574" s="8">
        <f t="shared" si="24"/>
        <v>11.694453004622497</v>
      </c>
      <c r="H574" s="10">
        <f t="shared" si="26"/>
        <v>0.55900000000000039</v>
      </c>
      <c r="I574" s="9">
        <f t="shared" si="25"/>
        <v>23.076005546995326</v>
      </c>
    </row>
    <row r="575" spans="4:9" x14ac:dyDescent="0.3">
      <c r="D575" s="38">
        <v>36721</v>
      </c>
      <c r="E575" s="46">
        <v>2.7719999999999999E-5</v>
      </c>
      <c r="F575" s="8">
        <f t="shared" si="24"/>
        <v>11.532203389830507</v>
      </c>
      <c r="H575" s="10">
        <f t="shared" si="26"/>
        <v>0.56000000000000039</v>
      </c>
      <c r="I575" s="9">
        <f t="shared" si="25"/>
        <v>22.97288135593174</v>
      </c>
    </row>
    <row r="576" spans="4:9" x14ac:dyDescent="0.3">
      <c r="D576" s="38">
        <v>36722</v>
      </c>
      <c r="E576" s="46">
        <v>2.7330000000000001E-5</v>
      </c>
      <c r="F576" s="8">
        <f t="shared" si="24"/>
        <v>11.369953775038523</v>
      </c>
      <c r="H576" s="10">
        <f t="shared" si="26"/>
        <v>0.56100000000000039</v>
      </c>
      <c r="I576" s="9">
        <f t="shared" si="25"/>
        <v>22.543860092449815</v>
      </c>
    </row>
    <row r="577" spans="4:9" x14ac:dyDescent="0.3">
      <c r="D577" s="38">
        <v>36723</v>
      </c>
      <c r="E577" s="46">
        <v>2.6950000000000001E-5</v>
      </c>
      <c r="F577" s="8">
        <f t="shared" si="24"/>
        <v>11.211864406779661</v>
      </c>
      <c r="H577" s="10">
        <f t="shared" si="26"/>
        <v>0.56200000000000039</v>
      </c>
      <c r="I577" s="9">
        <f t="shared" si="25"/>
        <v>22.064816024653297</v>
      </c>
    </row>
    <row r="578" spans="4:9" x14ac:dyDescent="0.3">
      <c r="D578" s="38">
        <v>36724</v>
      </c>
      <c r="E578" s="46">
        <v>2.6570000000000001E-5</v>
      </c>
      <c r="F578" s="8">
        <f t="shared" si="24"/>
        <v>11.053775038520801</v>
      </c>
      <c r="H578" s="10">
        <f t="shared" si="26"/>
        <v>0.56300000000000039</v>
      </c>
      <c r="I578" s="9">
        <f t="shared" si="25"/>
        <v>21.82628412942984</v>
      </c>
    </row>
    <row r="579" spans="4:9" x14ac:dyDescent="0.3">
      <c r="D579" s="38">
        <v>36725</v>
      </c>
      <c r="E579" s="46">
        <v>2.62E-5</v>
      </c>
      <c r="F579" s="8">
        <f t="shared" si="24"/>
        <v>10.899845916795067</v>
      </c>
      <c r="H579" s="10">
        <f t="shared" si="26"/>
        <v>0.56400000000000039</v>
      </c>
      <c r="I579" s="9">
        <f t="shared" si="25"/>
        <v>21.663834822804155</v>
      </c>
    </row>
    <row r="580" spans="4:9" x14ac:dyDescent="0.3">
      <c r="D580" s="38">
        <v>36726</v>
      </c>
      <c r="E580" s="46">
        <v>2.5829999999999998E-5</v>
      </c>
      <c r="F580" s="8">
        <f t="shared" si="24"/>
        <v>10.745916795069338</v>
      </c>
      <c r="H580" s="10">
        <f t="shared" si="26"/>
        <v>0.56500000000000039</v>
      </c>
      <c r="I580" s="9">
        <f t="shared" si="25"/>
        <v>21.44964869029274</v>
      </c>
    </row>
    <row r="581" spans="4:9" x14ac:dyDescent="0.3">
      <c r="D581" s="38">
        <v>36727</v>
      </c>
      <c r="E581" s="46">
        <v>2.5469999999999998E-5</v>
      </c>
      <c r="F581" s="8">
        <f t="shared" si="24"/>
        <v>10.596147919876731</v>
      </c>
      <c r="H581" s="10">
        <f t="shared" si="26"/>
        <v>0.56600000000000039</v>
      </c>
      <c r="I581" s="9">
        <f t="shared" si="25"/>
        <v>21.154454237288114</v>
      </c>
    </row>
    <row r="582" spans="4:9" x14ac:dyDescent="0.3">
      <c r="D582" s="38">
        <v>36728</v>
      </c>
      <c r="E582" s="46">
        <v>2.5109999999999998E-5</v>
      </c>
      <c r="F582" s="8">
        <f t="shared" si="24"/>
        <v>10.446379044684129</v>
      </c>
      <c r="H582" s="10">
        <f t="shared" si="26"/>
        <v>0.56700000000000039</v>
      </c>
      <c r="I582" s="9">
        <f t="shared" si="25"/>
        <v>20.93178120184869</v>
      </c>
    </row>
    <row r="583" spans="4:9" x14ac:dyDescent="0.3">
      <c r="D583" s="38">
        <v>36729</v>
      </c>
      <c r="E583" s="46">
        <v>2.476E-5</v>
      </c>
      <c r="F583" s="8">
        <f t="shared" si="24"/>
        <v>10.300770416024651</v>
      </c>
      <c r="H583" s="10">
        <f t="shared" si="26"/>
        <v>0.56800000000000039</v>
      </c>
      <c r="I583" s="9">
        <f t="shared" si="25"/>
        <v>20.742789522341962</v>
      </c>
    </row>
    <row r="584" spans="4:9" x14ac:dyDescent="0.3">
      <c r="D584" s="38">
        <v>36730</v>
      </c>
      <c r="E584" s="46">
        <v>2.4409999999999998E-5</v>
      </c>
      <c r="F584" s="8">
        <f t="shared" si="24"/>
        <v>10.155161787365177</v>
      </c>
      <c r="H584" s="10">
        <f t="shared" si="26"/>
        <v>0.56900000000000039</v>
      </c>
      <c r="I584" s="9">
        <f t="shared" si="25"/>
        <v>20.555927889060076</v>
      </c>
    </row>
    <row r="585" spans="4:9" x14ac:dyDescent="0.3">
      <c r="D585" s="38">
        <v>36731</v>
      </c>
      <c r="E585" s="46">
        <v>2.4070000000000002E-5</v>
      </c>
      <c r="F585" s="8">
        <f t="shared" si="24"/>
        <v>10.01371340523883</v>
      </c>
      <c r="H585" s="10">
        <f t="shared" si="26"/>
        <v>0.5700000000000004</v>
      </c>
      <c r="I585" s="9">
        <f t="shared" si="25"/>
        <v>20.298508474576234</v>
      </c>
    </row>
    <row r="586" spans="4:9" x14ac:dyDescent="0.3">
      <c r="D586" s="38">
        <v>36732</v>
      </c>
      <c r="E586" s="46">
        <v>2.374E-5</v>
      </c>
      <c r="F586" s="8">
        <f t="shared" si="24"/>
        <v>9.8764252696456083</v>
      </c>
      <c r="H586" s="10">
        <f t="shared" si="26"/>
        <v>0.5710000000000004</v>
      </c>
      <c r="I586" s="9">
        <f t="shared" si="25"/>
        <v>20.261432357472994</v>
      </c>
    </row>
    <row r="587" spans="4:9" x14ac:dyDescent="0.3">
      <c r="D587" s="38">
        <v>36733</v>
      </c>
      <c r="E587" s="46">
        <v>2.34E-5</v>
      </c>
      <c r="F587" s="8">
        <f t="shared" si="24"/>
        <v>9.7349768875192595</v>
      </c>
      <c r="H587" s="10">
        <f t="shared" si="26"/>
        <v>0.5720000000000004</v>
      </c>
      <c r="I587" s="9">
        <f t="shared" si="25"/>
        <v>19.994377812018481</v>
      </c>
    </row>
    <row r="588" spans="4:9" x14ac:dyDescent="0.3">
      <c r="D588" s="38">
        <v>36734</v>
      </c>
      <c r="E588" s="46">
        <v>2.3079999999999999E-5</v>
      </c>
      <c r="F588" s="8">
        <f t="shared" si="24"/>
        <v>9.6018489984591664</v>
      </c>
      <c r="H588" s="10">
        <f t="shared" si="26"/>
        <v>0.5730000000000004</v>
      </c>
      <c r="I588" s="9">
        <f t="shared" si="25"/>
        <v>19.747342372881246</v>
      </c>
    </row>
    <row r="589" spans="4:9" x14ac:dyDescent="0.3">
      <c r="D589" s="38">
        <v>36735</v>
      </c>
      <c r="E589" s="46">
        <v>2.2750000000000001E-5</v>
      </c>
      <c r="F589" s="8">
        <f t="shared" si="24"/>
        <v>9.4645608628659463</v>
      </c>
      <c r="H589" s="10">
        <f t="shared" si="26"/>
        <v>0.5740000000000004</v>
      </c>
      <c r="I589" s="9">
        <f t="shared" si="25"/>
        <v>19.586473959938342</v>
      </c>
    </row>
    <row r="590" spans="4:9" x14ac:dyDescent="0.3">
      <c r="D590" s="38">
        <v>36736</v>
      </c>
      <c r="E590" s="46">
        <v>2.243E-5</v>
      </c>
      <c r="F590" s="8">
        <f t="shared" si="24"/>
        <v>9.3314329738058568</v>
      </c>
      <c r="H590" s="10">
        <f t="shared" si="26"/>
        <v>0.5750000000000004</v>
      </c>
      <c r="I590" s="9">
        <f t="shared" si="25"/>
        <v>19.428767334360547</v>
      </c>
    </row>
    <row r="591" spans="4:9" x14ac:dyDescent="0.3">
      <c r="D591" s="38">
        <v>36737</v>
      </c>
      <c r="E591" s="46">
        <v>2.2120000000000002E-5</v>
      </c>
      <c r="F591" s="8">
        <f t="shared" ref="F591:F654" si="27">E591*(24*60*60)*1000/$F$3</f>
        <v>9.2024653312788907</v>
      </c>
      <c r="H591" s="10">
        <f t="shared" si="26"/>
        <v>0.5760000000000004</v>
      </c>
      <c r="I591" s="9">
        <f t="shared" ref="I591:I654" si="28">PERCENTILE($F$15:$F$3667,1-H591)</f>
        <v>19.159366409861306</v>
      </c>
    </row>
    <row r="592" spans="4:9" x14ac:dyDescent="0.3">
      <c r="D592" s="38">
        <v>36738</v>
      </c>
      <c r="E592" s="46">
        <v>2.181E-5</v>
      </c>
      <c r="F592" s="8">
        <f t="shared" si="27"/>
        <v>9.0734976887519263</v>
      </c>
      <c r="H592" s="10">
        <f t="shared" ref="H592:H655" si="29">H591+0.1%</f>
        <v>0.5770000000000004</v>
      </c>
      <c r="I592" s="9">
        <f t="shared" si="28"/>
        <v>18.897453929121706</v>
      </c>
    </row>
    <row r="593" spans="4:9" x14ac:dyDescent="0.3">
      <c r="D593" s="38">
        <v>36739</v>
      </c>
      <c r="E593" s="46">
        <v>2.1500000000000001E-5</v>
      </c>
      <c r="F593" s="8">
        <f t="shared" si="27"/>
        <v>8.9445300462249619</v>
      </c>
      <c r="H593" s="10">
        <f t="shared" si="29"/>
        <v>0.5780000000000004</v>
      </c>
      <c r="I593" s="9">
        <f t="shared" si="28"/>
        <v>18.626621879815087</v>
      </c>
    </row>
    <row r="594" spans="4:9" x14ac:dyDescent="0.3">
      <c r="D594" s="38">
        <v>36740</v>
      </c>
      <c r="E594" s="46">
        <v>2.12E-5</v>
      </c>
      <c r="F594" s="8">
        <f t="shared" si="27"/>
        <v>8.8197226502311246</v>
      </c>
      <c r="H594" s="10">
        <f t="shared" si="29"/>
        <v>0.5790000000000004</v>
      </c>
      <c r="I594" s="9">
        <f t="shared" si="28"/>
        <v>18.531651771956827</v>
      </c>
    </row>
    <row r="595" spans="4:9" x14ac:dyDescent="0.3">
      <c r="D595" s="38">
        <v>36741</v>
      </c>
      <c r="E595" s="46">
        <v>2.0910000000000001E-5</v>
      </c>
      <c r="F595" s="8">
        <f t="shared" si="27"/>
        <v>8.6990755007704177</v>
      </c>
      <c r="H595" s="10">
        <f t="shared" si="29"/>
        <v>0.5800000000000004</v>
      </c>
      <c r="I595" s="9">
        <f t="shared" si="28"/>
        <v>18.423901386748788</v>
      </c>
    </row>
    <row r="596" spans="4:9" x14ac:dyDescent="0.3">
      <c r="D596" s="38">
        <v>36742</v>
      </c>
      <c r="E596" s="46">
        <v>2.0610000000000001E-5</v>
      </c>
      <c r="F596" s="8">
        <f t="shared" si="27"/>
        <v>8.5742681047765803</v>
      </c>
      <c r="H596" s="10">
        <f t="shared" si="29"/>
        <v>0.58100000000000041</v>
      </c>
      <c r="I596" s="9">
        <f t="shared" si="28"/>
        <v>18.265362711864228</v>
      </c>
    </row>
    <row r="597" spans="4:9" x14ac:dyDescent="0.3">
      <c r="D597" s="38">
        <v>36743</v>
      </c>
      <c r="E597" s="46">
        <v>2.033E-5</v>
      </c>
      <c r="F597" s="8">
        <f t="shared" si="27"/>
        <v>8.4577812018489986</v>
      </c>
      <c r="H597" s="10">
        <f t="shared" si="29"/>
        <v>0.58200000000000041</v>
      </c>
      <c r="I597" s="9">
        <f t="shared" si="28"/>
        <v>18.04748228043124</v>
      </c>
    </row>
    <row r="598" spans="4:9" x14ac:dyDescent="0.3">
      <c r="D598" s="38">
        <v>36744</v>
      </c>
      <c r="E598" s="46">
        <v>2.0040000000000001E-5</v>
      </c>
      <c r="F598" s="8">
        <f t="shared" si="27"/>
        <v>8.33713405238829</v>
      </c>
      <c r="H598" s="10">
        <f t="shared" si="29"/>
        <v>0.58300000000000041</v>
      </c>
      <c r="I598" s="9">
        <f t="shared" si="28"/>
        <v>17.915103235747207</v>
      </c>
    </row>
    <row r="599" spans="4:9" x14ac:dyDescent="0.3">
      <c r="D599" s="38">
        <v>36745</v>
      </c>
      <c r="E599" s="46">
        <v>1.9760000000000001E-5</v>
      </c>
      <c r="F599" s="8">
        <f t="shared" si="27"/>
        <v>8.2206471494607083</v>
      </c>
      <c r="H599" s="10">
        <f t="shared" si="29"/>
        <v>0.58400000000000041</v>
      </c>
      <c r="I599" s="9">
        <f t="shared" si="28"/>
        <v>17.742253312788812</v>
      </c>
    </row>
    <row r="600" spans="4:9" x14ac:dyDescent="0.3">
      <c r="D600" s="38">
        <v>36746</v>
      </c>
      <c r="E600" s="46">
        <v>1.948E-5</v>
      </c>
      <c r="F600" s="8">
        <f t="shared" si="27"/>
        <v>8.1041602465331266</v>
      </c>
      <c r="H600" s="10">
        <f t="shared" si="29"/>
        <v>0.58500000000000041</v>
      </c>
      <c r="I600" s="9">
        <f t="shared" si="28"/>
        <v>17.610323574730355</v>
      </c>
    </row>
    <row r="601" spans="4:9" x14ac:dyDescent="0.3">
      <c r="D601" s="38">
        <v>36747</v>
      </c>
      <c r="E601" s="46">
        <v>1.9210000000000001E-5</v>
      </c>
      <c r="F601" s="8">
        <f t="shared" si="27"/>
        <v>7.9918335901386754</v>
      </c>
      <c r="H601" s="10">
        <f t="shared" si="29"/>
        <v>0.58600000000000041</v>
      </c>
      <c r="I601" s="9">
        <f t="shared" si="28"/>
        <v>17.552612634822641</v>
      </c>
    </row>
    <row r="602" spans="4:9" x14ac:dyDescent="0.3">
      <c r="D602" s="38">
        <v>36748</v>
      </c>
      <c r="E602" s="46">
        <v>1.8940000000000002E-5</v>
      </c>
      <c r="F602" s="8">
        <f t="shared" si="27"/>
        <v>7.8795069337442225</v>
      </c>
      <c r="H602" s="10">
        <f t="shared" si="29"/>
        <v>0.58700000000000041</v>
      </c>
      <c r="I602" s="9">
        <f t="shared" si="28"/>
        <v>17.358844992295825</v>
      </c>
    </row>
    <row r="603" spans="4:9" x14ac:dyDescent="0.3">
      <c r="D603" s="38">
        <v>36749</v>
      </c>
      <c r="E603" s="46">
        <v>1.8680000000000001E-5</v>
      </c>
      <c r="F603" s="8">
        <f t="shared" si="27"/>
        <v>7.7713405238828965</v>
      </c>
      <c r="H603" s="10">
        <f t="shared" si="29"/>
        <v>0.58800000000000041</v>
      </c>
      <c r="I603" s="9">
        <f t="shared" si="28"/>
        <v>17.22235562403694</v>
      </c>
    </row>
    <row r="604" spans="4:9" x14ac:dyDescent="0.3">
      <c r="D604" s="38">
        <v>36750</v>
      </c>
      <c r="E604" s="46">
        <v>1.842E-5</v>
      </c>
      <c r="F604" s="8">
        <f t="shared" si="27"/>
        <v>7.6631741140215714</v>
      </c>
      <c r="H604" s="10">
        <f t="shared" si="29"/>
        <v>0.58900000000000041</v>
      </c>
      <c r="I604" s="9">
        <f t="shared" si="28"/>
        <v>17.176842526964514</v>
      </c>
    </row>
    <row r="605" spans="4:9" x14ac:dyDescent="0.3">
      <c r="D605" s="38">
        <v>36751</v>
      </c>
      <c r="E605" s="46">
        <v>1.8159999999999999E-5</v>
      </c>
      <c r="F605" s="8">
        <f t="shared" si="27"/>
        <v>7.5550077041602455</v>
      </c>
      <c r="H605" s="10">
        <f t="shared" si="29"/>
        <v>0.59000000000000041</v>
      </c>
      <c r="I605" s="9">
        <f t="shared" si="28"/>
        <v>17.029053929121552</v>
      </c>
    </row>
    <row r="606" spans="4:9" x14ac:dyDescent="0.3">
      <c r="D606" s="38">
        <v>36752</v>
      </c>
      <c r="E606" s="46">
        <v>1.7900000000000001E-5</v>
      </c>
      <c r="F606" s="8">
        <f t="shared" si="27"/>
        <v>7.4468412942989222</v>
      </c>
      <c r="H606" s="10">
        <f t="shared" si="29"/>
        <v>0.59100000000000041</v>
      </c>
      <c r="I606" s="9">
        <f t="shared" si="28"/>
        <v>16.915628967642455</v>
      </c>
    </row>
    <row r="607" spans="4:9" x14ac:dyDescent="0.3">
      <c r="D607" s="38">
        <v>36753</v>
      </c>
      <c r="E607" s="46">
        <v>1.7649999999999999E-5</v>
      </c>
      <c r="F607" s="8">
        <f t="shared" si="27"/>
        <v>7.3428351309707232</v>
      </c>
      <c r="H607" s="10">
        <f t="shared" si="29"/>
        <v>0.59200000000000041</v>
      </c>
      <c r="I607" s="9">
        <f t="shared" si="28"/>
        <v>16.812355007704085</v>
      </c>
    </row>
    <row r="608" spans="4:9" x14ac:dyDescent="0.3">
      <c r="D608" s="38">
        <v>36754</v>
      </c>
      <c r="E608" s="46">
        <v>1.7410000000000001E-5</v>
      </c>
      <c r="F608" s="8">
        <f t="shared" si="27"/>
        <v>7.2429892141756547</v>
      </c>
      <c r="H608" s="10">
        <f t="shared" si="29"/>
        <v>0.59300000000000042</v>
      </c>
      <c r="I608" s="9">
        <f t="shared" si="28"/>
        <v>16.639854545454533</v>
      </c>
    </row>
    <row r="609" spans="4:9" x14ac:dyDescent="0.3">
      <c r="D609" s="38">
        <v>36755</v>
      </c>
      <c r="E609" s="46">
        <v>1.7159999999999998E-5</v>
      </c>
      <c r="F609" s="8">
        <f t="shared" si="27"/>
        <v>7.1389830508474574</v>
      </c>
      <c r="H609" s="10">
        <f t="shared" si="29"/>
        <v>0.59400000000000042</v>
      </c>
      <c r="I609" s="9">
        <f t="shared" si="28"/>
        <v>16.516112172573141</v>
      </c>
    </row>
    <row r="610" spans="4:9" x14ac:dyDescent="0.3">
      <c r="D610" s="38">
        <v>36756</v>
      </c>
      <c r="E610" s="46">
        <v>1.6920000000000001E-5</v>
      </c>
      <c r="F610" s="8">
        <f t="shared" si="27"/>
        <v>7.0391371340523889</v>
      </c>
      <c r="H610" s="10">
        <f t="shared" si="29"/>
        <v>0.59500000000000042</v>
      </c>
      <c r="I610" s="9">
        <f t="shared" si="28"/>
        <v>16.380388289676386</v>
      </c>
    </row>
    <row r="611" spans="4:9" x14ac:dyDescent="0.3">
      <c r="D611" s="38">
        <v>36757</v>
      </c>
      <c r="E611" s="46">
        <v>1.668E-5</v>
      </c>
      <c r="F611" s="8">
        <f t="shared" si="27"/>
        <v>6.9392912172573187</v>
      </c>
      <c r="H611" s="10">
        <f t="shared" si="29"/>
        <v>0.59600000000000042</v>
      </c>
      <c r="I611" s="9">
        <f t="shared" si="28"/>
        <v>16.280908474576233</v>
      </c>
    </row>
    <row r="612" spans="4:9" x14ac:dyDescent="0.3">
      <c r="D612" s="38">
        <v>36758</v>
      </c>
      <c r="E612" s="46">
        <v>1.645E-5</v>
      </c>
      <c r="F612" s="8">
        <f t="shared" si="27"/>
        <v>6.843605546995378</v>
      </c>
      <c r="H612" s="10">
        <f t="shared" si="29"/>
        <v>0.59700000000000042</v>
      </c>
      <c r="I612" s="9">
        <f t="shared" si="28"/>
        <v>16.193909399075462</v>
      </c>
    </row>
    <row r="613" spans="4:9" x14ac:dyDescent="0.3">
      <c r="D613" s="38">
        <v>36759</v>
      </c>
      <c r="E613" s="46">
        <v>1.6220000000000001E-5</v>
      </c>
      <c r="F613" s="8">
        <f t="shared" si="27"/>
        <v>6.7479198767334356</v>
      </c>
      <c r="H613" s="10">
        <f t="shared" si="29"/>
        <v>0.59800000000000042</v>
      </c>
      <c r="I613" s="9">
        <f t="shared" si="28"/>
        <v>16.034022804314322</v>
      </c>
    </row>
    <row r="614" spans="4:9" x14ac:dyDescent="0.3">
      <c r="D614" s="38">
        <v>36760</v>
      </c>
      <c r="E614" s="46">
        <v>1.5990000000000001E-5</v>
      </c>
      <c r="F614" s="8">
        <f t="shared" si="27"/>
        <v>6.652234206471495</v>
      </c>
      <c r="H614" s="10">
        <f t="shared" si="29"/>
        <v>0.59900000000000042</v>
      </c>
      <c r="I614" s="9">
        <f t="shared" si="28"/>
        <v>15.806657010785818</v>
      </c>
    </row>
    <row r="615" spans="4:9" x14ac:dyDescent="0.3">
      <c r="D615" s="38">
        <v>36761</v>
      </c>
      <c r="E615" s="46">
        <v>1.577E-5</v>
      </c>
      <c r="F615" s="8">
        <f t="shared" si="27"/>
        <v>6.5607087827426813</v>
      </c>
      <c r="H615" s="10">
        <f t="shared" si="29"/>
        <v>0.60000000000000042</v>
      </c>
      <c r="I615" s="9">
        <f t="shared" si="28"/>
        <v>15.591771956856695</v>
      </c>
    </row>
    <row r="616" spans="4:9" x14ac:dyDescent="0.3">
      <c r="D616" s="38">
        <v>36762</v>
      </c>
      <c r="E616" s="46">
        <v>1.5549999999999999E-5</v>
      </c>
      <c r="F616" s="8">
        <f t="shared" si="27"/>
        <v>6.4691833590138659</v>
      </c>
      <c r="H616" s="10">
        <f t="shared" si="29"/>
        <v>0.60100000000000042</v>
      </c>
      <c r="I616" s="9">
        <f t="shared" si="28"/>
        <v>15.418788906009153</v>
      </c>
    </row>
    <row r="617" spans="4:9" x14ac:dyDescent="0.3">
      <c r="D617" s="38">
        <v>36763</v>
      </c>
      <c r="E617" s="46">
        <v>1.5330000000000001E-5</v>
      </c>
      <c r="F617" s="8">
        <f t="shared" si="27"/>
        <v>6.3776579352850549</v>
      </c>
      <c r="H617" s="10">
        <f t="shared" si="29"/>
        <v>0.60200000000000042</v>
      </c>
      <c r="I617" s="9">
        <f t="shared" si="28"/>
        <v>15.328112172573071</v>
      </c>
    </row>
    <row r="618" spans="4:9" x14ac:dyDescent="0.3">
      <c r="D618" s="38">
        <v>36764</v>
      </c>
      <c r="E618" s="46">
        <v>1.5119999999999999E-5</v>
      </c>
      <c r="F618" s="8">
        <f t="shared" si="27"/>
        <v>6.2902927580893682</v>
      </c>
      <c r="H618" s="10">
        <f t="shared" si="29"/>
        <v>0.60300000000000042</v>
      </c>
      <c r="I618" s="9">
        <f t="shared" si="28"/>
        <v>15.1557781201849</v>
      </c>
    </row>
    <row r="619" spans="4:9" x14ac:dyDescent="0.3">
      <c r="D619" s="38">
        <v>36765</v>
      </c>
      <c r="E619" s="46">
        <v>1.49E-5</v>
      </c>
      <c r="F619" s="8">
        <f t="shared" si="27"/>
        <v>6.1987673343605554</v>
      </c>
      <c r="H619" s="10">
        <f t="shared" si="29"/>
        <v>0.60400000000000043</v>
      </c>
      <c r="I619" s="9">
        <f t="shared" si="28"/>
        <v>15.035596918335829</v>
      </c>
    </row>
    <row r="620" spans="4:9" x14ac:dyDescent="0.3">
      <c r="D620" s="38">
        <v>36766</v>
      </c>
      <c r="E620" s="46">
        <v>2.3301200000000002E-3</v>
      </c>
      <c r="F620" s="8">
        <f t="shared" si="27"/>
        <v>969.38736517719576</v>
      </c>
      <c r="H620" s="10">
        <f t="shared" si="29"/>
        <v>0.60500000000000043</v>
      </c>
      <c r="I620" s="9">
        <f t="shared" si="28"/>
        <v>14.845090909090853</v>
      </c>
    </row>
    <row r="621" spans="4:9" x14ac:dyDescent="0.3">
      <c r="D621" s="38">
        <v>36767</v>
      </c>
      <c r="E621" s="46">
        <v>4.0123999999999997E-4</v>
      </c>
      <c r="F621" s="8">
        <f t="shared" si="27"/>
        <v>166.92573189522341</v>
      </c>
      <c r="H621" s="10">
        <f t="shared" si="29"/>
        <v>0.60600000000000043</v>
      </c>
      <c r="I621" s="9">
        <f t="shared" si="28"/>
        <v>14.659776887519248</v>
      </c>
    </row>
    <row r="622" spans="4:9" x14ac:dyDescent="0.3">
      <c r="D622" s="38">
        <v>36768</v>
      </c>
      <c r="E622" s="46">
        <v>1.3355999999999999E-4</v>
      </c>
      <c r="F622" s="8">
        <f t="shared" si="27"/>
        <v>55.56425269645608</v>
      </c>
      <c r="H622" s="10">
        <f t="shared" si="29"/>
        <v>0.60700000000000043</v>
      </c>
      <c r="I622" s="9">
        <f t="shared" si="28"/>
        <v>14.581198151001491</v>
      </c>
    </row>
    <row r="623" spans="4:9" x14ac:dyDescent="0.3">
      <c r="D623" s="38">
        <v>36769</v>
      </c>
      <c r="E623" s="46">
        <v>6.478E-5</v>
      </c>
      <c r="F623" s="8">
        <f t="shared" si="27"/>
        <v>26.950077041602466</v>
      </c>
      <c r="H623" s="10">
        <f t="shared" si="29"/>
        <v>0.60800000000000043</v>
      </c>
      <c r="I623" s="9">
        <f t="shared" si="28"/>
        <v>14.407998767334302</v>
      </c>
    </row>
    <row r="624" spans="4:9" x14ac:dyDescent="0.3">
      <c r="D624" s="38">
        <v>36770</v>
      </c>
      <c r="E624" s="46">
        <v>3.3899999999999997E-5</v>
      </c>
      <c r="F624" s="8">
        <f t="shared" si="27"/>
        <v>14.103235747303541</v>
      </c>
      <c r="H624" s="10">
        <f t="shared" si="29"/>
        <v>0.60900000000000043</v>
      </c>
      <c r="I624" s="9">
        <f t="shared" si="28"/>
        <v>14.242986748844334</v>
      </c>
    </row>
    <row r="625" spans="4:9" x14ac:dyDescent="0.3">
      <c r="D625" s="38">
        <v>36771</v>
      </c>
      <c r="E625" s="46">
        <v>5.5657199999999997E-3</v>
      </c>
      <c r="F625" s="8">
        <f t="shared" si="27"/>
        <v>2315.4767334360554</v>
      </c>
      <c r="H625" s="10">
        <f t="shared" si="29"/>
        <v>0.61000000000000043</v>
      </c>
      <c r="I625" s="9">
        <f t="shared" si="28"/>
        <v>14.109060092449887</v>
      </c>
    </row>
    <row r="626" spans="4:9" x14ac:dyDescent="0.3">
      <c r="D626" s="38">
        <v>36772</v>
      </c>
      <c r="E626" s="46">
        <v>1.9586400000000002E-3</v>
      </c>
      <c r="F626" s="8">
        <f t="shared" si="27"/>
        <v>814.84252696456088</v>
      </c>
      <c r="H626" s="10">
        <f t="shared" si="29"/>
        <v>0.61100000000000043</v>
      </c>
      <c r="I626" s="9">
        <f t="shared" si="28"/>
        <v>13.895223420647147</v>
      </c>
    </row>
    <row r="627" spans="4:9" x14ac:dyDescent="0.3">
      <c r="D627" s="38">
        <v>36773</v>
      </c>
      <c r="E627" s="46">
        <v>9.4220999999999997E-4</v>
      </c>
      <c r="F627" s="8">
        <f t="shared" si="27"/>
        <v>391.98258859784278</v>
      </c>
      <c r="H627" s="10">
        <f t="shared" si="29"/>
        <v>0.61200000000000043</v>
      </c>
      <c r="I627" s="9">
        <f t="shared" si="28"/>
        <v>13.749115562403667</v>
      </c>
    </row>
    <row r="628" spans="4:9" x14ac:dyDescent="0.3">
      <c r="D628" s="38">
        <v>36774</v>
      </c>
      <c r="E628" s="46">
        <v>1.1455000000000001E-4</v>
      </c>
      <c r="F628" s="8">
        <f t="shared" si="27"/>
        <v>47.655624036979972</v>
      </c>
      <c r="H628" s="10">
        <f t="shared" si="29"/>
        <v>0.61300000000000043</v>
      </c>
      <c r="I628" s="9">
        <f t="shared" si="28"/>
        <v>13.576531895223237</v>
      </c>
    </row>
    <row r="629" spans="4:9" x14ac:dyDescent="0.3">
      <c r="D629" s="38">
        <v>36775</v>
      </c>
      <c r="E629" s="46">
        <v>1.9179999999999999E-5</v>
      </c>
      <c r="F629" s="8">
        <f t="shared" si="27"/>
        <v>7.979352850539291</v>
      </c>
      <c r="H629" s="10">
        <f t="shared" si="29"/>
        <v>0.61400000000000043</v>
      </c>
      <c r="I629" s="9">
        <f t="shared" si="28"/>
        <v>13.342043759630162</v>
      </c>
    </row>
    <row r="630" spans="4:9" x14ac:dyDescent="0.3">
      <c r="D630" s="38">
        <v>36776</v>
      </c>
      <c r="E630" s="46">
        <v>1.4569999999999999E-5</v>
      </c>
      <c r="F630" s="8">
        <f t="shared" si="27"/>
        <v>6.0614791987673335</v>
      </c>
      <c r="H630" s="10">
        <f t="shared" si="29"/>
        <v>0.61500000000000044</v>
      </c>
      <c r="I630" s="9">
        <f t="shared" si="28"/>
        <v>13.165266563944348</v>
      </c>
    </row>
    <row r="631" spans="4:9" x14ac:dyDescent="0.3">
      <c r="D631" s="38">
        <v>36777</v>
      </c>
      <c r="E631" s="46">
        <v>1.305E-5</v>
      </c>
      <c r="F631" s="8">
        <f t="shared" si="27"/>
        <v>5.4291217257318953</v>
      </c>
      <c r="H631" s="10">
        <f t="shared" si="29"/>
        <v>0.61600000000000044</v>
      </c>
      <c r="I631" s="9">
        <f t="shared" si="28"/>
        <v>12.930678582434417</v>
      </c>
    </row>
    <row r="632" spans="4:9" x14ac:dyDescent="0.3">
      <c r="D632" s="38">
        <v>36778</v>
      </c>
      <c r="E632" s="46">
        <v>1.2510000000000001E-5</v>
      </c>
      <c r="F632" s="8">
        <f t="shared" si="27"/>
        <v>5.2044684129429895</v>
      </c>
      <c r="H632" s="10">
        <f t="shared" si="29"/>
        <v>0.61700000000000044</v>
      </c>
      <c r="I632" s="9">
        <f t="shared" si="28"/>
        <v>12.761938983050761</v>
      </c>
    </row>
    <row r="633" spans="4:9" x14ac:dyDescent="0.3">
      <c r="D633" s="38">
        <v>36779</v>
      </c>
      <c r="E633" s="46">
        <v>1.225E-5</v>
      </c>
      <c r="F633" s="8">
        <f t="shared" si="27"/>
        <v>5.0963020030816644</v>
      </c>
      <c r="H633" s="10">
        <f t="shared" si="29"/>
        <v>0.61800000000000044</v>
      </c>
      <c r="I633" s="9">
        <f t="shared" si="28"/>
        <v>12.663357781201761</v>
      </c>
    </row>
    <row r="634" spans="4:9" x14ac:dyDescent="0.3">
      <c r="D634" s="38">
        <v>36780</v>
      </c>
      <c r="E634" s="46">
        <v>1.206E-5</v>
      </c>
      <c r="F634" s="8">
        <f t="shared" si="27"/>
        <v>5.0172573189522334</v>
      </c>
      <c r="H634" s="10">
        <f t="shared" si="29"/>
        <v>0.61900000000000044</v>
      </c>
      <c r="I634" s="9">
        <f t="shared" si="28"/>
        <v>12.491040369799542</v>
      </c>
    </row>
    <row r="635" spans="4:9" x14ac:dyDescent="0.3">
      <c r="D635" s="38">
        <v>36781</v>
      </c>
      <c r="E635" s="46">
        <v>1.189E-5</v>
      </c>
      <c r="F635" s="8">
        <f t="shared" si="27"/>
        <v>4.9465331278890599</v>
      </c>
      <c r="H635" s="10">
        <f t="shared" si="29"/>
        <v>0.62000000000000044</v>
      </c>
      <c r="I635" s="9">
        <f t="shared" si="28"/>
        <v>12.344616332819534</v>
      </c>
    </row>
    <row r="636" spans="4:9" x14ac:dyDescent="0.3">
      <c r="D636" s="38">
        <v>36782</v>
      </c>
      <c r="E636" s="46">
        <v>1.173E-5</v>
      </c>
      <c r="F636" s="8">
        <f t="shared" si="27"/>
        <v>4.8799691833590133</v>
      </c>
      <c r="H636" s="10">
        <f t="shared" si="29"/>
        <v>0.62100000000000044</v>
      </c>
      <c r="I636" s="9">
        <f t="shared" si="28"/>
        <v>12.17557719568563</v>
      </c>
    </row>
    <row r="637" spans="4:9" x14ac:dyDescent="0.3">
      <c r="D637" s="38">
        <v>36783</v>
      </c>
      <c r="E637" s="46">
        <v>1.1559999999999999E-5</v>
      </c>
      <c r="F637" s="8">
        <f t="shared" si="27"/>
        <v>4.8092449922958398</v>
      </c>
      <c r="H637" s="10">
        <f t="shared" si="29"/>
        <v>0.62200000000000044</v>
      </c>
      <c r="I637" s="9">
        <f t="shared" si="28"/>
        <v>11.967930970724147</v>
      </c>
    </row>
    <row r="638" spans="4:9" x14ac:dyDescent="0.3">
      <c r="D638" s="38">
        <v>36784</v>
      </c>
      <c r="E638" s="46">
        <v>1.1399999999999999E-5</v>
      </c>
      <c r="F638" s="8">
        <f t="shared" si="27"/>
        <v>4.7426810477657932</v>
      </c>
      <c r="H638" s="10">
        <f t="shared" si="29"/>
        <v>0.62300000000000044</v>
      </c>
      <c r="I638" s="9">
        <f t="shared" si="28"/>
        <v>11.781818181818181</v>
      </c>
    </row>
    <row r="639" spans="4:9" x14ac:dyDescent="0.3">
      <c r="D639" s="38">
        <v>36785</v>
      </c>
      <c r="E639" s="46">
        <v>1.1240000000000001E-5</v>
      </c>
      <c r="F639" s="8">
        <f t="shared" si="27"/>
        <v>4.6761171032357476</v>
      </c>
      <c r="H639" s="10">
        <f t="shared" si="29"/>
        <v>0.62400000000000044</v>
      </c>
      <c r="I639" s="9">
        <f t="shared" si="28"/>
        <v>11.605457010785797</v>
      </c>
    </row>
    <row r="640" spans="4:9" x14ac:dyDescent="0.3">
      <c r="D640" s="38">
        <v>36786</v>
      </c>
      <c r="E640" s="46">
        <v>1.1090000000000001E-5</v>
      </c>
      <c r="F640" s="8">
        <f t="shared" si="27"/>
        <v>4.6137134052388289</v>
      </c>
      <c r="H640" s="10">
        <f t="shared" si="29"/>
        <v>0.62500000000000044</v>
      </c>
      <c r="I640" s="9">
        <f t="shared" si="28"/>
        <v>11.448998459167937</v>
      </c>
    </row>
    <row r="641" spans="4:9" x14ac:dyDescent="0.3">
      <c r="D641" s="38">
        <v>36787</v>
      </c>
      <c r="E641" s="46">
        <v>1.093E-5</v>
      </c>
      <c r="F641" s="8">
        <f t="shared" si="27"/>
        <v>4.5471494607087832</v>
      </c>
      <c r="H641" s="10">
        <f t="shared" si="29"/>
        <v>0.62600000000000044</v>
      </c>
      <c r="I641" s="9">
        <f t="shared" si="28"/>
        <v>11.359203697996804</v>
      </c>
    </row>
    <row r="642" spans="4:9" x14ac:dyDescent="0.3">
      <c r="D642" s="38">
        <v>36788</v>
      </c>
      <c r="E642" s="46">
        <v>1.078E-5</v>
      </c>
      <c r="F642" s="8">
        <f t="shared" si="27"/>
        <v>4.4847457627118645</v>
      </c>
      <c r="H642" s="10">
        <f t="shared" si="29"/>
        <v>0.62700000000000045</v>
      </c>
      <c r="I642" s="9">
        <f t="shared" si="28"/>
        <v>11.224095531586952</v>
      </c>
    </row>
    <row r="643" spans="4:9" x14ac:dyDescent="0.3">
      <c r="D643" s="38">
        <v>36789</v>
      </c>
      <c r="E643" s="46">
        <v>1.063E-5</v>
      </c>
      <c r="F643" s="8">
        <f t="shared" si="27"/>
        <v>4.4223420647149458</v>
      </c>
      <c r="H643" s="10">
        <f t="shared" si="29"/>
        <v>0.62800000000000045</v>
      </c>
      <c r="I643" s="9">
        <f t="shared" si="28"/>
        <v>11.108590446841266</v>
      </c>
    </row>
    <row r="644" spans="4:9" x14ac:dyDescent="0.3">
      <c r="D644" s="38">
        <v>36790</v>
      </c>
      <c r="E644" s="46">
        <v>1.048E-5</v>
      </c>
      <c r="F644" s="8">
        <f t="shared" si="27"/>
        <v>4.3599383667180271</v>
      </c>
      <c r="H644" s="10">
        <f t="shared" si="29"/>
        <v>0.62900000000000045</v>
      </c>
      <c r="I644" s="9">
        <f t="shared" si="28"/>
        <v>10.986312480739587</v>
      </c>
    </row>
    <row r="645" spans="4:9" x14ac:dyDescent="0.3">
      <c r="D645" s="38">
        <v>36791</v>
      </c>
      <c r="E645" s="46">
        <v>1.0329999999999999E-5</v>
      </c>
      <c r="F645" s="8">
        <f t="shared" si="27"/>
        <v>4.2975346687211093</v>
      </c>
      <c r="H645" s="10">
        <f t="shared" si="29"/>
        <v>0.63000000000000045</v>
      </c>
      <c r="I645" s="9">
        <f t="shared" si="28"/>
        <v>10.890360554699518</v>
      </c>
    </row>
    <row r="646" spans="4:9" x14ac:dyDescent="0.3">
      <c r="D646" s="38">
        <v>36792</v>
      </c>
      <c r="E646" s="46">
        <v>1.0190000000000001E-5</v>
      </c>
      <c r="F646" s="8">
        <f t="shared" si="27"/>
        <v>4.2392912172573194</v>
      </c>
      <c r="H646" s="10">
        <f t="shared" si="29"/>
        <v>0.63100000000000045</v>
      </c>
      <c r="I646" s="9">
        <f t="shared" si="28"/>
        <v>10.780163944529951</v>
      </c>
    </row>
    <row r="647" spans="4:9" x14ac:dyDescent="0.3">
      <c r="D647" s="38">
        <v>36793</v>
      </c>
      <c r="E647" s="46">
        <v>1.004E-5</v>
      </c>
      <c r="F647" s="8">
        <f t="shared" si="27"/>
        <v>4.1768875192604007</v>
      </c>
      <c r="H647" s="10">
        <f t="shared" si="29"/>
        <v>0.63200000000000045</v>
      </c>
      <c r="I647" s="9">
        <f t="shared" si="28"/>
        <v>10.594550385207969</v>
      </c>
    </row>
    <row r="648" spans="4:9" x14ac:dyDescent="0.3">
      <c r="D648" s="38">
        <v>36794</v>
      </c>
      <c r="E648" s="46">
        <v>9.9000000000000001E-6</v>
      </c>
      <c r="F648" s="8">
        <f t="shared" si="27"/>
        <v>4.1186440677966099</v>
      </c>
      <c r="H648" s="10">
        <f t="shared" si="29"/>
        <v>0.63300000000000045</v>
      </c>
      <c r="I648" s="9">
        <f t="shared" si="28"/>
        <v>10.504622496147919</v>
      </c>
    </row>
    <row r="649" spans="4:9" x14ac:dyDescent="0.3">
      <c r="D649" s="38">
        <v>36795</v>
      </c>
      <c r="E649" s="46">
        <v>4.6365699999999996E-3</v>
      </c>
      <c r="F649" s="8">
        <f t="shared" si="27"/>
        <v>1928.9274268104773</v>
      </c>
      <c r="H649" s="10">
        <f t="shared" si="29"/>
        <v>0.63400000000000045</v>
      </c>
      <c r="I649" s="9">
        <f t="shared" si="28"/>
        <v>10.334951001540736</v>
      </c>
    </row>
    <row r="650" spans="4:9" x14ac:dyDescent="0.3">
      <c r="D650" s="38">
        <v>36796</v>
      </c>
      <c r="E650" s="46">
        <v>8.8604300000000007E-3</v>
      </c>
      <c r="F650" s="8">
        <f t="shared" si="27"/>
        <v>3686.1573189522342</v>
      </c>
      <c r="H650" s="10">
        <f t="shared" si="29"/>
        <v>0.63500000000000045</v>
      </c>
      <c r="I650" s="9">
        <f t="shared" si="28"/>
        <v>10.246021571648638</v>
      </c>
    </row>
    <row r="651" spans="4:9" x14ac:dyDescent="0.3">
      <c r="D651" s="38">
        <v>36797</v>
      </c>
      <c r="E651" s="46">
        <v>4.3375899999999997E-3</v>
      </c>
      <c r="F651" s="8">
        <f t="shared" si="27"/>
        <v>1804.5443759630198</v>
      </c>
      <c r="H651" s="10">
        <f t="shared" si="29"/>
        <v>0.63600000000000045</v>
      </c>
      <c r="I651" s="9">
        <f t="shared" si="28"/>
        <v>10.045098305084592</v>
      </c>
    </row>
    <row r="652" spans="4:9" x14ac:dyDescent="0.3">
      <c r="D652" s="38">
        <v>36798</v>
      </c>
      <c r="E652" s="46">
        <v>2.0967799999999999E-3</v>
      </c>
      <c r="F652" s="8">
        <f t="shared" si="27"/>
        <v>872.3121725731894</v>
      </c>
      <c r="H652" s="10">
        <f t="shared" si="29"/>
        <v>0.63700000000000045</v>
      </c>
      <c r="I652" s="9">
        <f t="shared" si="28"/>
        <v>9.9612110939907197</v>
      </c>
    </row>
    <row r="653" spans="4:9" x14ac:dyDescent="0.3">
      <c r="D653" s="38">
        <v>36799</v>
      </c>
      <c r="E653" s="46">
        <v>1.11392E-3</v>
      </c>
      <c r="F653" s="8">
        <f t="shared" si="27"/>
        <v>463.41818181818178</v>
      </c>
      <c r="H653" s="10">
        <f t="shared" si="29"/>
        <v>0.63800000000000046</v>
      </c>
      <c r="I653" s="9">
        <f t="shared" si="28"/>
        <v>9.7438964560862455</v>
      </c>
    </row>
    <row r="654" spans="4:9" x14ac:dyDescent="0.3">
      <c r="D654" s="38">
        <v>36800</v>
      </c>
      <c r="E654" s="46">
        <v>1.5961E-4</v>
      </c>
      <c r="F654" s="8">
        <f t="shared" si="27"/>
        <v>66.401694915254225</v>
      </c>
      <c r="H654" s="10">
        <f t="shared" si="29"/>
        <v>0.63900000000000046</v>
      </c>
      <c r="I654" s="9">
        <f t="shared" si="28"/>
        <v>9.6126822804313807</v>
      </c>
    </row>
    <row r="655" spans="4:9" x14ac:dyDescent="0.3">
      <c r="D655" s="38">
        <v>36801</v>
      </c>
      <c r="E655" s="46">
        <v>1.341E-5</v>
      </c>
      <c r="F655" s="8">
        <f t="shared" ref="F655:F718" si="30">E655*(24*60*60)*1000/$F$3</f>
        <v>5.578890600924499</v>
      </c>
      <c r="H655" s="10">
        <f t="shared" si="29"/>
        <v>0.64000000000000046</v>
      </c>
      <c r="I655" s="9">
        <f t="shared" ref="I655:I718" si="31">PERCENTILE($F$15:$F$3667,1-H655)</f>
        <v>9.4575716486902532</v>
      </c>
    </row>
    <row r="656" spans="4:9" x14ac:dyDescent="0.3">
      <c r="D656" s="38">
        <v>36802</v>
      </c>
      <c r="E656" s="46">
        <v>9.7399999999999999E-6</v>
      </c>
      <c r="F656" s="8">
        <f t="shared" si="30"/>
        <v>4.0520801232665633</v>
      </c>
      <c r="H656" s="10">
        <f t="shared" ref="H656:H719" si="32">H655+0.1%</f>
        <v>0.64100000000000046</v>
      </c>
      <c r="I656" s="9">
        <f t="shared" si="31"/>
        <v>9.3111975346687075</v>
      </c>
    </row>
    <row r="657" spans="4:9" x14ac:dyDescent="0.3">
      <c r="D657" s="38">
        <v>36803</v>
      </c>
      <c r="E657" s="46">
        <v>8.8699999999999998E-6</v>
      </c>
      <c r="F657" s="8">
        <f t="shared" si="30"/>
        <v>3.6901386748844374</v>
      </c>
      <c r="H657" s="10">
        <f t="shared" si="32"/>
        <v>0.64200000000000046</v>
      </c>
      <c r="I657" s="9">
        <f t="shared" si="31"/>
        <v>9.2093879815099875</v>
      </c>
    </row>
    <row r="658" spans="4:9" x14ac:dyDescent="0.3">
      <c r="D658" s="38">
        <v>36804</v>
      </c>
      <c r="E658" s="46">
        <v>8.6200000000000005E-6</v>
      </c>
      <c r="F658" s="8">
        <f t="shared" si="30"/>
        <v>3.586132511556241</v>
      </c>
      <c r="H658" s="10">
        <f t="shared" si="32"/>
        <v>0.64300000000000046</v>
      </c>
      <c r="I658" s="9">
        <f t="shared" si="31"/>
        <v>9.1336548536208486</v>
      </c>
    </row>
    <row r="659" spans="4:9" x14ac:dyDescent="0.3">
      <c r="D659" s="38">
        <v>36805</v>
      </c>
      <c r="E659" s="46">
        <v>8.4800000000000001E-6</v>
      </c>
      <c r="F659" s="8">
        <f t="shared" si="30"/>
        <v>3.5278890600924497</v>
      </c>
      <c r="H659" s="10">
        <f t="shared" si="32"/>
        <v>0.64400000000000046</v>
      </c>
      <c r="I659" s="9">
        <f t="shared" si="31"/>
        <v>9.04763759630195</v>
      </c>
    </row>
    <row r="660" spans="4:9" x14ac:dyDescent="0.3">
      <c r="D660" s="38">
        <v>36806</v>
      </c>
      <c r="E660" s="46">
        <v>8.3599999999999996E-6</v>
      </c>
      <c r="F660" s="8">
        <f t="shared" si="30"/>
        <v>3.477966101694915</v>
      </c>
      <c r="H660" s="10">
        <f t="shared" si="32"/>
        <v>0.64500000000000046</v>
      </c>
      <c r="I660" s="9">
        <f t="shared" si="31"/>
        <v>8.9045084745762484</v>
      </c>
    </row>
    <row r="661" spans="4:9" x14ac:dyDescent="0.3">
      <c r="D661" s="38">
        <v>36807</v>
      </c>
      <c r="E661" s="46">
        <v>8.2400000000000007E-6</v>
      </c>
      <c r="F661" s="8">
        <f t="shared" si="30"/>
        <v>3.4280431432973808</v>
      </c>
      <c r="H661" s="10">
        <f t="shared" si="32"/>
        <v>0.64600000000000046</v>
      </c>
      <c r="I661" s="9">
        <f t="shared" si="31"/>
        <v>8.7891697996917877</v>
      </c>
    </row>
    <row r="662" spans="4:9" x14ac:dyDescent="0.3">
      <c r="D662" s="38">
        <v>36808</v>
      </c>
      <c r="E662" s="46">
        <v>1.438265E-2</v>
      </c>
      <c r="F662" s="8">
        <f t="shared" si="30"/>
        <v>5983.5369799691825</v>
      </c>
      <c r="H662" s="10">
        <f t="shared" si="32"/>
        <v>0.64700000000000046</v>
      </c>
      <c r="I662" s="9">
        <f t="shared" si="31"/>
        <v>8.7016714946070621</v>
      </c>
    </row>
    <row r="663" spans="4:9" x14ac:dyDescent="0.3">
      <c r="D663" s="38">
        <v>36809</v>
      </c>
      <c r="E663" s="46">
        <v>3.0333700000000001E-3</v>
      </c>
      <c r="F663" s="8">
        <f t="shared" si="30"/>
        <v>1261.9567026194145</v>
      </c>
      <c r="H663" s="10">
        <f t="shared" si="32"/>
        <v>0.64800000000000046</v>
      </c>
      <c r="I663" s="9">
        <f t="shared" si="31"/>
        <v>8.6555093990754504</v>
      </c>
    </row>
    <row r="664" spans="4:9" x14ac:dyDescent="0.3">
      <c r="D664" s="38">
        <v>36810</v>
      </c>
      <c r="E664" s="46">
        <v>1.6373500000000001E-3</v>
      </c>
      <c r="F664" s="8">
        <f t="shared" si="30"/>
        <v>681.17796610169489</v>
      </c>
      <c r="H664" s="10">
        <f t="shared" si="32"/>
        <v>0.64900000000000047</v>
      </c>
      <c r="I664" s="9">
        <f t="shared" si="31"/>
        <v>8.5736523882896698</v>
      </c>
    </row>
    <row r="665" spans="4:9" x14ac:dyDescent="0.3">
      <c r="D665" s="38">
        <v>36811</v>
      </c>
      <c r="E665" s="46">
        <v>5.4858000000000001E-4</v>
      </c>
      <c r="F665" s="8">
        <f t="shared" si="30"/>
        <v>228.22280431432972</v>
      </c>
      <c r="H665" s="10">
        <f t="shared" si="32"/>
        <v>0.65000000000000047</v>
      </c>
      <c r="I665" s="9">
        <f t="shared" si="31"/>
        <v>8.529337442218754</v>
      </c>
    </row>
    <row r="666" spans="4:9" x14ac:dyDescent="0.3">
      <c r="D666" s="38">
        <v>36812</v>
      </c>
      <c r="E666" s="46">
        <v>5.86711E-3</v>
      </c>
      <c r="F666" s="8">
        <f t="shared" si="30"/>
        <v>2440.8624036979968</v>
      </c>
      <c r="H666" s="10">
        <f t="shared" si="32"/>
        <v>0.65100000000000047</v>
      </c>
      <c r="I666" s="9">
        <f t="shared" si="31"/>
        <v>8.3826138674883754</v>
      </c>
    </row>
    <row r="667" spans="4:9" x14ac:dyDescent="0.3">
      <c r="D667" s="38">
        <v>36813</v>
      </c>
      <c r="E667" s="46">
        <v>7.1432199999999996E-3</v>
      </c>
      <c r="F667" s="8">
        <f t="shared" si="30"/>
        <v>2971.75562403698</v>
      </c>
      <c r="H667" s="10">
        <f t="shared" si="32"/>
        <v>0.65200000000000047</v>
      </c>
      <c r="I667" s="9">
        <f t="shared" si="31"/>
        <v>8.2579229583974652</v>
      </c>
    </row>
    <row r="668" spans="4:9" x14ac:dyDescent="0.3">
      <c r="D668" s="38">
        <v>36814</v>
      </c>
      <c r="E668" s="46">
        <v>2.0776700000000002E-3</v>
      </c>
      <c r="F668" s="8">
        <f t="shared" si="30"/>
        <v>864.36194144838225</v>
      </c>
      <c r="H668" s="10">
        <f t="shared" si="32"/>
        <v>0.65300000000000047</v>
      </c>
      <c r="I668" s="9">
        <f t="shared" si="31"/>
        <v>8.0644881355931783</v>
      </c>
    </row>
    <row r="669" spans="4:9" x14ac:dyDescent="0.3">
      <c r="D669" s="38">
        <v>36815</v>
      </c>
      <c r="E669" s="46">
        <v>1.04908E-3</v>
      </c>
      <c r="F669" s="8">
        <f t="shared" si="30"/>
        <v>436.44314329738057</v>
      </c>
      <c r="H669" s="10">
        <f t="shared" si="32"/>
        <v>0.65400000000000047</v>
      </c>
      <c r="I669" s="9">
        <f t="shared" si="31"/>
        <v>7.9967593220338848</v>
      </c>
    </row>
    <row r="670" spans="4:9" x14ac:dyDescent="0.3">
      <c r="D670" s="38">
        <v>36816</v>
      </c>
      <c r="E670" s="46">
        <v>4.4079499999999999E-3</v>
      </c>
      <c r="F670" s="8">
        <f t="shared" si="30"/>
        <v>1833.8158705701078</v>
      </c>
      <c r="H670" s="10">
        <f t="shared" si="32"/>
        <v>0.65500000000000047</v>
      </c>
      <c r="I670" s="9">
        <f t="shared" si="31"/>
        <v>7.9247704160246375</v>
      </c>
    </row>
    <row r="671" spans="4:9" x14ac:dyDescent="0.3">
      <c r="D671" s="38">
        <v>36817</v>
      </c>
      <c r="E671" s="46">
        <v>6.5451900000000002E-3</v>
      </c>
      <c r="F671" s="8">
        <f t="shared" si="30"/>
        <v>2722.9604006163327</v>
      </c>
      <c r="H671" s="10">
        <f t="shared" si="32"/>
        <v>0.65600000000000047</v>
      </c>
      <c r="I671" s="9">
        <f t="shared" si="31"/>
        <v>7.8510175654853311</v>
      </c>
    </row>
    <row r="672" spans="4:9" x14ac:dyDescent="0.3">
      <c r="D672" s="38">
        <v>36818</v>
      </c>
      <c r="E672" s="46">
        <v>9.5155599999999993E-3</v>
      </c>
      <c r="F672" s="8">
        <f t="shared" si="30"/>
        <v>3958.7075500770411</v>
      </c>
      <c r="H672" s="10">
        <f t="shared" si="32"/>
        <v>0.65700000000000047</v>
      </c>
      <c r="I672" s="9">
        <f t="shared" si="31"/>
        <v>7.8099143297380449</v>
      </c>
    </row>
    <row r="673" spans="4:9" x14ac:dyDescent="0.3">
      <c r="D673" s="38">
        <v>36819</v>
      </c>
      <c r="E673" s="46">
        <v>2.25107E-3</v>
      </c>
      <c r="F673" s="8">
        <f t="shared" si="30"/>
        <v>936.50061633281973</v>
      </c>
      <c r="H673" s="10">
        <f t="shared" si="32"/>
        <v>0.65800000000000047</v>
      </c>
      <c r="I673" s="9">
        <f t="shared" si="31"/>
        <v>7.7047100154083132</v>
      </c>
    </row>
    <row r="674" spans="4:9" x14ac:dyDescent="0.3">
      <c r="D674" s="38">
        <v>36820</v>
      </c>
      <c r="E674" s="46">
        <v>1.2206999999999999E-3</v>
      </c>
      <c r="F674" s="8">
        <f t="shared" si="30"/>
        <v>507.8412942989213</v>
      </c>
      <c r="H674" s="10">
        <f t="shared" si="32"/>
        <v>0.65900000000000047</v>
      </c>
      <c r="I674" s="9">
        <f t="shared" si="31"/>
        <v>7.6242674884436603</v>
      </c>
    </row>
    <row r="675" spans="4:9" x14ac:dyDescent="0.3">
      <c r="D675" s="38">
        <v>36821</v>
      </c>
      <c r="E675" s="46">
        <v>1.9044999999999999E-4</v>
      </c>
      <c r="F675" s="8">
        <f t="shared" si="30"/>
        <v>79.231895223420651</v>
      </c>
      <c r="H675" s="10">
        <f t="shared" si="32"/>
        <v>0.66000000000000048</v>
      </c>
      <c r="I675" s="9">
        <f t="shared" si="31"/>
        <v>7.5232234206471356</v>
      </c>
    </row>
    <row r="676" spans="4:9" x14ac:dyDescent="0.3">
      <c r="D676" s="38">
        <v>36822</v>
      </c>
      <c r="E676" s="46">
        <v>9.8600000000000005E-6</v>
      </c>
      <c r="F676" s="8">
        <f t="shared" si="30"/>
        <v>4.1020030816640984</v>
      </c>
      <c r="H676" s="10">
        <f t="shared" si="32"/>
        <v>0.66100000000000048</v>
      </c>
      <c r="I676" s="9">
        <f t="shared" si="31"/>
        <v>7.4480061633281229</v>
      </c>
    </row>
    <row r="677" spans="4:9" x14ac:dyDescent="0.3">
      <c r="D677" s="38">
        <v>36823</v>
      </c>
      <c r="E677" s="46">
        <v>7.7220300000000004E-3</v>
      </c>
      <c r="F677" s="8">
        <f t="shared" si="30"/>
        <v>3212.5548536209553</v>
      </c>
      <c r="H677" s="10">
        <f t="shared" si="32"/>
        <v>0.66200000000000048</v>
      </c>
      <c r="I677" s="9">
        <f t="shared" si="31"/>
        <v>7.3610403697996825</v>
      </c>
    </row>
    <row r="678" spans="4:9" x14ac:dyDescent="0.3">
      <c r="D678" s="38">
        <v>36824</v>
      </c>
      <c r="E678" s="46">
        <v>4.3774900000000004E-3</v>
      </c>
      <c r="F678" s="8">
        <f t="shared" si="30"/>
        <v>1821.1437596302005</v>
      </c>
      <c r="H678" s="10">
        <f t="shared" si="32"/>
        <v>0.66300000000000048</v>
      </c>
      <c r="I678" s="9">
        <f t="shared" si="31"/>
        <v>7.2520252696455874</v>
      </c>
    </row>
    <row r="679" spans="4:9" x14ac:dyDescent="0.3">
      <c r="D679" s="38">
        <v>36825</v>
      </c>
      <c r="E679" s="46">
        <v>1.80507E-3</v>
      </c>
      <c r="F679" s="8">
        <f t="shared" si="30"/>
        <v>750.95362095531573</v>
      </c>
      <c r="H679" s="10">
        <f t="shared" si="32"/>
        <v>0.66400000000000048</v>
      </c>
      <c r="I679" s="9">
        <f t="shared" si="31"/>
        <v>7.1826822804313837</v>
      </c>
    </row>
    <row r="680" spans="4:9" x14ac:dyDescent="0.3">
      <c r="D680" s="38">
        <v>36826</v>
      </c>
      <c r="E680" s="46">
        <v>7.5464E-4</v>
      </c>
      <c r="F680" s="8">
        <f t="shared" si="30"/>
        <v>313.94884437596301</v>
      </c>
      <c r="H680" s="10">
        <f t="shared" si="32"/>
        <v>0.66500000000000048</v>
      </c>
      <c r="I680" s="9">
        <f t="shared" si="31"/>
        <v>7.1098613251155625</v>
      </c>
    </row>
    <row r="681" spans="4:9" x14ac:dyDescent="0.3">
      <c r="D681" s="38">
        <v>36827</v>
      </c>
      <c r="E681" s="46">
        <v>3.5410000000000001E-5</v>
      </c>
      <c r="F681" s="8">
        <f t="shared" si="30"/>
        <v>14.731432973805855</v>
      </c>
      <c r="H681" s="10">
        <f t="shared" si="32"/>
        <v>0.66600000000000048</v>
      </c>
      <c r="I681" s="9">
        <f t="shared" si="31"/>
        <v>7.0538477657935132</v>
      </c>
    </row>
    <row r="682" spans="4:9" x14ac:dyDescent="0.3">
      <c r="D682" s="38">
        <v>36828</v>
      </c>
      <c r="E682" s="46">
        <v>7.7200000000000006E-6</v>
      </c>
      <c r="F682" s="8">
        <f t="shared" si="30"/>
        <v>3.2117103235747306</v>
      </c>
      <c r="H682" s="10">
        <f t="shared" si="32"/>
        <v>0.66700000000000048</v>
      </c>
      <c r="I682" s="9">
        <f t="shared" si="31"/>
        <v>7.0244265023112185</v>
      </c>
    </row>
    <row r="683" spans="4:9" x14ac:dyDescent="0.3">
      <c r="D683" s="38">
        <v>36829</v>
      </c>
      <c r="E683" s="46">
        <v>6.3300000000000004E-6</v>
      </c>
      <c r="F683" s="8">
        <f t="shared" si="30"/>
        <v>2.6334360554699541</v>
      </c>
      <c r="H683" s="10">
        <f t="shared" si="32"/>
        <v>0.66800000000000048</v>
      </c>
      <c r="I683" s="9">
        <f t="shared" si="31"/>
        <v>6.9508733436055055</v>
      </c>
    </row>
    <row r="684" spans="4:9" x14ac:dyDescent="0.3">
      <c r="D684" s="38">
        <v>36830</v>
      </c>
      <c r="E684" s="46">
        <v>6.0000000000000002E-6</v>
      </c>
      <c r="F684" s="8">
        <f t="shared" si="30"/>
        <v>2.4961479198767331</v>
      </c>
      <c r="H684" s="10">
        <f t="shared" si="32"/>
        <v>0.66900000000000048</v>
      </c>
      <c r="I684" s="9">
        <f t="shared" si="31"/>
        <v>6.8740086286594133</v>
      </c>
    </row>
    <row r="685" spans="4:9" x14ac:dyDescent="0.3">
      <c r="D685" s="38">
        <v>36831</v>
      </c>
      <c r="E685" s="46">
        <v>5.8799999999999996E-6</v>
      </c>
      <c r="F685" s="8">
        <f t="shared" si="30"/>
        <v>2.4462249614791984</v>
      </c>
      <c r="H685" s="10">
        <f t="shared" si="32"/>
        <v>0.67000000000000048</v>
      </c>
      <c r="I685" s="9">
        <f t="shared" si="31"/>
        <v>6.7860277349768809</v>
      </c>
    </row>
    <row r="686" spans="4:9" x14ac:dyDescent="0.3">
      <c r="D686" s="38">
        <v>36832</v>
      </c>
      <c r="E686" s="46">
        <v>5.8000000000000004E-6</v>
      </c>
      <c r="F686" s="8">
        <f t="shared" si="30"/>
        <v>2.4129429892141756</v>
      </c>
      <c r="H686" s="10">
        <f t="shared" si="32"/>
        <v>0.67100000000000048</v>
      </c>
      <c r="I686" s="9">
        <f t="shared" si="31"/>
        <v>6.6733016949151942</v>
      </c>
    </row>
    <row r="687" spans="4:9" x14ac:dyDescent="0.3">
      <c r="D687" s="38">
        <v>36833</v>
      </c>
      <c r="E687" s="46">
        <v>5.7100000000000004E-6</v>
      </c>
      <c r="F687" s="8">
        <f t="shared" si="30"/>
        <v>2.3755007704160249</v>
      </c>
      <c r="H687" s="10">
        <f t="shared" si="32"/>
        <v>0.67200000000000049</v>
      </c>
      <c r="I687" s="9">
        <f t="shared" si="31"/>
        <v>6.5933583975346073</v>
      </c>
    </row>
    <row r="688" spans="4:9" x14ac:dyDescent="0.3">
      <c r="D688" s="38">
        <v>36834</v>
      </c>
      <c r="E688" s="46">
        <v>5.6300000000000003E-6</v>
      </c>
      <c r="F688" s="8">
        <f t="shared" si="30"/>
        <v>2.3422187981510016</v>
      </c>
      <c r="H688" s="10">
        <f t="shared" si="32"/>
        <v>0.67300000000000049</v>
      </c>
      <c r="I688" s="9">
        <f t="shared" si="31"/>
        <v>6.528275500770409</v>
      </c>
    </row>
    <row r="689" spans="4:9" x14ac:dyDescent="0.3">
      <c r="D689" s="38">
        <v>36835</v>
      </c>
      <c r="E689" s="46">
        <v>5.5600000000000001E-6</v>
      </c>
      <c r="F689" s="8">
        <f t="shared" si="30"/>
        <v>2.3130970724191062</v>
      </c>
      <c r="H689" s="10">
        <f t="shared" si="32"/>
        <v>0.67400000000000049</v>
      </c>
      <c r="I689" s="9">
        <f t="shared" si="31"/>
        <v>6.4242859784283235</v>
      </c>
    </row>
    <row r="690" spans="4:9" x14ac:dyDescent="0.3">
      <c r="D690" s="38">
        <v>36836</v>
      </c>
      <c r="E690" s="46">
        <v>1.74209E-3</v>
      </c>
      <c r="F690" s="8">
        <f t="shared" si="30"/>
        <v>724.75238828967645</v>
      </c>
      <c r="H690" s="10">
        <f t="shared" si="32"/>
        <v>0.67500000000000049</v>
      </c>
      <c r="I690" s="9">
        <f t="shared" si="31"/>
        <v>6.3776579352850549</v>
      </c>
    </row>
    <row r="691" spans="4:9" x14ac:dyDescent="0.3">
      <c r="D691" s="38">
        <v>36837</v>
      </c>
      <c r="E691" s="46">
        <v>2.6270099999999999E-3</v>
      </c>
      <c r="F691" s="8">
        <f t="shared" si="30"/>
        <v>1092.9009244992294</v>
      </c>
      <c r="H691" s="10">
        <f t="shared" si="32"/>
        <v>0.67600000000000049</v>
      </c>
      <c r="I691" s="9">
        <f t="shared" si="31"/>
        <v>6.3380523882896025</v>
      </c>
    </row>
    <row r="692" spans="4:9" x14ac:dyDescent="0.3">
      <c r="D692" s="38">
        <v>36838</v>
      </c>
      <c r="E692" s="46">
        <v>8.7432000000000005E-4</v>
      </c>
      <c r="F692" s="8">
        <f t="shared" si="30"/>
        <v>363.73867488443761</v>
      </c>
      <c r="H692" s="10">
        <f t="shared" si="32"/>
        <v>0.67700000000000049</v>
      </c>
      <c r="I692" s="9">
        <f t="shared" si="31"/>
        <v>6.2902927580893682</v>
      </c>
    </row>
    <row r="693" spans="4:9" x14ac:dyDescent="0.3">
      <c r="D693" s="38">
        <v>36839</v>
      </c>
      <c r="E693" s="46">
        <v>4.6619999999999997E-5</v>
      </c>
      <c r="F693" s="8">
        <f t="shared" si="30"/>
        <v>19.395069337442216</v>
      </c>
      <c r="H693" s="10">
        <f t="shared" si="32"/>
        <v>0.67800000000000049</v>
      </c>
      <c r="I693" s="9">
        <f t="shared" si="31"/>
        <v>6.24013682588597</v>
      </c>
    </row>
    <row r="694" spans="4:9" x14ac:dyDescent="0.3">
      <c r="D694" s="38">
        <v>36840</v>
      </c>
      <c r="E694" s="46">
        <v>9.0100000000000001E-6</v>
      </c>
      <c r="F694" s="8">
        <f t="shared" si="30"/>
        <v>3.7483821263482282</v>
      </c>
      <c r="H694" s="10">
        <f t="shared" si="32"/>
        <v>0.67900000000000049</v>
      </c>
      <c r="I694" s="9">
        <f t="shared" si="31"/>
        <v>6.1928764252696293</v>
      </c>
    </row>
    <row r="695" spans="4:9" x14ac:dyDescent="0.3">
      <c r="D695" s="38">
        <v>36841</v>
      </c>
      <c r="E695" s="46">
        <v>5.7200000000000003E-6</v>
      </c>
      <c r="F695" s="8">
        <f t="shared" si="30"/>
        <v>2.3796610169491528</v>
      </c>
      <c r="H695" s="10">
        <f t="shared" si="32"/>
        <v>0.68000000000000049</v>
      </c>
      <c r="I695" s="9">
        <f t="shared" si="31"/>
        <v>6.1175593220338476</v>
      </c>
    </row>
    <row r="696" spans="4:9" x14ac:dyDescent="0.3">
      <c r="D696" s="38">
        <v>36842</v>
      </c>
      <c r="E696" s="46">
        <v>5.2362099999999998E-3</v>
      </c>
      <c r="F696" s="8">
        <f t="shared" si="30"/>
        <v>2178.3924499229583</v>
      </c>
      <c r="H696" s="10">
        <f t="shared" si="32"/>
        <v>0.68100000000000049</v>
      </c>
      <c r="I696" s="9">
        <f t="shared" si="31"/>
        <v>6.0612795069337144</v>
      </c>
    </row>
    <row r="697" spans="4:9" x14ac:dyDescent="0.3">
      <c r="D697" s="38">
        <v>36843</v>
      </c>
      <c r="E697" s="46">
        <v>1.1903759999999999E-2</v>
      </c>
      <c r="F697" s="8">
        <f t="shared" si="30"/>
        <v>4952.2576271186445</v>
      </c>
      <c r="H697" s="10">
        <f t="shared" si="32"/>
        <v>0.68200000000000049</v>
      </c>
      <c r="I697" s="9">
        <f t="shared" si="31"/>
        <v>5.9644622496147539</v>
      </c>
    </row>
    <row r="698" spans="4:9" x14ac:dyDescent="0.3">
      <c r="D698" s="38">
        <v>36844</v>
      </c>
      <c r="E698" s="46">
        <v>7.9059870000000004E-2</v>
      </c>
      <c r="F698" s="8">
        <f t="shared" si="30"/>
        <v>32890.855007704165</v>
      </c>
      <c r="H698" s="10">
        <f t="shared" si="32"/>
        <v>0.6830000000000005</v>
      </c>
      <c r="I698" s="9">
        <f t="shared" si="31"/>
        <v>5.903606163328174</v>
      </c>
    </row>
    <row r="699" spans="4:9" x14ac:dyDescent="0.3">
      <c r="D699" s="38">
        <v>36845</v>
      </c>
      <c r="E699" s="46">
        <v>0.23669214</v>
      </c>
      <c r="F699" s="8">
        <f t="shared" si="30"/>
        <v>98469.765485362077</v>
      </c>
      <c r="H699" s="10">
        <f t="shared" si="32"/>
        <v>0.6840000000000005</v>
      </c>
      <c r="I699" s="9">
        <f t="shared" si="31"/>
        <v>5.8216493066254911</v>
      </c>
    </row>
    <row r="700" spans="4:9" x14ac:dyDescent="0.3">
      <c r="D700" s="38">
        <v>36846</v>
      </c>
      <c r="E700" s="46">
        <v>0.25209773000000002</v>
      </c>
      <c r="F700" s="8">
        <f t="shared" si="30"/>
        <v>104878.87072419106</v>
      </c>
      <c r="H700" s="10">
        <f t="shared" si="32"/>
        <v>0.6850000000000005</v>
      </c>
      <c r="I700" s="9">
        <f t="shared" si="31"/>
        <v>5.7884838212634744</v>
      </c>
    </row>
    <row r="701" spans="4:9" x14ac:dyDescent="0.3">
      <c r="D701" s="38">
        <v>36847</v>
      </c>
      <c r="E701" s="46">
        <v>6.6694530000000002E-2</v>
      </c>
      <c r="F701" s="8">
        <f t="shared" si="30"/>
        <v>27746.568721109397</v>
      </c>
      <c r="H701" s="10">
        <f t="shared" si="32"/>
        <v>0.6860000000000005</v>
      </c>
      <c r="I701" s="9">
        <f t="shared" si="31"/>
        <v>5.7377454545454318</v>
      </c>
    </row>
    <row r="702" spans="4:9" x14ac:dyDescent="0.3">
      <c r="D702" s="38">
        <v>36848</v>
      </c>
      <c r="E702" s="46">
        <v>0.13757209000000001</v>
      </c>
      <c r="F702" s="8">
        <f t="shared" si="30"/>
        <v>57233.381047765797</v>
      </c>
      <c r="H702" s="10">
        <f t="shared" si="32"/>
        <v>0.6870000000000005</v>
      </c>
      <c r="I702" s="9">
        <f t="shared" si="31"/>
        <v>5.6658896764251798</v>
      </c>
    </row>
    <row r="703" spans="4:9" x14ac:dyDescent="0.3">
      <c r="D703" s="38">
        <v>36849</v>
      </c>
      <c r="E703" s="46">
        <v>3.9375439999999998E-2</v>
      </c>
      <c r="F703" s="8">
        <f t="shared" si="30"/>
        <v>16381.15377503852</v>
      </c>
      <c r="H703" s="10">
        <f t="shared" si="32"/>
        <v>0.6880000000000005</v>
      </c>
      <c r="I703" s="9">
        <f t="shared" si="31"/>
        <v>5.6400295839753163</v>
      </c>
    </row>
    <row r="704" spans="4:9" x14ac:dyDescent="0.3">
      <c r="D704" s="38">
        <v>36850</v>
      </c>
      <c r="E704" s="46">
        <v>8.6075800000000001E-3</v>
      </c>
      <c r="F704" s="8">
        <f t="shared" si="30"/>
        <v>3580.9654853620955</v>
      </c>
      <c r="H704" s="10">
        <f t="shared" si="32"/>
        <v>0.6890000000000005</v>
      </c>
      <c r="I704" s="9">
        <f t="shared" si="31"/>
        <v>5.5821023112480654</v>
      </c>
    </row>
    <row r="705" spans="4:9" x14ac:dyDescent="0.3">
      <c r="D705" s="38">
        <v>36851</v>
      </c>
      <c r="E705" s="46">
        <v>3.6416829999999997E-2</v>
      </c>
      <c r="F705" s="8">
        <f t="shared" si="30"/>
        <v>15150.299075500769</v>
      </c>
      <c r="H705" s="10">
        <f t="shared" si="32"/>
        <v>0.6900000000000005</v>
      </c>
      <c r="I705" s="9">
        <f t="shared" si="31"/>
        <v>5.5559260400616015</v>
      </c>
    </row>
    <row r="706" spans="4:9" x14ac:dyDescent="0.3">
      <c r="D706" s="38">
        <v>36852</v>
      </c>
      <c r="E706" s="46">
        <v>1.33881E-2</v>
      </c>
      <c r="F706" s="8">
        <f t="shared" si="30"/>
        <v>5569.779661016948</v>
      </c>
      <c r="H706" s="10">
        <f t="shared" si="32"/>
        <v>0.6910000000000005</v>
      </c>
      <c r="I706" s="9">
        <f t="shared" si="31"/>
        <v>5.4973664098613044</v>
      </c>
    </row>
    <row r="707" spans="4:9" x14ac:dyDescent="0.3">
      <c r="D707" s="38">
        <v>36853</v>
      </c>
      <c r="E707" s="46">
        <v>3.4952199999999998E-3</v>
      </c>
      <c r="F707" s="8">
        <f t="shared" si="30"/>
        <v>1454.0976887519262</v>
      </c>
      <c r="H707" s="10">
        <f t="shared" si="32"/>
        <v>0.6920000000000005</v>
      </c>
      <c r="I707" s="9">
        <f t="shared" si="31"/>
        <v>5.4710570107857874</v>
      </c>
    </row>
    <row r="708" spans="4:9" x14ac:dyDescent="0.3">
      <c r="D708" s="38">
        <v>36854</v>
      </c>
      <c r="E708" s="46">
        <v>2.9003999999999998E-4</v>
      </c>
      <c r="F708" s="8">
        <f t="shared" si="30"/>
        <v>120.66379044684128</v>
      </c>
      <c r="H708" s="10">
        <f t="shared" si="32"/>
        <v>0.6930000000000005</v>
      </c>
      <c r="I708" s="9">
        <f t="shared" si="31"/>
        <v>5.4256437596301934</v>
      </c>
    </row>
    <row r="709" spans="4:9" x14ac:dyDescent="0.3">
      <c r="D709" s="38">
        <v>36855</v>
      </c>
      <c r="E709" s="46">
        <v>8.708E-5</v>
      </c>
      <c r="F709" s="8">
        <f t="shared" si="30"/>
        <v>36.227426810477652</v>
      </c>
      <c r="H709" s="10">
        <f t="shared" si="32"/>
        <v>0.69400000000000051</v>
      </c>
      <c r="I709" s="9">
        <f t="shared" si="31"/>
        <v>5.3715771956855614</v>
      </c>
    </row>
    <row r="710" spans="4:9" x14ac:dyDescent="0.3">
      <c r="D710" s="38">
        <v>36856</v>
      </c>
      <c r="E710" s="46">
        <v>8.373E-5</v>
      </c>
      <c r="F710" s="8">
        <f t="shared" si="30"/>
        <v>34.833744221879812</v>
      </c>
      <c r="H710" s="10">
        <f t="shared" si="32"/>
        <v>0.69500000000000051</v>
      </c>
      <c r="I710" s="9">
        <f t="shared" si="31"/>
        <v>5.3352665639444989</v>
      </c>
    </row>
    <row r="711" spans="4:9" x14ac:dyDescent="0.3">
      <c r="D711" s="38">
        <v>36857</v>
      </c>
      <c r="E711" s="46">
        <v>8.2180000000000003E-5</v>
      </c>
      <c r="F711" s="8">
        <f t="shared" si="30"/>
        <v>34.188906009244988</v>
      </c>
      <c r="H711" s="10">
        <f t="shared" si="32"/>
        <v>0.69600000000000051</v>
      </c>
      <c r="I711" s="9">
        <f t="shared" si="31"/>
        <v>5.2635771956856621</v>
      </c>
    </row>
    <row r="712" spans="4:9" x14ac:dyDescent="0.3">
      <c r="D712" s="38">
        <v>36858</v>
      </c>
      <c r="E712" s="46">
        <v>8.0980000000000001E-5</v>
      </c>
      <c r="F712" s="8">
        <f t="shared" si="30"/>
        <v>33.689676425269646</v>
      </c>
      <c r="H712" s="10">
        <f t="shared" si="32"/>
        <v>0.69700000000000051</v>
      </c>
      <c r="I712" s="9">
        <f t="shared" si="31"/>
        <v>5.1919876733436059</v>
      </c>
    </row>
    <row r="713" spans="4:9" x14ac:dyDescent="0.3">
      <c r="D713" s="38">
        <v>36859</v>
      </c>
      <c r="E713" s="46">
        <v>1.0948E-4</v>
      </c>
      <c r="F713" s="8">
        <f t="shared" si="30"/>
        <v>45.54637904468413</v>
      </c>
      <c r="H713" s="10">
        <f t="shared" si="32"/>
        <v>0.69800000000000051</v>
      </c>
      <c r="I713" s="9">
        <f t="shared" si="31"/>
        <v>5.1171032357473036</v>
      </c>
    </row>
    <row r="714" spans="4:9" x14ac:dyDescent="0.3">
      <c r="D714" s="38">
        <v>36860</v>
      </c>
      <c r="E714" s="46">
        <v>1.241247E-2</v>
      </c>
      <c r="F714" s="8">
        <f t="shared" si="30"/>
        <v>5163.8935285053931</v>
      </c>
      <c r="H714" s="10">
        <f t="shared" si="32"/>
        <v>0.69900000000000051</v>
      </c>
      <c r="I714" s="9">
        <f t="shared" si="31"/>
        <v>5.0807426810477265</v>
      </c>
    </row>
    <row r="715" spans="4:9" x14ac:dyDescent="0.3">
      <c r="D715" s="38">
        <v>36861</v>
      </c>
      <c r="E715" s="46">
        <v>0.43073042</v>
      </c>
      <c r="F715" s="8">
        <f t="shared" si="30"/>
        <v>179194.47365177196</v>
      </c>
      <c r="H715" s="10">
        <f t="shared" si="32"/>
        <v>0.70000000000000051</v>
      </c>
      <c r="I715" s="9">
        <f t="shared" si="31"/>
        <v>5.0538674884437356</v>
      </c>
    </row>
    <row r="716" spans="4:9" x14ac:dyDescent="0.3">
      <c r="D716" s="38">
        <v>36862</v>
      </c>
      <c r="E716" s="46">
        <v>5.9959459999999999E-2</v>
      </c>
      <c r="F716" s="8">
        <f t="shared" si="30"/>
        <v>24944.613559322035</v>
      </c>
      <c r="H716" s="10">
        <f t="shared" si="32"/>
        <v>0.70100000000000051</v>
      </c>
      <c r="I716" s="9">
        <f t="shared" si="31"/>
        <v>5.0212012326656312</v>
      </c>
    </row>
    <row r="717" spans="4:9" x14ac:dyDescent="0.3">
      <c r="D717" s="38">
        <v>36863</v>
      </c>
      <c r="E717" s="46">
        <v>8.2942599999999995E-3</v>
      </c>
      <c r="F717" s="8">
        <f t="shared" si="30"/>
        <v>3450.6166409861326</v>
      </c>
      <c r="H717" s="10">
        <f t="shared" si="32"/>
        <v>0.70200000000000051</v>
      </c>
      <c r="I717" s="9">
        <f t="shared" si="31"/>
        <v>4.9842748844375455</v>
      </c>
    </row>
    <row r="718" spans="4:9" x14ac:dyDescent="0.3">
      <c r="D718" s="38">
        <v>36864</v>
      </c>
      <c r="E718" s="46">
        <v>4.6054000000000001E-4</v>
      </c>
      <c r="F718" s="8">
        <f t="shared" si="30"/>
        <v>191.59599383667177</v>
      </c>
      <c r="H718" s="10">
        <f t="shared" si="32"/>
        <v>0.70300000000000051</v>
      </c>
      <c r="I718" s="9">
        <f t="shared" si="31"/>
        <v>4.9236850539290682</v>
      </c>
    </row>
    <row r="719" spans="4:9" x14ac:dyDescent="0.3">
      <c r="D719" s="38">
        <v>36865</v>
      </c>
      <c r="E719" s="46">
        <v>7.5809999999999994E-5</v>
      </c>
      <c r="F719" s="8">
        <f t="shared" ref="F719:F782" si="33">E719*(24*60*60)*1000/$F$3</f>
        <v>31.538828967642523</v>
      </c>
      <c r="H719" s="10">
        <f t="shared" si="32"/>
        <v>0.70400000000000051</v>
      </c>
      <c r="I719" s="9">
        <f t="shared" ref="I719:I782" si="34">PERCENTILE($F$15:$F$3667,1-H719)</f>
        <v>4.8674884437596297</v>
      </c>
    </row>
    <row r="720" spans="4:9" x14ac:dyDescent="0.3">
      <c r="D720" s="38">
        <v>36866</v>
      </c>
      <c r="E720" s="46">
        <v>3.5692300000000001E-3</v>
      </c>
      <c r="F720" s="8">
        <f t="shared" si="33"/>
        <v>1484.8876733436055</v>
      </c>
      <c r="H720" s="10">
        <f t="shared" ref="H720:H783" si="35">H719+0.1%</f>
        <v>0.70500000000000052</v>
      </c>
      <c r="I720" s="9">
        <f t="shared" si="34"/>
        <v>4.8273836671802455</v>
      </c>
    </row>
    <row r="721" spans="4:9" x14ac:dyDescent="0.3">
      <c r="D721" s="38">
        <v>36867</v>
      </c>
      <c r="E721" s="46">
        <v>6.1353700000000002E-3</v>
      </c>
      <c r="F721" s="8">
        <f t="shared" si="33"/>
        <v>2552.4651771956856</v>
      </c>
      <c r="H721" s="10">
        <f t="shared" si="35"/>
        <v>0.70600000000000052</v>
      </c>
      <c r="I721" s="9">
        <f t="shared" si="34"/>
        <v>4.7876782742680479</v>
      </c>
    </row>
    <row r="722" spans="4:9" x14ac:dyDescent="0.3">
      <c r="D722" s="38">
        <v>36868</v>
      </c>
      <c r="E722" s="46">
        <v>1.9545700000000001E-3</v>
      </c>
      <c r="F722" s="8">
        <f t="shared" si="33"/>
        <v>813.14930662557788</v>
      </c>
      <c r="H722" s="10">
        <f t="shared" si="35"/>
        <v>0.70700000000000052</v>
      </c>
      <c r="I722" s="9">
        <f t="shared" si="34"/>
        <v>4.7386705701078498</v>
      </c>
    </row>
    <row r="723" spans="4:9" x14ac:dyDescent="0.3">
      <c r="D723" s="38">
        <v>36869</v>
      </c>
      <c r="E723" s="46">
        <v>8.1641000000000005E-4</v>
      </c>
      <c r="F723" s="8">
        <f t="shared" si="33"/>
        <v>339.64668721109393</v>
      </c>
      <c r="H723" s="10">
        <f t="shared" si="35"/>
        <v>0.70800000000000052</v>
      </c>
      <c r="I723" s="9">
        <f t="shared" si="34"/>
        <v>4.6860351309707164</v>
      </c>
    </row>
    <row r="724" spans="4:9" x14ac:dyDescent="0.3">
      <c r="D724" s="38">
        <v>36870</v>
      </c>
      <c r="E724" s="46">
        <v>8.1310000000000006E-5</v>
      </c>
      <c r="F724" s="8">
        <f t="shared" si="33"/>
        <v>33.826964560862869</v>
      </c>
      <c r="H724" s="10">
        <f t="shared" si="35"/>
        <v>0.70900000000000052</v>
      </c>
      <c r="I724" s="9">
        <f t="shared" si="34"/>
        <v>4.652486902927504</v>
      </c>
    </row>
    <row r="725" spans="4:9" x14ac:dyDescent="0.3">
      <c r="D725" s="38">
        <v>36871</v>
      </c>
      <c r="E725" s="46">
        <v>6.7990000000000005E-5</v>
      </c>
      <c r="F725" s="8">
        <f t="shared" si="33"/>
        <v>28.285516178736518</v>
      </c>
      <c r="H725" s="10">
        <f t="shared" si="35"/>
        <v>0.71000000000000052</v>
      </c>
      <c r="I725" s="9">
        <f t="shared" si="34"/>
        <v>4.5855901386748599</v>
      </c>
    </row>
    <row r="726" spans="4:9" x14ac:dyDescent="0.3">
      <c r="D726" s="38">
        <v>36872</v>
      </c>
      <c r="E726" s="46">
        <v>6.6519999999999993E-5</v>
      </c>
      <c r="F726" s="8">
        <f t="shared" si="33"/>
        <v>27.673959938366714</v>
      </c>
      <c r="H726" s="10">
        <f t="shared" si="35"/>
        <v>0.71100000000000052</v>
      </c>
      <c r="I726" s="9">
        <f t="shared" si="34"/>
        <v>4.5299093990754846</v>
      </c>
    </row>
    <row r="727" spans="4:9" x14ac:dyDescent="0.3">
      <c r="D727" s="38">
        <v>36873</v>
      </c>
      <c r="E727" s="46">
        <v>0.1615241</v>
      </c>
      <c r="F727" s="8">
        <f t="shared" si="33"/>
        <v>67198.007704160249</v>
      </c>
      <c r="H727" s="10">
        <f t="shared" si="35"/>
        <v>0.71200000000000052</v>
      </c>
      <c r="I727" s="9">
        <f t="shared" si="34"/>
        <v>4.4810181818181487</v>
      </c>
    </row>
    <row r="728" spans="4:9" x14ac:dyDescent="0.3">
      <c r="D728" s="38">
        <v>36874</v>
      </c>
      <c r="E728" s="46">
        <v>5.6758709999999997E-2</v>
      </c>
      <c r="F728" s="8">
        <f t="shared" si="33"/>
        <v>23613.022650231123</v>
      </c>
      <c r="H728" s="10">
        <f t="shared" si="35"/>
        <v>0.71300000000000052</v>
      </c>
      <c r="I728" s="9">
        <f t="shared" si="34"/>
        <v>4.4233738058551468</v>
      </c>
    </row>
    <row r="729" spans="4:9" x14ac:dyDescent="0.3">
      <c r="D729" s="38">
        <v>36875</v>
      </c>
      <c r="E729" s="46">
        <v>8.2772599999999998E-3</v>
      </c>
      <c r="F729" s="8">
        <f t="shared" si="33"/>
        <v>3443.5442218798148</v>
      </c>
      <c r="H729" s="10">
        <f t="shared" si="35"/>
        <v>0.71400000000000052</v>
      </c>
      <c r="I729" s="9">
        <f t="shared" si="34"/>
        <v>4.3805066255777971</v>
      </c>
    </row>
    <row r="730" spans="4:9" x14ac:dyDescent="0.3">
      <c r="D730" s="38">
        <v>36876</v>
      </c>
      <c r="E730" s="46">
        <v>4.9467999999999995E-4</v>
      </c>
      <c r="F730" s="8">
        <f t="shared" si="33"/>
        <v>205.79907550077036</v>
      </c>
      <c r="H730" s="10">
        <f t="shared" si="35"/>
        <v>0.71500000000000052</v>
      </c>
      <c r="I730" s="9">
        <f t="shared" si="34"/>
        <v>4.3429645608628187</v>
      </c>
    </row>
    <row r="731" spans="4:9" x14ac:dyDescent="0.3">
      <c r="D731" s="38">
        <v>36877</v>
      </c>
      <c r="E731" s="46">
        <v>6.4430000000000005E-5</v>
      </c>
      <c r="F731" s="8">
        <f t="shared" si="33"/>
        <v>26.804468412942992</v>
      </c>
      <c r="H731" s="10">
        <f t="shared" si="35"/>
        <v>0.71600000000000052</v>
      </c>
      <c r="I731" s="9">
        <f t="shared" si="34"/>
        <v>4.3114132511556083</v>
      </c>
    </row>
    <row r="732" spans="4:9" x14ac:dyDescent="0.3">
      <c r="D732" s="38">
        <v>36878</v>
      </c>
      <c r="E732" s="46">
        <v>6.2886650000000002E-2</v>
      </c>
      <c r="F732" s="8">
        <f t="shared" si="33"/>
        <v>26162.396764252699</v>
      </c>
      <c r="H732" s="10">
        <f t="shared" si="35"/>
        <v>0.71700000000000053</v>
      </c>
      <c r="I732" s="9">
        <f t="shared" si="34"/>
        <v>4.2540517719568314</v>
      </c>
    </row>
    <row r="733" spans="4:9" x14ac:dyDescent="0.3">
      <c r="D733" s="38">
        <v>36879</v>
      </c>
      <c r="E733" s="46">
        <v>4.404835E-2</v>
      </c>
      <c r="F733" s="8">
        <f t="shared" si="33"/>
        <v>18325.199537750384</v>
      </c>
      <c r="H733" s="10">
        <f t="shared" si="35"/>
        <v>0.71800000000000053</v>
      </c>
      <c r="I733" s="9">
        <f t="shared" si="34"/>
        <v>4.1876708782742433</v>
      </c>
    </row>
    <row r="734" spans="4:9" x14ac:dyDescent="0.3">
      <c r="D734" s="38">
        <v>36880</v>
      </c>
      <c r="E734" s="46">
        <v>7.6529099999999997E-3</v>
      </c>
      <c r="F734" s="8">
        <f t="shared" si="33"/>
        <v>3183.7992295839754</v>
      </c>
      <c r="H734" s="10">
        <f t="shared" si="35"/>
        <v>0.71900000000000053</v>
      </c>
      <c r="I734" s="9">
        <f t="shared" si="34"/>
        <v>4.1337707241910397</v>
      </c>
    </row>
    <row r="735" spans="4:9" x14ac:dyDescent="0.3">
      <c r="D735" s="38">
        <v>36881</v>
      </c>
      <c r="E735" s="46">
        <v>4.0297999999999999E-4</v>
      </c>
      <c r="F735" s="8">
        <f t="shared" si="33"/>
        <v>167.64961479198769</v>
      </c>
      <c r="H735" s="10">
        <f t="shared" si="35"/>
        <v>0.72000000000000053</v>
      </c>
      <c r="I735" s="9">
        <f t="shared" si="34"/>
        <v>4.1066625577811857</v>
      </c>
    </row>
    <row r="736" spans="4:9" x14ac:dyDescent="0.3">
      <c r="D736" s="38">
        <v>36882</v>
      </c>
      <c r="E736" s="46">
        <v>5.9979999999999998E-5</v>
      </c>
      <c r="F736" s="8">
        <f t="shared" si="33"/>
        <v>24.953158705701078</v>
      </c>
      <c r="H736" s="10">
        <f t="shared" si="35"/>
        <v>0.72100000000000053</v>
      </c>
      <c r="I736" s="9">
        <f t="shared" si="34"/>
        <v>4.0509318952233961</v>
      </c>
    </row>
    <row r="737" spans="4:9" x14ac:dyDescent="0.3">
      <c r="D737" s="38">
        <v>36883</v>
      </c>
      <c r="E737" s="46">
        <v>5.719E-5</v>
      </c>
      <c r="F737" s="8">
        <f t="shared" si="33"/>
        <v>23.792449922958394</v>
      </c>
      <c r="H737" s="10">
        <f t="shared" si="35"/>
        <v>0.72200000000000053</v>
      </c>
      <c r="I737" s="9">
        <f t="shared" si="34"/>
        <v>3.9960665639444812</v>
      </c>
    </row>
    <row r="738" spans="4:9" x14ac:dyDescent="0.3">
      <c r="D738" s="38">
        <v>36884</v>
      </c>
      <c r="E738" s="46">
        <v>5.6140000000000001E-5</v>
      </c>
      <c r="F738" s="8">
        <f t="shared" si="33"/>
        <v>23.355624036979968</v>
      </c>
      <c r="H738" s="10">
        <f t="shared" si="35"/>
        <v>0.72300000000000053</v>
      </c>
      <c r="I738" s="9">
        <f t="shared" si="34"/>
        <v>3.952317411402118</v>
      </c>
    </row>
    <row r="739" spans="4:9" x14ac:dyDescent="0.3">
      <c r="D739" s="38">
        <v>36885</v>
      </c>
      <c r="E739" s="46">
        <v>5.5340000000000002E-5</v>
      </c>
      <c r="F739" s="8">
        <f t="shared" si="33"/>
        <v>23.02280431432974</v>
      </c>
      <c r="H739" s="10">
        <f t="shared" si="35"/>
        <v>0.72400000000000053</v>
      </c>
      <c r="I739" s="9">
        <f t="shared" si="34"/>
        <v>3.9019118644067632</v>
      </c>
    </row>
    <row r="740" spans="4:9" x14ac:dyDescent="0.3">
      <c r="D740" s="38">
        <v>36886</v>
      </c>
      <c r="E740" s="46">
        <v>5.4559999999999999E-5</v>
      </c>
      <c r="F740" s="8">
        <f t="shared" si="33"/>
        <v>22.698305084745765</v>
      </c>
      <c r="H740" s="10">
        <f t="shared" si="35"/>
        <v>0.72500000000000053</v>
      </c>
      <c r="I740" s="9">
        <f t="shared" si="34"/>
        <v>3.8344992295839013</v>
      </c>
    </row>
    <row r="741" spans="4:9" x14ac:dyDescent="0.3">
      <c r="D741" s="38">
        <v>36887</v>
      </c>
      <c r="E741" s="46">
        <v>5.38E-5</v>
      </c>
      <c r="F741" s="8">
        <f t="shared" si="33"/>
        <v>22.382126348228041</v>
      </c>
      <c r="H741" s="10">
        <f t="shared" si="35"/>
        <v>0.72600000000000053</v>
      </c>
      <c r="I741" s="9">
        <f t="shared" si="34"/>
        <v>3.7608628659476113</v>
      </c>
    </row>
    <row r="742" spans="4:9" x14ac:dyDescent="0.3">
      <c r="D742" s="38">
        <v>36888</v>
      </c>
      <c r="E742" s="46">
        <v>5.3050000000000002E-5</v>
      </c>
      <c r="F742" s="8">
        <f t="shared" si="33"/>
        <v>22.070107858243453</v>
      </c>
      <c r="H742" s="10">
        <f t="shared" si="35"/>
        <v>0.72700000000000053</v>
      </c>
      <c r="I742" s="9">
        <f t="shared" si="34"/>
        <v>3.7067630200308082</v>
      </c>
    </row>
    <row r="743" spans="4:9" x14ac:dyDescent="0.3">
      <c r="D743" s="38">
        <v>36889</v>
      </c>
      <c r="E743" s="46">
        <v>5.2299999999999997E-5</v>
      </c>
      <c r="F743" s="8">
        <f t="shared" si="33"/>
        <v>21.758089368258862</v>
      </c>
      <c r="H743" s="10">
        <f t="shared" si="35"/>
        <v>0.72800000000000054</v>
      </c>
      <c r="I743" s="9">
        <f t="shared" si="34"/>
        <v>3.6984591679506931</v>
      </c>
    </row>
    <row r="744" spans="4:9" x14ac:dyDescent="0.3">
      <c r="D744" s="38">
        <v>36890</v>
      </c>
      <c r="E744" s="46">
        <v>5.1570000000000003E-5</v>
      </c>
      <c r="F744" s="8">
        <f t="shared" si="33"/>
        <v>21.454391371340524</v>
      </c>
      <c r="H744" s="10">
        <f t="shared" si="35"/>
        <v>0.72900000000000054</v>
      </c>
      <c r="I744" s="9">
        <f t="shared" si="34"/>
        <v>3.659735593220331</v>
      </c>
    </row>
    <row r="745" spans="4:9" x14ac:dyDescent="0.3">
      <c r="D745" s="38">
        <v>36891</v>
      </c>
      <c r="E745" s="46">
        <v>5.0850000000000003E-5</v>
      </c>
      <c r="F745" s="8">
        <f t="shared" si="33"/>
        <v>21.154853620955315</v>
      </c>
      <c r="H745" s="10">
        <f t="shared" si="35"/>
        <v>0.73000000000000054</v>
      </c>
      <c r="I745" s="9">
        <f t="shared" si="34"/>
        <v>3.6240739599383422</v>
      </c>
    </row>
    <row r="746" spans="4:9" x14ac:dyDescent="0.3">
      <c r="D746" s="38">
        <v>36892</v>
      </c>
      <c r="E746" s="46">
        <v>5.0139999999999998E-5</v>
      </c>
      <c r="F746" s="8">
        <f t="shared" si="33"/>
        <v>20.859476117103235</v>
      </c>
      <c r="H746" s="10">
        <f t="shared" si="35"/>
        <v>0.73100000000000054</v>
      </c>
      <c r="I746" s="9">
        <f t="shared" si="34"/>
        <v>3.5909750385207766</v>
      </c>
    </row>
    <row r="747" spans="4:9" x14ac:dyDescent="0.3">
      <c r="D747" s="38">
        <v>36893</v>
      </c>
      <c r="E747" s="46">
        <v>4.9440000000000001E-5</v>
      </c>
      <c r="F747" s="8">
        <f t="shared" si="33"/>
        <v>20.568258859784283</v>
      </c>
      <c r="H747" s="10">
        <f t="shared" si="35"/>
        <v>0.73200000000000054</v>
      </c>
      <c r="I747" s="9">
        <f t="shared" si="34"/>
        <v>3.5234958397534344</v>
      </c>
    </row>
    <row r="748" spans="4:9" x14ac:dyDescent="0.3">
      <c r="D748" s="38">
        <v>36894</v>
      </c>
      <c r="E748" s="46">
        <v>4.8739999999999998E-5</v>
      </c>
      <c r="F748" s="8">
        <f t="shared" si="33"/>
        <v>20.277041602465328</v>
      </c>
      <c r="H748" s="10">
        <f t="shared" si="35"/>
        <v>0.73300000000000054</v>
      </c>
      <c r="I748" s="9">
        <f t="shared" si="34"/>
        <v>3.4987673343605548</v>
      </c>
    </row>
    <row r="749" spans="4:9" x14ac:dyDescent="0.3">
      <c r="D749" s="38">
        <v>36895</v>
      </c>
      <c r="E749" s="46">
        <v>4.8059999999999997E-5</v>
      </c>
      <c r="F749" s="8">
        <f t="shared" si="33"/>
        <v>19.994144838212634</v>
      </c>
      <c r="H749" s="10">
        <f t="shared" si="35"/>
        <v>0.73400000000000054</v>
      </c>
      <c r="I749" s="9">
        <f t="shared" si="34"/>
        <v>3.477966101694915</v>
      </c>
    </row>
    <row r="750" spans="4:9" x14ac:dyDescent="0.3">
      <c r="D750" s="38">
        <v>36896</v>
      </c>
      <c r="E750" s="46">
        <v>4.7389999999999999E-5</v>
      </c>
      <c r="F750" s="8">
        <f t="shared" si="33"/>
        <v>19.715408320493065</v>
      </c>
      <c r="H750" s="10">
        <f t="shared" si="35"/>
        <v>0.73500000000000054</v>
      </c>
      <c r="I750" s="9">
        <f t="shared" si="34"/>
        <v>3.4396086286594683</v>
      </c>
    </row>
    <row r="751" spans="4:9" x14ac:dyDescent="0.3">
      <c r="D751" s="38">
        <v>36897</v>
      </c>
      <c r="E751" s="46">
        <v>4.672E-5</v>
      </c>
      <c r="F751" s="8">
        <f t="shared" si="33"/>
        <v>19.436671802773496</v>
      </c>
      <c r="H751" s="10">
        <f t="shared" si="35"/>
        <v>0.73600000000000054</v>
      </c>
      <c r="I751" s="9">
        <f t="shared" si="34"/>
        <v>3.428575654853613</v>
      </c>
    </row>
    <row r="752" spans="4:9" x14ac:dyDescent="0.3">
      <c r="D752" s="38">
        <v>36898</v>
      </c>
      <c r="E752" s="46">
        <v>4.6069999999999998E-5</v>
      </c>
      <c r="F752" s="8">
        <f t="shared" si="33"/>
        <v>19.166255778120185</v>
      </c>
      <c r="H752" s="10">
        <f t="shared" si="35"/>
        <v>0.73700000000000054</v>
      </c>
      <c r="I752" s="9">
        <f t="shared" si="34"/>
        <v>3.3947611710323575</v>
      </c>
    </row>
    <row r="753" spans="4:9" x14ac:dyDescent="0.3">
      <c r="D753" s="38">
        <v>36899</v>
      </c>
      <c r="E753" s="46">
        <v>4.5429999999999997E-5</v>
      </c>
      <c r="F753" s="8">
        <f t="shared" si="33"/>
        <v>18.899999999999999</v>
      </c>
      <c r="H753" s="10">
        <f t="shared" si="35"/>
        <v>0.73800000000000054</v>
      </c>
      <c r="I753" s="9">
        <f t="shared" si="34"/>
        <v>3.3218403697996668</v>
      </c>
    </row>
    <row r="754" spans="4:9" x14ac:dyDescent="0.3">
      <c r="D754" s="38">
        <v>36900</v>
      </c>
      <c r="E754" s="46">
        <v>4.4790000000000003E-5</v>
      </c>
      <c r="F754" s="8">
        <f t="shared" si="33"/>
        <v>18.633744221879816</v>
      </c>
      <c r="H754" s="10">
        <f t="shared" si="35"/>
        <v>0.73900000000000055</v>
      </c>
      <c r="I754" s="9">
        <f t="shared" si="34"/>
        <v>3.3039513097072337</v>
      </c>
    </row>
    <row r="755" spans="4:9" x14ac:dyDescent="0.3">
      <c r="D755" s="38">
        <v>36901</v>
      </c>
      <c r="E755" s="46">
        <v>4.4159999999999997E-5</v>
      </c>
      <c r="F755" s="8">
        <f t="shared" si="33"/>
        <v>18.371648690292755</v>
      </c>
      <c r="H755" s="10">
        <f t="shared" si="35"/>
        <v>0.74000000000000055</v>
      </c>
      <c r="I755" s="9">
        <f t="shared" si="34"/>
        <v>3.2534791987673182</v>
      </c>
    </row>
    <row r="756" spans="4:9" x14ac:dyDescent="0.3">
      <c r="D756" s="38">
        <v>36902</v>
      </c>
      <c r="E756" s="46">
        <v>4.354E-5</v>
      </c>
      <c r="F756" s="8">
        <f t="shared" si="33"/>
        <v>18.113713405238826</v>
      </c>
      <c r="H756" s="10">
        <f t="shared" si="35"/>
        <v>0.74100000000000055</v>
      </c>
      <c r="I756" s="9">
        <f t="shared" si="34"/>
        <v>3.2153214175654772</v>
      </c>
    </row>
    <row r="757" spans="4:9" x14ac:dyDescent="0.3">
      <c r="D757" s="38">
        <v>36903</v>
      </c>
      <c r="E757" s="46">
        <v>4.2929999999999997E-5</v>
      </c>
      <c r="F757" s="8">
        <f t="shared" si="33"/>
        <v>17.859938366718026</v>
      </c>
      <c r="H757" s="10">
        <f t="shared" si="35"/>
        <v>0.74200000000000055</v>
      </c>
      <c r="I757" s="9">
        <f t="shared" si="34"/>
        <v>3.1805583975346092</v>
      </c>
    </row>
    <row r="758" spans="4:9" x14ac:dyDescent="0.3">
      <c r="D758" s="38">
        <v>36904</v>
      </c>
      <c r="E758" s="46">
        <v>4.2330000000000003E-5</v>
      </c>
      <c r="F758" s="8">
        <f t="shared" si="33"/>
        <v>17.610323574730355</v>
      </c>
      <c r="H758" s="10">
        <f t="shared" si="35"/>
        <v>0.74300000000000055</v>
      </c>
      <c r="I758" s="9">
        <f t="shared" si="34"/>
        <v>3.139704776579328</v>
      </c>
    </row>
    <row r="759" spans="4:9" x14ac:dyDescent="0.3">
      <c r="D759" s="38">
        <v>36905</v>
      </c>
      <c r="E759" s="46">
        <v>4.1739999999999997E-5</v>
      </c>
      <c r="F759" s="8">
        <f t="shared" si="33"/>
        <v>17.364869029275809</v>
      </c>
      <c r="H759" s="10">
        <f t="shared" si="35"/>
        <v>0.74400000000000055</v>
      </c>
      <c r="I759" s="9">
        <f t="shared" si="34"/>
        <v>3.1198187981509928</v>
      </c>
    </row>
    <row r="760" spans="4:9" x14ac:dyDescent="0.3">
      <c r="D760" s="38">
        <v>36906</v>
      </c>
      <c r="E760" s="46">
        <v>4.1159999999999999E-5</v>
      </c>
      <c r="F760" s="8">
        <f t="shared" si="33"/>
        <v>17.123574730354388</v>
      </c>
      <c r="H760" s="10">
        <f t="shared" si="35"/>
        <v>0.74500000000000055</v>
      </c>
      <c r="I760" s="9">
        <f t="shared" si="34"/>
        <v>3.0838243451463705</v>
      </c>
    </row>
    <row r="761" spans="4:9" x14ac:dyDescent="0.3">
      <c r="D761" s="38">
        <v>36907</v>
      </c>
      <c r="E761" s="46">
        <v>4.0580000000000001E-5</v>
      </c>
      <c r="F761" s="8">
        <f t="shared" si="33"/>
        <v>16.882280431432974</v>
      </c>
      <c r="H761" s="10">
        <f t="shared" si="35"/>
        <v>0.74600000000000055</v>
      </c>
      <c r="I761" s="9">
        <f t="shared" si="34"/>
        <v>3.0337183359013702</v>
      </c>
    </row>
    <row r="762" spans="4:9" x14ac:dyDescent="0.3">
      <c r="D762" s="38">
        <v>36908</v>
      </c>
      <c r="E762" s="46">
        <v>4.0009999999999998E-5</v>
      </c>
      <c r="F762" s="8">
        <f t="shared" si="33"/>
        <v>16.645146379044682</v>
      </c>
      <c r="H762" s="10">
        <f t="shared" si="35"/>
        <v>0.74700000000000055</v>
      </c>
      <c r="I762" s="9">
        <f t="shared" si="34"/>
        <v>2.9993546995377418</v>
      </c>
    </row>
    <row r="763" spans="4:9" x14ac:dyDescent="0.3">
      <c r="D763" s="38">
        <v>36909</v>
      </c>
      <c r="E763" s="46">
        <v>1.355494E-2</v>
      </c>
      <c r="F763" s="8">
        <f t="shared" si="33"/>
        <v>5639.1892141756543</v>
      </c>
      <c r="H763" s="10">
        <f t="shared" si="35"/>
        <v>0.74800000000000055</v>
      </c>
      <c r="I763" s="9">
        <f t="shared" si="34"/>
        <v>2.96968382126343</v>
      </c>
    </row>
    <row r="764" spans="4:9" x14ac:dyDescent="0.3">
      <c r="D764" s="38">
        <v>36910</v>
      </c>
      <c r="E764" s="46">
        <v>5.20492E-3</v>
      </c>
      <c r="F764" s="8">
        <f t="shared" si="33"/>
        <v>2165.3750385208009</v>
      </c>
      <c r="H764" s="10">
        <f t="shared" si="35"/>
        <v>0.74900000000000055</v>
      </c>
      <c r="I764" s="9">
        <f t="shared" si="34"/>
        <v>2.9353201848997874</v>
      </c>
    </row>
    <row r="765" spans="4:9" x14ac:dyDescent="0.3">
      <c r="D765" s="38">
        <v>36911</v>
      </c>
      <c r="E765" s="46">
        <v>1.74807E-3</v>
      </c>
      <c r="F765" s="8">
        <f t="shared" si="33"/>
        <v>727.240215716487</v>
      </c>
      <c r="H765" s="10">
        <f t="shared" si="35"/>
        <v>0.75000000000000056</v>
      </c>
      <c r="I765" s="9">
        <f t="shared" si="34"/>
        <v>2.9038520801232579</v>
      </c>
    </row>
    <row r="766" spans="4:9" x14ac:dyDescent="0.3">
      <c r="D766" s="38">
        <v>36912</v>
      </c>
      <c r="E766" s="46">
        <v>5.5767000000000002E-4</v>
      </c>
      <c r="F766" s="8">
        <f t="shared" si="33"/>
        <v>232.004468412943</v>
      </c>
      <c r="H766" s="10">
        <f t="shared" si="35"/>
        <v>0.75100000000000056</v>
      </c>
      <c r="I766" s="9">
        <f t="shared" si="34"/>
        <v>2.8734656394452838</v>
      </c>
    </row>
    <row r="767" spans="4:9" x14ac:dyDescent="0.3">
      <c r="D767" s="38">
        <v>36913</v>
      </c>
      <c r="E767" s="46">
        <v>3.9830000000000003E-5</v>
      </c>
      <c r="F767" s="8">
        <f t="shared" si="33"/>
        <v>16.570261941448383</v>
      </c>
      <c r="H767" s="10">
        <f t="shared" si="35"/>
        <v>0.75200000000000056</v>
      </c>
      <c r="I767" s="9">
        <f t="shared" si="34"/>
        <v>2.859720184899829</v>
      </c>
    </row>
    <row r="768" spans="4:9" x14ac:dyDescent="0.3">
      <c r="D768" s="38">
        <v>36914</v>
      </c>
      <c r="E768" s="46">
        <v>3.7039999999999998E-5</v>
      </c>
      <c r="F768" s="8">
        <f t="shared" si="33"/>
        <v>15.4095531587057</v>
      </c>
      <c r="H768" s="10">
        <f t="shared" si="35"/>
        <v>0.75300000000000056</v>
      </c>
      <c r="I768" s="9">
        <f t="shared" si="34"/>
        <v>2.797333127888983</v>
      </c>
    </row>
    <row r="769" spans="4:9" x14ac:dyDescent="0.3">
      <c r="D769" s="38">
        <v>36915</v>
      </c>
      <c r="E769" s="46">
        <v>3.6269999999999997E-5</v>
      </c>
      <c r="F769" s="8">
        <f t="shared" si="33"/>
        <v>15.089214175654851</v>
      </c>
      <c r="H769" s="10">
        <f t="shared" si="35"/>
        <v>0.75400000000000056</v>
      </c>
      <c r="I769" s="9">
        <f t="shared" si="34"/>
        <v>2.7557140215716402</v>
      </c>
    </row>
    <row r="770" spans="4:9" x14ac:dyDescent="0.3">
      <c r="D770" s="38">
        <v>36916</v>
      </c>
      <c r="E770" s="46">
        <v>3.574E-5</v>
      </c>
      <c r="F770" s="8">
        <f t="shared" si="33"/>
        <v>14.868721109399075</v>
      </c>
      <c r="H770" s="10">
        <f t="shared" si="35"/>
        <v>0.75500000000000056</v>
      </c>
      <c r="I770" s="9">
        <f t="shared" si="34"/>
        <v>2.7155593220338901</v>
      </c>
    </row>
    <row r="771" spans="4:9" x14ac:dyDescent="0.3">
      <c r="D771" s="38">
        <v>36917</v>
      </c>
      <c r="E771" s="46">
        <v>3.5240000000000001E-5</v>
      </c>
      <c r="F771" s="8">
        <f t="shared" si="33"/>
        <v>14.660708782742683</v>
      </c>
      <c r="H771" s="10">
        <f t="shared" si="35"/>
        <v>0.75600000000000056</v>
      </c>
      <c r="I771" s="9">
        <f t="shared" si="34"/>
        <v>2.6840912172573015</v>
      </c>
    </row>
    <row r="772" spans="4:9" x14ac:dyDescent="0.3">
      <c r="D772" s="38">
        <v>36918</v>
      </c>
      <c r="E772" s="46">
        <v>0.22076146999999999</v>
      </c>
      <c r="F772" s="8">
        <f t="shared" si="33"/>
        <v>91842.21402157165</v>
      </c>
      <c r="H772" s="10">
        <f t="shared" si="35"/>
        <v>0.75700000000000056</v>
      </c>
      <c r="I772" s="9">
        <f t="shared" si="34"/>
        <v>2.6679993836671554</v>
      </c>
    </row>
    <row r="773" spans="4:9" x14ac:dyDescent="0.3">
      <c r="D773" s="38">
        <v>36919</v>
      </c>
      <c r="E773" s="46">
        <v>6.5604609999999994E-2</v>
      </c>
      <c r="F773" s="8">
        <f t="shared" si="33"/>
        <v>27293.135130970721</v>
      </c>
      <c r="H773" s="10">
        <f t="shared" si="35"/>
        <v>0.75800000000000056</v>
      </c>
      <c r="I773" s="9">
        <f t="shared" si="34"/>
        <v>2.6325374422187897</v>
      </c>
    </row>
    <row r="774" spans="4:9" x14ac:dyDescent="0.3">
      <c r="D774" s="38">
        <v>36920</v>
      </c>
      <c r="E774" s="46">
        <v>1.008592E-2</v>
      </c>
      <c r="F774" s="8">
        <f t="shared" si="33"/>
        <v>4195.991371340524</v>
      </c>
      <c r="H774" s="10">
        <f t="shared" si="35"/>
        <v>0.75900000000000056</v>
      </c>
      <c r="I774" s="9">
        <f t="shared" si="34"/>
        <v>2.6007032357472948</v>
      </c>
    </row>
    <row r="775" spans="4:9" x14ac:dyDescent="0.3">
      <c r="D775" s="38">
        <v>36921</v>
      </c>
      <c r="E775" s="46">
        <v>0.10908975999999999</v>
      </c>
      <c r="F775" s="8">
        <f t="shared" si="33"/>
        <v>45384.029583975345</v>
      </c>
      <c r="H775" s="10">
        <f t="shared" si="35"/>
        <v>0.76000000000000056</v>
      </c>
      <c r="I775" s="9">
        <f t="shared" si="34"/>
        <v>2.5748597842834791</v>
      </c>
    </row>
    <row r="776" spans="4:9" x14ac:dyDescent="0.3">
      <c r="D776" s="38">
        <v>36922</v>
      </c>
      <c r="E776" s="46">
        <v>2.1217798600000002</v>
      </c>
      <c r="F776" s="8">
        <f t="shared" si="33"/>
        <v>882712.73066255776</v>
      </c>
      <c r="H776" s="10">
        <f t="shared" si="35"/>
        <v>0.76100000000000056</v>
      </c>
      <c r="I776" s="9">
        <f t="shared" si="34"/>
        <v>2.5279987673343429</v>
      </c>
    </row>
    <row r="777" spans="4:9" x14ac:dyDescent="0.3">
      <c r="D777" s="38">
        <v>36923</v>
      </c>
      <c r="E777" s="46">
        <v>0.87644173999999997</v>
      </c>
      <c r="F777" s="8">
        <f t="shared" si="33"/>
        <v>364621.37103235751</v>
      </c>
      <c r="H777" s="10">
        <f t="shared" si="35"/>
        <v>0.76200000000000057</v>
      </c>
      <c r="I777" s="9">
        <f t="shared" si="34"/>
        <v>2.4927198767334269</v>
      </c>
    </row>
    <row r="778" spans="4:9" x14ac:dyDescent="0.3">
      <c r="D778" s="38">
        <v>36924</v>
      </c>
      <c r="E778" s="46">
        <v>5.9705649999999999E-2</v>
      </c>
      <c r="F778" s="8">
        <f t="shared" si="33"/>
        <v>24839.022342064716</v>
      </c>
      <c r="H778" s="10">
        <f t="shared" si="35"/>
        <v>0.76300000000000057</v>
      </c>
      <c r="I778" s="9">
        <f t="shared" si="34"/>
        <v>2.4484049306625493</v>
      </c>
    </row>
    <row r="779" spans="4:9" x14ac:dyDescent="0.3">
      <c r="D779" s="38">
        <v>36925</v>
      </c>
      <c r="E779" s="46">
        <v>1.668534E-2</v>
      </c>
      <c r="F779" s="8">
        <f t="shared" si="33"/>
        <v>6941.5127889060086</v>
      </c>
      <c r="H779" s="10">
        <f t="shared" si="35"/>
        <v>0.76400000000000057</v>
      </c>
      <c r="I779" s="9">
        <f t="shared" si="34"/>
        <v>2.4129429892141756</v>
      </c>
    </row>
    <row r="780" spans="4:9" x14ac:dyDescent="0.3">
      <c r="D780" s="38">
        <v>36926</v>
      </c>
      <c r="E780" s="46">
        <v>7.38969E-3</v>
      </c>
      <c r="F780" s="8">
        <f t="shared" si="33"/>
        <v>3074.2932203389832</v>
      </c>
      <c r="H780" s="10">
        <f t="shared" si="35"/>
        <v>0.76500000000000057</v>
      </c>
      <c r="I780" s="9">
        <f t="shared" si="34"/>
        <v>2.3805762711864324</v>
      </c>
    </row>
    <row r="781" spans="4:9" x14ac:dyDescent="0.3">
      <c r="D781" s="38">
        <v>36927</v>
      </c>
      <c r="E781" s="46">
        <v>0.11272126</v>
      </c>
      <c r="F781" s="8">
        <f t="shared" si="33"/>
        <v>46894.823112480735</v>
      </c>
      <c r="H781" s="10">
        <f t="shared" si="35"/>
        <v>0.76600000000000057</v>
      </c>
      <c r="I781" s="9">
        <f t="shared" si="34"/>
        <v>2.3588597842835131</v>
      </c>
    </row>
    <row r="782" spans="4:9" x14ac:dyDescent="0.3">
      <c r="D782" s="38">
        <v>36928</v>
      </c>
      <c r="E782" s="46">
        <v>0.75012628999999997</v>
      </c>
      <c r="F782" s="8">
        <f t="shared" si="33"/>
        <v>312071.02973805851</v>
      </c>
      <c r="H782" s="10">
        <f t="shared" si="35"/>
        <v>0.76700000000000057</v>
      </c>
      <c r="I782" s="9">
        <f t="shared" si="34"/>
        <v>2.3422187981510016</v>
      </c>
    </row>
    <row r="783" spans="4:9" x14ac:dyDescent="0.3">
      <c r="D783" s="38">
        <v>36929</v>
      </c>
      <c r="E783" s="46">
        <v>0.11592999</v>
      </c>
      <c r="F783" s="8">
        <f t="shared" ref="F783:F846" si="36">E783*(24*60*60)*1000/$F$3</f>
        <v>48229.733898305079</v>
      </c>
      <c r="H783" s="10">
        <f t="shared" si="35"/>
        <v>0.76800000000000057</v>
      </c>
      <c r="I783" s="9">
        <f t="shared" ref="I783:I846" si="37">PERCENTILE($F$15:$F$3667,1-H783)</f>
        <v>2.3194539291217087</v>
      </c>
    </row>
    <row r="784" spans="4:9" x14ac:dyDescent="0.3">
      <c r="D784" s="38">
        <v>36930</v>
      </c>
      <c r="E784" s="46">
        <v>1.432011E-2</v>
      </c>
      <c r="F784" s="8">
        <f t="shared" si="36"/>
        <v>5957.5187981510026</v>
      </c>
      <c r="H784" s="10">
        <f t="shared" ref="H784:H847" si="38">H783+0.1%</f>
        <v>0.76900000000000057</v>
      </c>
      <c r="I784" s="9">
        <f t="shared" si="37"/>
        <v>2.2890674884437421</v>
      </c>
    </row>
    <row r="785" spans="4:9" x14ac:dyDescent="0.3">
      <c r="D785" s="38">
        <v>36931</v>
      </c>
      <c r="E785" s="46">
        <v>5.0802299999999998E-3</v>
      </c>
      <c r="F785" s="8">
        <f t="shared" si="36"/>
        <v>2113.5009244992293</v>
      </c>
      <c r="H785" s="10">
        <f t="shared" si="38"/>
        <v>0.77000000000000057</v>
      </c>
      <c r="I785" s="9">
        <f t="shared" si="37"/>
        <v>2.2298921417565487</v>
      </c>
    </row>
    <row r="786" spans="4:9" x14ac:dyDescent="0.3">
      <c r="D786" s="38">
        <v>36932</v>
      </c>
      <c r="E786" s="46">
        <v>9.3958500000000007E-3</v>
      </c>
      <c r="F786" s="8">
        <f t="shared" si="36"/>
        <v>3908.9052388289679</v>
      </c>
      <c r="H786" s="10">
        <f t="shared" si="38"/>
        <v>0.77100000000000057</v>
      </c>
      <c r="I786" s="9">
        <f t="shared" si="37"/>
        <v>2.2132511556240368</v>
      </c>
    </row>
    <row r="787" spans="4:9" x14ac:dyDescent="0.3">
      <c r="D787" s="38">
        <v>36933</v>
      </c>
      <c r="E787" s="46">
        <v>1.1410190000000001E-2</v>
      </c>
      <c r="F787" s="8">
        <f t="shared" si="36"/>
        <v>4746.9203389830509</v>
      </c>
      <c r="H787" s="10">
        <f t="shared" si="38"/>
        <v>0.77200000000000057</v>
      </c>
      <c r="I787" s="9">
        <f t="shared" si="37"/>
        <v>2.1839963020030555</v>
      </c>
    </row>
    <row r="788" spans="4:9" x14ac:dyDescent="0.3">
      <c r="D788" s="38">
        <v>36934</v>
      </c>
      <c r="E788" s="46">
        <v>2.46466E-3</v>
      </c>
      <c r="F788" s="8">
        <f t="shared" si="36"/>
        <v>1025.3593220338983</v>
      </c>
      <c r="H788" s="10">
        <f t="shared" si="38"/>
        <v>0.77300000000000058</v>
      </c>
      <c r="I788" s="9">
        <f t="shared" si="37"/>
        <v>2.16748844375963</v>
      </c>
    </row>
    <row r="789" spans="4:9" x14ac:dyDescent="0.3">
      <c r="D789" s="38">
        <v>36935</v>
      </c>
      <c r="E789" s="46">
        <v>1.1681700000000001E-3</v>
      </c>
      <c r="F789" s="8">
        <f t="shared" si="36"/>
        <v>485.98751926040063</v>
      </c>
      <c r="H789" s="10">
        <f t="shared" si="38"/>
        <v>0.77400000000000058</v>
      </c>
      <c r="I789" s="9">
        <f t="shared" si="37"/>
        <v>2.1342064714946072</v>
      </c>
    </row>
    <row r="790" spans="4:9" x14ac:dyDescent="0.3">
      <c r="D790" s="38">
        <v>36936</v>
      </c>
      <c r="E790" s="46">
        <v>4.9638000000000004E-4</v>
      </c>
      <c r="F790" s="8">
        <f t="shared" si="36"/>
        <v>206.50631741140216</v>
      </c>
      <c r="H790" s="10">
        <f t="shared" si="38"/>
        <v>0.77500000000000058</v>
      </c>
      <c r="I790" s="9">
        <f t="shared" si="37"/>
        <v>2.1025885978428174</v>
      </c>
    </row>
    <row r="791" spans="4:9" x14ac:dyDescent="0.3">
      <c r="D791" s="38">
        <v>36937</v>
      </c>
      <c r="E791" s="46">
        <v>4.6472000000000001E-4</v>
      </c>
      <c r="F791" s="8">
        <f t="shared" si="36"/>
        <v>193.33497688751928</v>
      </c>
      <c r="H791" s="10">
        <f t="shared" si="38"/>
        <v>0.77600000000000058</v>
      </c>
      <c r="I791" s="9">
        <f t="shared" si="37"/>
        <v>2.0634822804314328</v>
      </c>
    </row>
    <row r="792" spans="4:9" x14ac:dyDescent="0.3">
      <c r="D792" s="38">
        <v>36938</v>
      </c>
      <c r="E792" s="46">
        <v>4.5543999999999999E-4</v>
      </c>
      <c r="F792" s="8">
        <f t="shared" si="36"/>
        <v>189.47426810477654</v>
      </c>
      <c r="H792" s="10">
        <f t="shared" si="38"/>
        <v>0.77700000000000058</v>
      </c>
      <c r="I792" s="9">
        <f t="shared" si="37"/>
        <v>2.0126939907549901</v>
      </c>
    </row>
    <row r="793" spans="4:9" x14ac:dyDescent="0.3">
      <c r="D793" s="38">
        <v>36939</v>
      </c>
      <c r="E793" s="46">
        <v>4.4829000000000001E-4</v>
      </c>
      <c r="F793" s="8">
        <f t="shared" si="36"/>
        <v>186.49969183359013</v>
      </c>
      <c r="H793" s="10">
        <f t="shared" si="38"/>
        <v>0.77800000000000058</v>
      </c>
      <c r="I793" s="9">
        <f t="shared" si="37"/>
        <v>1.9635365177195327</v>
      </c>
    </row>
    <row r="794" spans="4:9" x14ac:dyDescent="0.3">
      <c r="D794" s="38">
        <v>36940</v>
      </c>
      <c r="E794" s="46">
        <v>4.4181999999999999E-4</v>
      </c>
      <c r="F794" s="8">
        <f t="shared" si="36"/>
        <v>183.80801232665638</v>
      </c>
      <c r="H794" s="10">
        <f t="shared" si="38"/>
        <v>0.77900000000000058</v>
      </c>
      <c r="I794" s="9">
        <f t="shared" si="37"/>
        <v>1.9231821263482005</v>
      </c>
    </row>
    <row r="795" spans="4:9" x14ac:dyDescent="0.3">
      <c r="D795" s="38">
        <v>36941</v>
      </c>
      <c r="E795" s="46">
        <v>4.3560000000000002E-4</v>
      </c>
      <c r="F795" s="8">
        <f t="shared" si="36"/>
        <v>181.22033898305085</v>
      </c>
      <c r="H795" s="10">
        <f t="shared" si="38"/>
        <v>0.78000000000000058</v>
      </c>
      <c r="I795" s="9">
        <f t="shared" si="37"/>
        <v>1.9048936825885803</v>
      </c>
    </row>
    <row r="796" spans="4:9" x14ac:dyDescent="0.3">
      <c r="D796" s="38">
        <v>36942</v>
      </c>
      <c r="E796" s="46">
        <v>4.2949999999999998E-4</v>
      </c>
      <c r="F796" s="8">
        <f t="shared" si="36"/>
        <v>178.68258859784279</v>
      </c>
      <c r="H796" s="10">
        <f t="shared" si="38"/>
        <v>0.78100000000000058</v>
      </c>
      <c r="I796" s="9">
        <f t="shared" si="37"/>
        <v>1.8786674884437415</v>
      </c>
    </row>
    <row r="797" spans="4:9" x14ac:dyDescent="0.3">
      <c r="D797" s="38">
        <v>36943</v>
      </c>
      <c r="E797" s="46">
        <v>6.19427E-3</v>
      </c>
      <c r="F797" s="8">
        <f t="shared" si="36"/>
        <v>2576.9690292758087</v>
      </c>
      <c r="H797" s="10">
        <f t="shared" si="38"/>
        <v>0.78200000000000058</v>
      </c>
      <c r="I797" s="9">
        <f t="shared" si="37"/>
        <v>1.8566015408320315</v>
      </c>
    </row>
    <row r="798" spans="4:9" x14ac:dyDescent="0.3">
      <c r="D798" s="38">
        <v>36944</v>
      </c>
      <c r="E798" s="46">
        <v>2.3833999999999999E-3</v>
      </c>
      <c r="F798" s="8">
        <f t="shared" si="36"/>
        <v>991.55315870570109</v>
      </c>
      <c r="H798" s="10">
        <f t="shared" si="38"/>
        <v>0.78300000000000058</v>
      </c>
      <c r="I798" s="9">
        <f t="shared" si="37"/>
        <v>1.8283617873651685</v>
      </c>
    </row>
    <row r="799" spans="4:9" x14ac:dyDescent="0.3">
      <c r="D799" s="38">
        <v>36945</v>
      </c>
      <c r="E799" s="46">
        <v>1.3087000000000001E-3</v>
      </c>
      <c r="F799" s="8">
        <f t="shared" si="36"/>
        <v>544.45146379044695</v>
      </c>
      <c r="H799" s="10">
        <f t="shared" si="38"/>
        <v>0.78400000000000059</v>
      </c>
      <c r="I799" s="9">
        <f t="shared" si="37"/>
        <v>1.8152320493065894</v>
      </c>
    </row>
    <row r="800" spans="4:9" x14ac:dyDescent="0.3">
      <c r="D800" s="38">
        <v>36946</v>
      </c>
      <c r="E800" s="46">
        <v>4.7126999999999998E-4</v>
      </c>
      <c r="F800" s="8">
        <f t="shared" si="36"/>
        <v>196.05993836671803</v>
      </c>
      <c r="H800" s="10">
        <f t="shared" si="38"/>
        <v>0.78500000000000059</v>
      </c>
      <c r="I800" s="9">
        <f t="shared" si="37"/>
        <v>1.7764252696456087</v>
      </c>
    </row>
    <row r="801" spans="4:9" x14ac:dyDescent="0.3">
      <c r="D801" s="38">
        <v>36947</v>
      </c>
      <c r="E801" s="46">
        <v>4.0483000000000001E-4</v>
      </c>
      <c r="F801" s="8">
        <f t="shared" si="36"/>
        <v>168.41926040061631</v>
      </c>
      <c r="H801" s="10">
        <f t="shared" si="38"/>
        <v>0.78600000000000059</v>
      </c>
      <c r="I801" s="9">
        <f t="shared" si="37"/>
        <v>1.7078976887519171</v>
      </c>
    </row>
    <row r="802" spans="4:9" x14ac:dyDescent="0.3">
      <c r="D802" s="38">
        <v>36948</v>
      </c>
      <c r="E802" s="46">
        <v>3.9580000000000003E-4</v>
      </c>
      <c r="F802" s="8">
        <f t="shared" si="36"/>
        <v>164.66255778120185</v>
      </c>
      <c r="H802" s="10">
        <f t="shared" si="38"/>
        <v>0.78700000000000059</v>
      </c>
      <c r="I802" s="9">
        <f t="shared" si="37"/>
        <v>1.6688080123265927</v>
      </c>
    </row>
    <row r="803" spans="4:9" x14ac:dyDescent="0.3">
      <c r="D803" s="38">
        <v>36949</v>
      </c>
      <c r="E803" s="46">
        <v>3.8937999999999999E-4</v>
      </c>
      <c r="F803" s="8">
        <f t="shared" si="36"/>
        <v>161.99167950693374</v>
      </c>
      <c r="H803" s="10">
        <f t="shared" si="38"/>
        <v>0.78800000000000059</v>
      </c>
      <c r="I803" s="9">
        <f t="shared" si="37"/>
        <v>1.6151075500770329</v>
      </c>
    </row>
    <row r="804" spans="4:9" x14ac:dyDescent="0.3">
      <c r="D804" s="38">
        <v>36950</v>
      </c>
      <c r="E804" s="46">
        <v>9.4406200000000003E-3</v>
      </c>
      <c r="F804" s="8">
        <f t="shared" si="36"/>
        <v>3927.5306625577809</v>
      </c>
      <c r="H804" s="10">
        <f t="shared" si="38"/>
        <v>0.78900000000000059</v>
      </c>
      <c r="I804" s="9">
        <f t="shared" si="37"/>
        <v>1.5844714946070428</v>
      </c>
    </row>
    <row r="805" spans="4:9" x14ac:dyDescent="0.3">
      <c r="D805" s="38">
        <v>36951</v>
      </c>
      <c r="E805" s="46">
        <v>4.4619569999999997E-2</v>
      </c>
      <c r="F805" s="8">
        <f t="shared" si="36"/>
        <v>18562.841140215714</v>
      </c>
      <c r="H805" s="10">
        <f t="shared" si="38"/>
        <v>0.79000000000000059</v>
      </c>
      <c r="I805" s="9">
        <f t="shared" si="37"/>
        <v>1.5514391371340432</v>
      </c>
    </row>
    <row r="806" spans="4:9" x14ac:dyDescent="0.3">
      <c r="D806" s="38">
        <v>36952</v>
      </c>
      <c r="E806" s="46">
        <v>1.445668E-2</v>
      </c>
      <c r="F806" s="8">
        <f t="shared" si="36"/>
        <v>6014.3352850539277</v>
      </c>
      <c r="H806" s="10">
        <f t="shared" si="38"/>
        <v>0.79100000000000059</v>
      </c>
      <c r="I806" s="9">
        <f t="shared" si="37"/>
        <v>1.5312702619414127</v>
      </c>
    </row>
    <row r="807" spans="4:9" x14ac:dyDescent="0.3">
      <c r="D807" s="38">
        <v>36953</v>
      </c>
      <c r="E807" s="46">
        <v>1.6902850000000001E-2</v>
      </c>
      <c r="F807" s="8">
        <f t="shared" si="36"/>
        <v>7032.002311248074</v>
      </c>
      <c r="H807" s="10">
        <f t="shared" si="38"/>
        <v>0.79200000000000059</v>
      </c>
      <c r="I807" s="9">
        <f t="shared" si="37"/>
        <v>1.4887359013867216</v>
      </c>
    </row>
    <row r="808" spans="4:9" x14ac:dyDescent="0.3">
      <c r="D808" s="38">
        <v>36954</v>
      </c>
      <c r="E808" s="46">
        <v>5.27839E-3</v>
      </c>
      <c r="F808" s="8">
        <f t="shared" si="36"/>
        <v>2195.9403697996913</v>
      </c>
      <c r="H808" s="10">
        <f t="shared" si="38"/>
        <v>0.79300000000000059</v>
      </c>
      <c r="I808" s="9">
        <f t="shared" si="37"/>
        <v>1.460096764252687</v>
      </c>
    </row>
    <row r="809" spans="4:9" x14ac:dyDescent="0.3">
      <c r="D809" s="38">
        <v>36955</v>
      </c>
      <c r="E809" s="46">
        <v>1.96641E-3</v>
      </c>
      <c r="F809" s="8">
        <f t="shared" si="36"/>
        <v>818.07503852080129</v>
      </c>
      <c r="H809" s="10">
        <f t="shared" si="38"/>
        <v>0.79400000000000059</v>
      </c>
      <c r="I809" s="9">
        <f t="shared" si="37"/>
        <v>1.4292942989213728</v>
      </c>
    </row>
    <row r="810" spans="4:9" x14ac:dyDescent="0.3">
      <c r="D810" s="38">
        <v>36956</v>
      </c>
      <c r="E810" s="46">
        <v>1.584002E-2</v>
      </c>
      <c r="F810" s="8">
        <f t="shared" si="36"/>
        <v>6589.8388289676413</v>
      </c>
      <c r="H810" s="10">
        <f t="shared" si="38"/>
        <v>0.7950000000000006</v>
      </c>
      <c r="I810" s="9">
        <f t="shared" si="37"/>
        <v>1.3950138674884256</v>
      </c>
    </row>
    <row r="811" spans="4:9" x14ac:dyDescent="0.3">
      <c r="D811" s="38">
        <v>36957</v>
      </c>
      <c r="E811" s="46">
        <v>0.17552160999999999</v>
      </c>
      <c r="F811" s="8">
        <f t="shared" si="36"/>
        <v>73021.316949152548</v>
      </c>
      <c r="H811" s="10">
        <f t="shared" si="38"/>
        <v>0.7960000000000006</v>
      </c>
      <c r="I811" s="9">
        <f t="shared" si="37"/>
        <v>1.3646939907549724</v>
      </c>
    </row>
    <row r="812" spans="4:9" x14ac:dyDescent="0.3">
      <c r="D812" s="38">
        <v>36958</v>
      </c>
      <c r="E812" s="46">
        <v>7.9496460000000005E-2</v>
      </c>
      <c r="F812" s="8">
        <f t="shared" si="36"/>
        <v>33072.48721109399</v>
      </c>
      <c r="H812" s="10">
        <f t="shared" si="38"/>
        <v>0.7970000000000006</v>
      </c>
      <c r="I812" s="9">
        <f t="shared" si="37"/>
        <v>1.3467217257318771</v>
      </c>
    </row>
    <row r="813" spans="4:9" x14ac:dyDescent="0.3">
      <c r="D813" s="38">
        <v>36959</v>
      </c>
      <c r="E813" s="46">
        <v>4.7914079999999998E-2</v>
      </c>
      <c r="F813" s="8">
        <f t="shared" si="36"/>
        <v>19933.438520801232</v>
      </c>
      <c r="H813" s="10">
        <f t="shared" si="38"/>
        <v>0.7980000000000006</v>
      </c>
      <c r="I813" s="9">
        <f t="shared" si="37"/>
        <v>1.3329762711864224</v>
      </c>
    </row>
    <row r="814" spans="4:9" x14ac:dyDescent="0.3">
      <c r="D814" s="38">
        <v>36960</v>
      </c>
      <c r="E814" s="46">
        <v>0.17921092</v>
      </c>
      <c r="F814" s="8">
        <f t="shared" si="36"/>
        <v>74556.160862865945</v>
      </c>
      <c r="H814" s="10">
        <f t="shared" si="38"/>
        <v>0.7990000000000006</v>
      </c>
      <c r="I814" s="9">
        <f t="shared" si="37"/>
        <v>1.3231747303543826</v>
      </c>
    </row>
    <row r="815" spans="4:9" x14ac:dyDescent="0.3">
      <c r="D815" s="38">
        <v>36961</v>
      </c>
      <c r="E815" s="46">
        <v>0.20051835000000001</v>
      </c>
      <c r="F815" s="8">
        <f t="shared" si="36"/>
        <v>83420.577041602475</v>
      </c>
      <c r="H815" s="10">
        <f t="shared" si="38"/>
        <v>0.8000000000000006</v>
      </c>
      <c r="I815" s="9">
        <f t="shared" si="37"/>
        <v>1.2946687211093719</v>
      </c>
    </row>
    <row r="816" spans="4:9" x14ac:dyDescent="0.3">
      <c r="D816" s="38">
        <v>36962</v>
      </c>
      <c r="E816" s="46">
        <v>0.19645468999999999</v>
      </c>
      <c r="F816" s="8">
        <f t="shared" si="36"/>
        <v>81729.994298921403</v>
      </c>
      <c r="H816" s="10">
        <f t="shared" si="38"/>
        <v>0.8010000000000006</v>
      </c>
      <c r="I816" s="9">
        <f t="shared" si="37"/>
        <v>1.2844677966101603</v>
      </c>
    </row>
    <row r="817" spans="4:9" x14ac:dyDescent="0.3">
      <c r="D817" s="38">
        <v>36963</v>
      </c>
      <c r="E817" s="46">
        <v>1.633923E-2</v>
      </c>
      <c r="F817" s="8">
        <f t="shared" si="36"/>
        <v>6797.5224961479198</v>
      </c>
      <c r="H817" s="10">
        <f t="shared" si="38"/>
        <v>0.8020000000000006</v>
      </c>
      <c r="I817" s="9">
        <f t="shared" si="37"/>
        <v>1.2692745762711775</v>
      </c>
    </row>
    <row r="818" spans="4:9" x14ac:dyDescent="0.3">
      <c r="D818" s="38">
        <v>36964</v>
      </c>
      <c r="E818" s="46">
        <v>8.0106499999999994E-3</v>
      </c>
      <c r="F818" s="8">
        <f t="shared" si="36"/>
        <v>3332.627889060092</v>
      </c>
      <c r="H818" s="10">
        <f t="shared" si="38"/>
        <v>0.8030000000000006</v>
      </c>
      <c r="I818" s="9">
        <f t="shared" si="37"/>
        <v>1.2577756548535934</v>
      </c>
    </row>
    <row r="819" spans="4:9" x14ac:dyDescent="0.3">
      <c r="D819" s="38">
        <v>36965</v>
      </c>
      <c r="E819" s="46">
        <v>8.6644999999999995E-4</v>
      </c>
      <c r="F819" s="8">
        <f t="shared" si="36"/>
        <v>360.46456086286594</v>
      </c>
      <c r="H819" s="10">
        <f t="shared" si="38"/>
        <v>0.8040000000000006</v>
      </c>
      <c r="I819" s="9">
        <f t="shared" si="37"/>
        <v>1.242183050847439</v>
      </c>
    </row>
    <row r="820" spans="4:9" x14ac:dyDescent="0.3">
      <c r="D820" s="38">
        <v>36966</v>
      </c>
      <c r="E820" s="46">
        <v>3.1969000000000002E-4</v>
      </c>
      <c r="F820" s="8">
        <f t="shared" si="36"/>
        <v>132.99892141756547</v>
      </c>
      <c r="H820" s="10">
        <f t="shared" si="38"/>
        <v>0.8050000000000006</v>
      </c>
      <c r="I820" s="9">
        <f t="shared" si="37"/>
        <v>1.232015408320484</v>
      </c>
    </row>
    <row r="821" spans="4:9" x14ac:dyDescent="0.3">
      <c r="D821" s="38">
        <v>36967</v>
      </c>
      <c r="E821" s="46">
        <v>3.0646999999999998E-4</v>
      </c>
      <c r="F821" s="8">
        <f t="shared" si="36"/>
        <v>127.49907550077042</v>
      </c>
      <c r="H821" s="10">
        <f t="shared" si="38"/>
        <v>0.8060000000000006</v>
      </c>
      <c r="I821" s="9">
        <f t="shared" si="37"/>
        <v>1.2168221879815007</v>
      </c>
    </row>
    <row r="822" spans="4:9" x14ac:dyDescent="0.3">
      <c r="D822" s="38">
        <v>36968</v>
      </c>
      <c r="E822" s="46">
        <v>2.9918000000000002E-4</v>
      </c>
      <c r="F822" s="8">
        <f t="shared" si="36"/>
        <v>124.46625577812019</v>
      </c>
      <c r="H822" s="10">
        <f t="shared" si="38"/>
        <v>0.80700000000000061</v>
      </c>
      <c r="I822" s="9">
        <f t="shared" si="37"/>
        <v>1.2099494607087733</v>
      </c>
    </row>
    <row r="823" spans="4:9" x14ac:dyDescent="0.3">
      <c r="D823" s="38">
        <v>36969</v>
      </c>
      <c r="E823" s="46">
        <v>2.9396000000000001E-4</v>
      </c>
      <c r="F823" s="8">
        <f t="shared" si="36"/>
        <v>122.29460708782743</v>
      </c>
      <c r="H823" s="10">
        <f t="shared" si="38"/>
        <v>0.80800000000000061</v>
      </c>
      <c r="I823" s="9">
        <f t="shared" si="37"/>
        <v>1.2064714946070878</v>
      </c>
    </row>
    <row r="824" spans="4:9" x14ac:dyDescent="0.3">
      <c r="D824" s="38">
        <v>36970</v>
      </c>
      <c r="E824" s="46">
        <v>2.8952999999999997E-4</v>
      </c>
      <c r="F824" s="8">
        <f t="shared" si="36"/>
        <v>120.45161787365177</v>
      </c>
      <c r="H824" s="10">
        <f t="shared" si="38"/>
        <v>0.80900000000000061</v>
      </c>
      <c r="I824" s="9">
        <f t="shared" si="37"/>
        <v>1.1962040061633188</v>
      </c>
    </row>
    <row r="825" spans="4:9" x14ac:dyDescent="0.3">
      <c r="D825" s="38">
        <v>36971</v>
      </c>
      <c r="E825" s="46">
        <v>2.8538000000000001E-4</v>
      </c>
      <c r="F825" s="8">
        <f t="shared" si="36"/>
        <v>118.7251155624037</v>
      </c>
      <c r="H825" s="10">
        <f t="shared" si="38"/>
        <v>0.81000000000000061</v>
      </c>
      <c r="I825" s="9">
        <f t="shared" si="37"/>
        <v>1.1893312788905916</v>
      </c>
    </row>
    <row r="826" spans="4:9" x14ac:dyDescent="0.3">
      <c r="D826" s="38">
        <v>36972</v>
      </c>
      <c r="E826" s="46">
        <v>2.8135999999999998E-4</v>
      </c>
      <c r="F826" s="8">
        <f t="shared" si="36"/>
        <v>117.05269645608627</v>
      </c>
      <c r="H826" s="10">
        <f t="shared" si="38"/>
        <v>0.81100000000000061</v>
      </c>
      <c r="I826" s="9">
        <f t="shared" si="37"/>
        <v>1.1815100154083202</v>
      </c>
    </row>
    <row r="827" spans="4:9" x14ac:dyDescent="0.3">
      <c r="D827" s="38">
        <v>36973</v>
      </c>
      <c r="E827" s="46">
        <v>2.7742000000000001E-4</v>
      </c>
      <c r="F827" s="8">
        <f t="shared" si="36"/>
        <v>115.41355932203389</v>
      </c>
      <c r="H827" s="10">
        <f t="shared" si="38"/>
        <v>0.81200000000000061</v>
      </c>
      <c r="I827" s="9">
        <f t="shared" si="37"/>
        <v>1.1648690292758088</v>
      </c>
    </row>
    <row r="828" spans="4:9" x14ac:dyDescent="0.3">
      <c r="D828" s="38">
        <v>36974</v>
      </c>
      <c r="E828" s="46">
        <v>2.7354000000000001E-4</v>
      </c>
      <c r="F828" s="8">
        <f t="shared" si="36"/>
        <v>113.79938366718027</v>
      </c>
      <c r="H828" s="10">
        <f t="shared" si="38"/>
        <v>0.81300000000000061</v>
      </c>
      <c r="I828" s="9">
        <f t="shared" si="37"/>
        <v>1.1520721109398984</v>
      </c>
    </row>
    <row r="829" spans="4:9" x14ac:dyDescent="0.3">
      <c r="D829" s="38">
        <v>36975</v>
      </c>
      <c r="E829" s="46">
        <v>2.6970999999999999E-4</v>
      </c>
      <c r="F829" s="8">
        <f t="shared" si="36"/>
        <v>112.20600924499229</v>
      </c>
      <c r="H829" s="10">
        <f t="shared" si="38"/>
        <v>0.81400000000000061</v>
      </c>
      <c r="I829" s="9">
        <f t="shared" si="37"/>
        <v>1.1391420647149182</v>
      </c>
    </row>
    <row r="830" spans="4:9" x14ac:dyDescent="0.3">
      <c r="D830" s="38">
        <v>36976</v>
      </c>
      <c r="E830" s="46">
        <v>2.6593E-4</v>
      </c>
      <c r="F830" s="8">
        <f t="shared" si="36"/>
        <v>110.63343605546994</v>
      </c>
      <c r="H830" s="10">
        <f t="shared" si="38"/>
        <v>0.81500000000000061</v>
      </c>
      <c r="I830" s="9">
        <f t="shared" si="37"/>
        <v>1.1175254237288041</v>
      </c>
    </row>
    <row r="831" spans="4:9" x14ac:dyDescent="0.3">
      <c r="D831" s="38">
        <v>36977</v>
      </c>
      <c r="E831" s="46">
        <v>2.6221000000000003E-4</v>
      </c>
      <c r="F831" s="8">
        <f t="shared" si="36"/>
        <v>109.08582434514639</v>
      </c>
      <c r="H831" s="10">
        <f t="shared" si="38"/>
        <v>0.81600000000000061</v>
      </c>
      <c r="I831" s="9">
        <f t="shared" si="37"/>
        <v>1.1064924499229492</v>
      </c>
    </row>
    <row r="832" spans="4:9" x14ac:dyDescent="0.3">
      <c r="D832" s="38">
        <v>36978</v>
      </c>
      <c r="E832" s="46">
        <v>2.5853999999999997E-4</v>
      </c>
      <c r="F832" s="8">
        <f t="shared" si="36"/>
        <v>107.55901386748845</v>
      </c>
      <c r="H832" s="10">
        <f t="shared" si="38"/>
        <v>0.81700000000000061</v>
      </c>
      <c r="I832" s="9">
        <f t="shared" si="37"/>
        <v>1.0884536209552973</v>
      </c>
    </row>
    <row r="833" spans="4:9" x14ac:dyDescent="0.3">
      <c r="D833" s="38">
        <v>36979</v>
      </c>
      <c r="E833" s="46">
        <v>2.5492000000000001E-4</v>
      </c>
      <c r="F833" s="8">
        <f t="shared" si="36"/>
        <v>106.05300462249615</v>
      </c>
      <c r="H833" s="10">
        <f t="shared" si="38"/>
        <v>0.81800000000000062</v>
      </c>
      <c r="I833" s="9">
        <f t="shared" si="37"/>
        <v>1.0719457627118549</v>
      </c>
    </row>
    <row r="834" spans="4:9" x14ac:dyDescent="0.3">
      <c r="D834" s="38">
        <v>36980</v>
      </c>
      <c r="E834" s="46">
        <v>2.5135000000000001E-4</v>
      </c>
      <c r="F834" s="8">
        <f t="shared" si="36"/>
        <v>104.56779661016951</v>
      </c>
      <c r="H834" s="10">
        <f t="shared" si="38"/>
        <v>0.81900000000000062</v>
      </c>
      <c r="I834" s="9">
        <f t="shared" si="37"/>
        <v>1.0568024653312604</v>
      </c>
    </row>
    <row r="835" spans="4:9" x14ac:dyDescent="0.3">
      <c r="D835" s="38">
        <v>36981</v>
      </c>
      <c r="E835" s="46">
        <v>2.4782999999999999E-4</v>
      </c>
      <c r="F835" s="8">
        <f t="shared" si="36"/>
        <v>103.10338983050846</v>
      </c>
      <c r="H835" s="10">
        <f t="shared" si="38"/>
        <v>0.82000000000000062</v>
      </c>
      <c r="I835" s="9">
        <f t="shared" si="37"/>
        <v>1.041559322033889</v>
      </c>
    </row>
    <row r="836" spans="4:9" x14ac:dyDescent="0.3">
      <c r="D836" s="38">
        <v>36982</v>
      </c>
      <c r="E836" s="46">
        <v>2.4436E-4</v>
      </c>
      <c r="F836" s="8">
        <f t="shared" si="36"/>
        <v>101.6597842835131</v>
      </c>
      <c r="H836" s="10">
        <f t="shared" si="38"/>
        <v>0.82100000000000062</v>
      </c>
      <c r="I836" s="9">
        <f t="shared" si="37"/>
        <v>1.0275808936825885</v>
      </c>
    </row>
    <row r="837" spans="4:9" x14ac:dyDescent="0.3">
      <c r="D837" s="38">
        <v>36983</v>
      </c>
      <c r="E837" s="46">
        <v>6.2240400000000001E-3</v>
      </c>
      <c r="F837" s="8">
        <f t="shared" si="36"/>
        <v>2589.3540832049307</v>
      </c>
      <c r="H837" s="10">
        <f t="shared" si="38"/>
        <v>0.82200000000000062</v>
      </c>
      <c r="I837" s="9">
        <f t="shared" si="37"/>
        <v>1.0111728813559229</v>
      </c>
    </row>
    <row r="838" spans="4:9" x14ac:dyDescent="0.3">
      <c r="D838" s="38">
        <v>36984</v>
      </c>
      <c r="E838" s="46">
        <v>4.0866399999999999E-3</v>
      </c>
      <c r="F838" s="8">
        <f t="shared" si="36"/>
        <v>1700.1429892141755</v>
      </c>
      <c r="H838" s="10">
        <f t="shared" si="38"/>
        <v>0.82300000000000062</v>
      </c>
      <c r="I838" s="9">
        <f t="shared" si="37"/>
        <v>0.99845916795069323</v>
      </c>
    </row>
    <row r="839" spans="4:9" x14ac:dyDescent="0.3">
      <c r="D839" s="38">
        <v>36985</v>
      </c>
      <c r="E839" s="46">
        <v>2.1808499999999998E-3</v>
      </c>
      <c r="F839" s="8">
        <f t="shared" si="36"/>
        <v>907.28736517719551</v>
      </c>
      <c r="H839" s="10">
        <f t="shared" si="38"/>
        <v>0.82400000000000062</v>
      </c>
      <c r="I839" s="9">
        <f t="shared" si="37"/>
        <v>0.98078644067795628</v>
      </c>
    </row>
    <row r="840" spans="4:9" x14ac:dyDescent="0.3">
      <c r="D840" s="38">
        <v>36986</v>
      </c>
      <c r="E840" s="46">
        <v>1.3094300000000001E-3</v>
      </c>
      <c r="F840" s="8">
        <f t="shared" si="36"/>
        <v>544.75516178736518</v>
      </c>
      <c r="H840" s="10">
        <f t="shared" si="38"/>
        <v>0.82500000000000062</v>
      </c>
      <c r="I840" s="9">
        <f t="shared" si="37"/>
        <v>0.96559322033897366</v>
      </c>
    </row>
    <row r="841" spans="4:9" x14ac:dyDescent="0.3">
      <c r="D841" s="38">
        <v>36987</v>
      </c>
      <c r="E841" s="46">
        <v>4.6425999999999998E-4</v>
      </c>
      <c r="F841" s="8">
        <f t="shared" si="36"/>
        <v>193.14360554699536</v>
      </c>
      <c r="H841" s="10">
        <f t="shared" si="38"/>
        <v>0.82600000000000062</v>
      </c>
      <c r="I841" s="9">
        <f t="shared" si="37"/>
        <v>0.94207950693373455</v>
      </c>
    </row>
    <row r="842" spans="4:9" x14ac:dyDescent="0.3">
      <c r="D842" s="38">
        <v>36988</v>
      </c>
      <c r="E842" s="46">
        <v>2.4193000000000001E-4</v>
      </c>
      <c r="F842" s="8">
        <f t="shared" si="36"/>
        <v>100.64884437596302</v>
      </c>
      <c r="H842" s="10">
        <f t="shared" si="38"/>
        <v>0.82700000000000062</v>
      </c>
      <c r="I842" s="9">
        <f t="shared" si="37"/>
        <v>0.9268862865947517</v>
      </c>
    </row>
    <row r="843" spans="4:9" x14ac:dyDescent="0.3">
      <c r="D843" s="38">
        <v>36989</v>
      </c>
      <c r="E843" s="46">
        <v>2.2971999999999999E-4</v>
      </c>
      <c r="F843" s="8">
        <f t="shared" si="36"/>
        <v>95.569183359013863</v>
      </c>
      <c r="H843" s="10">
        <f t="shared" si="38"/>
        <v>0.82800000000000062</v>
      </c>
      <c r="I843" s="9">
        <f t="shared" si="37"/>
        <v>0.91645238828965758</v>
      </c>
    </row>
    <row r="844" spans="4:9" x14ac:dyDescent="0.3">
      <c r="D844" s="38">
        <v>36990</v>
      </c>
      <c r="E844" s="46">
        <v>8.4261000000000004E-4</v>
      </c>
      <c r="F844" s="8">
        <f t="shared" si="36"/>
        <v>350.54653312788912</v>
      </c>
      <c r="H844" s="10">
        <f t="shared" si="38"/>
        <v>0.82900000000000063</v>
      </c>
      <c r="I844" s="9">
        <f t="shared" si="37"/>
        <v>0.89445300462249622</v>
      </c>
    </row>
    <row r="845" spans="4:9" x14ac:dyDescent="0.3">
      <c r="D845" s="38">
        <v>36991</v>
      </c>
      <c r="E845" s="46">
        <v>9.5874000000000003E-4</v>
      </c>
      <c r="F845" s="8">
        <f t="shared" si="36"/>
        <v>398.85947611710321</v>
      </c>
      <c r="H845" s="10">
        <f t="shared" si="38"/>
        <v>0.83000000000000063</v>
      </c>
      <c r="I845" s="9">
        <f t="shared" si="37"/>
        <v>0.86117103235747305</v>
      </c>
    </row>
    <row r="846" spans="4:9" x14ac:dyDescent="0.3">
      <c r="D846" s="38">
        <v>36992</v>
      </c>
      <c r="E846" s="46">
        <v>3.3310000000000002E-4</v>
      </c>
      <c r="F846" s="8">
        <f t="shared" si="36"/>
        <v>138.57781201848999</v>
      </c>
      <c r="H846" s="10">
        <f t="shared" si="38"/>
        <v>0.83100000000000063</v>
      </c>
      <c r="I846" s="9">
        <f t="shared" si="37"/>
        <v>0.82607519260397766</v>
      </c>
    </row>
    <row r="847" spans="4:9" x14ac:dyDescent="0.3">
      <c r="D847" s="38">
        <v>36993</v>
      </c>
      <c r="E847" s="46">
        <v>2.5604000000000002E-4</v>
      </c>
      <c r="F847" s="8">
        <f t="shared" ref="F847:F910" si="39">E847*(24*60*60)*1000/$F$3</f>
        <v>106.51895223420647</v>
      </c>
      <c r="H847" s="10">
        <f t="shared" si="38"/>
        <v>0.83200000000000063</v>
      </c>
      <c r="I847" s="9">
        <f t="shared" ref="I847:I910" si="40">PERCENTILE($F$15:$F$3667,1-H847)</f>
        <v>0.78851648690291787</v>
      </c>
    </row>
    <row r="848" spans="4:9" x14ac:dyDescent="0.3">
      <c r="D848" s="38">
        <v>36994</v>
      </c>
      <c r="E848" s="46">
        <v>2.2823E-4</v>
      </c>
      <c r="F848" s="8">
        <f t="shared" si="39"/>
        <v>94.949306625577805</v>
      </c>
      <c r="H848" s="10">
        <f t="shared" ref="H848:H911" si="41">H847+0.1%</f>
        <v>0.83300000000000063</v>
      </c>
      <c r="I848" s="9">
        <f t="shared" si="40"/>
        <v>0.76916302003080728</v>
      </c>
    </row>
    <row r="849" spans="4:9" x14ac:dyDescent="0.3">
      <c r="D849" s="38">
        <v>36995</v>
      </c>
      <c r="E849" s="46">
        <v>2.1377000000000001E-4</v>
      </c>
      <c r="F849" s="8">
        <f t="shared" si="39"/>
        <v>88.933590138674873</v>
      </c>
      <c r="H849" s="10">
        <f t="shared" si="41"/>
        <v>0.83400000000000063</v>
      </c>
      <c r="I849" s="9">
        <f t="shared" si="40"/>
        <v>0.73732881355931235</v>
      </c>
    </row>
    <row r="850" spans="4:9" x14ac:dyDescent="0.3">
      <c r="D850" s="38">
        <v>36996</v>
      </c>
      <c r="E850" s="46">
        <v>2.0536E-4</v>
      </c>
      <c r="F850" s="8">
        <f t="shared" si="39"/>
        <v>85.434822804314322</v>
      </c>
      <c r="H850" s="10">
        <f t="shared" si="41"/>
        <v>0.83500000000000063</v>
      </c>
      <c r="I850" s="9">
        <f t="shared" si="40"/>
        <v>0.72629583975345702</v>
      </c>
    </row>
    <row r="851" spans="4:9" x14ac:dyDescent="0.3">
      <c r="D851" s="38">
        <v>36997</v>
      </c>
      <c r="E851" s="46">
        <v>1.9990000000000001E-4</v>
      </c>
      <c r="F851" s="8">
        <f t="shared" si="39"/>
        <v>83.163328197226505</v>
      </c>
      <c r="H851" s="10">
        <f t="shared" si="41"/>
        <v>0.83600000000000063</v>
      </c>
      <c r="I851" s="9">
        <f t="shared" si="40"/>
        <v>0.70664283513095183</v>
      </c>
    </row>
    <row r="852" spans="4:9" x14ac:dyDescent="0.3">
      <c r="D852" s="38">
        <v>36998</v>
      </c>
      <c r="E852" s="46">
        <v>1.9591000000000001E-4</v>
      </c>
      <c r="F852" s="8">
        <f t="shared" si="39"/>
        <v>81.503389830508468</v>
      </c>
      <c r="H852" s="10">
        <f t="shared" si="41"/>
        <v>0.83700000000000063</v>
      </c>
      <c r="I852" s="9">
        <f t="shared" si="40"/>
        <v>0.66377565485360168</v>
      </c>
    </row>
    <row r="853" spans="4:9" x14ac:dyDescent="0.3">
      <c r="D853" s="38">
        <v>36999</v>
      </c>
      <c r="E853" s="46">
        <v>1.9264E-4</v>
      </c>
      <c r="F853" s="8">
        <f t="shared" si="39"/>
        <v>80.142989214175657</v>
      </c>
      <c r="H853" s="10">
        <f t="shared" si="41"/>
        <v>0.83800000000000063</v>
      </c>
      <c r="I853" s="9">
        <f t="shared" si="40"/>
        <v>0.65106194144834273</v>
      </c>
    </row>
    <row r="854" spans="4:9" x14ac:dyDescent="0.3">
      <c r="D854" s="38">
        <v>37000</v>
      </c>
      <c r="E854" s="46">
        <v>1.9005000000000001E-4</v>
      </c>
      <c r="F854" s="8">
        <f t="shared" si="39"/>
        <v>79.065485362095529</v>
      </c>
      <c r="H854" s="10">
        <f t="shared" si="41"/>
        <v>0.83900000000000063</v>
      </c>
      <c r="I854" s="9">
        <f t="shared" si="40"/>
        <v>0.6323574730354391</v>
      </c>
    </row>
    <row r="855" spans="4:9" x14ac:dyDescent="0.3">
      <c r="D855" s="38">
        <v>37001</v>
      </c>
      <c r="E855" s="46">
        <v>8.5486799999999995E-3</v>
      </c>
      <c r="F855" s="8">
        <f t="shared" si="39"/>
        <v>3556.4616332819724</v>
      </c>
      <c r="H855" s="10">
        <f t="shared" si="41"/>
        <v>0.84000000000000064</v>
      </c>
      <c r="I855" s="9">
        <f t="shared" si="40"/>
        <v>0.62536825885977454</v>
      </c>
    </row>
    <row r="856" spans="4:9" x14ac:dyDescent="0.3">
      <c r="D856" s="38">
        <v>37002</v>
      </c>
      <c r="E856" s="46">
        <v>0.31371694999999999</v>
      </c>
      <c r="F856" s="8">
        <f t="shared" si="39"/>
        <v>130513.98536209553</v>
      </c>
      <c r="H856" s="10">
        <f t="shared" si="41"/>
        <v>0.84100000000000064</v>
      </c>
      <c r="I856" s="9">
        <f t="shared" si="40"/>
        <v>0.61571648690292757</v>
      </c>
    </row>
    <row r="857" spans="4:9" x14ac:dyDescent="0.3">
      <c r="D857" s="38">
        <v>37003</v>
      </c>
      <c r="E857" s="46">
        <v>0.40975299999999998</v>
      </c>
      <c r="F857" s="8">
        <f t="shared" si="39"/>
        <v>170467.34976887517</v>
      </c>
      <c r="H857" s="10">
        <f t="shared" si="41"/>
        <v>0.84200000000000064</v>
      </c>
      <c r="I857" s="9">
        <f t="shared" si="40"/>
        <v>0.60739599383667175</v>
      </c>
    </row>
    <row r="858" spans="4:9" x14ac:dyDescent="0.3">
      <c r="D858" s="38">
        <v>37004</v>
      </c>
      <c r="E858" s="46">
        <v>1.592377E-2</v>
      </c>
      <c r="F858" s="8">
        <f t="shared" si="39"/>
        <v>6624.6808936825892</v>
      </c>
      <c r="H858" s="10">
        <f t="shared" si="41"/>
        <v>0.84300000000000064</v>
      </c>
      <c r="I858" s="9">
        <f t="shared" si="40"/>
        <v>0.59491525423728819</v>
      </c>
    </row>
    <row r="859" spans="4:9" x14ac:dyDescent="0.3">
      <c r="D859" s="38">
        <v>37005</v>
      </c>
      <c r="E859" s="46">
        <v>8.4591000000000006E-3</v>
      </c>
      <c r="F859" s="8">
        <f t="shared" si="39"/>
        <v>3519.1941448382131</v>
      </c>
      <c r="H859" s="10">
        <f t="shared" si="41"/>
        <v>0.84400000000000064</v>
      </c>
      <c r="I859" s="9">
        <f t="shared" si="40"/>
        <v>0.58659476117103238</v>
      </c>
    </row>
    <row r="860" spans="4:9" x14ac:dyDescent="0.3">
      <c r="D860" s="38">
        <v>37006</v>
      </c>
      <c r="E860" s="46">
        <v>1.19406E-3</v>
      </c>
      <c r="F860" s="8">
        <f t="shared" si="39"/>
        <v>496.75839753466875</v>
      </c>
      <c r="H860" s="10">
        <f t="shared" si="41"/>
        <v>0.84500000000000064</v>
      </c>
      <c r="I860" s="9">
        <f t="shared" si="40"/>
        <v>0.57852388289675449</v>
      </c>
    </row>
    <row r="861" spans="4:9" x14ac:dyDescent="0.3">
      <c r="D861" s="38">
        <v>37007</v>
      </c>
      <c r="E861" s="46">
        <v>2.3662999999999999E-4</v>
      </c>
      <c r="F861" s="8">
        <f t="shared" si="39"/>
        <v>98.443913713405223</v>
      </c>
      <c r="H861" s="10">
        <f t="shared" si="41"/>
        <v>0.84600000000000064</v>
      </c>
      <c r="I861" s="9">
        <f t="shared" si="40"/>
        <v>0.56749090909089916</v>
      </c>
    </row>
    <row r="862" spans="4:9" x14ac:dyDescent="0.3">
      <c r="D862" s="38">
        <v>37008</v>
      </c>
      <c r="E862" s="46">
        <v>1.807E-4</v>
      </c>
      <c r="F862" s="8">
        <f t="shared" si="39"/>
        <v>75.175654853620955</v>
      </c>
      <c r="H862" s="10">
        <f t="shared" si="41"/>
        <v>0.84700000000000064</v>
      </c>
      <c r="I862" s="9">
        <f t="shared" si="40"/>
        <v>0.55747303543913718</v>
      </c>
    </row>
    <row r="863" spans="4:9" x14ac:dyDescent="0.3">
      <c r="D863" s="38">
        <v>37009</v>
      </c>
      <c r="E863" s="46">
        <v>1.7206E-4</v>
      </c>
      <c r="F863" s="8">
        <f t="shared" si="39"/>
        <v>71.581201848998461</v>
      </c>
      <c r="H863" s="10">
        <f t="shared" si="41"/>
        <v>0.84800000000000064</v>
      </c>
      <c r="I863" s="9">
        <f t="shared" si="40"/>
        <v>0.54915254237288147</v>
      </c>
    </row>
    <row r="864" spans="4:9" x14ac:dyDescent="0.3">
      <c r="D864" s="38">
        <v>37010</v>
      </c>
      <c r="E864" s="46">
        <v>2.2193000000000001E-4</v>
      </c>
      <c r="F864" s="8">
        <f t="shared" si="39"/>
        <v>92.328351309707244</v>
      </c>
      <c r="H864" s="10">
        <f t="shared" si="41"/>
        <v>0.84900000000000064</v>
      </c>
      <c r="I864" s="9">
        <f t="shared" si="40"/>
        <v>0.53667180277349769</v>
      </c>
    </row>
    <row r="865" spans="4:9" x14ac:dyDescent="0.3">
      <c r="D865" s="38">
        <v>37011</v>
      </c>
      <c r="E865" s="46">
        <v>4.0487600000000002E-3</v>
      </c>
      <c r="F865" s="8">
        <f t="shared" si="39"/>
        <v>1684.3839753466871</v>
      </c>
      <c r="H865" s="10">
        <f t="shared" si="41"/>
        <v>0.85000000000000064</v>
      </c>
      <c r="I865" s="9">
        <f t="shared" si="40"/>
        <v>0.51836671802771572</v>
      </c>
    </row>
    <row r="866" spans="4:9" x14ac:dyDescent="0.3">
      <c r="D866" s="38">
        <v>37012</v>
      </c>
      <c r="E866" s="46">
        <v>1.48044E-3</v>
      </c>
      <c r="F866" s="8">
        <f t="shared" si="39"/>
        <v>615.89953775038521</v>
      </c>
      <c r="H866" s="10">
        <f t="shared" si="41"/>
        <v>0.85100000000000064</v>
      </c>
      <c r="I866" s="9">
        <f t="shared" si="40"/>
        <v>0.49691648690289814</v>
      </c>
    </row>
    <row r="867" spans="4:9" x14ac:dyDescent="0.3">
      <c r="D867" s="38">
        <v>37013</v>
      </c>
      <c r="E867" s="46">
        <v>5.9469999999999998E-4</v>
      </c>
      <c r="F867" s="8">
        <f t="shared" si="39"/>
        <v>247.40986132511551</v>
      </c>
      <c r="H867" s="10">
        <f t="shared" si="41"/>
        <v>0.85200000000000065</v>
      </c>
      <c r="I867" s="9">
        <f t="shared" si="40"/>
        <v>0.48049183359012865</v>
      </c>
    </row>
    <row r="868" spans="4:9" x14ac:dyDescent="0.3">
      <c r="D868" s="38">
        <v>37014</v>
      </c>
      <c r="E868" s="46">
        <v>2.3143999999999999E-4</v>
      </c>
      <c r="F868" s="8">
        <f t="shared" si="39"/>
        <v>96.284745762711864</v>
      </c>
      <c r="H868" s="10">
        <f t="shared" si="41"/>
        <v>0.85300000000000065</v>
      </c>
      <c r="I868" s="9">
        <f t="shared" si="40"/>
        <v>0.47010785824345142</v>
      </c>
    </row>
    <row r="869" spans="4:9" x14ac:dyDescent="0.3">
      <c r="D869" s="38">
        <v>37015</v>
      </c>
      <c r="E869" s="46">
        <v>1.8605E-4</v>
      </c>
      <c r="F869" s="8">
        <f t="shared" si="39"/>
        <v>77.401386748844374</v>
      </c>
      <c r="H869" s="10">
        <f t="shared" si="41"/>
        <v>0.85400000000000065</v>
      </c>
      <c r="I869" s="9">
        <f t="shared" si="40"/>
        <v>0.46178736517719565</v>
      </c>
    </row>
    <row r="870" spans="4:9" x14ac:dyDescent="0.3">
      <c r="D870" s="38">
        <v>37016</v>
      </c>
      <c r="E870" s="46">
        <v>1.11305E-2</v>
      </c>
      <c r="F870" s="8">
        <f t="shared" si="39"/>
        <v>4630.5624036979971</v>
      </c>
      <c r="H870" s="10">
        <f t="shared" si="41"/>
        <v>0.85500000000000065</v>
      </c>
      <c r="I870" s="9">
        <f t="shared" si="40"/>
        <v>0.45571340523881887</v>
      </c>
    </row>
    <row r="871" spans="4:9" x14ac:dyDescent="0.3">
      <c r="D871" s="38">
        <v>37017</v>
      </c>
      <c r="E871" s="46">
        <v>2.5208319999999999E-2</v>
      </c>
      <c r="F871" s="8">
        <f t="shared" si="39"/>
        <v>10487.282588597842</v>
      </c>
      <c r="H871" s="10">
        <f t="shared" si="41"/>
        <v>0.85600000000000065</v>
      </c>
      <c r="I871" s="9">
        <f t="shared" si="40"/>
        <v>0.44514637904468407</v>
      </c>
    </row>
    <row r="872" spans="4:9" x14ac:dyDescent="0.3">
      <c r="D872" s="38">
        <v>37018</v>
      </c>
      <c r="E872" s="46">
        <v>2.0310439999999999E-2</v>
      </c>
      <c r="F872" s="8">
        <f t="shared" si="39"/>
        <v>8449.6437596301985</v>
      </c>
      <c r="H872" s="10">
        <f t="shared" si="41"/>
        <v>0.85700000000000065</v>
      </c>
      <c r="I872" s="9">
        <f t="shared" si="40"/>
        <v>0.43682588597842831</v>
      </c>
    </row>
    <row r="873" spans="4:9" x14ac:dyDescent="0.3">
      <c r="D873" s="38">
        <v>37019</v>
      </c>
      <c r="E873" s="46">
        <v>2.590079E-2</v>
      </c>
      <c r="F873" s="8">
        <f t="shared" si="39"/>
        <v>10775.367180277348</v>
      </c>
      <c r="H873" s="10">
        <f t="shared" si="41"/>
        <v>0.85800000000000065</v>
      </c>
      <c r="I873" s="9">
        <f t="shared" si="40"/>
        <v>0.42920431432971873</v>
      </c>
    </row>
    <row r="874" spans="4:9" x14ac:dyDescent="0.3">
      <c r="D874" s="38">
        <v>37020</v>
      </c>
      <c r="E874" s="46">
        <v>1.669207E-2</v>
      </c>
      <c r="F874" s="8">
        <f t="shared" si="39"/>
        <v>6944.3126348228043</v>
      </c>
      <c r="H874" s="10">
        <f t="shared" si="41"/>
        <v>0.85900000000000065</v>
      </c>
      <c r="I874" s="9">
        <f t="shared" si="40"/>
        <v>0.41961910631739169</v>
      </c>
    </row>
    <row r="875" spans="4:9" x14ac:dyDescent="0.3">
      <c r="D875" s="38">
        <v>37021</v>
      </c>
      <c r="E875" s="46">
        <v>8.9243599999999992E-3</v>
      </c>
      <c r="F875" s="8">
        <f t="shared" si="39"/>
        <v>3712.7537750385204</v>
      </c>
      <c r="H875" s="10">
        <f t="shared" si="41"/>
        <v>0.86000000000000065</v>
      </c>
      <c r="I875" s="9">
        <f t="shared" si="40"/>
        <v>0.40770416024653311</v>
      </c>
    </row>
    <row r="876" spans="4:9" x14ac:dyDescent="0.3">
      <c r="D876" s="38">
        <v>37022</v>
      </c>
      <c r="E876" s="46">
        <v>1.74537E-3</v>
      </c>
      <c r="F876" s="8">
        <f t="shared" si="39"/>
        <v>726.11694915254236</v>
      </c>
      <c r="H876" s="10">
        <f t="shared" si="41"/>
        <v>0.86100000000000065</v>
      </c>
      <c r="I876" s="9">
        <f t="shared" si="40"/>
        <v>0.40199630200307168</v>
      </c>
    </row>
    <row r="877" spans="4:9" x14ac:dyDescent="0.3">
      <c r="D877" s="38">
        <v>37023</v>
      </c>
      <c r="E877" s="46">
        <v>5.0953000000000001E-4</v>
      </c>
      <c r="F877" s="8">
        <f t="shared" si="39"/>
        <v>211.97704160246533</v>
      </c>
      <c r="H877" s="10">
        <f t="shared" si="41"/>
        <v>0.86200000000000065</v>
      </c>
      <c r="I877" s="9">
        <f t="shared" si="40"/>
        <v>0.39096332819721652</v>
      </c>
    </row>
    <row r="878" spans="4:9" x14ac:dyDescent="0.3">
      <c r="D878" s="38">
        <v>37024</v>
      </c>
      <c r="E878" s="46">
        <v>1.8226000000000001E-4</v>
      </c>
      <c r="F878" s="8">
        <f t="shared" si="39"/>
        <v>75.824653312788911</v>
      </c>
      <c r="H878" s="10">
        <f t="shared" si="41"/>
        <v>0.86300000000000066</v>
      </c>
      <c r="I878" s="9">
        <f t="shared" si="40"/>
        <v>0.38409060092448932</v>
      </c>
    </row>
    <row r="879" spans="4:9" x14ac:dyDescent="0.3">
      <c r="D879" s="38">
        <v>37025</v>
      </c>
      <c r="E879" s="46">
        <v>1.5179000000000001E-4</v>
      </c>
      <c r="F879" s="8">
        <f t="shared" si="39"/>
        <v>63.148382126348231</v>
      </c>
      <c r="H879" s="10">
        <f t="shared" si="41"/>
        <v>0.86400000000000066</v>
      </c>
      <c r="I879" s="9">
        <f t="shared" si="40"/>
        <v>0.37305762711863394</v>
      </c>
    </row>
    <row r="880" spans="4:9" x14ac:dyDescent="0.3">
      <c r="D880" s="38">
        <v>37026</v>
      </c>
      <c r="E880" s="46">
        <v>1.4248E-4</v>
      </c>
      <c r="F880" s="8">
        <f t="shared" si="39"/>
        <v>59.275192604006165</v>
      </c>
      <c r="H880" s="10">
        <f t="shared" si="41"/>
        <v>0.86500000000000066</v>
      </c>
      <c r="I880" s="9">
        <f t="shared" si="40"/>
        <v>0.36618489984590674</v>
      </c>
    </row>
    <row r="881" spans="4:9" x14ac:dyDescent="0.3">
      <c r="D881" s="38">
        <v>37027</v>
      </c>
      <c r="E881" s="46">
        <v>1.3616999999999999E-4</v>
      </c>
      <c r="F881" s="8">
        <f t="shared" si="39"/>
        <v>56.650077041602451</v>
      </c>
      <c r="H881" s="10">
        <f t="shared" si="41"/>
        <v>0.86600000000000066</v>
      </c>
      <c r="I881" s="9">
        <f t="shared" si="40"/>
        <v>0.36194144838212627</v>
      </c>
    </row>
    <row r="882" spans="4:9" x14ac:dyDescent="0.3">
      <c r="D882" s="38">
        <v>37028</v>
      </c>
      <c r="E882" s="46">
        <v>1.3164000000000001E-4</v>
      </c>
      <c r="F882" s="8">
        <f t="shared" si="39"/>
        <v>54.765485362095532</v>
      </c>
      <c r="H882" s="10">
        <f t="shared" si="41"/>
        <v>0.86700000000000066</v>
      </c>
      <c r="I882" s="9">
        <f t="shared" si="40"/>
        <v>0.35362095531587062</v>
      </c>
    </row>
    <row r="883" spans="4:9" x14ac:dyDescent="0.3">
      <c r="D883" s="38">
        <v>37029</v>
      </c>
      <c r="E883" s="46">
        <v>1.2821999999999999E-4</v>
      </c>
      <c r="F883" s="8">
        <f t="shared" si="39"/>
        <v>53.342681047765787</v>
      </c>
      <c r="H883" s="10">
        <f t="shared" si="41"/>
        <v>0.86800000000000066</v>
      </c>
      <c r="I883" s="9">
        <f t="shared" si="40"/>
        <v>0.34972696456085284</v>
      </c>
    </row>
    <row r="884" spans="4:9" x14ac:dyDescent="0.3">
      <c r="D884" s="38">
        <v>37030</v>
      </c>
      <c r="E884" s="46">
        <v>1.2548E-4</v>
      </c>
      <c r="F884" s="8">
        <f t="shared" si="39"/>
        <v>52.202773497688746</v>
      </c>
      <c r="H884" s="10">
        <f t="shared" si="41"/>
        <v>0.86900000000000066</v>
      </c>
      <c r="I884" s="9">
        <f t="shared" si="40"/>
        <v>0.3453004622496148</v>
      </c>
    </row>
    <row r="885" spans="4:9" x14ac:dyDescent="0.3">
      <c r="D885" s="38">
        <v>37031</v>
      </c>
      <c r="E885" s="46">
        <v>1.2317E-4</v>
      </c>
      <c r="F885" s="8">
        <f t="shared" si="39"/>
        <v>51.241756548536202</v>
      </c>
      <c r="H885" s="10">
        <f t="shared" si="41"/>
        <v>0.87000000000000066</v>
      </c>
      <c r="I885" s="9">
        <f t="shared" si="40"/>
        <v>0.34014175654852624</v>
      </c>
    </row>
    <row r="886" spans="4:9" x14ac:dyDescent="0.3">
      <c r="D886" s="38">
        <v>37032</v>
      </c>
      <c r="E886" s="46">
        <v>1.2113E-4</v>
      </c>
      <c r="F886" s="8">
        <f t="shared" si="39"/>
        <v>50.393066255778116</v>
      </c>
      <c r="H886" s="10">
        <f t="shared" si="41"/>
        <v>0.87100000000000066</v>
      </c>
      <c r="I886" s="9">
        <f t="shared" si="40"/>
        <v>0.33281972265023113</v>
      </c>
    </row>
    <row r="887" spans="4:9" x14ac:dyDescent="0.3">
      <c r="D887" s="38">
        <v>37033</v>
      </c>
      <c r="E887" s="46">
        <v>1.1926000000000001E-4</v>
      </c>
      <c r="F887" s="8">
        <f t="shared" si="39"/>
        <v>49.615100154083201</v>
      </c>
      <c r="H887" s="10">
        <f t="shared" si="41"/>
        <v>0.87200000000000066</v>
      </c>
      <c r="I887" s="9">
        <f t="shared" si="40"/>
        <v>0.31617873651771955</v>
      </c>
    </row>
    <row r="888" spans="4:9" x14ac:dyDescent="0.3">
      <c r="D888" s="38">
        <v>37034</v>
      </c>
      <c r="E888" s="46">
        <v>1.1749E-4</v>
      </c>
      <c r="F888" s="8">
        <f t="shared" si="39"/>
        <v>48.87873651771956</v>
      </c>
      <c r="H888" s="10">
        <f t="shared" si="41"/>
        <v>0.87300000000000066</v>
      </c>
      <c r="I888" s="9">
        <f t="shared" si="40"/>
        <v>0.3070428351309607</v>
      </c>
    </row>
    <row r="889" spans="4:9" x14ac:dyDescent="0.3">
      <c r="D889" s="38">
        <v>37035</v>
      </c>
      <c r="E889" s="46">
        <v>1.158E-4</v>
      </c>
      <c r="F889" s="8">
        <f t="shared" si="39"/>
        <v>48.175654853620948</v>
      </c>
      <c r="H889" s="10">
        <f t="shared" si="41"/>
        <v>0.87400000000000067</v>
      </c>
      <c r="I889" s="9">
        <f t="shared" si="40"/>
        <v>0.29184961479197741</v>
      </c>
    </row>
    <row r="890" spans="4:9" x14ac:dyDescent="0.3">
      <c r="D890" s="38">
        <v>37036</v>
      </c>
      <c r="E890" s="46">
        <v>1.1415E-4</v>
      </c>
      <c r="F890" s="8">
        <f t="shared" si="39"/>
        <v>47.489214175654851</v>
      </c>
      <c r="H890" s="10">
        <f t="shared" si="41"/>
        <v>0.87500000000000067</v>
      </c>
      <c r="I890" s="9">
        <f t="shared" si="40"/>
        <v>0.28081664098612236</v>
      </c>
    </row>
    <row r="891" spans="4:9" x14ac:dyDescent="0.3">
      <c r="D891" s="38">
        <v>37037</v>
      </c>
      <c r="E891" s="46">
        <v>1.1252999999999999E-4</v>
      </c>
      <c r="F891" s="8">
        <f t="shared" si="39"/>
        <v>46.81525423728813</v>
      </c>
      <c r="H891" s="10">
        <f t="shared" si="41"/>
        <v>0.87600000000000067</v>
      </c>
      <c r="I891" s="9">
        <f t="shared" si="40"/>
        <v>0.26978366718026725</v>
      </c>
    </row>
    <row r="892" spans="4:9" x14ac:dyDescent="0.3">
      <c r="D892" s="38">
        <v>37038</v>
      </c>
      <c r="E892" s="46">
        <v>1.1095E-4</v>
      </c>
      <c r="F892" s="8">
        <f t="shared" si="39"/>
        <v>46.157935285053924</v>
      </c>
      <c r="H892" s="10">
        <f t="shared" si="41"/>
        <v>0.87700000000000067</v>
      </c>
      <c r="I892" s="9">
        <f t="shared" si="40"/>
        <v>0.26209553158705701</v>
      </c>
    </row>
    <row r="893" spans="4:9" x14ac:dyDescent="0.3">
      <c r="D893" s="38">
        <v>37039</v>
      </c>
      <c r="E893" s="46">
        <v>7.8532999999999999E-4</v>
      </c>
      <c r="F893" s="8">
        <f t="shared" si="39"/>
        <v>326.71664098613252</v>
      </c>
      <c r="H893" s="10">
        <f t="shared" si="41"/>
        <v>0.87800000000000067</v>
      </c>
      <c r="I893" s="9">
        <f t="shared" si="40"/>
        <v>0.2579352850539291</v>
      </c>
    </row>
    <row r="894" spans="4:9" x14ac:dyDescent="0.3">
      <c r="D894" s="38">
        <v>37040</v>
      </c>
      <c r="E894" s="46">
        <v>6.8010299999999996E-3</v>
      </c>
      <c r="F894" s="8">
        <f t="shared" si="39"/>
        <v>2829.3961479198765</v>
      </c>
      <c r="H894" s="10">
        <f t="shared" si="41"/>
        <v>0.87900000000000067</v>
      </c>
      <c r="I894" s="9">
        <f t="shared" si="40"/>
        <v>0.24961479198767331</v>
      </c>
    </row>
    <row r="895" spans="4:9" x14ac:dyDescent="0.3">
      <c r="D895" s="38">
        <v>37041</v>
      </c>
      <c r="E895" s="46">
        <v>2.2645E-3</v>
      </c>
      <c r="F895" s="8">
        <f t="shared" si="39"/>
        <v>942.08782742681058</v>
      </c>
      <c r="H895" s="10">
        <f t="shared" si="41"/>
        <v>0.88000000000000067</v>
      </c>
      <c r="I895" s="9">
        <f t="shared" si="40"/>
        <v>0.2422927580893581</v>
      </c>
    </row>
    <row r="896" spans="4:9" x14ac:dyDescent="0.3">
      <c r="D896" s="38">
        <v>37042</v>
      </c>
      <c r="E896" s="46">
        <v>1.45319E-3</v>
      </c>
      <c r="F896" s="8">
        <f t="shared" si="39"/>
        <v>604.56286594761161</v>
      </c>
      <c r="H896" s="10">
        <f t="shared" si="41"/>
        <v>0.88100000000000067</v>
      </c>
      <c r="I896" s="9">
        <f t="shared" si="40"/>
        <v>0.24129429892141754</v>
      </c>
    </row>
    <row r="897" spans="4:9" x14ac:dyDescent="0.3">
      <c r="D897" s="38">
        <v>37043</v>
      </c>
      <c r="E897" s="46">
        <v>6.2133000000000002E-4</v>
      </c>
      <c r="F897" s="8">
        <f t="shared" si="39"/>
        <v>258.48859784283513</v>
      </c>
      <c r="H897" s="10">
        <f t="shared" si="41"/>
        <v>0.88200000000000067</v>
      </c>
      <c r="I897" s="9">
        <f t="shared" si="40"/>
        <v>0.23713405238828969</v>
      </c>
    </row>
    <row r="898" spans="4:9" x14ac:dyDescent="0.3">
      <c r="D898" s="38">
        <v>37044</v>
      </c>
      <c r="E898" s="46">
        <v>2.1806000000000001E-4</v>
      </c>
      <c r="F898" s="8">
        <f t="shared" si="39"/>
        <v>90.718335901386752</v>
      </c>
      <c r="H898" s="10">
        <f t="shared" si="41"/>
        <v>0.88300000000000067</v>
      </c>
      <c r="I898" s="9">
        <f t="shared" si="40"/>
        <v>0.23297380585516178</v>
      </c>
    </row>
    <row r="899" spans="4:9" x14ac:dyDescent="0.3">
      <c r="D899" s="38">
        <v>37045</v>
      </c>
      <c r="E899" s="46">
        <v>1.2777E-4</v>
      </c>
      <c r="F899" s="8">
        <f t="shared" si="39"/>
        <v>53.155469953775047</v>
      </c>
      <c r="H899" s="10">
        <f t="shared" si="41"/>
        <v>0.88400000000000067</v>
      </c>
      <c r="I899" s="9">
        <f t="shared" si="40"/>
        <v>0.2288135593220339</v>
      </c>
    </row>
    <row r="900" spans="4:9" x14ac:dyDescent="0.3">
      <c r="D900" s="38">
        <v>37046</v>
      </c>
      <c r="E900" s="46">
        <v>1.1772E-4</v>
      </c>
      <c r="F900" s="8">
        <f t="shared" si="39"/>
        <v>48.97442218798151</v>
      </c>
      <c r="H900" s="10">
        <f t="shared" si="41"/>
        <v>0.88500000000000068</v>
      </c>
      <c r="I900" s="9">
        <f t="shared" si="40"/>
        <v>0.22457010785823314</v>
      </c>
    </row>
    <row r="901" spans="4:9" x14ac:dyDescent="0.3">
      <c r="D901" s="38">
        <v>37047</v>
      </c>
      <c r="E901" s="46">
        <v>1.1055E-4</v>
      </c>
      <c r="F901" s="8">
        <f t="shared" si="39"/>
        <v>45.991525423728817</v>
      </c>
      <c r="H901" s="10">
        <f t="shared" si="41"/>
        <v>0.88600000000000068</v>
      </c>
      <c r="I901" s="9">
        <f t="shared" si="40"/>
        <v>0.21769738058550592</v>
      </c>
    </row>
    <row r="902" spans="4:9" x14ac:dyDescent="0.3">
      <c r="D902" s="38">
        <v>37048</v>
      </c>
      <c r="E902" s="46">
        <v>1.0522999999999999E-4</v>
      </c>
      <c r="F902" s="8">
        <f t="shared" si="39"/>
        <v>43.778274268104774</v>
      </c>
      <c r="H902" s="10">
        <f t="shared" si="41"/>
        <v>0.88700000000000068</v>
      </c>
      <c r="I902" s="9">
        <f t="shared" si="40"/>
        <v>0.2149848998459066</v>
      </c>
    </row>
    <row r="903" spans="4:9" x14ac:dyDescent="0.3">
      <c r="D903" s="38">
        <v>37049</v>
      </c>
      <c r="E903" s="46">
        <v>1.0114E-4</v>
      </c>
      <c r="F903" s="8">
        <f t="shared" si="39"/>
        <v>42.076733436055463</v>
      </c>
      <c r="H903" s="10">
        <f t="shared" si="41"/>
        <v>0.88800000000000068</v>
      </c>
      <c r="I903" s="9">
        <f t="shared" si="40"/>
        <v>0.2081121725731791</v>
      </c>
    </row>
    <row r="904" spans="4:9" x14ac:dyDescent="0.3">
      <c r="D904" s="38">
        <v>37050</v>
      </c>
      <c r="E904" s="46">
        <v>9.789E-5</v>
      </c>
      <c r="F904" s="8">
        <f t="shared" si="39"/>
        <v>40.724653312788902</v>
      </c>
      <c r="H904" s="10">
        <f t="shared" si="41"/>
        <v>0.88900000000000068</v>
      </c>
      <c r="I904" s="9">
        <f t="shared" si="40"/>
        <v>0.20539969183357978</v>
      </c>
    </row>
    <row r="905" spans="4:9" x14ac:dyDescent="0.3">
      <c r="D905" s="38">
        <v>37051</v>
      </c>
      <c r="E905" s="46">
        <v>9.5240000000000003E-5</v>
      </c>
      <c r="F905" s="8">
        <f t="shared" si="39"/>
        <v>39.62218798151001</v>
      </c>
      <c r="H905" s="10">
        <f t="shared" si="41"/>
        <v>0.89000000000000068</v>
      </c>
      <c r="I905" s="9">
        <f t="shared" si="40"/>
        <v>0.19852696456085256</v>
      </c>
    </row>
    <row r="906" spans="4:9" x14ac:dyDescent="0.3">
      <c r="D906" s="38">
        <v>37052</v>
      </c>
      <c r="E906" s="46">
        <v>9.302E-5</v>
      </c>
      <c r="F906" s="8">
        <f t="shared" si="39"/>
        <v>38.698613251155621</v>
      </c>
      <c r="H906" s="10">
        <f t="shared" si="41"/>
        <v>0.89100000000000068</v>
      </c>
      <c r="I906" s="9">
        <f t="shared" si="40"/>
        <v>0.19165423728812533</v>
      </c>
    </row>
    <row r="907" spans="4:9" x14ac:dyDescent="0.3">
      <c r="D907" s="38">
        <v>37053</v>
      </c>
      <c r="E907" s="46">
        <v>9.1100000000000005E-5</v>
      </c>
      <c r="F907" s="8">
        <f t="shared" si="39"/>
        <v>37.899845916795073</v>
      </c>
      <c r="H907" s="10">
        <f t="shared" si="41"/>
        <v>0.89200000000000068</v>
      </c>
      <c r="I907" s="9">
        <f t="shared" si="40"/>
        <v>0.19137134052388288</v>
      </c>
    </row>
    <row r="908" spans="4:9" x14ac:dyDescent="0.3">
      <c r="D908" s="38">
        <v>37054</v>
      </c>
      <c r="E908" s="46">
        <v>8.9409999999999999E-5</v>
      </c>
      <c r="F908" s="8">
        <f t="shared" si="39"/>
        <v>37.196764252696454</v>
      </c>
      <c r="H908" s="10">
        <f t="shared" si="41"/>
        <v>0.89300000000000068</v>
      </c>
      <c r="I908" s="9">
        <f t="shared" si="40"/>
        <v>0.17889060092449924</v>
      </c>
    </row>
    <row r="909" spans="4:9" x14ac:dyDescent="0.3">
      <c r="D909" s="38">
        <v>37055</v>
      </c>
      <c r="E909" s="46">
        <v>8.7869999999999997E-5</v>
      </c>
      <c r="F909" s="8">
        <f t="shared" si="39"/>
        <v>36.556086286594763</v>
      </c>
      <c r="H909" s="10">
        <f t="shared" si="41"/>
        <v>0.89400000000000068</v>
      </c>
      <c r="I909" s="9">
        <f t="shared" si="40"/>
        <v>0.17103605546994347</v>
      </c>
    </row>
    <row r="910" spans="4:9" x14ac:dyDescent="0.3">
      <c r="D910" s="38">
        <v>37056</v>
      </c>
      <c r="E910" s="46">
        <v>8.6440000000000006E-5</v>
      </c>
      <c r="F910" s="8">
        <f t="shared" si="39"/>
        <v>35.96117103235747</v>
      </c>
      <c r="H910" s="10">
        <f t="shared" si="41"/>
        <v>0.89500000000000068</v>
      </c>
      <c r="I910" s="9">
        <f t="shared" si="40"/>
        <v>0.16640986132511557</v>
      </c>
    </row>
    <row r="911" spans="4:9" x14ac:dyDescent="0.3">
      <c r="D911" s="38">
        <v>37057</v>
      </c>
      <c r="E911" s="46">
        <v>8.5110000000000003E-5</v>
      </c>
      <c r="F911" s="8">
        <f t="shared" ref="F911:F974" si="42">E911*(24*60*60)*1000/$F$3</f>
        <v>35.407858243451464</v>
      </c>
      <c r="H911" s="10">
        <f t="shared" si="41"/>
        <v>0.89600000000000068</v>
      </c>
      <c r="I911" s="9">
        <f t="shared" ref="I911:I974" si="43">PERCENTILE($F$15:$F$3667,1-H911)</f>
        <v>0.15729060092448879</v>
      </c>
    </row>
    <row r="912" spans="4:9" x14ac:dyDescent="0.3">
      <c r="D912" s="38">
        <v>37058</v>
      </c>
      <c r="E912" s="46">
        <v>8.3830000000000002E-5</v>
      </c>
      <c r="F912" s="8">
        <f t="shared" si="42"/>
        <v>34.875346687211092</v>
      </c>
      <c r="H912" s="10">
        <f t="shared" ref="H912:H975" si="44">H911+0.1%</f>
        <v>0.89700000000000069</v>
      </c>
      <c r="I912" s="9">
        <f t="shared" si="43"/>
        <v>0.1456086286594761</v>
      </c>
    </row>
    <row r="913" spans="4:9" x14ac:dyDescent="0.3">
      <c r="D913" s="38">
        <v>37059</v>
      </c>
      <c r="E913" s="46">
        <v>8.2609999999999997E-5</v>
      </c>
      <c r="F913" s="8">
        <f t="shared" si="42"/>
        <v>34.367796610169492</v>
      </c>
      <c r="H913" s="10">
        <f t="shared" si="44"/>
        <v>0.89800000000000069</v>
      </c>
      <c r="I913" s="9">
        <f t="shared" si="43"/>
        <v>0.13728813559322037</v>
      </c>
    </row>
    <row r="914" spans="4:9" x14ac:dyDescent="0.3">
      <c r="D914" s="38">
        <v>37060</v>
      </c>
      <c r="E914" s="46">
        <v>8.1420000000000003E-5</v>
      </c>
      <c r="F914" s="8">
        <f t="shared" si="42"/>
        <v>33.872727272727275</v>
      </c>
      <c r="H914" s="10">
        <f t="shared" si="44"/>
        <v>0.89900000000000069</v>
      </c>
      <c r="I914" s="9">
        <f t="shared" si="43"/>
        <v>0.13312788906009243</v>
      </c>
    </row>
    <row r="915" spans="4:9" x14ac:dyDescent="0.3">
      <c r="D915" s="38">
        <v>37061</v>
      </c>
      <c r="E915" s="46">
        <v>8.0259999999999994E-5</v>
      </c>
      <c r="F915" s="8">
        <f t="shared" si="42"/>
        <v>33.390138674884433</v>
      </c>
      <c r="H915" s="10">
        <f t="shared" si="44"/>
        <v>0.90000000000000069</v>
      </c>
      <c r="I915" s="9">
        <f t="shared" si="43"/>
        <v>0.12896764252696455</v>
      </c>
    </row>
    <row r="916" spans="4:9" x14ac:dyDescent="0.3">
      <c r="D916" s="38">
        <v>37062</v>
      </c>
      <c r="E916" s="46">
        <v>7.9120000000000001E-5</v>
      </c>
      <c r="F916" s="8">
        <f t="shared" si="42"/>
        <v>32.915870570107856</v>
      </c>
      <c r="H916" s="10">
        <f t="shared" si="44"/>
        <v>0.90100000000000069</v>
      </c>
      <c r="I916" s="9">
        <f t="shared" si="43"/>
        <v>0.12480739599383665</v>
      </c>
    </row>
    <row r="917" spans="4:9" x14ac:dyDescent="0.3">
      <c r="D917" s="38">
        <v>37063</v>
      </c>
      <c r="E917" s="46">
        <v>7.7999999999999999E-5</v>
      </c>
      <c r="F917" s="8">
        <f t="shared" si="42"/>
        <v>32.449922958397536</v>
      </c>
      <c r="H917" s="10">
        <f t="shared" si="44"/>
        <v>0.90200000000000069</v>
      </c>
      <c r="I917" s="9">
        <f t="shared" si="43"/>
        <v>0.12064714946070877</v>
      </c>
    </row>
    <row r="918" spans="4:9" x14ac:dyDescent="0.3">
      <c r="D918" s="38">
        <v>37064</v>
      </c>
      <c r="E918" s="46">
        <v>7.6899999999999999E-5</v>
      </c>
      <c r="F918" s="8">
        <f t="shared" si="42"/>
        <v>31.992295839753464</v>
      </c>
      <c r="H918" s="10">
        <f t="shared" si="44"/>
        <v>0.90300000000000069</v>
      </c>
      <c r="I918" s="9">
        <f t="shared" si="43"/>
        <v>0.11648690292758089</v>
      </c>
    </row>
    <row r="919" spans="4:9" x14ac:dyDescent="0.3">
      <c r="D919" s="38">
        <v>37065</v>
      </c>
      <c r="E919" s="46">
        <v>7.5829999999999997E-5</v>
      </c>
      <c r="F919" s="8">
        <f t="shared" si="42"/>
        <v>31.547149460708784</v>
      </c>
      <c r="H919" s="10">
        <f t="shared" si="44"/>
        <v>0.90400000000000069</v>
      </c>
      <c r="I919" s="9">
        <f t="shared" si="43"/>
        <v>0.11648690292758089</v>
      </c>
    </row>
    <row r="920" spans="4:9" x14ac:dyDescent="0.3">
      <c r="D920" s="38">
        <v>37066</v>
      </c>
      <c r="E920" s="46">
        <v>7.4759999999999996E-5</v>
      </c>
      <c r="F920" s="8">
        <f t="shared" si="42"/>
        <v>31.102003081664094</v>
      </c>
      <c r="H920" s="10">
        <f t="shared" si="44"/>
        <v>0.90500000000000069</v>
      </c>
      <c r="I920" s="9">
        <f t="shared" si="43"/>
        <v>0.11232665639445301</v>
      </c>
    </row>
    <row r="921" spans="4:9" x14ac:dyDescent="0.3">
      <c r="D921" s="38">
        <v>37067</v>
      </c>
      <c r="E921" s="46">
        <v>7.3720000000000006E-5</v>
      </c>
      <c r="F921" s="8">
        <f t="shared" si="42"/>
        <v>30.669337442218804</v>
      </c>
      <c r="H921" s="10">
        <f t="shared" si="44"/>
        <v>0.90600000000000069</v>
      </c>
      <c r="I921" s="9">
        <f t="shared" si="43"/>
        <v>0.11232665639445301</v>
      </c>
    </row>
    <row r="922" spans="4:9" x14ac:dyDescent="0.3">
      <c r="D922" s="38">
        <v>37068</v>
      </c>
      <c r="E922" s="46">
        <v>7.2689999999999997E-5</v>
      </c>
      <c r="F922" s="8">
        <f t="shared" si="42"/>
        <v>30.240832049306626</v>
      </c>
      <c r="H922" s="10">
        <f t="shared" si="44"/>
        <v>0.90700000000000069</v>
      </c>
      <c r="I922" s="9">
        <f t="shared" si="43"/>
        <v>0.10816640986132513</v>
      </c>
    </row>
    <row r="923" spans="4:9" x14ac:dyDescent="0.3">
      <c r="D923" s="38">
        <v>37069</v>
      </c>
      <c r="E923" s="46">
        <v>7.1669999999999997E-5</v>
      </c>
      <c r="F923" s="8">
        <f t="shared" si="42"/>
        <v>29.816486902927579</v>
      </c>
      <c r="H923" s="10">
        <f t="shared" si="44"/>
        <v>0.9080000000000007</v>
      </c>
      <c r="I923" s="9">
        <f t="shared" si="43"/>
        <v>0.10816640986132513</v>
      </c>
    </row>
    <row r="924" spans="4:9" x14ac:dyDescent="0.3">
      <c r="D924" s="38">
        <v>37070</v>
      </c>
      <c r="E924" s="46">
        <v>7.0669999999999999E-5</v>
      </c>
      <c r="F924" s="8">
        <f t="shared" si="42"/>
        <v>29.40046224961479</v>
      </c>
      <c r="H924" s="10">
        <f t="shared" si="44"/>
        <v>0.9090000000000007</v>
      </c>
      <c r="I924" s="9">
        <f t="shared" si="43"/>
        <v>0.10400616332819722</v>
      </c>
    </row>
    <row r="925" spans="4:9" x14ac:dyDescent="0.3">
      <c r="D925" s="38">
        <v>37071</v>
      </c>
      <c r="E925" s="46">
        <v>6.9679999999999997E-5</v>
      </c>
      <c r="F925" s="8">
        <f t="shared" si="42"/>
        <v>28.98859784283513</v>
      </c>
      <c r="H925" s="10">
        <f t="shared" si="44"/>
        <v>0.9100000000000007</v>
      </c>
      <c r="I925" s="9">
        <f t="shared" si="43"/>
        <v>0.10400616332819722</v>
      </c>
    </row>
    <row r="926" spans="4:9" x14ac:dyDescent="0.3">
      <c r="D926" s="38">
        <v>37072</v>
      </c>
      <c r="E926" s="46">
        <v>6.8700000000000003E-5</v>
      </c>
      <c r="F926" s="8">
        <f t="shared" si="42"/>
        <v>28.580893682588599</v>
      </c>
      <c r="H926" s="10">
        <f t="shared" si="44"/>
        <v>0.9110000000000007</v>
      </c>
      <c r="I926" s="9">
        <f t="shared" si="43"/>
        <v>9.9962403697986341E-2</v>
      </c>
    </row>
    <row r="927" spans="4:9" x14ac:dyDescent="0.3">
      <c r="D927" s="38">
        <v>37073</v>
      </c>
      <c r="E927" s="46">
        <v>6.7739999999999999E-5</v>
      </c>
      <c r="F927" s="8">
        <f t="shared" si="42"/>
        <v>28.181510015408318</v>
      </c>
      <c r="H927" s="10">
        <f t="shared" si="44"/>
        <v>0.9120000000000007</v>
      </c>
      <c r="I927" s="9">
        <f t="shared" si="43"/>
        <v>9.9845916795069323E-2</v>
      </c>
    </row>
    <row r="928" spans="4:9" x14ac:dyDescent="0.3">
      <c r="D928" s="38">
        <v>37074</v>
      </c>
      <c r="E928" s="46">
        <v>2.9030520000000001E-2</v>
      </c>
      <c r="F928" s="8">
        <f t="shared" si="42"/>
        <v>12077.412018489986</v>
      </c>
      <c r="H928" s="10">
        <f t="shared" si="44"/>
        <v>0.9130000000000007</v>
      </c>
      <c r="I928" s="9">
        <f t="shared" si="43"/>
        <v>9.5685670261941441E-2</v>
      </c>
    </row>
    <row r="929" spans="4:9" x14ac:dyDescent="0.3">
      <c r="D929" s="38">
        <v>37075</v>
      </c>
      <c r="E929" s="46">
        <v>4.4308609999999998E-2</v>
      </c>
      <c r="F929" s="8">
        <f t="shared" si="42"/>
        <v>18433.47411402157</v>
      </c>
      <c r="H929" s="10">
        <f t="shared" si="44"/>
        <v>0.9140000000000007</v>
      </c>
      <c r="I929" s="9">
        <f t="shared" si="43"/>
        <v>9.1525423728813546E-2</v>
      </c>
    </row>
    <row r="930" spans="4:9" x14ac:dyDescent="0.3">
      <c r="D930" s="38">
        <v>37076</v>
      </c>
      <c r="E930" s="46">
        <v>1.316135E-2</v>
      </c>
      <c r="F930" s="8">
        <f t="shared" si="42"/>
        <v>5475.4460708782744</v>
      </c>
      <c r="H930" s="10">
        <f t="shared" si="44"/>
        <v>0.9150000000000007</v>
      </c>
      <c r="I930" s="9">
        <f t="shared" si="43"/>
        <v>8.7365177195685678E-2</v>
      </c>
    </row>
    <row r="931" spans="4:9" x14ac:dyDescent="0.3">
      <c r="D931" s="38">
        <v>37077</v>
      </c>
      <c r="E931" s="46">
        <v>6.2292700000000003E-3</v>
      </c>
      <c r="F931" s="8">
        <f t="shared" si="42"/>
        <v>2591.5298921417566</v>
      </c>
      <c r="H931" s="10">
        <f t="shared" si="44"/>
        <v>0.9160000000000007</v>
      </c>
      <c r="I931" s="9">
        <f t="shared" si="43"/>
        <v>8.3204930662557783E-2</v>
      </c>
    </row>
    <row r="932" spans="4:9" x14ac:dyDescent="0.3">
      <c r="D932" s="38">
        <v>37078</v>
      </c>
      <c r="E932" s="46">
        <v>1.16142E-2</v>
      </c>
      <c r="F932" s="8">
        <f t="shared" si="42"/>
        <v>4831.7935285053918</v>
      </c>
      <c r="H932" s="10">
        <f t="shared" si="44"/>
        <v>0.9170000000000007</v>
      </c>
      <c r="I932" s="9">
        <f t="shared" si="43"/>
        <v>7.9527272727262024E-2</v>
      </c>
    </row>
    <row r="933" spans="4:9" x14ac:dyDescent="0.3">
      <c r="D933" s="38">
        <v>37079</v>
      </c>
      <c r="E933" s="46">
        <v>4.6097300000000003E-3</v>
      </c>
      <c r="F933" s="8">
        <f t="shared" si="42"/>
        <v>1917.7613251155624</v>
      </c>
      <c r="H933" s="10">
        <f t="shared" si="44"/>
        <v>0.9180000000000007</v>
      </c>
      <c r="I933" s="9">
        <f t="shared" si="43"/>
        <v>7.6814791987662695E-2</v>
      </c>
    </row>
    <row r="934" spans="4:9" x14ac:dyDescent="0.3">
      <c r="D934" s="38">
        <v>37080</v>
      </c>
      <c r="E934" s="46">
        <v>1.57989E-3</v>
      </c>
      <c r="F934" s="8">
        <f t="shared" si="42"/>
        <v>657.27318952234214</v>
      </c>
      <c r="H934" s="10">
        <f t="shared" si="44"/>
        <v>0.91900000000000071</v>
      </c>
      <c r="I934" s="9">
        <f t="shared" si="43"/>
        <v>7.0724191063174111E-2</v>
      </c>
    </row>
    <row r="935" spans="4:9" x14ac:dyDescent="0.3">
      <c r="D935" s="38">
        <v>37081</v>
      </c>
      <c r="E935" s="46">
        <v>7.3227000000000003E-4</v>
      </c>
      <c r="F935" s="8">
        <f t="shared" si="42"/>
        <v>304.64237288135593</v>
      </c>
      <c r="H935" s="10">
        <f t="shared" si="44"/>
        <v>0.92000000000000071</v>
      </c>
      <c r="I935" s="9">
        <f t="shared" si="43"/>
        <v>7.0724191063174111E-2</v>
      </c>
    </row>
    <row r="936" spans="4:9" x14ac:dyDescent="0.3">
      <c r="D936" s="38">
        <v>37082</v>
      </c>
      <c r="E936" s="46">
        <v>2.0735999999999999E-4</v>
      </c>
      <c r="F936" s="8">
        <f t="shared" si="42"/>
        <v>86.266872110939914</v>
      </c>
      <c r="H936" s="10">
        <f t="shared" si="44"/>
        <v>0.92100000000000071</v>
      </c>
      <c r="I936" s="9">
        <f t="shared" si="43"/>
        <v>7.0724191063174111E-2</v>
      </c>
    </row>
    <row r="937" spans="4:9" x14ac:dyDescent="0.3">
      <c r="D937" s="38">
        <v>37083</v>
      </c>
      <c r="E937" s="46">
        <v>8.4670000000000001E-5</v>
      </c>
      <c r="F937" s="8">
        <f t="shared" si="42"/>
        <v>35.224807395993835</v>
      </c>
      <c r="H937" s="10">
        <f t="shared" si="44"/>
        <v>0.92200000000000071</v>
      </c>
      <c r="I937" s="9">
        <f t="shared" si="43"/>
        <v>6.6563944530046215E-2</v>
      </c>
    </row>
    <row r="938" spans="4:9" x14ac:dyDescent="0.3">
      <c r="D938" s="38">
        <v>37084</v>
      </c>
      <c r="E938" s="46">
        <v>2.26399E-3</v>
      </c>
      <c r="F938" s="8">
        <f t="shared" si="42"/>
        <v>941.87565485362097</v>
      </c>
      <c r="H938" s="10">
        <f t="shared" si="44"/>
        <v>0.92300000000000071</v>
      </c>
      <c r="I938" s="9">
        <f t="shared" si="43"/>
        <v>6.2403697996918327E-2</v>
      </c>
    </row>
    <row r="939" spans="4:9" x14ac:dyDescent="0.3">
      <c r="D939" s="38">
        <v>37085</v>
      </c>
      <c r="E939" s="46">
        <v>1.8686099999999999E-3</v>
      </c>
      <c r="F939" s="8">
        <f t="shared" si="42"/>
        <v>777.3878274268103</v>
      </c>
      <c r="H939" s="10">
        <f t="shared" si="44"/>
        <v>0.92400000000000071</v>
      </c>
      <c r="I939" s="9">
        <f t="shared" si="43"/>
        <v>5.8243451463790445E-2</v>
      </c>
    </row>
    <row r="940" spans="4:9" x14ac:dyDescent="0.3">
      <c r="D940" s="38">
        <v>37086</v>
      </c>
      <c r="E940" s="46">
        <v>7.4609999999999998E-4</v>
      </c>
      <c r="F940" s="8">
        <f t="shared" si="42"/>
        <v>310.39599383667178</v>
      </c>
      <c r="H940" s="10">
        <f t="shared" si="44"/>
        <v>0.92500000000000071</v>
      </c>
      <c r="I940" s="9">
        <f t="shared" si="43"/>
        <v>5.8243451463790445E-2</v>
      </c>
    </row>
    <row r="941" spans="4:9" x14ac:dyDescent="0.3">
      <c r="D941" s="38">
        <v>37087</v>
      </c>
      <c r="E941" s="46">
        <v>2.2288000000000001E-4</v>
      </c>
      <c r="F941" s="8">
        <f t="shared" si="42"/>
        <v>92.723574730354386</v>
      </c>
      <c r="H941" s="10">
        <f t="shared" si="44"/>
        <v>0.92600000000000071</v>
      </c>
      <c r="I941" s="9">
        <f t="shared" si="43"/>
        <v>5.4083204930662564E-2</v>
      </c>
    </row>
    <row r="942" spans="4:9" x14ac:dyDescent="0.3">
      <c r="D942" s="38">
        <v>37088</v>
      </c>
      <c r="E942" s="46">
        <v>1.0344E-4</v>
      </c>
      <c r="F942" s="8">
        <f t="shared" si="42"/>
        <v>43.033590138674874</v>
      </c>
      <c r="H942" s="10">
        <f t="shared" si="44"/>
        <v>0.92700000000000071</v>
      </c>
      <c r="I942" s="9">
        <f t="shared" si="43"/>
        <v>5.4083204930662564E-2</v>
      </c>
    </row>
    <row r="943" spans="4:9" x14ac:dyDescent="0.3">
      <c r="D943" s="38">
        <v>37089</v>
      </c>
      <c r="E943" s="46">
        <v>8.3339999999999998E-5</v>
      </c>
      <c r="F943" s="8">
        <f t="shared" si="42"/>
        <v>34.67149460708783</v>
      </c>
      <c r="H943" s="10">
        <f t="shared" si="44"/>
        <v>0.92800000000000071</v>
      </c>
      <c r="I943" s="9">
        <f t="shared" si="43"/>
        <v>4.9922958397534661E-2</v>
      </c>
    </row>
    <row r="944" spans="4:9" x14ac:dyDescent="0.3">
      <c r="D944" s="38">
        <v>37090</v>
      </c>
      <c r="E944" s="46">
        <v>7.1379999999999998E-5</v>
      </c>
      <c r="F944" s="8">
        <f t="shared" si="42"/>
        <v>29.695839753466867</v>
      </c>
      <c r="H944" s="10">
        <f t="shared" si="44"/>
        <v>0.92900000000000071</v>
      </c>
      <c r="I944" s="9">
        <f t="shared" si="43"/>
        <v>4.9922958397534661E-2</v>
      </c>
    </row>
    <row r="945" spans="4:9" x14ac:dyDescent="0.3">
      <c r="D945" s="38">
        <v>37091</v>
      </c>
      <c r="E945" s="46">
        <v>6.3810000000000001E-5</v>
      </c>
      <c r="F945" s="8">
        <f t="shared" si="42"/>
        <v>26.54653312788906</v>
      </c>
      <c r="H945" s="10">
        <f t="shared" si="44"/>
        <v>0.93000000000000071</v>
      </c>
      <c r="I945" s="9">
        <f t="shared" si="43"/>
        <v>4.8425269645597686E-2</v>
      </c>
    </row>
    <row r="946" spans="4:9" x14ac:dyDescent="0.3">
      <c r="D946" s="38">
        <v>37092</v>
      </c>
      <c r="E946" s="46">
        <v>5.8820000000000003E-5</v>
      </c>
      <c r="F946" s="8">
        <f t="shared" si="42"/>
        <v>24.470570107858247</v>
      </c>
      <c r="H946" s="10">
        <f t="shared" si="44"/>
        <v>0.93100000000000072</v>
      </c>
      <c r="I946" s="9">
        <f t="shared" si="43"/>
        <v>4.5762711864406773E-2</v>
      </c>
    </row>
    <row r="947" spans="4:9" x14ac:dyDescent="0.3">
      <c r="D947" s="38">
        <v>37093</v>
      </c>
      <c r="E947" s="46">
        <v>5.5420000000000001E-5</v>
      </c>
      <c r="F947" s="8">
        <f t="shared" si="42"/>
        <v>23.056086286594763</v>
      </c>
      <c r="H947" s="10">
        <f t="shared" si="44"/>
        <v>0.93200000000000072</v>
      </c>
      <c r="I947" s="9">
        <f t="shared" si="43"/>
        <v>4.5762711864406773E-2</v>
      </c>
    </row>
    <row r="948" spans="4:9" x14ac:dyDescent="0.3">
      <c r="D948" s="38">
        <v>37094</v>
      </c>
      <c r="E948" s="46">
        <v>5.3019999999999997E-5</v>
      </c>
      <c r="F948" s="8">
        <f t="shared" si="42"/>
        <v>22.057627118644067</v>
      </c>
      <c r="H948" s="10">
        <f t="shared" si="44"/>
        <v>0.93300000000000072</v>
      </c>
      <c r="I948" s="9">
        <f t="shared" si="43"/>
        <v>4.1602465331278891E-2</v>
      </c>
    </row>
    <row r="949" spans="4:9" x14ac:dyDescent="0.3">
      <c r="D949" s="38">
        <v>37095</v>
      </c>
      <c r="E949" s="46">
        <v>5.126E-5</v>
      </c>
      <c r="F949" s="8">
        <f t="shared" si="42"/>
        <v>21.325423728813558</v>
      </c>
      <c r="H949" s="10">
        <f t="shared" si="44"/>
        <v>0.93400000000000072</v>
      </c>
      <c r="I949" s="9">
        <f t="shared" si="43"/>
        <v>3.757534668720014E-2</v>
      </c>
    </row>
    <row r="950" spans="4:9" x14ac:dyDescent="0.3">
      <c r="D950" s="38">
        <v>37096</v>
      </c>
      <c r="E950" s="46">
        <v>4.9920000000000003E-5</v>
      </c>
      <c r="F950" s="8">
        <f t="shared" si="42"/>
        <v>20.767950693374424</v>
      </c>
      <c r="H950" s="10">
        <f t="shared" si="44"/>
        <v>0.93500000000000072</v>
      </c>
      <c r="I950" s="9">
        <f t="shared" si="43"/>
        <v>3.7442218798150996E-2</v>
      </c>
    </row>
    <row r="951" spans="4:9" x14ac:dyDescent="0.3">
      <c r="D951" s="38">
        <v>37097</v>
      </c>
      <c r="E951" s="46">
        <v>7.1960499999999998E-3</v>
      </c>
      <c r="F951" s="8">
        <f t="shared" si="42"/>
        <v>2993.7342064714944</v>
      </c>
      <c r="H951" s="10">
        <f t="shared" si="44"/>
        <v>0.93600000000000072</v>
      </c>
      <c r="I951" s="9">
        <f t="shared" si="43"/>
        <v>3.3281972265023108E-2</v>
      </c>
    </row>
    <row r="952" spans="4:9" x14ac:dyDescent="0.3">
      <c r="D952" s="38">
        <v>37098</v>
      </c>
      <c r="E952" s="46">
        <v>6.4355789999999996E-2</v>
      </c>
      <c r="F952" s="8">
        <f t="shared" si="42"/>
        <v>26773.595223420642</v>
      </c>
      <c r="H952" s="10">
        <f t="shared" si="44"/>
        <v>0.93700000000000072</v>
      </c>
      <c r="I952" s="9">
        <f t="shared" si="43"/>
        <v>3.3281972265023108E-2</v>
      </c>
    </row>
    <row r="953" spans="4:9" x14ac:dyDescent="0.3">
      <c r="D953" s="38">
        <v>37099</v>
      </c>
      <c r="E953" s="46">
        <v>0.11567392999999999</v>
      </c>
      <c r="F953" s="8">
        <f t="shared" si="42"/>
        <v>48123.206625577819</v>
      </c>
      <c r="H953" s="10">
        <f t="shared" si="44"/>
        <v>0.93800000000000072</v>
      </c>
      <c r="I953" s="9">
        <f t="shared" si="43"/>
        <v>3.3281972265023108E-2</v>
      </c>
    </row>
    <row r="954" spans="4:9" x14ac:dyDescent="0.3">
      <c r="D954" s="38">
        <v>37100</v>
      </c>
      <c r="E954" s="46">
        <v>1.7391050000000002E-2</v>
      </c>
      <c r="F954" s="8">
        <f t="shared" si="42"/>
        <v>7235.1055469953781</v>
      </c>
      <c r="H954" s="10">
        <f t="shared" si="44"/>
        <v>0.93900000000000072</v>
      </c>
      <c r="I954" s="9">
        <f t="shared" si="43"/>
        <v>2.9121725731895223E-2</v>
      </c>
    </row>
    <row r="955" spans="4:9" x14ac:dyDescent="0.3">
      <c r="D955" s="38">
        <v>37101</v>
      </c>
      <c r="E955" s="46">
        <v>9.9587600000000005E-3</v>
      </c>
      <c r="F955" s="8">
        <f t="shared" si="42"/>
        <v>4143.0896764252702</v>
      </c>
      <c r="H955" s="10">
        <f t="shared" si="44"/>
        <v>0.94000000000000072</v>
      </c>
      <c r="I955" s="9">
        <f t="shared" si="43"/>
        <v>2.9121725731895223E-2</v>
      </c>
    </row>
    <row r="956" spans="4:9" x14ac:dyDescent="0.3">
      <c r="D956" s="38">
        <v>37102</v>
      </c>
      <c r="E956" s="46">
        <v>2.35622E-3</v>
      </c>
      <c r="F956" s="8">
        <f t="shared" si="42"/>
        <v>980.2456086286594</v>
      </c>
      <c r="H956" s="10">
        <f t="shared" si="44"/>
        <v>0.94100000000000072</v>
      </c>
      <c r="I956" s="9">
        <f t="shared" si="43"/>
        <v>2.9121725731895223E-2</v>
      </c>
    </row>
    <row r="957" spans="4:9" x14ac:dyDescent="0.3">
      <c r="D957" s="38">
        <v>37103</v>
      </c>
      <c r="E957" s="46">
        <v>3.4336000000000002E-4</v>
      </c>
      <c r="F957" s="8">
        <f t="shared" si="42"/>
        <v>142.84622496147921</v>
      </c>
      <c r="H957" s="10">
        <f t="shared" si="44"/>
        <v>0.94200000000000073</v>
      </c>
      <c r="I957" s="9">
        <f t="shared" si="43"/>
        <v>2.8356240369788704E-2</v>
      </c>
    </row>
    <row r="958" spans="4:9" x14ac:dyDescent="0.3">
      <c r="D958" s="38">
        <v>37104</v>
      </c>
      <c r="E958" s="46">
        <v>7.6810000000000005E-5</v>
      </c>
      <c r="F958" s="8">
        <f t="shared" si="42"/>
        <v>31.954853620955319</v>
      </c>
      <c r="H958" s="10">
        <f t="shared" si="44"/>
        <v>0.94300000000000073</v>
      </c>
      <c r="I958" s="9">
        <f t="shared" si="43"/>
        <v>2.4961479198767331E-2</v>
      </c>
    </row>
    <row r="959" spans="4:9" x14ac:dyDescent="0.3">
      <c r="D959" s="38">
        <v>37105</v>
      </c>
      <c r="E959" s="46">
        <v>5.6039999999999999E-5</v>
      </c>
      <c r="F959" s="8">
        <f t="shared" si="42"/>
        <v>23.314021571648688</v>
      </c>
      <c r="H959" s="10">
        <f t="shared" si="44"/>
        <v>0.94400000000000073</v>
      </c>
      <c r="I959" s="9">
        <f t="shared" si="43"/>
        <v>2.4961479198767331E-2</v>
      </c>
    </row>
    <row r="960" spans="4:9" x14ac:dyDescent="0.3">
      <c r="D960" s="38">
        <v>37106</v>
      </c>
      <c r="E960" s="46">
        <v>4.8659999999999998E-5</v>
      </c>
      <c r="F960" s="8">
        <f t="shared" si="42"/>
        <v>20.243759630200309</v>
      </c>
      <c r="H960" s="10">
        <f t="shared" si="44"/>
        <v>0.94500000000000073</v>
      </c>
      <c r="I960" s="9">
        <f t="shared" si="43"/>
        <v>2.0801232665639446E-2</v>
      </c>
    </row>
    <row r="961" spans="4:9" x14ac:dyDescent="0.3">
      <c r="D961" s="38">
        <v>37107</v>
      </c>
      <c r="E961" s="46">
        <v>4.477E-5</v>
      </c>
      <c r="F961" s="8">
        <f t="shared" si="42"/>
        <v>18.625423728813558</v>
      </c>
      <c r="H961" s="10">
        <f t="shared" si="44"/>
        <v>0.94600000000000073</v>
      </c>
      <c r="I961" s="9">
        <f t="shared" si="43"/>
        <v>2.0801232665639446E-2</v>
      </c>
    </row>
    <row r="962" spans="4:9" x14ac:dyDescent="0.3">
      <c r="D962" s="38">
        <v>37108</v>
      </c>
      <c r="E962" s="46">
        <v>4.261E-5</v>
      </c>
      <c r="F962" s="8">
        <f t="shared" si="42"/>
        <v>17.726810477657935</v>
      </c>
      <c r="H962" s="10">
        <f t="shared" si="44"/>
        <v>0.94700000000000073</v>
      </c>
      <c r="I962" s="9">
        <f t="shared" si="43"/>
        <v>1.6640986132511554E-2</v>
      </c>
    </row>
    <row r="963" spans="4:9" x14ac:dyDescent="0.3">
      <c r="D963" s="38">
        <v>37109</v>
      </c>
      <c r="E963" s="46">
        <v>4.1300000000000001E-5</v>
      </c>
      <c r="F963" s="8">
        <f t="shared" si="42"/>
        <v>17.18181818181818</v>
      </c>
      <c r="H963" s="10">
        <f t="shared" si="44"/>
        <v>0.94800000000000073</v>
      </c>
      <c r="I963" s="9">
        <f t="shared" si="43"/>
        <v>1.6640986132511554E-2</v>
      </c>
    </row>
    <row r="964" spans="4:9" x14ac:dyDescent="0.3">
      <c r="D964" s="38">
        <v>37110</v>
      </c>
      <c r="E964" s="46">
        <v>4.0410000000000001E-5</v>
      </c>
      <c r="F964" s="8">
        <f t="shared" si="42"/>
        <v>16.8115562403698</v>
      </c>
      <c r="H964" s="10">
        <f t="shared" si="44"/>
        <v>0.94900000000000073</v>
      </c>
      <c r="I964" s="9">
        <f t="shared" si="43"/>
        <v>1.6640986132511554E-2</v>
      </c>
    </row>
    <row r="965" spans="4:9" x14ac:dyDescent="0.3">
      <c r="D965" s="38">
        <v>37111</v>
      </c>
      <c r="E965" s="46">
        <v>3.9719999999999999E-5</v>
      </c>
      <c r="F965" s="8">
        <f t="shared" si="42"/>
        <v>16.524499229583974</v>
      </c>
      <c r="H965" s="10">
        <f t="shared" si="44"/>
        <v>0.95000000000000073</v>
      </c>
      <c r="I965" s="9">
        <f t="shared" si="43"/>
        <v>1.2480739599383665E-2</v>
      </c>
    </row>
    <row r="966" spans="4:9" x14ac:dyDescent="0.3">
      <c r="D966" s="38">
        <v>37112</v>
      </c>
      <c r="E966" s="46">
        <v>3.9110000000000003E-5</v>
      </c>
      <c r="F966" s="8">
        <f t="shared" si="42"/>
        <v>16.270724191063174</v>
      </c>
      <c r="H966" s="10">
        <f t="shared" si="44"/>
        <v>0.95100000000000073</v>
      </c>
      <c r="I966" s="9">
        <f t="shared" si="43"/>
        <v>1.2480739599383665E-2</v>
      </c>
    </row>
    <row r="967" spans="4:9" x14ac:dyDescent="0.3">
      <c r="D967" s="38">
        <v>37113</v>
      </c>
      <c r="E967" s="46">
        <v>3.854E-5</v>
      </c>
      <c r="F967" s="8">
        <f t="shared" si="42"/>
        <v>16.033590138674882</v>
      </c>
      <c r="H967" s="10">
        <f t="shared" si="44"/>
        <v>0.95200000000000073</v>
      </c>
      <c r="I967" s="9">
        <f t="shared" si="43"/>
        <v>1.2480739599383665E-2</v>
      </c>
    </row>
    <row r="968" spans="4:9" x14ac:dyDescent="0.3">
      <c r="D968" s="38">
        <v>37114</v>
      </c>
      <c r="E968" s="46">
        <v>3.8000000000000002E-5</v>
      </c>
      <c r="F968" s="8">
        <f t="shared" si="42"/>
        <v>15.808936825885979</v>
      </c>
      <c r="H968" s="10">
        <f t="shared" si="44"/>
        <v>0.95300000000000074</v>
      </c>
      <c r="I968" s="9">
        <f t="shared" si="43"/>
        <v>1.2480739599383665E-2</v>
      </c>
    </row>
    <row r="969" spans="4:9" x14ac:dyDescent="0.3">
      <c r="D969" s="38">
        <v>37115</v>
      </c>
      <c r="E969" s="46">
        <v>3.7469999999999999E-5</v>
      </c>
      <c r="F969" s="8">
        <f t="shared" si="42"/>
        <v>15.588443759630199</v>
      </c>
      <c r="H969" s="10">
        <f t="shared" si="44"/>
        <v>0.95400000000000074</v>
      </c>
      <c r="I969" s="9">
        <f t="shared" si="43"/>
        <v>8.3204930662557769E-3</v>
      </c>
    </row>
    <row r="970" spans="4:9" x14ac:dyDescent="0.3">
      <c r="D970" s="38">
        <v>37116</v>
      </c>
      <c r="E970" s="46">
        <v>3.6940000000000002E-5</v>
      </c>
      <c r="F970" s="8">
        <f t="shared" si="42"/>
        <v>15.367950693374423</v>
      </c>
      <c r="H970" s="10">
        <f t="shared" si="44"/>
        <v>0.95500000000000074</v>
      </c>
      <c r="I970" s="9">
        <f t="shared" si="43"/>
        <v>8.3204930662557769E-3</v>
      </c>
    </row>
    <row r="971" spans="4:9" x14ac:dyDescent="0.3">
      <c r="D971" s="38">
        <v>37117</v>
      </c>
      <c r="E971" s="46">
        <v>3.6430000000000002E-5</v>
      </c>
      <c r="F971" s="8">
        <f t="shared" si="42"/>
        <v>15.1557781201849</v>
      </c>
      <c r="H971" s="10">
        <f t="shared" si="44"/>
        <v>0.95600000000000074</v>
      </c>
      <c r="I971" s="9">
        <f t="shared" si="43"/>
        <v>4.1602465331278884E-3</v>
      </c>
    </row>
    <row r="972" spans="4:9" x14ac:dyDescent="0.3">
      <c r="D972" s="38">
        <v>37118</v>
      </c>
      <c r="E972" s="46">
        <v>3.5920000000000002E-5</v>
      </c>
      <c r="F972" s="8">
        <f t="shared" si="42"/>
        <v>14.943605546995377</v>
      </c>
      <c r="H972" s="10">
        <f t="shared" si="44"/>
        <v>0.95700000000000074</v>
      </c>
      <c r="I972" s="9">
        <f t="shared" si="43"/>
        <v>4.1602465331278884E-3</v>
      </c>
    </row>
    <row r="973" spans="4:9" x14ac:dyDescent="0.3">
      <c r="D973" s="38">
        <v>37119</v>
      </c>
      <c r="E973" s="46">
        <v>3.5410000000000001E-5</v>
      </c>
      <c r="F973" s="8">
        <f t="shared" si="42"/>
        <v>14.731432973805855</v>
      </c>
      <c r="H973" s="10">
        <f t="shared" si="44"/>
        <v>0.95800000000000074</v>
      </c>
      <c r="I973" s="9">
        <f t="shared" si="43"/>
        <v>0</v>
      </c>
    </row>
    <row r="974" spans="4:9" x14ac:dyDescent="0.3">
      <c r="D974" s="38">
        <v>37120</v>
      </c>
      <c r="E974" s="46">
        <v>3.4919999999999998E-5</v>
      </c>
      <c r="F974" s="8">
        <f t="shared" si="42"/>
        <v>14.527580893682586</v>
      </c>
      <c r="H974" s="10">
        <f t="shared" si="44"/>
        <v>0.95900000000000074</v>
      </c>
      <c r="I974" s="9">
        <f t="shared" si="43"/>
        <v>0</v>
      </c>
    </row>
    <row r="975" spans="4:9" x14ac:dyDescent="0.3">
      <c r="D975" s="38">
        <v>37121</v>
      </c>
      <c r="E975" s="46">
        <v>3.4430000000000001E-5</v>
      </c>
      <c r="F975" s="8">
        <f t="shared" ref="F975:F1038" si="45">E975*(24*60*60)*1000/$F$3</f>
        <v>14.323728813559322</v>
      </c>
      <c r="H975" s="10">
        <f t="shared" si="44"/>
        <v>0.96000000000000074</v>
      </c>
      <c r="I975" s="9">
        <f t="shared" ref="I975:I1015" si="46">PERCENTILE($F$15:$F$3667,1-H975)</f>
        <v>0</v>
      </c>
    </row>
    <row r="976" spans="4:9" x14ac:dyDescent="0.3">
      <c r="D976" s="38">
        <v>37122</v>
      </c>
      <c r="E976" s="46">
        <v>3.3949999999999999E-5</v>
      </c>
      <c r="F976" s="8">
        <f t="shared" si="45"/>
        <v>14.124036979969182</v>
      </c>
      <c r="H976" s="10">
        <f t="shared" ref="H976:H1014" si="47">H975+0.1%</f>
        <v>0.96100000000000074</v>
      </c>
      <c r="I976" s="9">
        <f t="shared" si="46"/>
        <v>0</v>
      </c>
    </row>
    <row r="977" spans="4:9" x14ac:dyDescent="0.3">
      <c r="D977" s="38">
        <v>37123</v>
      </c>
      <c r="E977" s="46">
        <v>3.3470000000000003E-5</v>
      </c>
      <c r="F977" s="8">
        <f t="shared" si="45"/>
        <v>13.924345146379045</v>
      </c>
      <c r="H977" s="10">
        <f t="shared" si="47"/>
        <v>0.96200000000000074</v>
      </c>
      <c r="I977" s="9">
        <f t="shared" si="46"/>
        <v>0</v>
      </c>
    </row>
    <row r="978" spans="4:9" x14ac:dyDescent="0.3">
      <c r="D978" s="38">
        <v>37124</v>
      </c>
      <c r="E978" s="46">
        <v>3.3000000000000003E-5</v>
      </c>
      <c r="F978" s="8">
        <f t="shared" si="45"/>
        <v>13.728813559322035</v>
      </c>
      <c r="H978" s="10">
        <f t="shared" si="47"/>
        <v>0.96300000000000074</v>
      </c>
      <c r="I978" s="9">
        <f t="shared" si="46"/>
        <v>0</v>
      </c>
    </row>
    <row r="979" spans="4:9" x14ac:dyDescent="0.3">
      <c r="D979" s="38">
        <v>37125</v>
      </c>
      <c r="E979" s="46">
        <v>3.2539999999999997E-5</v>
      </c>
      <c r="F979" s="8">
        <f t="shared" si="45"/>
        <v>13.53744221879815</v>
      </c>
      <c r="H979" s="10">
        <f t="shared" si="47"/>
        <v>0.96400000000000075</v>
      </c>
      <c r="I979" s="9">
        <f t="shared" si="46"/>
        <v>0</v>
      </c>
    </row>
    <row r="980" spans="4:9" x14ac:dyDescent="0.3">
      <c r="D980" s="38">
        <v>37126</v>
      </c>
      <c r="E980" s="46">
        <v>3.2089999999999999E-5</v>
      </c>
      <c r="F980" s="8">
        <f t="shared" si="45"/>
        <v>13.350231124807395</v>
      </c>
      <c r="H980" s="10">
        <f t="shared" si="47"/>
        <v>0.96500000000000075</v>
      </c>
      <c r="I980" s="9">
        <f t="shared" si="46"/>
        <v>0</v>
      </c>
    </row>
    <row r="981" spans="4:9" x14ac:dyDescent="0.3">
      <c r="D981" s="38">
        <v>37127</v>
      </c>
      <c r="E981" s="46">
        <v>3.1640000000000002E-5</v>
      </c>
      <c r="F981" s="8">
        <f t="shared" si="45"/>
        <v>13.163020030816639</v>
      </c>
      <c r="H981" s="10">
        <f t="shared" si="47"/>
        <v>0.96600000000000075</v>
      </c>
      <c r="I981" s="9">
        <f t="shared" si="46"/>
        <v>0</v>
      </c>
    </row>
    <row r="982" spans="4:9" x14ac:dyDescent="0.3">
      <c r="D982" s="38">
        <v>37128</v>
      </c>
      <c r="E982" s="46">
        <v>3.1189999999999998E-5</v>
      </c>
      <c r="F982" s="8">
        <f t="shared" si="45"/>
        <v>12.975808936825885</v>
      </c>
      <c r="H982" s="10">
        <f t="shared" si="47"/>
        <v>0.96700000000000075</v>
      </c>
      <c r="I982" s="9">
        <f t="shared" si="46"/>
        <v>0</v>
      </c>
    </row>
    <row r="983" spans="4:9" x14ac:dyDescent="0.3">
      <c r="D983" s="38">
        <v>37129</v>
      </c>
      <c r="E983" s="46">
        <v>4.0144200000000003E-3</v>
      </c>
      <c r="F983" s="8">
        <f t="shared" si="45"/>
        <v>1670.0976887519259</v>
      </c>
      <c r="H983" s="10">
        <f t="shared" si="47"/>
        <v>0.96800000000000075</v>
      </c>
      <c r="I983" s="9">
        <f t="shared" si="46"/>
        <v>0</v>
      </c>
    </row>
    <row r="984" spans="4:9" x14ac:dyDescent="0.3">
      <c r="D984" s="38">
        <v>37130</v>
      </c>
      <c r="E984" s="46">
        <v>7.0626300000000003E-3</v>
      </c>
      <c r="F984" s="8">
        <f t="shared" si="45"/>
        <v>2938.2281972265018</v>
      </c>
      <c r="H984" s="10">
        <f t="shared" si="47"/>
        <v>0.96900000000000075</v>
      </c>
      <c r="I984" s="9">
        <f t="shared" si="46"/>
        <v>0</v>
      </c>
    </row>
    <row r="985" spans="4:9" x14ac:dyDescent="0.3">
      <c r="D985" s="38">
        <v>37131</v>
      </c>
      <c r="E985" s="46">
        <v>6.7814800000000003E-3</v>
      </c>
      <c r="F985" s="8">
        <f t="shared" si="45"/>
        <v>2821.2628659476122</v>
      </c>
      <c r="H985" s="10">
        <f t="shared" si="47"/>
        <v>0.97000000000000075</v>
      </c>
      <c r="I985" s="9">
        <f t="shared" si="46"/>
        <v>0</v>
      </c>
    </row>
    <row r="986" spans="4:9" x14ac:dyDescent="0.3">
      <c r="D986" s="38">
        <v>37132</v>
      </c>
      <c r="E986" s="46">
        <v>5.0958799999999997E-3</v>
      </c>
      <c r="F986" s="8">
        <f t="shared" si="45"/>
        <v>2120.0117103235743</v>
      </c>
      <c r="H986" s="10">
        <f t="shared" si="47"/>
        <v>0.97100000000000075</v>
      </c>
      <c r="I986" s="9">
        <f t="shared" si="46"/>
        <v>0</v>
      </c>
    </row>
    <row r="987" spans="4:9" x14ac:dyDescent="0.3">
      <c r="D987" s="38">
        <v>37133</v>
      </c>
      <c r="E987" s="46">
        <v>2.9294500000000001E-3</v>
      </c>
      <c r="F987" s="8">
        <f t="shared" si="45"/>
        <v>1218.7234206471494</v>
      </c>
      <c r="H987" s="10">
        <f t="shared" si="47"/>
        <v>0.97200000000000075</v>
      </c>
      <c r="I987" s="9">
        <f t="shared" si="46"/>
        <v>0</v>
      </c>
    </row>
    <row r="988" spans="4:9" x14ac:dyDescent="0.3">
      <c r="D988" s="38">
        <v>37134</v>
      </c>
      <c r="E988" s="46">
        <v>1.7981799999999999E-3</v>
      </c>
      <c r="F988" s="8">
        <f t="shared" si="45"/>
        <v>748.08721109399073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46">
        <v>8.5152999999999997E-4</v>
      </c>
      <c r="F989" s="8">
        <f t="shared" si="45"/>
        <v>354.25747303543909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46">
        <v>1.0006E-4</v>
      </c>
      <c r="F990" s="8">
        <f t="shared" si="45"/>
        <v>41.627426810477665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46">
        <v>3.328E-5</v>
      </c>
      <c r="F991" s="8">
        <f t="shared" si="45"/>
        <v>13.845300462249616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46">
        <v>2.8799999999999999E-5</v>
      </c>
      <c r="F992" s="8">
        <f t="shared" si="45"/>
        <v>11.981510015408318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46">
        <v>2.7160000000000001E-5</v>
      </c>
      <c r="F993" s="8">
        <f t="shared" si="45"/>
        <v>11.299229583975347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46">
        <v>2.6440000000000001E-5</v>
      </c>
      <c r="F994" s="8">
        <f t="shared" si="45"/>
        <v>10.999691833590139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46">
        <v>2.599E-5</v>
      </c>
      <c r="F995" s="8">
        <f t="shared" si="45"/>
        <v>10.812480739599383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46">
        <v>2.561E-5</v>
      </c>
      <c r="F996" s="8">
        <f t="shared" si="45"/>
        <v>10.654391371340525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46">
        <v>2.525E-5</v>
      </c>
      <c r="F997" s="8">
        <f t="shared" si="45"/>
        <v>10.504622496147919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46">
        <v>2.4890000000000001E-5</v>
      </c>
      <c r="F998" s="8">
        <f t="shared" si="45"/>
        <v>10.354853620955316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46">
        <v>2.455E-5</v>
      </c>
      <c r="F999" s="8">
        <f t="shared" si="45"/>
        <v>10.213405238828967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46">
        <v>8.8268600000000006E-3</v>
      </c>
      <c r="F1000" s="8">
        <f t="shared" si="45"/>
        <v>3672.1913713405238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46">
        <v>2.3507100000000002E-3</v>
      </c>
      <c r="F1001" s="8">
        <f t="shared" si="45"/>
        <v>977.95331278890603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46">
        <v>1.39219E-3</v>
      </c>
      <c r="F1002" s="8">
        <f t="shared" si="45"/>
        <v>579.18536209553145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46">
        <v>3.7125E-4</v>
      </c>
      <c r="F1003" s="8">
        <f t="shared" si="45"/>
        <v>154.44915254237287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46">
        <v>3.0939999999999999E-5</v>
      </c>
      <c r="F1004" s="8">
        <f t="shared" si="45"/>
        <v>12.871802773497688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46">
        <v>8.3370999999999998E-4</v>
      </c>
      <c r="F1005" s="8">
        <f t="shared" si="45"/>
        <v>346.84391371340519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46">
        <v>4.0175300000000001E-3</v>
      </c>
      <c r="F1006" s="8">
        <f t="shared" si="45"/>
        <v>1671.3915254237288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46">
        <v>1.7660900000000001E-3</v>
      </c>
      <c r="F1007" s="8">
        <f t="shared" si="45"/>
        <v>734.73697996918338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46">
        <v>4.9781900000000004E-3</v>
      </c>
      <c r="F1008" s="8">
        <f t="shared" si="45"/>
        <v>2071.0497688751925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46">
        <v>3.0148499999999999E-3</v>
      </c>
      <c r="F1009" s="8">
        <f t="shared" si="45"/>
        <v>1254.2519260400616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46">
        <v>1.7026400000000001E-3</v>
      </c>
      <c r="F1010" s="8">
        <f t="shared" si="45"/>
        <v>708.34021571648702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46">
        <v>6.9928999999999998E-4</v>
      </c>
      <c r="F1011" s="8">
        <f t="shared" si="45"/>
        <v>290.92187981510011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46">
        <v>5.855E-5</v>
      </c>
      <c r="F1012" s="8">
        <f t="shared" si="45"/>
        <v>24.358243451463792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46">
        <v>2.402E-5</v>
      </c>
      <c r="F1013" s="8">
        <f t="shared" si="45"/>
        <v>9.9929121725731882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46">
        <v>2.0950000000000001E-5</v>
      </c>
      <c r="F1014" s="8">
        <f t="shared" si="45"/>
        <v>8.7157164869029273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46">
        <v>1.986E-5</v>
      </c>
      <c r="F1015" s="8">
        <f t="shared" si="45"/>
        <v>8.2622496147919868</v>
      </c>
      <c r="H1015" s="11">
        <f>H1014+0.09%</f>
        <v>0.99990000000000079</v>
      </c>
      <c r="I1015" s="12">
        <f t="shared" si="46"/>
        <v>0</v>
      </c>
    </row>
    <row r="1016" spans="4:9" x14ac:dyDescent="0.3">
      <c r="D1016" s="38">
        <v>37162</v>
      </c>
      <c r="E1016" s="46">
        <v>1.9369999999999999E-5</v>
      </c>
      <c r="F1016" s="8">
        <f t="shared" si="45"/>
        <v>8.0583975346687211</v>
      </c>
      <c r="I1016" s="39"/>
    </row>
    <row r="1017" spans="4:9" x14ac:dyDescent="0.3">
      <c r="D1017" s="38">
        <v>37163</v>
      </c>
      <c r="E1017" s="46">
        <v>1.9049999999999999E-5</v>
      </c>
      <c r="F1017" s="8">
        <f t="shared" si="45"/>
        <v>7.925269645608628</v>
      </c>
      <c r="I1017" s="39"/>
    </row>
    <row r="1018" spans="4:9" x14ac:dyDescent="0.3">
      <c r="D1018" s="38">
        <v>37164</v>
      </c>
      <c r="E1018" s="46">
        <v>1.878E-5</v>
      </c>
      <c r="F1018" s="8">
        <f t="shared" si="45"/>
        <v>7.812942989214176</v>
      </c>
      <c r="I1018" s="39"/>
    </row>
    <row r="1019" spans="4:9" x14ac:dyDescent="0.3">
      <c r="D1019" s="38">
        <v>37165</v>
      </c>
      <c r="E1019" s="46">
        <v>1.8510000000000001E-5</v>
      </c>
      <c r="F1019" s="8">
        <f t="shared" si="45"/>
        <v>7.700616332819723</v>
      </c>
      <c r="I1019" s="39"/>
    </row>
    <row r="1020" spans="4:9" x14ac:dyDescent="0.3">
      <c r="D1020" s="38">
        <v>37166</v>
      </c>
      <c r="E1020" s="46">
        <v>9.3148399999999996E-3</v>
      </c>
      <c r="F1020" s="8">
        <f t="shared" si="45"/>
        <v>3875.2030816640977</v>
      </c>
      <c r="I1020" s="39"/>
    </row>
    <row r="1021" spans="4:9" x14ac:dyDescent="0.3">
      <c r="D1021" s="38">
        <v>37167</v>
      </c>
      <c r="E1021" s="46">
        <v>3.3430229999999998E-2</v>
      </c>
      <c r="F1021" s="8">
        <f t="shared" si="45"/>
        <v>13907.799845916792</v>
      </c>
      <c r="I1021" s="39"/>
    </row>
    <row r="1022" spans="4:9" x14ac:dyDescent="0.3">
      <c r="D1022" s="38">
        <v>37168</v>
      </c>
      <c r="E1022" s="46">
        <v>2.8218000000000002E-3</v>
      </c>
      <c r="F1022" s="8">
        <f t="shared" si="45"/>
        <v>1173.9383667180277</v>
      </c>
      <c r="I1022" s="39"/>
    </row>
    <row r="1023" spans="4:9" x14ac:dyDescent="0.3">
      <c r="D1023" s="38">
        <v>37169</v>
      </c>
      <c r="E1023" s="46">
        <v>1.2004400000000001E-3</v>
      </c>
      <c r="F1023" s="8">
        <f t="shared" si="45"/>
        <v>499.41263482280431</v>
      </c>
      <c r="I1023" s="39"/>
    </row>
    <row r="1024" spans="4:9" x14ac:dyDescent="0.3">
      <c r="D1024" s="38">
        <v>37170</v>
      </c>
      <c r="E1024" s="46">
        <v>1.8579999999999999E-4</v>
      </c>
      <c r="F1024" s="8">
        <f t="shared" si="45"/>
        <v>77.297380585516166</v>
      </c>
      <c r="I1024" s="39"/>
    </row>
    <row r="1025" spans="4:9" x14ac:dyDescent="0.3">
      <c r="D1025" s="38">
        <v>37171</v>
      </c>
      <c r="E1025" s="46">
        <v>2.0190000000000002E-5</v>
      </c>
      <c r="F1025" s="8">
        <f t="shared" si="45"/>
        <v>8.3995377503852087</v>
      </c>
      <c r="I1025" s="39"/>
    </row>
    <row r="1026" spans="4:9" x14ac:dyDescent="0.3">
      <c r="D1026" s="38">
        <v>37172</v>
      </c>
      <c r="E1026" s="46">
        <v>1.7399999999999999E-5</v>
      </c>
      <c r="F1026" s="8">
        <f t="shared" si="45"/>
        <v>7.2388289676425277</v>
      </c>
      <c r="I1026" s="39"/>
    </row>
    <row r="1027" spans="4:9" x14ac:dyDescent="0.3">
      <c r="D1027" s="38">
        <v>37173</v>
      </c>
      <c r="E1027" s="46">
        <v>1.664E-5</v>
      </c>
      <c r="F1027" s="8">
        <f t="shared" si="45"/>
        <v>6.9226502311248082</v>
      </c>
      <c r="I1027" s="39"/>
    </row>
    <row r="1028" spans="4:9" x14ac:dyDescent="0.3">
      <c r="D1028" s="38">
        <v>37174</v>
      </c>
      <c r="E1028" s="46">
        <v>1.632E-5</v>
      </c>
      <c r="F1028" s="8">
        <f t="shared" si="45"/>
        <v>6.7895223420647151</v>
      </c>
      <c r="I1028" s="39"/>
    </row>
    <row r="1029" spans="4:9" x14ac:dyDescent="0.3">
      <c r="D1029" s="38">
        <v>37175</v>
      </c>
      <c r="E1029" s="46">
        <v>8.3416199999999992E-3</v>
      </c>
      <c r="F1029" s="8">
        <f t="shared" si="45"/>
        <v>3470.3195685670262</v>
      </c>
      <c r="I1029" s="39"/>
    </row>
    <row r="1030" spans="4:9" x14ac:dyDescent="0.3">
      <c r="D1030" s="38">
        <v>37176</v>
      </c>
      <c r="E1030" s="46">
        <v>3.1746299999999999E-3</v>
      </c>
      <c r="F1030" s="8">
        <f t="shared" si="45"/>
        <v>1320.7243451463789</v>
      </c>
      <c r="I1030" s="39"/>
    </row>
    <row r="1031" spans="4:9" x14ac:dyDescent="0.3">
      <c r="D1031" s="38">
        <v>37177</v>
      </c>
      <c r="E1031" s="46">
        <v>3.5468600000000002E-3</v>
      </c>
      <c r="F1031" s="8">
        <f t="shared" si="45"/>
        <v>1475.5812018489985</v>
      </c>
      <c r="I1031" s="39"/>
    </row>
    <row r="1032" spans="4:9" x14ac:dyDescent="0.3">
      <c r="D1032" s="38">
        <v>37178</v>
      </c>
      <c r="E1032" s="46">
        <v>4.35127E-3</v>
      </c>
      <c r="F1032" s="8">
        <f t="shared" si="45"/>
        <v>1810.2355932203388</v>
      </c>
      <c r="I1032" s="39"/>
    </row>
    <row r="1033" spans="4:9" x14ac:dyDescent="0.3">
      <c r="D1033" s="38">
        <v>37179</v>
      </c>
      <c r="E1033" s="46">
        <v>1.80226E-3</v>
      </c>
      <c r="F1033" s="8">
        <f t="shared" si="45"/>
        <v>749.78459167950689</v>
      </c>
      <c r="I1033" s="39"/>
    </row>
    <row r="1034" spans="4:9" x14ac:dyDescent="0.3">
      <c r="D1034" s="38">
        <v>37180</v>
      </c>
      <c r="E1034" s="46">
        <v>7.4772E-4</v>
      </c>
      <c r="F1034" s="8">
        <f t="shared" si="45"/>
        <v>311.06995377503853</v>
      </c>
      <c r="I1034" s="39"/>
    </row>
    <row r="1035" spans="4:9" x14ac:dyDescent="0.3">
      <c r="D1035" s="38">
        <v>37181</v>
      </c>
      <c r="E1035" s="46">
        <v>4.1869999999999997E-5</v>
      </c>
      <c r="F1035" s="8">
        <f t="shared" si="45"/>
        <v>17.418952234206468</v>
      </c>
      <c r="I1035" s="39"/>
    </row>
    <row r="1036" spans="4:9" x14ac:dyDescent="0.3">
      <c r="D1036" s="38">
        <v>37182</v>
      </c>
      <c r="E1036" s="46">
        <v>1.6209999999999999E-5</v>
      </c>
      <c r="F1036" s="8">
        <f t="shared" si="45"/>
        <v>6.7437596302003087</v>
      </c>
      <c r="I1036" s="39"/>
    </row>
    <row r="1037" spans="4:9" x14ac:dyDescent="0.3">
      <c r="D1037" s="38">
        <v>37183</v>
      </c>
      <c r="E1037" s="46">
        <v>1.466E-5</v>
      </c>
      <c r="F1037" s="8">
        <f t="shared" si="45"/>
        <v>6.0989214175654851</v>
      </c>
      <c r="I1037" s="39"/>
    </row>
    <row r="1038" spans="4:9" x14ac:dyDescent="0.3">
      <c r="D1038" s="38">
        <v>37184</v>
      </c>
      <c r="E1038" s="46">
        <v>1.42E-5</v>
      </c>
      <c r="F1038" s="8">
        <f t="shared" si="45"/>
        <v>5.9075500770416021</v>
      </c>
      <c r="I1038" s="39"/>
    </row>
    <row r="1039" spans="4:9" x14ac:dyDescent="0.3">
      <c r="D1039" s="38">
        <v>37185</v>
      </c>
      <c r="E1039" s="46">
        <v>1.397E-5</v>
      </c>
      <c r="F1039" s="8">
        <f t="shared" ref="F1039:F1102" si="48">E1039*(24*60*60)*1000/$F$3</f>
        <v>5.8118644067796614</v>
      </c>
      <c r="I1039" s="39"/>
    </row>
    <row r="1040" spans="4:9" x14ac:dyDescent="0.3">
      <c r="D1040" s="38">
        <v>37186</v>
      </c>
      <c r="E1040" s="46">
        <v>1.377E-5</v>
      </c>
      <c r="F1040" s="8">
        <f t="shared" si="48"/>
        <v>5.7286594761171035</v>
      </c>
      <c r="I1040" s="39"/>
    </row>
    <row r="1041" spans="4:9" x14ac:dyDescent="0.3">
      <c r="D1041" s="38">
        <v>37187</v>
      </c>
      <c r="E1041" s="46">
        <v>1.358E-5</v>
      </c>
      <c r="F1041" s="8">
        <f t="shared" si="48"/>
        <v>5.6496147919876734</v>
      </c>
      <c r="I1041" s="39"/>
    </row>
    <row r="1042" spans="4:9" x14ac:dyDescent="0.3">
      <c r="D1042" s="38">
        <v>37188</v>
      </c>
      <c r="E1042" s="46">
        <v>1.3390000000000001E-5</v>
      </c>
      <c r="F1042" s="8">
        <f t="shared" si="48"/>
        <v>5.5705701078582441</v>
      </c>
      <c r="I1042" s="39"/>
    </row>
    <row r="1043" spans="4:9" x14ac:dyDescent="0.3">
      <c r="D1043" s="38">
        <v>37189</v>
      </c>
      <c r="E1043" s="46">
        <v>1.3200000000000001E-5</v>
      </c>
      <c r="F1043" s="8">
        <f t="shared" si="48"/>
        <v>5.4915254237288149</v>
      </c>
      <c r="I1043" s="39"/>
    </row>
    <row r="1044" spans="4:9" x14ac:dyDescent="0.3">
      <c r="D1044" s="38">
        <v>37190</v>
      </c>
      <c r="E1044" s="46">
        <v>1.3010000000000001E-5</v>
      </c>
      <c r="F1044" s="8">
        <f t="shared" si="48"/>
        <v>5.4124807395993839</v>
      </c>
      <c r="I1044" s="39"/>
    </row>
    <row r="1045" spans="4:9" x14ac:dyDescent="0.3">
      <c r="D1045" s="38">
        <v>37191</v>
      </c>
      <c r="E1045" s="46">
        <v>1.2830000000000001E-5</v>
      </c>
      <c r="F1045" s="8">
        <f t="shared" si="48"/>
        <v>5.3375963020030825</v>
      </c>
      <c r="I1045" s="39"/>
    </row>
    <row r="1046" spans="4:9" x14ac:dyDescent="0.3">
      <c r="D1046" s="38">
        <v>37192</v>
      </c>
      <c r="E1046" s="46">
        <v>1.2649999999999999E-5</v>
      </c>
      <c r="F1046" s="8">
        <f t="shared" si="48"/>
        <v>5.2627118644067794</v>
      </c>
      <c r="I1046" s="39"/>
    </row>
    <row r="1047" spans="4:9" x14ac:dyDescent="0.3">
      <c r="D1047" s="38">
        <v>37193</v>
      </c>
      <c r="E1047" s="46">
        <v>1.2480000000000001E-5</v>
      </c>
      <c r="F1047" s="8">
        <f t="shared" si="48"/>
        <v>5.1919876733436059</v>
      </c>
      <c r="I1047" s="39"/>
    </row>
    <row r="1048" spans="4:9" x14ac:dyDescent="0.3">
      <c r="D1048" s="38">
        <v>37194</v>
      </c>
      <c r="E1048" s="46">
        <v>1.2300000000000001E-5</v>
      </c>
      <c r="F1048" s="8">
        <f t="shared" si="48"/>
        <v>5.1171032357473036</v>
      </c>
      <c r="I1048" s="39"/>
    </row>
    <row r="1049" spans="4:9" x14ac:dyDescent="0.3">
      <c r="D1049" s="38">
        <v>37195</v>
      </c>
      <c r="E1049" s="46">
        <v>1.2130000000000001E-5</v>
      </c>
      <c r="F1049" s="8">
        <f t="shared" si="48"/>
        <v>5.0463790446841301</v>
      </c>
      <c r="I1049" s="39"/>
    </row>
    <row r="1050" spans="4:9" x14ac:dyDescent="0.3">
      <c r="D1050" s="38">
        <v>37196</v>
      </c>
      <c r="E1050" s="46">
        <v>1.1960000000000001E-5</v>
      </c>
      <c r="F1050" s="8">
        <f t="shared" si="48"/>
        <v>4.9756548536209557</v>
      </c>
      <c r="I1050" s="39"/>
    </row>
    <row r="1051" spans="4:9" x14ac:dyDescent="0.3">
      <c r="D1051" s="38">
        <v>37197</v>
      </c>
      <c r="E1051" s="46">
        <v>1.1790000000000001E-5</v>
      </c>
      <c r="F1051" s="8">
        <f t="shared" si="48"/>
        <v>4.9049306625577804</v>
      </c>
      <c r="I1051" s="39"/>
    </row>
    <row r="1052" spans="4:9" x14ac:dyDescent="0.3">
      <c r="D1052" s="38">
        <v>37198</v>
      </c>
      <c r="E1052" s="46">
        <v>1.163E-5</v>
      </c>
      <c r="F1052" s="8">
        <f t="shared" si="48"/>
        <v>4.8383667180277348</v>
      </c>
      <c r="I1052" s="39"/>
    </row>
    <row r="1053" spans="4:9" x14ac:dyDescent="0.3">
      <c r="D1053" s="38">
        <v>37199</v>
      </c>
      <c r="E1053" s="46">
        <v>1.146E-5</v>
      </c>
      <c r="F1053" s="8">
        <f t="shared" si="48"/>
        <v>4.7676425269645604</v>
      </c>
      <c r="I1053" s="39"/>
    </row>
    <row r="1054" spans="4:9" x14ac:dyDescent="0.3">
      <c r="D1054" s="38">
        <v>37200</v>
      </c>
      <c r="E1054" s="46">
        <v>1.13E-5</v>
      </c>
      <c r="F1054" s="8">
        <f t="shared" si="48"/>
        <v>4.7010785824345138</v>
      </c>
      <c r="I1054" s="39"/>
    </row>
    <row r="1055" spans="4:9" x14ac:dyDescent="0.3">
      <c r="D1055" s="38">
        <v>37201</v>
      </c>
      <c r="E1055" s="46">
        <v>9.4207000000000004E-4</v>
      </c>
      <c r="F1055" s="8">
        <f t="shared" si="48"/>
        <v>391.9243451463791</v>
      </c>
      <c r="I1055" s="39"/>
    </row>
    <row r="1056" spans="4:9" x14ac:dyDescent="0.3">
      <c r="D1056" s="38">
        <v>37202</v>
      </c>
      <c r="E1056" s="46">
        <v>1.256492E-2</v>
      </c>
      <c r="F1056" s="8">
        <f t="shared" si="48"/>
        <v>5227.316486902927</v>
      </c>
      <c r="I1056" s="39"/>
    </row>
    <row r="1057" spans="4:9" x14ac:dyDescent="0.3">
      <c r="D1057" s="38">
        <v>37203</v>
      </c>
      <c r="E1057" s="46">
        <v>2.59064E-3</v>
      </c>
      <c r="F1057" s="8">
        <f t="shared" si="48"/>
        <v>1077.7701078582434</v>
      </c>
      <c r="I1057" s="39"/>
    </row>
    <row r="1058" spans="4:9" x14ac:dyDescent="0.3">
      <c r="D1058" s="38">
        <v>37204</v>
      </c>
      <c r="E1058" s="46">
        <v>1.44027E-3</v>
      </c>
      <c r="F1058" s="8">
        <f t="shared" si="48"/>
        <v>599.18782742681049</v>
      </c>
      <c r="I1058" s="39"/>
    </row>
    <row r="1059" spans="4:9" x14ac:dyDescent="0.3">
      <c r="D1059" s="38">
        <v>37205</v>
      </c>
      <c r="E1059" s="46">
        <v>3.0736000000000001E-4</v>
      </c>
      <c r="F1059" s="8">
        <f t="shared" si="48"/>
        <v>127.86933744221881</v>
      </c>
      <c r="I1059" s="39"/>
    </row>
    <row r="1060" spans="4:9" x14ac:dyDescent="0.3">
      <c r="D1060" s="38">
        <v>37206</v>
      </c>
      <c r="E1060" s="46">
        <v>1.31E-5</v>
      </c>
      <c r="F1060" s="8">
        <f t="shared" si="48"/>
        <v>5.4499229583975337</v>
      </c>
      <c r="I1060" s="39"/>
    </row>
    <row r="1061" spans="4:9" x14ac:dyDescent="0.3">
      <c r="D1061" s="38">
        <v>37207</v>
      </c>
      <c r="E1061" s="46">
        <v>6.1187899999999998E-3</v>
      </c>
      <c r="F1061" s="8">
        <f t="shared" si="48"/>
        <v>2545.5674884437594</v>
      </c>
      <c r="I1061" s="39"/>
    </row>
    <row r="1062" spans="4:9" x14ac:dyDescent="0.3">
      <c r="D1062" s="38">
        <v>37208</v>
      </c>
      <c r="E1062" s="46">
        <v>2.03134E-3</v>
      </c>
      <c r="F1062" s="8">
        <f t="shared" si="48"/>
        <v>845.08751926040065</v>
      </c>
      <c r="I1062" s="39"/>
    </row>
    <row r="1063" spans="4:9" x14ac:dyDescent="0.3">
      <c r="D1063" s="38">
        <v>37209</v>
      </c>
      <c r="E1063" s="46">
        <v>9.5518999999999997E-4</v>
      </c>
      <c r="F1063" s="8">
        <f t="shared" si="48"/>
        <v>397.38258859784281</v>
      </c>
      <c r="I1063" s="39"/>
    </row>
    <row r="1064" spans="4:9" x14ac:dyDescent="0.3">
      <c r="D1064" s="38">
        <v>37210</v>
      </c>
      <c r="E1064" s="46">
        <v>3.1848100000000002E-3</v>
      </c>
      <c r="F1064" s="8">
        <f t="shared" si="48"/>
        <v>1324.9594761171033</v>
      </c>
      <c r="I1064" s="39"/>
    </row>
    <row r="1065" spans="4:9" x14ac:dyDescent="0.3">
      <c r="D1065" s="38">
        <v>37211</v>
      </c>
      <c r="E1065" s="46">
        <v>2.8865800000000001E-3</v>
      </c>
      <c r="F1065" s="8">
        <f t="shared" si="48"/>
        <v>1200.8884437596303</v>
      </c>
      <c r="I1065" s="39"/>
    </row>
    <row r="1066" spans="4:9" x14ac:dyDescent="0.3">
      <c r="D1066" s="38">
        <v>37212</v>
      </c>
      <c r="E1066" s="46">
        <v>1.57464E-3</v>
      </c>
      <c r="F1066" s="8">
        <f t="shared" si="48"/>
        <v>655.08906009244981</v>
      </c>
      <c r="I1066" s="39"/>
    </row>
    <row r="1067" spans="4:9" x14ac:dyDescent="0.3">
      <c r="D1067" s="38">
        <v>37213</v>
      </c>
      <c r="E1067" s="46">
        <v>5.8670600000000003E-3</v>
      </c>
      <c r="F1067" s="8">
        <f t="shared" si="48"/>
        <v>2440.8416024653316</v>
      </c>
      <c r="I1067" s="39"/>
    </row>
    <row r="1068" spans="4:9" x14ac:dyDescent="0.3">
      <c r="D1068" s="38">
        <v>37214</v>
      </c>
      <c r="E1068" s="46">
        <v>6.8852100000000001E-3</v>
      </c>
      <c r="F1068" s="8">
        <f t="shared" si="48"/>
        <v>2864.4171032357476</v>
      </c>
      <c r="I1068" s="39"/>
    </row>
    <row r="1069" spans="4:9" x14ac:dyDescent="0.3">
      <c r="D1069" s="38">
        <v>37215</v>
      </c>
      <c r="E1069" s="46">
        <v>2.6494499999999998E-3</v>
      </c>
      <c r="F1069" s="8">
        <f t="shared" si="48"/>
        <v>1102.2365177195684</v>
      </c>
      <c r="I1069" s="39"/>
    </row>
    <row r="1070" spans="4:9" x14ac:dyDescent="0.3">
      <c r="D1070" s="38">
        <v>37216</v>
      </c>
      <c r="E1070" s="46">
        <v>1.4455399999999999E-3</v>
      </c>
      <c r="F1070" s="8">
        <f t="shared" si="48"/>
        <v>601.3802773497689</v>
      </c>
      <c r="I1070" s="39"/>
    </row>
    <row r="1071" spans="4:9" x14ac:dyDescent="0.3">
      <c r="D1071" s="38">
        <v>37217</v>
      </c>
      <c r="E1071" s="46">
        <v>3.0807000000000002E-4</v>
      </c>
      <c r="F1071" s="8">
        <f t="shared" si="48"/>
        <v>128.16471494607089</v>
      </c>
      <c r="I1071" s="39"/>
    </row>
    <row r="1072" spans="4:9" x14ac:dyDescent="0.3">
      <c r="D1072" s="38">
        <v>37218</v>
      </c>
      <c r="E1072" s="46">
        <v>1.17E-5</v>
      </c>
      <c r="F1072" s="8">
        <f t="shared" si="48"/>
        <v>4.8674884437596297</v>
      </c>
      <c r="I1072" s="39"/>
    </row>
    <row r="1073" spans="4:9" x14ac:dyDescent="0.3">
      <c r="D1073" s="38">
        <v>37219</v>
      </c>
      <c r="E1073" s="46">
        <v>4.3092299999999998E-3</v>
      </c>
      <c r="F1073" s="8">
        <f t="shared" si="48"/>
        <v>1792.7459167950694</v>
      </c>
      <c r="I1073" s="39"/>
    </row>
    <row r="1074" spans="4:9" x14ac:dyDescent="0.3">
      <c r="D1074" s="38">
        <v>37220</v>
      </c>
      <c r="E1074" s="46">
        <v>2.0958499999999998E-3</v>
      </c>
      <c r="F1074" s="8">
        <f t="shared" si="48"/>
        <v>871.92526964560852</v>
      </c>
      <c r="I1074" s="39"/>
    </row>
    <row r="1075" spans="4:9" x14ac:dyDescent="0.3">
      <c r="D1075" s="38">
        <v>37221</v>
      </c>
      <c r="E1075" s="46">
        <v>1.01133E-3</v>
      </c>
      <c r="F1075" s="8">
        <f t="shared" si="48"/>
        <v>420.73821263482279</v>
      </c>
      <c r="I1075" s="39"/>
    </row>
    <row r="1076" spans="4:9" x14ac:dyDescent="0.3">
      <c r="D1076" s="38">
        <v>37222</v>
      </c>
      <c r="E1076" s="46">
        <v>8.3389999999999999E-5</v>
      </c>
      <c r="F1076" s="8">
        <f t="shared" si="48"/>
        <v>34.692295839753463</v>
      </c>
      <c r="I1076" s="39"/>
    </row>
    <row r="1077" spans="4:9" x14ac:dyDescent="0.3">
      <c r="D1077" s="38">
        <v>37223</v>
      </c>
      <c r="E1077" s="46">
        <v>9.7100000000000002E-6</v>
      </c>
      <c r="F1077" s="8">
        <f t="shared" si="48"/>
        <v>4.0395993836671806</v>
      </c>
      <c r="I1077" s="39"/>
    </row>
    <row r="1078" spans="4:9" x14ac:dyDescent="0.3">
      <c r="D1078" s="38">
        <v>37224</v>
      </c>
      <c r="E1078" s="46">
        <v>8.2700000000000004E-6</v>
      </c>
      <c r="F1078" s="8">
        <f t="shared" si="48"/>
        <v>3.4405238828967644</v>
      </c>
      <c r="I1078" s="39"/>
    </row>
    <row r="1079" spans="4:9" x14ac:dyDescent="0.3">
      <c r="D1079" s="38">
        <v>37225</v>
      </c>
      <c r="E1079" s="46">
        <v>7.96E-6</v>
      </c>
      <c r="F1079" s="8">
        <f t="shared" si="48"/>
        <v>3.3115562403697996</v>
      </c>
      <c r="I1079" s="39"/>
    </row>
    <row r="1080" spans="4:9" x14ac:dyDescent="0.3">
      <c r="D1080" s="38">
        <v>37226</v>
      </c>
      <c r="E1080" s="46">
        <v>7.8299999999999996E-6</v>
      </c>
      <c r="F1080" s="8">
        <f t="shared" si="48"/>
        <v>3.2574730354391375</v>
      </c>
      <c r="I1080" s="39"/>
    </row>
    <row r="1081" spans="4:9" x14ac:dyDescent="0.3">
      <c r="D1081" s="38">
        <v>37227</v>
      </c>
      <c r="E1081" s="46">
        <v>7.7200000000000006E-6</v>
      </c>
      <c r="F1081" s="8">
        <f t="shared" si="48"/>
        <v>3.2117103235747306</v>
      </c>
      <c r="I1081" s="39"/>
    </row>
    <row r="1082" spans="4:9" x14ac:dyDescent="0.3">
      <c r="D1082" s="38">
        <v>37228</v>
      </c>
      <c r="E1082" s="46">
        <v>3.1463200000000002E-3</v>
      </c>
      <c r="F1082" s="8">
        <f t="shared" si="48"/>
        <v>1308.9466872110941</v>
      </c>
      <c r="I1082" s="39"/>
    </row>
    <row r="1083" spans="4:9" x14ac:dyDescent="0.3">
      <c r="D1083" s="38">
        <v>37229</v>
      </c>
      <c r="E1083" s="46">
        <v>2.1832399999999999E-3</v>
      </c>
      <c r="F1083" s="8">
        <f t="shared" si="48"/>
        <v>908.28166409861319</v>
      </c>
      <c r="I1083" s="39"/>
    </row>
    <row r="1084" spans="4:9" x14ac:dyDescent="0.3">
      <c r="D1084" s="38">
        <v>37230</v>
      </c>
      <c r="E1084" s="46">
        <v>9.2358000000000002E-4</v>
      </c>
      <c r="F1084" s="8">
        <f t="shared" si="48"/>
        <v>384.23204930662558</v>
      </c>
      <c r="I1084" s="39"/>
    </row>
    <row r="1085" spans="4:9" x14ac:dyDescent="0.3">
      <c r="D1085" s="38">
        <v>37231</v>
      </c>
      <c r="E1085" s="46">
        <v>4.3090000000000002E-5</v>
      </c>
      <c r="F1085" s="8">
        <f t="shared" si="48"/>
        <v>17.926502311248075</v>
      </c>
      <c r="I1085" s="39"/>
    </row>
    <row r="1086" spans="4:9" x14ac:dyDescent="0.3">
      <c r="D1086" s="38">
        <v>37232</v>
      </c>
      <c r="E1086" s="46">
        <v>2.0271199999999999E-3</v>
      </c>
      <c r="F1086" s="8">
        <f t="shared" si="48"/>
        <v>843.33189522342059</v>
      </c>
      <c r="I1086" s="39"/>
    </row>
    <row r="1087" spans="4:9" x14ac:dyDescent="0.3">
      <c r="D1087" s="38">
        <v>37233</v>
      </c>
      <c r="E1087" s="46">
        <v>1.051557E-2</v>
      </c>
      <c r="F1087" s="8">
        <f t="shared" si="48"/>
        <v>4374.7363636363634</v>
      </c>
      <c r="I1087" s="39"/>
    </row>
    <row r="1088" spans="4:9" x14ac:dyDescent="0.3">
      <c r="D1088" s="38">
        <v>37234</v>
      </c>
      <c r="E1088" s="46">
        <v>2.4141800000000001E-3</v>
      </c>
      <c r="F1088" s="8">
        <f t="shared" si="48"/>
        <v>1004.3583975346688</v>
      </c>
      <c r="I1088" s="39"/>
    </row>
    <row r="1089" spans="4:9" x14ac:dyDescent="0.3">
      <c r="D1089" s="38">
        <v>37235</v>
      </c>
      <c r="E1089" s="46">
        <v>1.26552E-3</v>
      </c>
      <c r="F1089" s="8">
        <f t="shared" si="48"/>
        <v>526.48751926040063</v>
      </c>
      <c r="I1089" s="39"/>
    </row>
    <row r="1090" spans="4:9" x14ac:dyDescent="0.3">
      <c r="D1090" s="38">
        <v>37236</v>
      </c>
      <c r="E1090" s="46">
        <v>1.5975000000000001E-4</v>
      </c>
      <c r="F1090" s="8">
        <f t="shared" si="48"/>
        <v>66.459938366718021</v>
      </c>
      <c r="I1090" s="39"/>
    </row>
    <row r="1091" spans="4:9" x14ac:dyDescent="0.3">
      <c r="D1091" s="38">
        <v>37237</v>
      </c>
      <c r="E1091" s="46">
        <v>7.7999999999999999E-6</v>
      </c>
      <c r="F1091" s="8">
        <f t="shared" si="48"/>
        <v>3.244992295839753</v>
      </c>
      <c r="I1091" s="39"/>
    </row>
    <row r="1092" spans="4:9" x14ac:dyDescent="0.3">
      <c r="D1092" s="38">
        <v>37238</v>
      </c>
      <c r="E1092" s="46">
        <v>6.72E-6</v>
      </c>
      <c r="F1092" s="8">
        <f t="shared" si="48"/>
        <v>2.7956856702619417</v>
      </c>
      <c r="I1092" s="39"/>
    </row>
    <row r="1093" spans="4:9" x14ac:dyDescent="0.3">
      <c r="D1093" s="38">
        <v>37239</v>
      </c>
      <c r="E1093" s="46">
        <v>6.5300000000000002E-6</v>
      </c>
      <c r="F1093" s="8">
        <f t="shared" si="48"/>
        <v>2.7166409861325116</v>
      </c>
      <c r="I1093" s="39"/>
    </row>
    <row r="1094" spans="4:9" x14ac:dyDescent="0.3">
      <c r="D1094" s="38">
        <v>37240</v>
      </c>
      <c r="E1094" s="46">
        <v>6.4300000000000003E-6</v>
      </c>
      <c r="F1094" s="8">
        <f t="shared" si="48"/>
        <v>2.6750385208012326</v>
      </c>
      <c r="I1094" s="39"/>
    </row>
    <row r="1095" spans="4:9" x14ac:dyDescent="0.3">
      <c r="D1095" s="38">
        <v>37241</v>
      </c>
      <c r="E1095" s="46">
        <v>6.3400000000000003E-6</v>
      </c>
      <c r="F1095" s="8">
        <f t="shared" si="48"/>
        <v>2.6375963020030819</v>
      </c>
      <c r="I1095" s="39"/>
    </row>
    <row r="1096" spans="4:9" x14ac:dyDescent="0.3">
      <c r="D1096" s="38">
        <v>37242</v>
      </c>
      <c r="E1096" s="46">
        <v>6.2971700000000004E-3</v>
      </c>
      <c r="F1096" s="8">
        <f t="shared" si="48"/>
        <v>2619.7779661016948</v>
      </c>
      <c r="I1096" s="39"/>
    </row>
    <row r="1097" spans="4:9" x14ac:dyDescent="0.3">
      <c r="D1097" s="38">
        <v>37243</v>
      </c>
      <c r="E1097" s="46">
        <v>6.1627899999999996E-3</v>
      </c>
      <c r="F1097" s="8">
        <f t="shared" si="48"/>
        <v>2563.872573189522</v>
      </c>
      <c r="I1097" s="39"/>
    </row>
    <row r="1098" spans="4:9" x14ac:dyDescent="0.3">
      <c r="D1098" s="38">
        <v>37244</v>
      </c>
      <c r="E1098" s="46">
        <v>2.8160099999999999E-3</v>
      </c>
      <c r="F1098" s="8">
        <f t="shared" si="48"/>
        <v>1171.5295839753467</v>
      </c>
      <c r="I1098" s="39"/>
    </row>
    <row r="1099" spans="4:9" x14ac:dyDescent="0.3">
      <c r="D1099" s="38">
        <v>37245</v>
      </c>
      <c r="E1099" s="46">
        <v>1.4612799999999999E-3</v>
      </c>
      <c r="F1099" s="8">
        <f t="shared" si="48"/>
        <v>607.92850539291214</v>
      </c>
      <c r="I1099" s="39"/>
    </row>
    <row r="1100" spans="4:9" x14ac:dyDescent="0.3">
      <c r="D1100" s="38">
        <v>37246</v>
      </c>
      <c r="E1100" s="46">
        <v>2.7949000000000002E-4</v>
      </c>
      <c r="F1100" s="8">
        <f t="shared" si="48"/>
        <v>116.27473035439138</v>
      </c>
      <c r="I1100" s="39"/>
    </row>
    <row r="1101" spans="4:9" x14ac:dyDescent="0.3">
      <c r="D1101" s="38">
        <v>37247</v>
      </c>
      <c r="E1101" s="46">
        <v>7.5000000000000002E-6</v>
      </c>
      <c r="F1101" s="8">
        <f t="shared" si="48"/>
        <v>3.1201848998459165</v>
      </c>
      <c r="I1101" s="39"/>
    </row>
    <row r="1102" spans="4:9" x14ac:dyDescent="0.3">
      <c r="D1102" s="38">
        <v>37248</v>
      </c>
      <c r="E1102" s="46">
        <v>5.9200000000000001E-6</v>
      </c>
      <c r="F1102" s="8">
        <f t="shared" si="48"/>
        <v>2.4628659476117103</v>
      </c>
      <c r="I1102" s="39"/>
    </row>
    <row r="1103" spans="4:9" x14ac:dyDescent="0.3">
      <c r="D1103" s="38">
        <v>37249</v>
      </c>
      <c r="E1103" s="46">
        <v>5.6699999999999999E-6</v>
      </c>
      <c r="F1103" s="8">
        <f t="shared" ref="F1103:F1166" si="49">E1103*(24*60*60)*1000/$F$3</f>
        <v>2.3588597842835131</v>
      </c>
      <c r="I1103" s="39"/>
    </row>
    <row r="1104" spans="4:9" x14ac:dyDescent="0.3">
      <c r="D1104" s="38">
        <v>37250</v>
      </c>
      <c r="E1104" s="46">
        <v>5.5899999999999998E-6</v>
      </c>
      <c r="F1104" s="8">
        <f t="shared" si="49"/>
        <v>2.3255778120184898</v>
      </c>
      <c r="I1104" s="39"/>
    </row>
    <row r="1105" spans="4:9" x14ac:dyDescent="0.3">
      <c r="D1105" s="38">
        <v>37251</v>
      </c>
      <c r="E1105" s="46">
        <v>5.5099999999999998E-6</v>
      </c>
      <c r="F1105" s="8">
        <f t="shared" si="49"/>
        <v>2.2922958397534665</v>
      </c>
      <c r="I1105" s="39"/>
    </row>
    <row r="1106" spans="4:9" x14ac:dyDescent="0.3">
      <c r="D1106" s="38">
        <v>37252</v>
      </c>
      <c r="E1106" s="46">
        <v>5.4299999999999997E-6</v>
      </c>
      <c r="F1106" s="8">
        <f t="shared" si="49"/>
        <v>2.2590138674884432</v>
      </c>
      <c r="I1106" s="39"/>
    </row>
    <row r="1107" spans="4:9" x14ac:dyDescent="0.3">
      <c r="D1107" s="38">
        <v>37253</v>
      </c>
      <c r="E1107" s="46">
        <v>5.3499999999999996E-6</v>
      </c>
      <c r="F1107" s="8">
        <f t="shared" si="49"/>
        <v>2.2257318952234204</v>
      </c>
      <c r="I1107" s="39"/>
    </row>
    <row r="1108" spans="4:9" x14ac:dyDescent="0.3">
      <c r="D1108" s="38">
        <v>37254</v>
      </c>
      <c r="E1108" s="46">
        <v>5.2800000000000003E-6</v>
      </c>
      <c r="F1108" s="8">
        <f t="shared" si="49"/>
        <v>2.1966101694915259</v>
      </c>
      <c r="I1108" s="39"/>
    </row>
    <row r="1109" spans="4:9" x14ac:dyDescent="0.3">
      <c r="D1109" s="38">
        <v>37255</v>
      </c>
      <c r="E1109" s="46">
        <v>5.2100000000000001E-6</v>
      </c>
      <c r="F1109" s="8">
        <f t="shared" si="49"/>
        <v>2.16748844375963</v>
      </c>
      <c r="I1109" s="39"/>
    </row>
    <row r="1110" spans="4:9" x14ac:dyDescent="0.3">
      <c r="D1110" s="38">
        <v>37256</v>
      </c>
      <c r="E1110" s="46">
        <v>5.13E-6</v>
      </c>
      <c r="F1110" s="8">
        <f t="shared" si="49"/>
        <v>2.1342064714946072</v>
      </c>
      <c r="I1110" s="39"/>
    </row>
    <row r="1111" spans="4:9" x14ac:dyDescent="0.3">
      <c r="D1111" s="38">
        <v>37257</v>
      </c>
      <c r="E1111" s="46">
        <v>5.0599999999999998E-6</v>
      </c>
      <c r="F1111" s="8">
        <f t="shared" si="49"/>
        <v>2.1050847457627118</v>
      </c>
      <c r="I1111" s="39"/>
    </row>
    <row r="1112" spans="4:9" x14ac:dyDescent="0.3">
      <c r="D1112" s="38">
        <v>37258</v>
      </c>
      <c r="E1112" s="46">
        <v>4.9899999999999997E-6</v>
      </c>
      <c r="F1112" s="8">
        <f t="shared" si="49"/>
        <v>2.0759630200308163</v>
      </c>
      <c r="I1112" s="39"/>
    </row>
    <row r="1113" spans="4:9" x14ac:dyDescent="0.3">
      <c r="D1113" s="38">
        <v>37259</v>
      </c>
      <c r="E1113" s="46">
        <v>4.9200000000000003E-6</v>
      </c>
      <c r="F1113" s="8">
        <f t="shared" si="49"/>
        <v>2.0468412942989214</v>
      </c>
      <c r="I1113" s="39"/>
    </row>
    <row r="1114" spans="4:9" x14ac:dyDescent="0.3">
      <c r="D1114" s="38">
        <v>37260</v>
      </c>
      <c r="E1114" s="46">
        <v>4.8500000000000002E-6</v>
      </c>
      <c r="F1114" s="8">
        <f t="shared" si="49"/>
        <v>2.0177195685670264</v>
      </c>
      <c r="I1114" s="39"/>
    </row>
    <row r="1115" spans="4:9" x14ac:dyDescent="0.3">
      <c r="D1115" s="38">
        <v>37261</v>
      </c>
      <c r="E1115" s="46">
        <v>4.78E-6</v>
      </c>
      <c r="F1115" s="8">
        <f t="shared" si="49"/>
        <v>1.9885978428351307</v>
      </c>
      <c r="I1115" s="39"/>
    </row>
    <row r="1116" spans="4:9" x14ac:dyDescent="0.3">
      <c r="D1116" s="38">
        <v>37262</v>
      </c>
      <c r="E1116" s="46">
        <v>1.08442E-3</v>
      </c>
      <c r="F1116" s="8">
        <f t="shared" si="49"/>
        <v>451.14545454545458</v>
      </c>
      <c r="I1116" s="39"/>
    </row>
    <row r="1117" spans="4:9" x14ac:dyDescent="0.3">
      <c r="D1117" s="38">
        <v>37263</v>
      </c>
      <c r="E1117" s="46">
        <v>1.161006E-2</v>
      </c>
      <c r="F1117" s="8">
        <f t="shared" si="49"/>
        <v>4830.0711864406776</v>
      </c>
      <c r="I1117" s="39"/>
    </row>
    <row r="1118" spans="4:9" x14ac:dyDescent="0.3">
      <c r="D1118" s="38">
        <v>37264</v>
      </c>
      <c r="E1118" s="46">
        <v>2.2555499999999998E-3</v>
      </c>
      <c r="F1118" s="8">
        <f t="shared" si="49"/>
        <v>938.36440677966095</v>
      </c>
      <c r="I1118" s="39"/>
    </row>
    <row r="1119" spans="4:9" x14ac:dyDescent="0.3">
      <c r="D1119" s="38">
        <v>37265</v>
      </c>
      <c r="E1119" s="46">
        <v>1.0983E-3</v>
      </c>
      <c r="F1119" s="8">
        <f t="shared" si="49"/>
        <v>456.91987673343601</v>
      </c>
      <c r="I1119" s="39"/>
    </row>
    <row r="1120" spans="4:9" x14ac:dyDescent="0.3">
      <c r="D1120" s="38">
        <v>37266</v>
      </c>
      <c r="E1120" s="46">
        <v>8.3259999999999999E-5</v>
      </c>
      <c r="F1120" s="8">
        <f t="shared" si="49"/>
        <v>34.6382126348228</v>
      </c>
      <c r="I1120" s="39"/>
    </row>
    <row r="1121" spans="4:9" x14ac:dyDescent="0.3">
      <c r="D1121" s="38">
        <v>37267</v>
      </c>
      <c r="E1121" s="46">
        <v>5.1200000000000001E-6</v>
      </c>
      <c r="F1121" s="8">
        <f t="shared" si="49"/>
        <v>2.1300462249614789</v>
      </c>
      <c r="I1121" s="39"/>
    </row>
    <row r="1122" spans="4:9" x14ac:dyDescent="0.3">
      <c r="D1122" s="38">
        <v>37268</v>
      </c>
      <c r="E1122" s="46">
        <v>4.3900000000000003E-6</v>
      </c>
      <c r="F1122" s="8">
        <f t="shared" si="49"/>
        <v>1.8263482280431436</v>
      </c>
      <c r="I1122" s="39"/>
    </row>
    <row r="1123" spans="4:9" x14ac:dyDescent="0.3">
      <c r="D1123" s="38">
        <v>37269</v>
      </c>
      <c r="E1123" s="46">
        <v>4.2699999999999998E-6</v>
      </c>
      <c r="F1123" s="8">
        <f t="shared" si="49"/>
        <v>1.7764252696456087</v>
      </c>
      <c r="I1123" s="39"/>
    </row>
    <row r="1124" spans="4:9" x14ac:dyDescent="0.3">
      <c r="D1124" s="38">
        <v>37270</v>
      </c>
      <c r="E1124" s="46">
        <v>4.2100000000000003E-6</v>
      </c>
      <c r="F1124" s="8">
        <f t="shared" si="49"/>
        <v>1.7514637904468413</v>
      </c>
      <c r="I1124" s="39"/>
    </row>
    <row r="1125" spans="4:9" x14ac:dyDescent="0.3">
      <c r="D1125" s="38">
        <v>37271</v>
      </c>
      <c r="E1125" s="46">
        <v>4.9456500000000002E-3</v>
      </c>
      <c r="F1125" s="8">
        <f t="shared" si="49"/>
        <v>2057.5123266563946</v>
      </c>
      <c r="I1125" s="39"/>
    </row>
    <row r="1126" spans="4:9" x14ac:dyDescent="0.3">
      <c r="D1126" s="38">
        <v>37272</v>
      </c>
      <c r="E1126" s="46">
        <v>2.1524209999999998E-2</v>
      </c>
      <c r="F1126" s="8">
        <f t="shared" si="49"/>
        <v>8954.6020030816635</v>
      </c>
      <c r="I1126" s="39"/>
    </row>
    <row r="1127" spans="4:9" x14ac:dyDescent="0.3">
      <c r="D1127" s="38">
        <v>37273</v>
      </c>
      <c r="E1127" s="46">
        <v>2.7565599999999999E-3</v>
      </c>
      <c r="F1127" s="8">
        <f t="shared" si="49"/>
        <v>1146.7969183359012</v>
      </c>
      <c r="I1127" s="39"/>
    </row>
    <row r="1128" spans="4:9" x14ac:dyDescent="0.3">
      <c r="D1128" s="38">
        <v>37274</v>
      </c>
      <c r="E1128" s="46">
        <v>9.8809000000000006E-4</v>
      </c>
      <c r="F1128" s="8">
        <f t="shared" si="49"/>
        <v>411.06979969183357</v>
      </c>
      <c r="I1128" s="39"/>
    </row>
    <row r="1129" spans="4:9" x14ac:dyDescent="0.3">
      <c r="D1129" s="38">
        <v>37275</v>
      </c>
      <c r="E1129" s="46">
        <v>5.1950000000000002E-5</v>
      </c>
      <c r="F1129" s="8">
        <f t="shared" si="49"/>
        <v>21.612480739599384</v>
      </c>
      <c r="I1129" s="39"/>
    </row>
    <row r="1130" spans="4:9" x14ac:dyDescent="0.3">
      <c r="D1130" s="38">
        <v>37276</v>
      </c>
      <c r="E1130" s="46">
        <v>4.4800000000000003E-6</v>
      </c>
      <c r="F1130" s="8">
        <f t="shared" si="49"/>
        <v>1.8637904468412942</v>
      </c>
      <c r="I1130" s="39"/>
    </row>
    <row r="1131" spans="4:9" x14ac:dyDescent="0.3">
      <c r="D1131" s="38">
        <v>37277</v>
      </c>
      <c r="E1131" s="46">
        <v>3.8700000000000002E-6</v>
      </c>
      <c r="F1131" s="8">
        <f t="shared" si="49"/>
        <v>1.6100154083204929</v>
      </c>
      <c r="I1131" s="39"/>
    </row>
    <row r="1132" spans="4:9" x14ac:dyDescent="0.3">
      <c r="D1132" s="38">
        <v>37278</v>
      </c>
      <c r="E1132" s="46">
        <v>3.76E-6</v>
      </c>
      <c r="F1132" s="8">
        <f t="shared" si="49"/>
        <v>1.5642526964560861</v>
      </c>
      <c r="I1132" s="39"/>
    </row>
    <row r="1133" spans="4:9" x14ac:dyDescent="0.3">
      <c r="D1133" s="38">
        <v>37279</v>
      </c>
      <c r="E1133" s="46">
        <v>3.7100000000000001E-6</v>
      </c>
      <c r="F1133" s="8">
        <f t="shared" si="49"/>
        <v>1.5434514637904466</v>
      </c>
      <c r="I1133" s="39"/>
    </row>
    <row r="1134" spans="4:9" x14ac:dyDescent="0.3">
      <c r="D1134" s="38">
        <v>37280</v>
      </c>
      <c r="E1134" s="46">
        <v>3.43392E-3</v>
      </c>
      <c r="F1134" s="8">
        <f t="shared" si="49"/>
        <v>1428.5953775038522</v>
      </c>
      <c r="I1134" s="39"/>
    </row>
    <row r="1135" spans="4:9" x14ac:dyDescent="0.3">
      <c r="D1135" s="38">
        <v>37281</v>
      </c>
      <c r="E1135" s="46">
        <v>5.2928899999999997E-3</v>
      </c>
      <c r="F1135" s="8">
        <f t="shared" si="49"/>
        <v>2201.9727272727268</v>
      </c>
      <c r="I1135" s="39"/>
    </row>
    <row r="1136" spans="4:9" x14ac:dyDescent="0.3">
      <c r="D1136" s="38">
        <v>37282</v>
      </c>
      <c r="E1136" s="46">
        <v>1.7901200000000001E-3</v>
      </c>
      <c r="F1136" s="8">
        <f t="shared" si="49"/>
        <v>744.73405238828968</v>
      </c>
      <c r="I1136" s="39"/>
    </row>
    <row r="1137" spans="4:9" x14ac:dyDescent="0.3">
      <c r="D1137" s="38">
        <v>37283</v>
      </c>
      <c r="E1137" s="46">
        <v>5.9533000000000003E-4</v>
      </c>
      <c r="F1137" s="8">
        <f t="shared" si="49"/>
        <v>247.67195685670262</v>
      </c>
      <c r="I1137" s="39"/>
    </row>
    <row r="1138" spans="4:9" x14ac:dyDescent="0.3">
      <c r="D1138" s="38">
        <v>37284</v>
      </c>
      <c r="E1138" s="46">
        <v>6.3999999999999997E-6</v>
      </c>
      <c r="F1138" s="8">
        <f t="shared" si="49"/>
        <v>2.662557781201849</v>
      </c>
      <c r="I1138" s="39"/>
    </row>
    <row r="1139" spans="4:9" x14ac:dyDescent="0.3">
      <c r="D1139" s="38">
        <v>37285</v>
      </c>
      <c r="E1139" s="46">
        <v>3.72E-6</v>
      </c>
      <c r="F1139" s="8">
        <f t="shared" si="49"/>
        <v>1.5476117103235745</v>
      </c>
      <c r="I1139" s="39"/>
    </row>
    <row r="1140" spans="4:9" x14ac:dyDescent="0.3">
      <c r="D1140" s="38">
        <v>37286</v>
      </c>
      <c r="E1140" s="46">
        <v>8.7566E-4</v>
      </c>
      <c r="F1140" s="8">
        <f t="shared" si="49"/>
        <v>364.29614791987677</v>
      </c>
      <c r="I1140" s="39"/>
    </row>
    <row r="1141" spans="4:9" x14ac:dyDescent="0.3">
      <c r="D1141" s="38">
        <v>37287</v>
      </c>
      <c r="E1141" s="46">
        <v>1.4234999999999999E-4</v>
      </c>
      <c r="F1141" s="8">
        <f t="shared" si="49"/>
        <v>59.221109399075495</v>
      </c>
      <c r="I1141" s="39"/>
    </row>
    <row r="1142" spans="4:9" x14ac:dyDescent="0.3">
      <c r="D1142" s="38">
        <v>37288</v>
      </c>
      <c r="E1142" s="46">
        <v>8.7599090000000004E-2</v>
      </c>
      <c r="F1142" s="8">
        <f t="shared" si="49"/>
        <v>36443.38104776579</v>
      </c>
      <c r="I1142" s="39"/>
    </row>
    <row r="1143" spans="4:9" x14ac:dyDescent="0.3">
      <c r="D1143" s="38">
        <v>37289</v>
      </c>
      <c r="E1143" s="46">
        <v>7.3638499999999999E-3</v>
      </c>
      <c r="F1143" s="8">
        <f t="shared" si="49"/>
        <v>3063.5431432973805</v>
      </c>
      <c r="I1143" s="39"/>
    </row>
    <row r="1144" spans="4:9" x14ac:dyDescent="0.3">
      <c r="D1144" s="38">
        <v>37290</v>
      </c>
      <c r="E1144" s="46">
        <v>1.9781500000000001E-3</v>
      </c>
      <c r="F1144" s="8">
        <f t="shared" si="49"/>
        <v>822.95916795069331</v>
      </c>
      <c r="I1144" s="39"/>
    </row>
    <row r="1145" spans="4:9" x14ac:dyDescent="0.3">
      <c r="D1145" s="38">
        <v>37291</v>
      </c>
      <c r="E1145" s="46">
        <v>0.97037432000000001</v>
      </c>
      <c r="F1145" s="8">
        <f t="shared" si="49"/>
        <v>403699.64006163325</v>
      </c>
      <c r="I1145" s="39"/>
    </row>
    <row r="1146" spans="4:9" x14ac:dyDescent="0.3">
      <c r="D1146" s="38">
        <v>37292</v>
      </c>
      <c r="E1146" s="46">
        <v>1.0222393599999999</v>
      </c>
      <c r="F1146" s="8">
        <f t="shared" si="49"/>
        <v>425276.77534668712</v>
      </c>
      <c r="I1146" s="39"/>
    </row>
    <row r="1147" spans="4:9" x14ac:dyDescent="0.3">
      <c r="D1147" s="38">
        <v>37293</v>
      </c>
      <c r="E1147" s="46">
        <v>0.18981748000000001</v>
      </c>
      <c r="F1147" s="8">
        <f t="shared" si="49"/>
        <v>78968.751309707237</v>
      </c>
      <c r="I1147" s="39"/>
    </row>
    <row r="1148" spans="4:9" x14ac:dyDescent="0.3">
      <c r="D1148" s="38">
        <v>37294</v>
      </c>
      <c r="E1148" s="46">
        <v>2.5640070000000001E-2</v>
      </c>
      <c r="F1148" s="8">
        <f t="shared" si="49"/>
        <v>10666.901232665639</v>
      </c>
      <c r="I1148" s="39"/>
    </row>
    <row r="1149" spans="4:9" x14ac:dyDescent="0.3">
      <c r="D1149" s="38">
        <v>37295</v>
      </c>
      <c r="E1149" s="46">
        <v>4.4517460000000002E-2</v>
      </c>
      <c r="F1149" s="8">
        <f t="shared" si="49"/>
        <v>18520.360862865946</v>
      </c>
      <c r="I1149" s="39"/>
    </row>
    <row r="1150" spans="4:9" x14ac:dyDescent="0.3">
      <c r="D1150" s="38">
        <v>37296</v>
      </c>
      <c r="E1150" s="46">
        <v>1.6397100000000001E-2</v>
      </c>
      <c r="F1150" s="8">
        <f t="shared" si="49"/>
        <v>6821.5978428351318</v>
      </c>
      <c r="I1150" s="39"/>
    </row>
    <row r="1151" spans="4:9" x14ac:dyDescent="0.3">
      <c r="D1151" s="38">
        <v>37297</v>
      </c>
      <c r="E1151" s="46">
        <v>7.3138300000000003E-3</v>
      </c>
      <c r="F1151" s="8">
        <f t="shared" si="49"/>
        <v>3042.7335901386755</v>
      </c>
      <c r="I1151" s="39"/>
    </row>
    <row r="1152" spans="4:9" x14ac:dyDescent="0.3">
      <c r="D1152" s="38">
        <v>37298</v>
      </c>
      <c r="E1152" s="46">
        <v>7.4021000000000004E-4</v>
      </c>
      <c r="F1152" s="8">
        <f t="shared" si="49"/>
        <v>307.9456086286595</v>
      </c>
      <c r="I1152" s="39"/>
    </row>
    <row r="1153" spans="4:9" x14ac:dyDescent="0.3">
      <c r="D1153" s="38">
        <v>37299</v>
      </c>
      <c r="E1153" s="46">
        <v>3.5987999999999998E-4</v>
      </c>
      <c r="F1153" s="8">
        <f t="shared" si="49"/>
        <v>149.71895223420645</v>
      </c>
      <c r="I1153" s="39"/>
    </row>
    <row r="1154" spans="4:9" x14ac:dyDescent="0.3">
      <c r="D1154" s="38">
        <v>37300</v>
      </c>
      <c r="E1154" s="46">
        <v>1.6513159999999999E-2</v>
      </c>
      <c r="F1154" s="8">
        <f t="shared" si="49"/>
        <v>6869.8816640986133</v>
      </c>
      <c r="I1154" s="39"/>
    </row>
    <row r="1155" spans="4:9" x14ac:dyDescent="0.3">
      <c r="D1155" s="38">
        <v>37301</v>
      </c>
      <c r="E1155" s="46">
        <v>6.4398399999999996E-3</v>
      </c>
      <c r="F1155" s="8">
        <f t="shared" si="49"/>
        <v>2679.1322033898305</v>
      </c>
      <c r="I1155" s="39"/>
    </row>
    <row r="1156" spans="4:9" x14ac:dyDescent="0.3">
      <c r="D1156" s="38">
        <v>37302</v>
      </c>
      <c r="E1156" s="46">
        <v>1.93512E-3</v>
      </c>
      <c r="F1156" s="8">
        <f t="shared" si="49"/>
        <v>805.05762711864395</v>
      </c>
      <c r="I1156" s="39"/>
    </row>
    <row r="1157" spans="4:9" x14ac:dyDescent="0.3">
      <c r="D1157" s="38">
        <v>37303</v>
      </c>
      <c r="E1157" s="46">
        <v>0.11266188000000001</v>
      </c>
      <c r="F1157" s="8">
        <f t="shared" si="49"/>
        <v>46870.119568567025</v>
      </c>
      <c r="I1157" s="39"/>
    </row>
    <row r="1158" spans="4:9" x14ac:dyDescent="0.3">
      <c r="D1158" s="38">
        <v>37304</v>
      </c>
      <c r="E1158" s="46">
        <v>6.9377110000000006E-2</v>
      </c>
      <c r="F1158" s="8">
        <f t="shared" si="49"/>
        <v>28862.588135593222</v>
      </c>
      <c r="I1158" s="39"/>
    </row>
    <row r="1159" spans="4:9" x14ac:dyDescent="0.3">
      <c r="D1159" s="38">
        <v>37305</v>
      </c>
      <c r="E1159" s="46">
        <v>0.15155397000000001</v>
      </c>
      <c r="F1159" s="8">
        <f t="shared" si="49"/>
        <v>63050.187827426817</v>
      </c>
      <c r="I1159" s="39"/>
    </row>
    <row r="1160" spans="4:9" x14ac:dyDescent="0.3">
      <c r="D1160" s="38">
        <v>37306</v>
      </c>
      <c r="E1160" s="46">
        <v>1.6630059999999999E-2</v>
      </c>
      <c r="F1160" s="8">
        <f t="shared" si="49"/>
        <v>6918.5149460708772</v>
      </c>
      <c r="I1160" s="39"/>
    </row>
    <row r="1161" spans="4:9" x14ac:dyDescent="0.3">
      <c r="D1161" s="38">
        <v>37307</v>
      </c>
      <c r="E1161" s="46">
        <v>7.4150400000000003E-3</v>
      </c>
      <c r="F1161" s="8">
        <f t="shared" si="49"/>
        <v>3084.8394453004621</v>
      </c>
      <c r="I1161" s="39"/>
    </row>
    <row r="1162" spans="4:9" x14ac:dyDescent="0.3">
      <c r="D1162" s="38">
        <v>37308</v>
      </c>
      <c r="E1162" s="46">
        <v>7.9434000000000004E-4</v>
      </c>
      <c r="F1162" s="8">
        <f t="shared" si="49"/>
        <v>330.46502311248076</v>
      </c>
      <c r="I1162" s="39"/>
    </row>
    <row r="1163" spans="4:9" x14ac:dyDescent="0.3">
      <c r="D1163" s="38">
        <v>37309</v>
      </c>
      <c r="E1163" s="46">
        <v>3.1348999999999998E-4</v>
      </c>
      <c r="F1163" s="8">
        <f t="shared" si="49"/>
        <v>130.41956856702618</v>
      </c>
      <c r="I1163" s="39"/>
    </row>
    <row r="1164" spans="4:9" x14ac:dyDescent="0.3">
      <c r="D1164" s="38">
        <v>37310</v>
      </c>
      <c r="E1164" s="46">
        <v>3.0367000000000002E-4</v>
      </c>
      <c r="F1164" s="8">
        <f t="shared" si="49"/>
        <v>126.33420647149462</v>
      </c>
      <c r="I1164" s="39"/>
    </row>
    <row r="1165" spans="4:9" x14ac:dyDescent="0.3">
      <c r="D1165" s="38">
        <v>37311</v>
      </c>
      <c r="E1165" s="46">
        <v>2.9807999999999999E-4</v>
      </c>
      <c r="F1165" s="8">
        <f t="shared" si="49"/>
        <v>124.00862865947612</v>
      </c>
      <c r="I1165" s="39"/>
    </row>
    <row r="1166" spans="4:9" x14ac:dyDescent="0.3">
      <c r="D1166" s="38">
        <v>37312</v>
      </c>
      <c r="E1166" s="46">
        <v>3.5876070000000003E-2</v>
      </c>
      <c r="F1166" s="8">
        <f t="shared" si="49"/>
        <v>14925.329583975348</v>
      </c>
      <c r="I1166" s="39"/>
    </row>
    <row r="1167" spans="4:9" x14ac:dyDescent="0.3">
      <c r="D1167" s="38">
        <v>37313</v>
      </c>
      <c r="E1167" s="46">
        <v>0.1488082</v>
      </c>
      <c r="F1167" s="8">
        <f t="shared" ref="F1167:F1230" si="50">E1167*(24*60*60)*1000/$F$3</f>
        <v>61907.879815100154</v>
      </c>
      <c r="I1167" s="39"/>
    </row>
    <row r="1168" spans="4:9" x14ac:dyDescent="0.3">
      <c r="D1168" s="38">
        <v>37314</v>
      </c>
      <c r="E1168" s="46">
        <v>1.3027499999999999E-2</v>
      </c>
      <c r="F1168" s="8">
        <f t="shared" si="50"/>
        <v>5419.7611710323572</v>
      </c>
      <c r="I1168" s="39"/>
    </row>
    <row r="1169" spans="4:9" x14ac:dyDescent="0.3">
      <c r="D1169" s="38">
        <v>37315</v>
      </c>
      <c r="E1169" s="46">
        <v>4.0432699999999999E-3</v>
      </c>
      <c r="F1169" s="8">
        <f t="shared" si="50"/>
        <v>1682.1</v>
      </c>
      <c r="I1169" s="39"/>
    </row>
    <row r="1170" spans="4:9" x14ac:dyDescent="0.3">
      <c r="D1170" s="38">
        <v>37316</v>
      </c>
      <c r="E1170" s="46">
        <v>3.8510999999999998E-4</v>
      </c>
      <c r="F1170" s="8">
        <f t="shared" si="50"/>
        <v>160.21525423728809</v>
      </c>
      <c r="I1170" s="39"/>
    </row>
    <row r="1171" spans="4:9" x14ac:dyDescent="0.3">
      <c r="D1171" s="38">
        <v>37317</v>
      </c>
      <c r="E1171" s="46">
        <v>2.7881E-4</v>
      </c>
      <c r="F1171" s="8">
        <f t="shared" si="50"/>
        <v>115.99183359013868</v>
      </c>
      <c r="I1171" s="39"/>
    </row>
    <row r="1172" spans="4:9" x14ac:dyDescent="0.3">
      <c r="D1172" s="38">
        <v>37318</v>
      </c>
      <c r="E1172" s="46">
        <v>2.7144000000000002E-4</v>
      </c>
      <c r="F1172" s="8">
        <f t="shared" si="50"/>
        <v>112.92573189522344</v>
      </c>
      <c r="I1172" s="39"/>
    </row>
    <row r="1173" spans="4:9" x14ac:dyDescent="0.3">
      <c r="D1173" s="38">
        <v>37319</v>
      </c>
      <c r="E1173" s="46">
        <v>2.6646999999999999E-4</v>
      </c>
      <c r="F1173" s="8">
        <f t="shared" si="50"/>
        <v>110.85808936825885</v>
      </c>
      <c r="I1173" s="39"/>
    </row>
    <row r="1174" spans="4:9" x14ac:dyDescent="0.3">
      <c r="D1174" s="38">
        <v>37320</v>
      </c>
      <c r="E1174" s="46">
        <v>2.6238999999999999E-4</v>
      </c>
      <c r="F1174" s="8">
        <f t="shared" si="50"/>
        <v>109.16070878274267</v>
      </c>
      <c r="I1174" s="39"/>
    </row>
    <row r="1175" spans="4:9" x14ac:dyDescent="0.3">
      <c r="D1175" s="38">
        <v>37321</v>
      </c>
      <c r="E1175" s="46">
        <v>2.5861999999999999E-4</v>
      </c>
      <c r="F1175" s="8">
        <f t="shared" si="50"/>
        <v>107.59229583975346</v>
      </c>
      <c r="I1175" s="39"/>
    </row>
    <row r="1176" spans="4:9" x14ac:dyDescent="0.3">
      <c r="D1176" s="38">
        <v>37322</v>
      </c>
      <c r="E1176" s="46">
        <v>2.5496999999999998E-4</v>
      </c>
      <c r="F1176" s="8">
        <f t="shared" si="50"/>
        <v>106.07380585516177</v>
      </c>
      <c r="I1176" s="39"/>
    </row>
    <row r="1177" spans="4:9" x14ac:dyDescent="0.3">
      <c r="D1177" s="38">
        <v>37323</v>
      </c>
      <c r="E1177" s="46">
        <v>1.5785899999999999E-3</v>
      </c>
      <c r="F1177" s="8">
        <f t="shared" si="50"/>
        <v>656.73235747303545</v>
      </c>
      <c r="I1177" s="39"/>
    </row>
    <row r="1178" spans="4:9" x14ac:dyDescent="0.3">
      <c r="D1178" s="38">
        <v>37324</v>
      </c>
      <c r="E1178" s="46">
        <v>5.7159699999999999E-3</v>
      </c>
      <c r="F1178" s="8">
        <f t="shared" si="50"/>
        <v>2377.9844375963016</v>
      </c>
      <c r="I1178" s="39"/>
    </row>
    <row r="1179" spans="4:9" x14ac:dyDescent="0.3">
      <c r="D1179" s="38">
        <v>37325</v>
      </c>
      <c r="E1179" s="46">
        <v>2.14145E-3</v>
      </c>
      <c r="F1179" s="8">
        <f t="shared" si="50"/>
        <v>890.89599383667178</v>
      </c>
      <c r="I1179" s="39"/>
    </row>
    <row r="1180" spans="4:9" x14ac:dyDescent="0.3">
      <c r="D1180" s="38">
        <v>37326</v>
      </c>
      <c r="E1180" s="46">
        <v>1.1464400000000001E-3</v>
      </c>
      <c r="F1180" s="8">
        <f t="shared" si="50"/>
        <v>476.94730354391373</v>
      </c>
      <c r="I1180" s="39"/>
    </row>
    <row r="1181" spans="4:9" x14ac:dyDescent="0.3">
      <c r="D1181" s="38">
        <v>37327</v>
      </c>
      <c r="E1181" s="46">
        <v>2.0928800000000001E-3</v>
      </c>
      <c r="F1181" s="8">
        <f t="shared" si="50"/>
        <v>870.68967642526968</v>
      </c>
      <c r="I1181" s="39"/>
    </row>
    <row r="1182" spans="4:9" x14ac:dyDescent="0.3">
      <c r="D1182" s="38">
        <v>37328</v>
      </c>
      <c r="E1182" s="46">
        <v>4.5567999999999997E-3</v>
      </c>
      <c r="F1182" s="8">
        <f t="shared" si="50"/>
        <v>1895.7411402157163</v>
      </c>
      <c r="I1182" s="39"/>
    </row>
    <row r="1183" spans="4:9" x14ac:dyDescent="0.3">
      <c r="D1183" s="38">
        <v>37329</v>
      </c>
      <c r="E1183" s="46">
        <v>2.11034E-3</v>
      </c>
      <c r="F1183" s="8">
        <f t="shared" si="50"/>
        <v>877.95346687211099</v>
      </c>
      <c r="I1183" s="39"/>
    </row>
    <row r="1184" spans="4:9" x14ac:dyDescent="0.3">
      <c r="D1184" s="38">
        <v>37330</v>
      </c>
      <c r="E1184" s="46">
        <v>1.1343499999999999E-3</v>
      </c>
      <c r="F1184" s="8">
        <f t="shared" si="50"/>
        <v>471.91756548536199</v>
      </c>
      <c r="I1184" s="39"/>
    </row>
    <row r="1185" spans="4:9" x14ac:dyDescent="0.3">
      <c r="D1185" s="38">
        <v>37331</v>
      </c>
      <c r="E1185" s="46">
        <v>3.1658000000000001E-4</v>
      </c>
      <c r="F1185" s="8">
        <f t="shared" si="50"/>
        <v>131.70508474576272</v>
      </c>
      <c r="I1185" s="39"/>
    </row>
    <row r="1186" spans="4:9" x14ac:dyDescent="0.3">
      <c r="D1186" s="38">
        <v>37332</v>
      </c>
      <c r="E1186" s="46">
        <v>2.2698999999999999E-4</v>
      </c>
      <c r="F1186" s="8">
        <f t="shared" si="50"/>
        <v>94.433436055469954</v>
      </c>
      <c r="I1186" s="39"/>
    </row>
    <row r="1187" spans="4:9" x14ac:dyDescent="0.3">
      <c r="D1187" s="38">
        <v>37333</v>
      </c>
      <c r="E1187" s="46">
        <v>2.2002E-4</v>
      </c>
      <c r="F1187" s="8">
        <f t="shared" si="50"/>
        <v>91.533744221879815</v>
      </c>
      <c r="I1187" s="39"/>
    </row>
    <row r="1188" spans="4:9" x14ac:dyDescent="0.3">
      <c r="D1188" s="38">
        <v>37334</v>
      </c>
      <c r="E1188" s="46">
        <v>2.1573999999999999E-4</v>
      </c>
      <c r="F1188" s="8">
        <f t="shared" si="50"/>
        <v>89.753158705701068</v>
      </c>
      <c r="I1188" s="39"/>
    </row>
    <row r="1189" spans="4:9" x14ac:dyDescent="0.3">
      <c r="D1189" s="38">
        <v>37335</v>
      </c>
      <c r="E1189" s="46">
        <v>2.1238E-4</v>
      </c>
      <c r="F1189" s="8">
        <f t="shared" si="50"/>
        <v>88.355315870570109</v>
      </c>
      <c r="I1189" s="39"/>
    </row>
    <row r="1190" spans="4:9" x14ac:dyDescent="0.3">
      <c r="D1190" s="38">
        <v>37336</v>
      </c>
      <c r="E1190" s="46">
        <v>2.8854599999999998E-3</v>
      </c>
      <c r="F1190" s="8">
        <f t="shared" si="50"/>
        <v>1200.4224961479199</v>
      </c>
      <c r="I1190" s="39"/>
    </row>
    <row r="1191" spans="4:9" x14ac:dyDescent="0.3">
      <c r="D1191" s="38">
        <v>37337</v>
      </c>
      <c r="E1191" s="46">
        <v>3.4742499999999999E-3</v>
      </c>
      <c r="F1191" s="8">
        <f t="shared" si="50"/>
        <v>1445.3736517719569</v>
      </c>
      <c r="I1191" s="39"/>
    </row>
    <row r="1192" spans="4:9" x14ac:dyDescent="0.3">
      <c r="D1192" s="38">
        <v>37338</v>
      </c>
      <c r="E1192" s="46">
        <v>1.9340200000000001E-3</v>
      </c>
      <c r="F1192" s="8">
        <f t="shared" si="50"/>
        <v>804.6</v>
      </c>
      <c r="I1192" s="39"/>
    </row>
    <row r="1193" spans="4:9" x14ac:dyDescent="0.3">
      <c r="D1193" s="38">
        <v>37339</v>
      </c>
      <c r="E1193" s="46">
        <v>9.1617000000000001E-4</v>
      </c>
      <c r="F1193" s="8">
        <f t="shared" si="50"/>
        <v>381.14930662557782</v>
      </c>
      <c r="I1193" s="39"/>
    </row>
    <row r="1194" spans="4:9" x14ac:dyDescent="0.3">
      <c r="D1194" s="38">
        <v>37340</v>
      </c>
      <c r="E1194" s="46">
        <v>2.3966999999999999E-4</v>
      </c>
      <c r="F1194" s="8">
        <f t="shared" si="50"/>
        <v>99.708628659476105</v>
      </c>
      <c r="I1194" s="39"/>
    </row>
    <row r="1195" spans="4:9" x14ac:dyDescent="0.3">
      <c r="D1195" s="38">
        <v>37341</v>
      </c>
      <c r="E1195" s="46">
        <v>3.2181719999999997E-2</v>
      </c>
      <c r="F1195" s="8">
        <f t="shared" si="50"/>
        <v>13388.388906009244</v>
      </c>
      <c r="I1195" s="39"/>
    </row>
    <row r="1196" spans="4:9" x14ac:dyDescent="0.3">
      <c r="D1196" s="38">
        <v>37342</v>
      </c>
      <c r="E1196" s="46">
        <v>1.38043E-2</v>
      </c>
      <c r="F1196" s="8">
        <f t="shared" si="50"/>
        <v>5742.9291217257314</v>
      </c>
      <c r="I1196" s="39"/>
    </row>
    <row r="1197" spans="4:9" x14ac:dyDescent="0.3">
      <c r="D1197" s="38">
        <v>37343</v>
      </c>
      <c r="E1197" s="46">
        <v>0.16661802000000001</v>
      </c>
      <c r="F1197" s="8">
        <f t="shared" si="50"/>
        <v>69317.204006163316</v>
      </c>
      <c r="I1197" s="39"/>
    </row>
    <row r="1198" spans="4:9" x14ac:dyDescent="0.3">
      <c r="D1198" s="38">
        <v>37344</v>
      </c>
      <c r="E1198" s="46">
        <v>0.33749059999999997</v>
      </c>
      <c r="F1198" s="8">
        <f t="shared" si="50"/>
        <v>140404.40986132511</v>
      </c>
      <c r="I1198" s="39"/>
    </row>
    <row r="1199" spans="4:9" x14ac:dyDescent="0.3">
      <c r="D1199" s="38">
        <v>37345</v>
      </c>
      <c r="E1199" s="46">
        <v>0.10424281000000001</v>
      </c>
      <c r="F1199" s="8">
        <f t="shared" si="50"/>
        <v>43367.578890600933</v>
      </c>
      <c r="I1199" s="39"/>
    </row>
    <row r="1200" spans="4:9" x14ac:dyDescent="0.3">
      <c r="D1200" s="38">
        <v>37346</v>
      </c>
      <c r="E1200" s="46">
        <v>1.666086E-2</v>
      </c>
      <c r="F1200" s="8">
        <f t="shared" si="50"/>
        <v>6931.3285053929121</v>
      </c>
      <c r="I1200" s="39"/>
    </row>
    <row r="1201" spans="4:9" x14ac:dyDescent="0.3">
      <c r="D1201" s="38">
        <v>37347</v>
      </c>
      <c r="E1201" s="46">
        <v>6.6206199999999998E-3</v>
      </c>
      <c r="F1201" s="8">
        <f t="shared" si="50"/>
        <v>2754.3411402157162</v>
      </c>
      <c r="I1201" s="39"/>
    </row>
    <row r="1202" spans="4:9" x14ac:dyDescent="0.3">
      <c r="D1202" s="38">
        <v>37348</v>
      </c>
      <c r="E1202" s="46">
        <v>1.1829E-3</v>
      </c>
      <c r="F1202" s="8">
        <f t="shared" si="50"/>
        <v>492.11556240369799</v>
      </c>
      <c r="I1202" s="39"/>
    </row>
    <row r="1203" spans="4:9" x14ac:dyDescent="0.3">
      <c r="D1203" s="38">
        <v>37349</v>
      </c>
      <c r="E1203" s="46">
        <v>3.6327000000000001E-4</v>
      </c>
      <c r="F1203" s="8">
        <f t="shared" si="50"/>
        <v>151.12927580893682</v>
      </c>
      <c r="I1203" s="39"/>
    </row>
    <row r="1204" spans="4:9" x14ac:dyDescent="0.3">
      <c r="D1204" s="38">
        <v>37350</v>
      </c>
      <c r="E1204" s="46">
        <v>4.3446500000000002E-3</v>
      </c>
      <c r="F1204" s="8">
        <f t="shared" si="50"/>
        <v>1807.4815100154083</v>
      </c>
      <c r="I1204" s="39"/>
    </row>
    <row r="1205" spans="4:9" x14ac:dyDescent="0.3">
      <c r="D1205" s="38">
        <v>37351</v>
      </c>
      <c r="E1205" s="46">
        <v>3.68995E-3</v>
      </c>
      <c r="F1205" s="8">
        <f t="shared" si="50"/>
        <v>1535.1101694915255</v>
      </c>
      <c r="I1205" s="39"/>
    </row>
    <row r="1206" spans="4:9" x14ac:dyDescent="0.3">
      <c r="D1206" s="38">
        <v>37352</v>
      </c>
      <c r="E1206" s="46">
        <v>1.9920699999999999E-3</v>
      </c>
      <c r="F1206" s="8">
        <f t="shared" si="50"/>
        <v>828.75023112480733</v>
      </c>
      <c r="I1206" s="39"/>
    </row>
    <row r="1207" spans="4:9" x14ac:dyDescent="0.3">
      <c r="D1207" s="38">
        <v>37353</v>
      </c>
      <c r="E1207" s="46">
        <v>1.09286E-3</v>
      </c>
      <c r="F1207" s="8">
        <f t="shared" si="50"/>
        <v>454.65670261941443</v>
      </c>
      <c r="I1207" s="39"/>
    </row>
    <row r="1208" spans="4:9" x14ac:dyDescent="0.3">
      <c r="D1208" s="38">
        <v>37354</v>
      </c>
      <c r="E1208" s="46">
        <v>3.1583000000000002E-4</v>
      </c>
      <c r="F1208" s="8">
        <f t="shared" si="50"/>
        <v>131.39306625577814</v>
      </c>
      <c r="I1208" s="39"/>
    </row>
    <row r="1209" spans="4:9" x14ac:dyDescent="0.3">
      <c r="D1209" s="38">
        <v>37355</v>
      </c>
      <c r="E1209" s="46">
        <v>1.7317999999999999E-4</v>
      </c>
      <c r="F1209" s="8">
        <f t="shared" si="50"/>
        <v>72.047149460708781</v>
      </c>
      <c r="I1209" s="39"/>
    </row>
    <row r="1210" spans="4:9" x14ac:dyDescent="0.3">
      <c r="D1210" s="38">
        <v>37356</v>
      </c>
      <c r="E1210" s="46">
        <v>1.6368E-4</v>
      </c>
      <c r="F1210" s="8">
        <f t="shared" si="50"/>
        <v>68.094915254237279</v>
      </c>
      <c r="I1210" s="39"/>
    </row>
    <row r="1211" spans="4:9" x14ac:dyDescent="0.3">
      <c r="D1211" s="38">
        <v>37357</v>
      </c>
      <c r="E1211" s="46">
        <v>1.5815E-4</v>
      </c>
      <c r="F1211" s="8">
        <f t="shared" si="50"/>
        <v>65.794298921417564</v>
      </c>
      <c r="I1211" s="39"/>
    </row>
    <row r="1212" spans="4:9" x14ac:dyDescent="0.3">
      <c r="D1212" s="38">
        <v>37358</v>
      </c>
      <c r="E1212" s="46">
        <v>1.5448999999999999E-4</v>
      </c>
      <c r="F1212" s="8">
        <f t="shared" si="50"/>
        <v>64.27164869029275</v>
      </c>
      <c r="I1212" s="39"/>
    </row>
    <row r="1213" spans="4:9" x14ac:dyDescent="0.3">
      <c r="D1213" s="38">
        <v>37359</v>
      </c>
      <c r="E1213" s="46">
        <v>1.5171999999999999E-4</v>
      </c>
      <c r="F1213" s="8">
        <f t="shared" si="50"/>
        <v>63.119260400616319</v>
      </c>
      <c r="I1213" s="39"/>
    </row>
    <row r="1214" spans="4:9" x14ac:dyDescent="0.3">
      <c r="D1214" s="38">
        <v>37360</v>
      </c>
      <c r="E1214" s="46">
        <v>1.02867E-3</v>
      </c>
      <c r="F1214" s="8">
        <f t="shared" si="50"/>
        <v>427.95208012326657</v>
      </c>
      <c r="I1214" s="39"/>
    </row>
    <row r="1215" spans="4:9" x14ac:dyDescent="0.3">
      <c r="D1215" s="38">
        <v>37361</v>
      </c>
      <c r="E1215" s="46">
        <v>1.0808899999999999E-3</v>
      </c>
      <c r="F1215" s="8">
        <f t="shared" si="50"/>
        <v>449.67688751926033</v>
      </c>
      <c r="I1215" s="39"/>
    </row>
    <row r="1216" spans="4:9" x14ac:dyDescent="0.3">
      <c r="D1216" s="38">
        <v>37362</v>
      </c>
      <c r="E1216" s="46">
        <v>2.8940999999999998E-4</v>
      </c>
      <c r="F1216" s="8">
        <f t="shared" si="50"/>
        <v>120.40169491525423</v>
      </c>
      <c r="I1216" s="39"/>
    </row>
    <row r="1217" spans="4:9" x14ac:dyDescent="0.3">
      <c r="D1217" s="38">
        <v>37363</v>
      </c>
      <c r="E1217" s="46">
        <v>4.58699E-3</v>
      </c>
      <c r="F1217" s="8">
        <f t="shared" si="50"/>
        <v>1908.3009244992297</v>
      </c>
      <c r="I1217" s="39"/>
    </row>
    <row r="1218" spans="4:9" x14ac:dyDescent="0.3">
      <c r="D1218" s="38">
        <v>37364</v>
      </c>
      <c r="E1218" s="46">
        <v>2.9478799999999999E-3</v>
      </c>
      <c r="F1218" s="8">
        <f t="shared" si="50"/>
        <v>1226.390755007704</v>
      </c>
      <c r="I1218" s="39"/>
    </row>
    <row r="1219" spans="4:9" x14ac:dyDescent="0.3">
      <c r="D1219" s="38">
        <v>37365</v>
      </c>
      <c r="E1219" s="46">
        <v>1.8204600000000001E-3</v>
      </c>
      <c r="F1219" s="8">
        <f t="shared" si="50"/>
        <v>757.35624036979971</v>
      </c>
      <c r="I1219" s="39"/>
    </row>
    <row r="1220" spans="4:9" x14ac:dyDescent="0.3">
      <c r="D1220" s="38">
        <v>37366</v>
      </c>
      <c r="E1220" s="46">
        <v>8.8573999999999999E-4</v>
      </c>
      <c r="F1220" s="8">
        <f t="shared" si="50"/>
        <v>368.48967642526964</v>
      </c>
      <c r="I1220" s="39"/>
    </row>
    <row r="1221" spans="4:9" x14ac:dyDescent="0.3">
      <c r="D1221" s="38">
        <v>37367</v>
      </c>
      <c r="E1221" s="46">
        <v>2.2303000000000001E-4</v>
      </c>
      <c r="F1221" s="8">
        <f t="shared" si="50"/>
        <v>92.785978428351314</v>
      </c>
      <c r="I1221" s="39"/>
    </row>
    <row r="1222" spans="4:9" x14ac:dyDescent="0.3">
      <c r="D1222" s="38">
        <v>37368</v>
      </c>
      <c r="E1222" s="46">
        <v>3.3126399999999999E-3</v>
      </c>
      <c r="F1222" s="8">
        <f t="shared" si="50"/>
        <v>1378.1399075500767</v>
      </c>
      <c r="I1222" s="39"/>
    </row>
    <row r="1223" spans="4:9" x14ac:dyDescent="0.3">
      <c r="D1223" s="38">
        <v>37369</v>
      </c>
      <c r="E1223" s="46">
        <v>2.8446000000000001E-3</v>
      </c>
      <c r="F1223" s="8">
        <f t="shared" si="50"/>
        <v>1183.4237288135594</v>
      </c>
      <c r="I1223" s="39"/>
    </row>
    <row r="1224" spans="4:9" x14ac:dyDescent="0.3">
      <c r="D1224" s="38">
        <v>37370</v>
      </c>
      <c r="E1224" s="46">
        <v>1.7587600000000001E-3</v>
      </c>
      <c r="F1224" s="8">
        <f t="shared" si="50"/>
        <v>731.68751926040056</v>
      </c>
      <c r="I1224" s="39"/>
    </row>
    <row r="1225" spans="4:9" x14ac:dyDescent="0.3">
      <c r="D1225" s="38">
        <v>37371</v>
      </c>
      <c r="E1225" s="46">
        <v>8.0851999999999996E-4</v>
      </c>
      <c r="F1225" s="8">
        <f t="shared" si="50"/>
        <v>336.36425269645605</v>
      </c>
      <c r="I1225" s="39"/>
    </row>
    <row r="1226" spans="4:9" x14ac:dyDescent="0.3">
      <c r="D1226" s="38">
        <v>37372</v>
      </c>
      <c r="E1226" s="46">
        <v>1.9511999999999999E-4</v>
      </c>
      <c r="F1226" s="8">
        <f t="shared" si="50"/>
        <v>81.174730354391357</v>
      </c>
      <c r="I1226" s="39"/>
    </row>
    <row r="1227" spans="4:9" x14ac:dyDescent="0.3">
      <c r="D1227" s="38">
        <v>37373</v>
      </c>
      <c r="E1227" s="46">
        <v>1.3443E-4</v>
      </c>
      <c r="F1227" s="8">
        <f t="shared" si="50"/>
        <v>55.926194144838206</v>
      </c>
      <c r="I1227" s="39"/>
    </row>
    <row r="1228" spans="4:9" x14ac:dyDescent="0.3">
      <c r="D1228" s="38">
        <v>37374</v>
      </c>
      <c r="E1228" s="46">
        <v>1.2680999999999999E-4</v>
      </c>
      <c r="F1228" s="8">
        <f t="shared" si="50"/>
        <v>52.756086286594751</v>
      </c>
      <c r="I1228" s="39"/>
    </row>
    <row r="1229" spans="4:9" x14ac:dyDescent="0.3">
      <c r="D1229" s="38">
        <v>37375</v>
      </c>
      <c r="E1229" s="46">
        <v>1.2252000000000001E-4</v>
      </c>
      <c r="F1229" s="8">
        <f t="shared" si="50"/>
        <v>50.971340523882901</v>
      </c>
      <c r="I1229" s="39"/>
    </row>
    <row r="1230" spans="4:9" x14ac:dyDescent="0.3">
      <c r="D1230" s="38">
        <v>37376</v>
      </c>
      <c r="E1230" s="46">
        <v>1.1974E-4</v>
      </c>
      <c r="F1230" s="8">
        <f t="shared" si="50"/>
        <v>49.814791987673345</v>
      </c>
      <c r="I1230" s="39"/>
    </row>
    <row r="1231" spans="4:9" x14ac:dyDescent="0.3">
      <c r="D1231" s="38">
        <v>37377</v>
      </c>
      <c r="E1231" s="46">
        <v>1.1769000000000001E-4</v>
      </c>
      <c r="F1231" s="8">
        <f t="shared" ref="F1231:F1294" si="51">E1231*(24*60*60)*1000/$F$3</f>
        <v>48.961941448382127</v>
      </c>
      <c r="I1231" s="39"/>
    </row>
    <row r="1232" spans="4:9" x14ac:dyDescent="0.3">
      <c r="D1232" s="38">
        <v>37378</v>
      </c>
      <c r="E1232" s="46">
        <v>1.1591000000000001E-4</v>
      </c>
      <c r="F1232" s="8">
        <f t="shared" si="51"/>
        <v>48.221417565485368</v>
      </c>
      <c r="I1232" s="39"/>
    </row>
    <row r="1233" spans="4:9" x14ac:dyDescent="0.3">
      <c r="D1233" s="38">
        <v>37379</v>
      </c>
      <c r="E1233" s="46">
        <v>1.1422E-4</v>
      </c>
      <c r="F1233" s="8">
        <f t="shared" si="51"/>
        <v>47.518335901386749</v>
      </c>
      <c r="I1233" s="39"/>
    </row>
    <row r="1234" spans="4:9" x14ac:dyDescent="0.3">
      <c r="D1234" s="38">
        <v>37380</v>
      </c>
      <c r="E1234" s="46">
        <v>1.1258E-4</v>
      </c>
      <c r="F1234" s="8">
        <f t="shared" si="51"/>
        <v>46.836055469953777</v>
      </c>
      <c r="I1234" s="39"/>
    </row>
    <row r="1235" spans="4:9" x14ac:dyDescent="0.3">
      <c r="D1235" s="38">
        <v>37381</v>
      </c>
      <c r="E1235" s="46">
        <v>1.1099000000000001E-4</v>
      </c>
      <c r="F1235" s="8">
        <f t="shared" si="51"/>
        <v>46.174576271186439</v>
      </c>
      <c r="I1235" s="39"/>
    </row>
    <row r="1236" spans="4:9" x14ac:dyDescent="0.3">
      <c r="D1236" s="38">
        <v>37382</v>
      </c>
      <c r="E1236" s="46">
        <v>1.0942000000000001E-4</v>
      </c>
      <c r="F1236" s="8">
        <f t="shared" si="51"/>
        <v>45.521417565485365</v>
      </c>
      <c r="I1236" s="39"/>
    </row>
    <row r="1237" spans="4:9" x14ac:dyDescent="0.3">
      <c r="D1237" s="38">
        <v>37383</v>
      </c>
      <c r="E1237" s="46">
        <v>1.0789E-4</v>
      </c>
      <c r="F1237" s="8">
        <f t="shared" si="51"/>
        <v>44.884899845916792</v>
      </c>
      <c r="I1237" s="39"/>
    </row>
    <row r="1238" spans="4:9" x14ac:dyDescent="0.3">
      <c r="D1238" s="38">
        <v>37384</v>
      </c>
      <c r="E1238" s="46">
        <v>1.0637999999999999E-4</v>
      </c>
      <c r="F1238" s="8">
        <f t="shared" si="51"/>
        <v>44.256702619414483</v>
      </c>
      <c r="I1238" s="39"/>
    </row>
    <row r="1239" spans="4:9" x14ac:dyDescent="0.3">
      <c r="D1239" s="38">
        <v>37385</v>
      </c>
      <c r="E1239" s="46">
        <v>1.0488999999999999E-4</v>
      </c>
      <c r="F1239" s="8">
        <f t="shared" si="51"/>
        <v>43.636825885978425</v>
      </c>
      <c r="I1239" s="39"/>
    </row>
    <row r="1240" spans="4:9" x14ac:dyDescent="0.3">
      <c r="D1240" s="38">
        <v>37386</v>
      </c>
      <c r="E1240" s="46">
        <v>1.0342E-4</v>
      </c>
      <c r="F1240" s="8">
        <f t="shared" si="51"/>
        <v>43.025269645608624</v>
      </c>
      <c r="I1240" s="39"/>
    </row>
    <row r="1241" spans="4:9" x14ac:dyDescent="0.3">
      <c r="D1241" s="38">
        <v>37387</v>
      </c>
      <c r="E1241" s="46">
        <v>1.0197E-4</v>
      </c>
      <c r="F1241" s="8">
        <f t="shared" si="51"/>
        <v>42.422033898305074</v>
      </c>
      <c r="I1241" s="39"/>
    </row>
    <row r="1242" spans="4:9" x14ac:dyDescent="0.3">
      <c r="D1242" s="38">
        <v>37388</v>
      </c>
      <c r="E1242" s="46">
        <v>1.0055E-4</v>
      </c>
      <c r="F1242" s="8">
        <f t="shared" si="51"/>
        <v>41.831278890600927</v>
      </c>
      <c r="I1242" s="39"/>
    </row>
    <row r="1243" spans="4:9" x14ac:dyDescent="0.3">
      <c r="D1243" s="38">
        <v>37389</v>
      </c>
      <c r="E1243" s="46">
        <v>9.9140000000000003E-5</v>
      </c>
      <c r="F1243" s="8">
        <f t="shared" si="51"/>
        <v>41.244684129429899</v>
      </c>
      <c r="I1243" s="39"/>
    </row>
    <row r="1244" spans="4:9" x14ac:dyDescent="0.3">
      <c r="D1244" s="38">
        <v>37390</v>
      </c>
      <c r="E1244" s="46">
        <v>1.0019E-4</v>
      </c>
      <c r="F1244" s="8">
        <f t="shared" si="51"/>
        <v>41.681510015408314</v>
      </c>
      <c r="I1244" s="39"/>
    </row>
    <row r="1245" spans="4:9" x14ac:dyDescent="0.3">
      <c r="D1245" s="38">
        <v>37391</v>
      </c>
      <c r="E1245" s="46">
        <v>1.1133000000000001E-4</v>
      </c>
      <c r="F1245" s="8">
        <f t="shared" si="51"/>
        <v>46.316024653312788</v>
      </c>
      <c r="I1245" s="39"/>
    </row>
    <row r="1246" spans="4:9" x14ac:dyDescent="0.3">
      <c r="D1246" s="38">
        <v>37392</v>
      </c>
      <c r="E1246" s="46">
        <v>3.1753100000000002E-3</v>
      </c>
      <c r="F1246" s="8">
        <f t="shared" si="51"/>
        <v>1321.0072419106316</v>
      </c>
      <c r="I1246" s="39"/>
    </row>
    <row r="1247" spans="4:9" x14ac:dyDescent="0.3">
      <c r="D1247" s="38">
        <v>37393</v>
      </c>
      <c r="E1247" s="46">
        <v>2.07887E-3</v>
      </c>
      <c r="F1247" s="8">
        <f t="shared" si="51"/>
        <v>864.86117103235756</v>
      </c>
      <c r="I1247" s="39"/>
    </row>
    <row r="1248" spans="4:9" x14ac:dyDescent="0.3">
      <c r="D1248" s="38">
        <v>37394</v>
      </c>
      <c r="E1248" s="46">
        <v>9.0205000000000005E-4</v>
      </c>
      <c r="F1248" s="8">
        <f t="shared" si="51"/>
        <v>375.27503852080127</v>
      </c>
      <c r="I1248" s="39"/>
    </row>
    <row r="1249" spans="4:9" x14ac:dyDescent="0.3">
      <c r="D1249" s="38">
        <v>37395</v>
      </c>
      <c r="E1249" s="46">
        <v>2.6002000000000002E-4</v>
      </c>
      <c r="F1249" s="8">
        <f t="shared" si="51"/>
        <v>108.17473035439139</v>
      </c>
      <c r="I1249" s="39"/>
    </row>
    <row r="1250" spans="4:9" x14ac:dyDescent="0.3">
      <c r="D1250" s="38">
        <v>37396</v>
      </c>
      <c r="E1250" s="46">
        <v>1.3140999999999999E-4</v>
      </c>
      <c r="F1250" s="8">
        <f t="shared" si="51"/>
        <v>54.669799691833582</v>
      </c>
      <c r="I1250" s="39"/>
    </row>
    <row r="1251" spans="4:9" x14ac:dyDescent="0.3">
      <c r="D1251" s="38">
        <v>37397</v>
      </c>
      <c r="E1251" s="46">
        <v>1.1194E-4</v>
      </c>
      <c r="F1251" s="8">
        <f t="shared" si="51"/>
        <v>46.569799691833587</v>
      </c>
      <c r="I1251" s="39"/>
    </row>
    <row r="1252" spans="4:9" x14ac:dyDescent="0.3">
      <c r="D1252" s="38">
        <v>37398</v>
      </c>
      <c r="E1252" s="46">
        <v>1.0067E-4</v>
      </c>
      <c r="F1252" s="8">
        <f t="shared" si="51"/>
        <v>41.881201848998451</v>
      </c>
      <c r="I1252" s="39"/>
    </row>
    <row r="1253" spans="4:9" x14ac:dyDescent="0.3">
      <c r="D1253" s="38">
        <v>37399</v>
      </c>
      <c r="E1253" s="46">
        <v>9.3709999999999996E-5</v>
      </c>
      <c r="F1253" s="8">
        <f t="shared" si="51"/>
        <v>38.985670261941443</v>
      </c>
      <c r="I1253" s="39"/>
    </row>
    <row r="1254" spans="4:9" x14ac:dyDescent="0.3">
      <c r="D1254" s="38">
        <v>37400</v>
      </c>
      <c r="E1254" s="46">
        <v>7.53661E-3</v>
      </c>
      <c r="F1254" s="8">
        <f t="shared" si="51"/>
        <v>3135.4155624036975</v>
      </c>
      <c r="I1254" s="39"/>
    </row>
    <row r="1255" spans="4:9" x14ac:dyDescent="0.3">
      <c r="D1255" s="38">
        <v>37401</v>
      </c>
      <c r="E1255" s="46">
        <v>8.8185999999999994E-3</v>
      </c>
      <c r="F1255" s="8">
        <f t="shared" si="51"/>
        <v>3668.7550077041597</v>
      </c>
      <c r="I1255" s="39"/>
    </row>
    <row r="1256" spans="4:9" x14ac:dyDescent="0.3">
      <c r="D1256" s="38">
        <v>37402</v>
      </c>
      <c r="E1256" s="46">
        <v>4.6533199999999999E-3</v>
      </c>
      <c r="F1256" s="8">
        <f t="shared" si="51"/>
        <v>1935.8958397534668</v>
      </c>
      <c r="I1256" s="39"/>
    </row>
    <row r="1257" spans="4:9" x14ac:dyDescent="0.3">
      <c r="D1257" s="38">
        <v>37403</v>
      </c>
      <c r="E1257" s="46">
        <v>2.14964E-3</v>
      </c>
      <c r="F1257" s="8">
        <f t="shared" si="51"/>
        <v>894.30323574730346</v>
      </c>
      <c r="I1257" s="39"/>
    </row>
    <row r="1258" spans="4:9" x14ac:dyDescent="0.3">
      <c r="D1258" s="38">
        <v>37404</v>
      </c>
      <c r="E1258" s="46">
        <v>6.2285400000000003E-3</v>
      </c>
      <c r="F1258" s="8">
        <f t="shared" si="51"/>
        <v>2591.2261941448382</v>
      </c>
      <c r="I1258" s="39"/>
    </row>
    <row r="1259" spans="4:9" x14ac:dyDescent="0.3">
      <c r="D1259" s="38">
        <v>37405</v>
      </c>
      <c r="E1259" s="46">
        <v>2.86776E-3</v>
      </c>
      <c r="F1259" s="8">
        <f t="shared" si="51"/>
        <v>1193.0588597842834</v>
      </c>
      <c r="I1259" s="39"/>
    </row>
    <row r="1260" spans="4:9" x14ac:dyDescent="0.3">
      <c r="D1260" s="38">
        <v>37406</v>
      </c>
      <c r="E1260" s="46">
        <v>1.8334099999999999E-3</v>
      </c>
      <c r="F1260" s="8">
        <f t="shared" si="51"/>
        <v>762.7437596302002</v>
      </c>
      <c r="I1260" s="39"/>
    </row>
    <row r="1261" spans="4:9" x14ac:dyDescent="0.3">
      <c r="D1261" s="38">
        <v>37407</v>
      </c>
      <c r="E1261" s="46">
        <v>9.945100000000001E-4</v>
      </c>
      <c r="F1261" s="8">
        <f t="shared" si="51"/>
        <v>413.74067796610177</v>
      </c>
      <c r="I1261" s="39"/>
    </row>
    <row r="1262" spans="4:9" x14ac:dyDescent="0.3">
      <c r="D1262" s="38">
        <v>37408</v>
      </c>
      <c r="E1262" s="46">
        <v>3.2235E-4</v>
      </c>
      <c r="F1262" s="8">
        <f t="shared" si="51"/>
        <v>134.10554699537749</v>
      </c>
      <c r="I1262" s="39"/>
    </row>
    <row r="1263" spans="4:9" x14ac:dyDescent="0.3">
      <c r="D1263" s="38">
        <v>37409</v>
      </c>
      <c r="E1263" s="46">
        <v>1.1086000000000001E-4</v>
      </c>
      <c r="F1263" s="8">
        <f t="shared" si="51"/>
        <v>46.120493066255783</v>
      </c>
      <c r="I1263" s="39"/>
    </row>
    <row r="1264" spans="4:9" x14ac:dyDescent="0.3">
      <c r="D1264" s="38">
        <v>37410</v>
      </c>
      <c r="E1264" s="46">
        <v>9.3059999999999993E-5</v>
      </c>
      <c r="F1264" s="8">
        <f t="shared" si="51"/>
        <v>38.715254237288129</v>
      </c>
      <c r="I1264" s="39"/>
    </row>
    <row r="1265" spans="4:9" x14ac:dyDescent="0.3">
      <c r="D1265" s="38">
        <v>37411</v>
      </c>
      <c r="E1265" s="46">
        <v>8.5680000000000006E-5</v>
      </c>
      <c r="F1265" s="8">
        <f t="shared" si="51"/>
        <v>35.644992295839756</v>
      </c>
      <c r="I1265" s="39"/>
    </row>
    <row r="1266" spans="4:9" x14ac:dyDescent="0.3">
      <c r="D1266" s="38">
        <v>37412</v>
      </c>
      <c r="E1266" s="46">
        <v>8.0430000000000001E-5</v>
      </c>
      <c r="F1266" s="8">
        <f t="shared" si="51"/>
        <v>33.460862865947611</v>
      </c>
      <c r="I1266" s="39"/>
    </row>
    <row r="1267" spans="4:9" x14ac:dyDescent="0.3">
      <c r="D1267" s="38">
        <v>37413</v>
      </c>
      <c r="E1267" s="46">
        <v>7.6559999999999999E-5</v>
      </c>
      <c r="F1267" s="8">
        <f t="shared" si="51"/>
        <v>31.850847457627122</v>
      </c>
      <c r="I1267" s="39"/>
    </row>
    <row r="1268" spans="4:9" x14ac:dyDescent="0.3">
      <c r="D1268" s="38">
        <v>37414</v>
      </c>
      <c r="E1268" s="46">
        <v>7.3620000000000003E-5</v>
      </c>
      <c r="F1268" s="8">
        <f t="shared" si="51"/>
        <v>30.627734976887517</v>
      </c>
      <c r="I1268" s="39"/>
    </row>
    <row r="1269" spans="4:9" x14ac:dyDescent="0.3">
      <c r="D1269" s="38">
        <v>37415</v>
      </c>
      <c r="E1269" s="46">
        <v>2.2771E-4</v>
      </c>
      <c r="F1269" s="8">
        <f t="shared" si="51"/>
        <v>94.732973805855138</v>
      </c>
      <c r="I1269" s="39"/>
    </row>
    <row r="1270" spans="4:9" x14ac:dyDescent="0.3">
      <c r="D1270" s="38">
        <v>37416</v>
      </c>
      <c r="E1270" s="46">
        <v>1.182E-4</v>
      </c>
      <c r="F1270" s="8">
        <f t="shared" si="51"/>
        <v>49.174114021571647</v>
      </c>
      <c r="I1270" s="39"/>
    </row>
    <row r="1271" spans="4:9" x14ac:dyDescent="0.3">
      <c r="D1271" s="38">
        <v>37417</v>
      </c>
      <c r="E1271" s="46">
        <v>9.9069999999999998E-5</v>
      </c>
      <c r="F1271" s="8">
        <f t="shared" si="51"/>
        <v>41.215562403697994</v>
      </c>
      <c r="I1271" s="39"/>
    </row>
    <row r="1272" spans="4:9" x14ac:dyDescent="0.3">
      <c r="D1272" s="38">
        <v>37418</v>
      </c>
      <c r="E1272" s="46">
        <v>8.7059999999999997E-5</v>
      </c>
      <c r="F1272" s="8">
        <f t="shared" si="51"/>
        <v>36.219106317411395</v>
      </c>
      <c r="I1272" s="39"/>
    </row>
    <row r="1273" spans="4:9" x14ac:dyDescent="0.3">
      <c r="D1273" s="38">
        <v>37419</v>
      </c>
      <c r="E1273" s="46">
        <v>7.9040000000000002E-5</v>
      </c>
      <c r="F1273" s="8">
        <f t="shared" si="51"/>
        <v>32.882588597842833</v>
      </c>
      <c r="I1273" s="39"/>
    </row>
    <row r="1274" spans="4:9" x14ac:dyDescent="0.3">
      <c r="D1274" s="38">
        <v>37420</v>
      </c>
      <c r="E1274" s="46">
        <v>7.3460000000000005E-5</v>
      </c>
      <c r="F1274" s="8">
        <f t="shared" si="51"/>
        <v>30.561171032357475</v>
      </c>
      <c r="I1274" s="39"/>
    </row>
    <row r="1275" spans="4:9" x14ac:dyDescent="0.3">
      <c r="D1275" s="38">
        <v>37421</v>
      </c>
      <c r="E1275" s="46">
        <v>6.9430000000000004E-5</v>
      </c>
      <c r="F1275" s="8">
        <f t="shared" si="51"/>
        <v>28.884591679506936</v>
      </c>
      <c r="I1275" s="39"/>
    </row>
    <row r="1276" spans="4:9" x14ac:dyDescent="0.3">
      <c r="D1276" s="38">
        <v>37422</v>
      </c>
      <c r="E1276" s="46">
        <v>6.6429999999999999E-5</v>
      </c>
      <c r="F1276" s="8">
        <f t="shared" si="51"/>
        <v>27.636517719568566</v>
      </c>
      <c r="I1276" s="39"/>
    </row>
    <row r="1277" spans="4:9" x14ac:dyDescent="0.3">
      <c r="D1277" s="38">
        <v>37423</v>
      </c>
      <c r="E1277" s="46">
        <v>6.4129999999999998E-5</v>
      </c>
      <c r="F1277" s="8">
        <f t="shared" si="51"/>
        <v>26.679661016949154</v>
      </c>
      <c r="I1277" s="39"/>
    </row>
    <row r="1278" spans="4:9" x14ac:dyDescent="0.3">
      <c r="D1278" s="38">
        <v>37424</v>
      </c>
      <c r="E1278" s="46">
        <v>4.6062300000000002E-3</v>
      </c>
      <c r="F1278" s="8">
        <f t="shared" si="51"/>
        <v>1916.3052388289675</v>
      </c>
      <c r="I1278" s="39"/>
    </row>
    <row r="1279" spans="4:9" x14ac:dyDescent="0.3">
      <c r="D1279" s="38">
        <v>37425</v>
      </c>
      <c r="E1279" s="46">
        <v>8.7483200000000004E-3</v>
      </c>
      <c r="F1279" s="8">
        <f t="shared" si="51"/>
        <v>3639.5167950693381</v>
      </c>
      <c r="I1279" s="39"/>
    </row>
    <row r="1280" spans="4:9" x14ac:dyDescent="0.3">
      <c r="D1280" s="38">
        <v>37426</v>
      </c>
      <c r="E1280" s="46">
        <v>5.1894000000000003E-3</v>
      </c>
      <c r="F1280" s="8">
        <f t="shared" si="51"/>
        <v>2158.9183359013869</v>
      </c>
      <c r="I1280" s="39"/>
    </row>
    <row r="1281" spans="4:9" x14ac:dyDescent="0.3">
      <c r="D1281" s="38">
        <v>37427</v>
      </c>
      <c r="E1281" s="46">
        <v>2.1141599999999999E-3</v>
      </c>
      <c r="F1281" s="8">
        <f t="shared" si="51"/>
        <v>879.54268104776577</v>
      </c>
      <c r="I1281" s="39"/>
    </row>
    <row r="1282" spans="4:9" x14ac:dyDescent="0.3">
      <c r="D1282" s="38">
        <v>37428</v>
      </c>
      <c r="E1282" s="46">
        <v>1.34621E-3</v>
      </c>
      <c r="F1282" s="8">
        <f t="shared" si="51"/>
        <v>560.05654853620956</v>
      </c>
      <c r="I1282" s="39"/>
    </row>
    <row r="1283" spans="4:9" x14ac:dyDescent="0.3">
      <c r="D1283" s="38">
        <v>37429</v>
      </c>
      <c r="E1283" s="46">
        <v>5.3976999999999996E-4</v>
      </c>
      <c r="F1283" s="8">
        <f t="shared" si="51"/>
        <v>224.55762711864404</v>
      </c>
      <c r="I1283" s="39"/>
    </row>
    <row r="1284" spans="4:9" x14ac:dyDescent="0.3">
      <c r="D1284" s="38">
        <v>37430</v>
      </c>
      <c r="E1284" s="46">
        <v>1.5401E-4</v>
      </c>
      <c r="F1284" s="8">
        <f t="shared" si="51"/>
        <v>64.071956856702613</v>
      </c>
      <c r="I1284" s="39"/>
    </row>
    <row r="1285" spans="4:9" x14ac:dyDescent="0.3">
      <c r="D1285" s="38">
        <v>37431</v>
      </c>
      <c r="E1285" s="46">
        <v>8.1080000000000003E-5</v>
      </c>
      <c r="F1285" s="8">
        <f t="shared" si="51"/>
        <v>33.731278890600926</v>
      </c>
      <c r="I1285" s="39"/>
    </row>
    <row r="1286" spans="4:9" x14ac:dyDescent="0.3">
      <c r="D1286" s="38">
        <v>37432</v>
      </c>
      <c r="E1286" s="46">
        <v>7.1240000000000002E-5</v>
      </c>
      <c r="F1286" s="8">
        <f t="shared" si="51"/>
        <v>29.637596302003082</v>
      </c>
      <c r="I1286" s="39"/>
    </row>
    <row r="1287" spans="4:9" x14ac:dyDescent="0.3">
      <c r="D1287" s="38">
        <v>37433</v>
      </c>
      <c r="E1287" s="46">
        <v>6.4640000000000005E-5</v>
      </c>
      <c r="F1287" s="8">
        <f t="shared" si="51"/>
        <v>26.891833590138678</v>
      </c>
      <c r="I1287" s="39"/>
    </row>
    <row r="1288" spans="4:9" x14ac:dyDescent="0.3">
      <c r="D1288" s="38">
        <v>37434</v>
      </c>
      <c r="E1288" s="46">
        <v>6.0050000000000003E-5</v>
      </c>
      <c r="F1288" s="8">
        <f t="shared" si="51"/>
        <v>24.982280431432972</v>
      </c>
      <c r="I1288" s="39"/>
    </row>
    <row r="1289" spans="4:9" x14ac:dyDescent="0.3">
      <c r="D1289" s="38">
        <v>37435</v>
      </c>
      <c r="E1289" s="46">
        <v>5.6749999999999997E-5</v>
      </c>
      <c r="F1289" s="8">
        <f t="shared" si="51"/>
        <v>23.609399075500768</v>
      </c>
      <c r="I1289" s="39"/>
    </row>
    <row r="1290" spans="4:9" x14ac:dyDescent="0.3">
      <c r="D1290" s="38">
        <v>37436</v>
      </c>
      <c r="E1290" s="46">
        <v>5.4320000000000002E-5</v>
      </c>
      <c r="F1290" s="8">
        <f t="shared" si="51"/>
        <v>22.598459167950693</v>
      </c>
      <c r="I1290" s="39"/>
    </row>
    <row r="1291" spans="4:9" x14ac:dyDescent="0.3">
      <c r="D1291" s="38">
        <v>37437</v>
      </c>
      <c r="E1291" s="46">
        <v>5.2469999999999997E-5</v>
      </c>
      <c r="F1291" s="8">
        <f t="shared" si="51"/>
        <v>21.828813559322029</v>
      </c>
      <c r="I1291" s="39"/>
    </row>
    <row r="1292" spans="4:9" x14ac:dyDescent="0.3">
      <c r="D1292" s="38">
        <v>37438</v>
      </c>
      <c r="E1292" s="46">
        <v>5.0970000000000002E-5</v>
      </c>
      <c r="F1292" s="8">
        <f t="shared" si="51"/>
        <v>21.204776579352849</v>
      </c>
      <c r="I1292" s="39"/>
    </row>
    <row r="1293" spans="4:9" x14ac:dyDescent="0.3">
      <c r="D1293" s="38">
        <v>37439</v>
      </c>
      <c r="E1293" s="46">
        <v>4.9740000000000001E-5</v>
      </c>
      <c r="F1293" s="8">
        <f t="shared" si="51"/>
        <v>20.69306625577812</v>
      </c>
      <c r="I1293" s="39"/>
    </row>
    <row r="1294" spans="4:9" x14ac:dyDescent="0.3">
      <c r="D1294" s="38">
        <v>37440</v>
      </c>
      <c r="E1294" s="46">
        <v>4.8730000000000003E-5</v>
      </c>
      <c r="F1294" s="8">
        <f t="shared" si="51"/>
        <v>20.272881355932203</v>
      </c>
      <c r="I1294" s="39"/>
    </row>
    <row r="1295" spans="4:9" x14ac:dyDescent="0.3">
      <c r="D1295" s="38">
        <v>37441</v>
      </c>
      <c r="E1295" s="46">
        <v>4.7870000000000001E-5</v>
      </c>
      <c r="F1295" s="8">
        <f t="shared" ref="F1295:F1358" si="52">E1295*(24*60*60)*1000/$F$3</f>
        <v>19.915100154083202</v>
      </c>
      <c r="I1295" s="39"/>
    </row>
    <row r="1296" spans="4:9" x14ac:dyDescent="0.3">
      <c r="D1296" s="38">
        <v>37442</v>
      </c>
      <c r="E1296" s="46">
        <v>4.7089999999999998E-5</v>
      </c>
      <c r="F1296" s="8">
        <f t="shared" si="52"/>
        <v>19.590600924499228</v>
      </c>
      <c r="I1296" s="39"/>
    </row>
    <row r="1297" spans="4:9" x14ac:dyDescent="0.3">
      <c r="D1297" s="38">
        <v>37443</v>
      </c>
      <c r="E1297" s="46">
        <v>4.6369999999999998E-5</v>
      </c>
      <c r="F1297" s="8">
        <f t="shared" si="52"/>
        <v>19.291063174114022</v>
      </c>
      <c r="I1297" s="39"/>
    </row>
    <row r="1298" spans="4:9" x14ac:dyDescent="0.3">
      <c r="D1298" s="38">
        <v>37444</v>
      </c>
      <c r="E1298" s="46">
        <v>4.5689999999999998E-5</v>
      </c>
      <c r="F1298" s="8">
        <f t="shared" si="52"/>
        <v>19.008166409861325</v>
      </c>
      <c r="I1298" s="39"/>
    </row>
    <row r="1299" spans="4:9" x14ac:dyDescent="0.3">
      <c r="D1299" s="38">
        <v>37445</v>
      </c>
      <c r="E1299" s="46">
        <v>4.5030000000000001E-5</v>
      </c>
      <c r="F1299" s="8">
        <f t="shared" si="52"/>
        <v>18.733590138674884</v>
      </c>
      <c r="I1299" s="39"/>
    </row>
    <row r="1300" spans="4:9" x14ac:dyDescent="0.3">
      <c r="D1300" s="38">
        <v>37446</v>
      </c>
      <c r="E1300" s="46">
        <v>4.439E-5</v>
      </c>
      <c r="F1300" s="8">
        <f t="shared" si="52"/>
        <v>18.467334360554698</v>
      </c>
      <c r="I1300" s="39"/>
    </row>
    <row r="1301" spans="4:9" x14ac:dyDescent="0.3">
      <c r="D1301" s="38">
        <v>37447</v>
      </c>
      <c r="E1301" s="46">
        <v>4.3760000000000001E-5</v>
      </c>
      <c r="F1301" s="8">
        <f t="shared" si="52"/>
        <v>18.205238828967641</v>
      </c>
      <c r="I1301" s="39"/>
    </row>
    <row r="1302" spans="4:9" x14ac:dyDescent="0.3">
      <c r="D1302" s="38">
        <v>37448</v>
      </c>
      <c r="E1302" s="46">
        <v>4.3149999999999999E-5</v>
      </c>
      <c r="F1302" s="8">
        <f t="shared" si="52"/>
        <v>17.951463790446841</v>
      </c>
      <c r="I1302" s="39"/>
    </row>
    <row r="1303" spans="4:9" x14ac:dyDescent="0.3">
      <c r="D1303" s="38">
        <v>37449</v>
      </c>
      <c r="E1303" s="46">
        <v>4.2549999999999997E-5</v>
      </c>
      <c r="F1303" s="8">
        <f t="shared" si="52"/>
        <v>17.701848998459166</v>
      </c>
      <c r="I1303" s="39"/>
    </row>
    <row r="1304" spans="4:9" x14ac:dyDescent="0.3">
      <c r="D1304" s="38">
        <v>37450</v>
      </c>
      <c r="E1304" s="46">
        <v>4.1950000000000003E-5</v>
      </c>
      <c r="F1304" s="8">
        <f t="shared" si="52"/>
        <v>17.452234206471495</v>
      </c>
      <c r="I1304" s="39"/>
    </row>
    <row r="1305" spans="4:9" x14ac:dyDescent="0.3">
      <c r="D1305" s="38">
        <v>37451</v>
      </c>
      <c r="E1305" s="46">
        <v>4.1359999999999997E-5</v>
      </c>
      <c r="F1305" s="8">
        <f t="shared" si="52"/>
        <v>17.206779661016949</v>
      </c>
      <c r="I1305" s="39"/>
    </row>
    <row r="1306" spans="4:9" x14ac:dyDescent="0.3">
      <c r="D1306" s="38">
        <v>37452</v>
      </c>
      <c r="E1306" s="46">
        <v>4.0779999999999999E-5</v>
      </c>
      <c r="F1306" s="8">
        <f t="shared" si="52"/>
        <v>16.965485362095531</v>
      </c>
      <c r="I1306" s="39"/>
    </row>
    <row r="1307" spans="4:9" x14ac:dyDescent="0.3">
      <c r="D1307" s="38">
        <v>37453</v>
      </c>
      <c r="E1307" s="46">
        <v>4.0210000000000003E-5</v>
      </c>
      <c r="F1307" s="8">
        <f t="shared" si="52"/>
        <v>16.728351309707243</v>
      </c>
      <c r="I1307" s="39"/>
    </row>
    <row r="1308" spans="4:9" x14ac:dyDescent="0.3">
      <c r="D1308" s="38">
        <v>37454</v>
      </c>
      <c r="E1308" s="46">
        <v>3.9650000000000002E-5</v>
      </c>
      <c r="F1308" s="8">
        <f t="shared" si="52"/>
        <v>16.49537750385208</v>
      </c>
      <c r="I1308" s="39"/>
    </row>
    <row r="1309" spans="4:9" x14ac:dyDescent="0.3">
      <c r="D1309" s="38">
        <v>37455</v>
      </c>
      <c r="E1309" s="46">
        <v>3.909E-5</v>
      </c>
      <c r="F1309" s="8">
        <f t="shared" si="52"/>
        <v>16.262403697996916</v>
      </c>
      <c r="I1309" s="39"/>
    </row>
    <row r="1310" spans="4:9" x14ac:dyDescent="0.3">
      <c r="D1310" s="38">
        <v>37456</v>
      </c>
      <c r="E1310" s="46">
        <v>3.8550000000000002E-5</v>
      </c>
      <c r="F1310" s="8">
        <f t="shared" si="52"/>
        <v>16.037750385208014</v>
      </c>
      <c r="I1310" s="39"/>
    </row>
    <row r="1311" spans="4:9" x14ac:dyDescent="0.3">
      <c r="D1311" s="38">
        <v>37457</v>
      </c>
      <c r="E1311" s="46">
        <v>3.8009999999999997E-5</v>
      </c>
      <c r="F1311" s="8">
        <f t="shared" si="52"/>
        <v>15.813097072419104</v>
      </c>
      <c r="I1311" s="39"/>
    </row>
    <row r="1312" spans="4:9" x14ac:dyDescent="0.3">
      <c r="D1312" s="38">
        <v>37458</v>
      </c>
      <c r="E1312" s="46">
        <v>3.748E-5</v>
      </c>
      <c r="F1312" s="8">
        <f t="shared" si="52"/>
        <v>15.592604006163327</v>
      </c>
      <c r="I1312" s="39"/>
    </row>
    <row r="1313" spans="4:9" x14ac:dyDescent="0.3">
      <c r="D1313" s="38">
        <v>37459</v>
      </c>
      <c r="E1313" s="46">
        <v>3.6949999999999997E-5</v>
      </c>
      <c r="F1313" s="8">
        <f t="shared" si="52"/>
        <v>15.372110939907547</v>
      </c>
      <c r="I1313" s="39"/>
    </row>
    <row r="1314" spans="4:9" x14ac:dyDescent="0.3">
      <c r="D1314" s="38">
        <v>37460</v>
      </c>
      <c r="E1314" s="46">
        <v>3.6430000000000002E-5</v>
      </c>
      <c r="F1314" s="8">
        <f t="shared" si="52"/>
        <v>15.1557781201849</v>
      </c>
      <c r="I1314" s="39"/>
    </row>
    <row r="1315" spans="4:9" x14ac:dyDescent="0.3">
      <c r="D1315" s="38">
        <v>37461</v>
      </c>
      <c r="E1315" s="46">
        <v>2.4581099999999999E-3</v>
      </c>
      <c r="F1315" s="8">
        <f t="shared" si="52"/>
        <v>1022.6343605546994</v>
      </c>
      <c r="I1315" s="39"/>
    </row>
    <row r="1316" spans="4:9" x14ac:dyDescent="0.3">
      <c r="D1316" s="38">
        <v>37462</v>
      </c>
      <c r="E1316" s="46">
        <v>2.47409E-3</v>
      </c>
      <c r="F1316" s="8">
        <f t="shared" si="52"/>
        <v>1029.2824345146378</v>
      </c>
      <c r="I1316" s="39"/>
    </row>
    <row r="1317" spans="4:9" x14ac:dyDescent="0.3">
      <c r="D1317" s="38">
        <v>37463</v>
      </c>
      <c r="E1317" s="46">
        <v>1.2903700000000001E-3</v>
      </c>
      <c r="F1317" s="8">
        <f t="shared" si="52"/>
        <v>536.8257318952235</v>
      </c>
      <c r="I1317" s="39"/>
    </row>
    <row r="1318" spans="4:9" x14ac:dyDescent="0.3">
      <c r="D1318" s="38">
        <v>37464</v>
      </c>
      <c r="E1318" s="46">
        <v>4.4239000000000002E-4</v>
      </c>
      <c r="F1318" s="8">
        <f t="shared" si="52"/>
        <v>184.04514637904467</v>
      </c>
      <c r="I1318" s="39"/>
    </row>
    <row r="1319" spans="4:9" x14ac:dyDescent="0.3">
      <c r="D1319" s="38">
        <v>37465</v>
      </c>
      <c r="E1319" s="46">
        <v>1.0367E-4</v>
      </c>
      <c r="F1319" s="8">
        <f t="shared" si="52"/>
        <v>43.129275808936825</v>
      </c>
      <c r="I1319" s="39"/>
    </row>
    <row r="1320" spans="4:9" x14ac:dyDescent="0.3">
      <c r="D1320" s="38">
        <v>37466</v>
      </c>
      <c r="E1320" s="46">
        <v>9.0596000000000003E-4</v>
      </c>
      <c r="F1320" s="8">
        <f t="shared" si="52"/>
        <v>376.90169491525427</v>
      </c>
      <c r="I1320" s="39"/>
    </row>
    <row r="1321" spans="4:9" x14ac:dyDescent="0.3">
      <c r="D1321" s="38">
        <v>37467</v>
      </c>
      <c r="E1321" s="46">
        <v>6.3255799999999999E-3</v>
      </c>
      <c r="F1321" s="8">
        <f t="shared" si="52"/>
        <v>2631.5972265023115</v>
      </c>
      <c r="I1321" s="39"/>
    </row>
    <row r="1322" spans="4:9" x14ac:dyDescent="0.3">
      <c r="D1322" s="38">
        <v>37468</v>
      </c>
      <c r="E1322" s="46">
        <v>2.2177299999999998E-3</v>
      </c>
      <c r="F1322" s="8">
        <f t="shared" si="52"/>
        <v>922.63035439137116</v>
      </c>
      <c r="I1322" s="39"/>
    </row>
    <row r="1323" spans="4:9" x14ac:dyDescent="0.3">
      <c r="D1323" s="38">
        <v>37469</v>
      </c>
      <c r="E1323" s="46">
        <v>1.3957100000000001E-3</v>
      </c>
      <c r="F1323" s="8">
        <f t="shared" si="52"/>
        <v>580.64976887519265</v>
      </c>
      <c r="I1323" s="39"/>
    </row>
    <row r="1324" spans="4:9" x14ac:dyDescent="0.3">
      <c r="D1324" s="38">
        <v>37470</v>
      </c>
      <c r="E1324" s="46">
        <v>4.7534999999999998E-4</v>
      </c>
      <c r="F1324" s="8">
        <f t="shared" si="52"/>
        <v>197.75731895223419</v>
      </c>
      <c r="I1324" s="39"/>
    </row>
    <row r="1325" spans="4:9" x14ac:dyDescent="0.3">
      <c r="D1325" s="38">
        <v>37471</v>
      </c>
      <c r="E1325" s="46">
        <v>6.7349999999999997E-5</v>
      </c>
      <c r="F1325" s="8">
        <f t="shared" si="52"/>
        <v>28.019260400616329</v>
      </c>
      <c r="I1325" s="39"/>
    </row>
    <row r="1326" spans="4:9" x14ac:dyDescent="0.3">
      <c r="D1326" s="38">
        <v>37472</v>
      </c>
      <c r="E1326" s="46">
        <v>4.1220000000000002E-5</v>
      </c>
      <c r="F1326" s="8">
        <f t="shared" si="52"/>
        <v>17.148536209553161</v>
      </c>
      <c r="I1326" s="39"/>
    </row>
    <row r="1327" spans="4:9" x14ac:dyDescent="0.3">
      <c r="D1327" s="38">
        <v>37473</v>
      </c>
      <c r="E1327" s="46">
        <v>3.5200000000000002E-5</v>
      </c>
      <c r="F1327" s="8">
        <f t="shared" si="52"/>
        <v>14.64406779661017</v>
      </c>
      <c r="I1327" s="39"/>
    </row>
    <row r="1328" spans="4:9" x14ac:dyDescent="0.3">
      <c r="D1328" s="38">
        <v>37474</v>
      </c>
      <c r="E1328" s="46">
        <v>3.2100000000000001E-5</v>
      </c>
      <c r="F1328" s="8">
        <f t="shared" si="52"/>
        <v>13.354391371340524</v>
      </c>
      <c r="I1328" s="39"/>
    </row>
    <row r="1329" spans="4:9" x14ac:dyDescent="0.3">
      <c r="D1329" s="38">
        <v>37475</v>
      </c>
      <c r="E1329" s="46">
        <v>3.0429999999999998E-5</v>
      </c>
      <c r="F1329" s="8">
        <f t="shared" si="52"/>
        <v>12.659630200308166</v>
      </c>
      <c r="I1329" s="39"/>
    </row>
    <row r="1330" spans="4:9" x14ac:dyDescent="0.3">
      <c r="D1330" s="38">
        <v>37476</v>
      </c>
      <c r="E1330" s="46">
        <v>2.9459999999999999E-5</v>
      </c>
      <c r="F1330" s="8">
        <f t="shared" si="52"/>
        <v>12.25608628659476</v>
      </c>
      <c r="I1330" s="39"/>
    </row>
    <row r="1331" spans="4:9" x14ac:dyDescent="0.3">
      <c r="D1331" s="38">
        <v>37477</v>
      </c>
      <c r="E1331" s="46">
        <v>2.881E-5</v>
      </c>
      <c r="F1331" s="8">
        <f t="shared" si="52"/>
        <v>11.985670261941447</v>
      </c>
      <c r="I1331" s="39"/>
    </row>
    <row r="1332" spans="4:9" x14ac:dyDescent="0.3">
      <c r="D1332" s="38">
        <v>37478</v>
      </c>
      <c r="E1332" s="46">
        <v>2.832E-5</v>
      </c>
      <c r="F1332" s="8">
        <f t="shared" si="52"/>
        <v>11.781818181818181</v>
      </c>
      <c r="I1332" s="39"/>
    </row>
    <row r="1333" spans="4:9" x14ac:dyDescent="0.3">
      <c r="D1333" s="38">
        <v>37479</v>
      </c>
      <c r="E1333" s="46">
        <v>2.7889999999999999E-5</v>
      </c>
      <c r="F1333" s="8">
        <f t="shared" si="52"/>
        <v>11.602927580893681</v>
      </c>
      <c r="I1333" s="39"/>
    </row>
    <row r="1334" spans="4:9" x14ac:dyDescent="0.3">
      <c r="D1334" s="38">
        <v>37480</v>
      </c>
      <c r="E1334" s="46">
        <v>2.7480000000000001E-5</v>
      </c>
      <c r="F1334" s="8">
        <f t="shared" si="52"/>
        <v>11.432357473035438</v>
      </c>
      <c r="I1334" s="39"/>
    </row>
    <row r="1335" spans="4:9" x14ac:dyDescent="0.3">
      <c r="D1335" s="38">
        <v>37481</v>
      </c>
      <c r="E1335" s="46">
        <v>2.7100000000000001E-5</v>
      </c>
      <c r="F1335" s="8">
        <f t="shared" si="52"/>
        <v>11.27426810477658</v>
      </c>
      <c r="I1335" s="39"/>
    </row>
    <row r="1336" spans="4:9" x14ac:dyDescent="0.3">
      <c r="D1336" s="38">
        <v>37482</v>
      </c>
      <c r="E1336" s="46">
        <v>2.6720000000000002E-5</v>
      </c>
      <c r="F1336" s="8">
        <f t="shared" si="52"/>
        <v>11.116178736517719</v>
      </c>
      <c r="I1336" s="39"/>
    </row>
    <row r="1337" spans="4:9" x14ac:dyDescent="0.3">
      <c r="D1337" s="38">
        <v>37483</v>
      </c>
      <c r="E1337" s="46">
        <v>2.6339999999999999E-5</v>
      </c>
      <c r="F1337" s="8">
        <f t="shared" si="52"/>
        <v>10.958089368258859</v>
      </c>
      <c r="I1337" s="39"/>
    </row>
    <row r="1338" spans="4:9" x14ac:dyDescent="0.3">
      <c r="D1338" s="38">
        <v>37484</v>
      </c>
      <c r="E1338" s="46">
        <v>2.597E-5</v>
      </c>
      <c r="F1338" s="8">
        <f t="shared" si="52"/>
        <v>10.804160246533128</v>
      </c>
      <c r="I1338" s="39"/>
    </row>
    <row r="1339" spans="4:9" x14ac:dyDescent="0.3">
      <c r="D1339" s="38">
        <v>37485</v>
      </c>
      <c r="E1339" s="46">
        <v>7.1019999999999994E-5</v>
      </c>
      <c r="F1339" s="8">
        <f t="shared" si="52"/>
        <v>29.546070878274264</v>
      </c>
      <c r="I1339" s="39"/>
    </row>
    <row r="1340" spans="4:9" x14ac:dyDescent="0.3">
      <c r="D1340" s="38">
        <v>37486</v>
      </c>
      <c r="E1340" s="46">
        <v>1.3870499999999999E-3</v>
      </c>
      <c r="F1340" s="8">
        <f t="shared" si="52"/>
        <v>577.04699537750378</v>
      </c>
      <c r="I1340" s="39"/>
    </row>
    <row r="1341" spans="4:9" x14ac:dyDescent="0.3">
      <c r="D1341" s="38">
        <v>37487</v>
      </c>
      <c r="E1341" s="46">
        <v>2.1452E-4</v>
      </c>
      <c r="F1341" s="8">
        <f t="shared" si="52"/>
        <v>89.245608628659483</v>
      </c>
      <c r="I1341" s="39"/>
    </row>
    <row r="1342" spans="4:9" x14ac:dyDescent="0.3">
      <c r="D1342" s="38">
        <v>37488</v>
      </c>
      <c r="E1342" s="46">
        <v>9.5240000000000003E-5</v>
      </c>
      <c r="F1342" s="8">
        <f t="shared" si="52"/>
        <v>39.62218798151001</v>
      </c>
      <c r="I1342" s="39"/>
    </row>
    <row r="1343" spans="4:9" x14ac:dyDescent="0.3">
      <c r="D1343" s="38">
        <v>37489</v>
      </c>
      <c r="E1343" s="46">
        <v>5.6360000000000002E-5</v>
      </c>
      <c r="F1343" s="8">
        <f t="shared" si="52"/>
        <v>23.447149460708783</v>
      </c>
      <c r="I1343" s="39"/>
    </row>
    <row r="1344" spans="4:9" x14ac:dyDescent="0.3">
      <c r="D1344" s="38">
        <v>37490</v>
      </c>
      <c r="E1344" s="46">
        <v>3.8980000000000003E-5</v>
      </c>
      <c r="F1344" s="8">
        <f t="shared" si="52"/>
        <v>16.216640986132511</v>
      </c>
      <c r="I1344" s="39"/>
    </row>
    <row r="1345" spans="4:9" x14ac:dyDescent="0.3">
      <c r="D1345" s="38">
        <v>37491</v>
      </c>
      <c r="E1345" s="46">
        <v>3.0589999999999997E-5</v>
      </c>
      <c r="F1345" s="8">
        <f t="shared" si="52"/>
        <v>12.72619414483821</v>
      </c>
      <c r="I1345" s="39"/>
    </row>
    <row r="1346" spans="4:9" x14ac:dyDescent="0.3">
      <c r="D1346" s="38">
        <v>37492</v>
      </c>
      <c r="E1346" s="46">
        <v>2.641E-5</v>
      </c>
      <c r="F1346" s="8">
        <f t="shared" si="52"/>
        <v>10.987211093990755</v>
      </c>
      <c r="I1346" s="39"/>
    </row>
    <row r="1347" spans="4:9" x14ac:dyDescent="0.3">
      <c r="D1347" s="38">
        <v>37493</v>
      </c>
      <c r="E1347" s="46">
        <v>3.1046999999999997E-4</v>
      </c>
      <c r="F1347" s="8">
        <f t="shared" si="52"/>
        <v>129.16317411402156</v>
      </c>
      <c r="I1347" s="39"/>
    </row>
    <row r="1348" spans="4:9" x14ac:dyDescent="0.3">
      <c r="D1348" s="38">
        <v>37494</v>
      </c>
      <c r="E1348" s="46">
        <v>3.5032999999999999E-4</v>
      </c>
      <c r="F1348" s="8">
        <f t="shared" si="52"/>
        <v>145.74591679506932</v>
      </c>
      <c r="I1348" s="39"/>
    </row>
    <row r="1349" spans="4:9" x14ac:dyDescent="0.3">
      <c r="D1349" s="38">
        <v>37495</v>
      </c>
      <c r="E1349" s="46">
        <v>1.2128E-4</v>
      </c>
      <c r="F1349" s="8">
        <f t="shared" si="52"/>
        <v>50.455469953775037</v>
      </c>
      <c r="I1349" s="39"/>
    </row>
    <row r="1350" spans="4:9" x14ac:dyDescent="0.3">
      <c r="D1350" s="38">
        <v>37496</v>
      </c>
      <c r="E1350" s="46">
        <v>6.5400000000000004E-5</v>
      </c>
      <c r="F1350" s="8">
        <f t="shared" si="52"/>
        <v>27.208012326656394</v>
      </c>
      <c r="I1350" s="39"/>
    </row>
    <row r="1351" spans="4:9" x14ac:dyDescent="0.3">
      <c r="D1351" s="38">
        <v>37497</v>
      </c>
      <c r="E1351" s="46">
        <v>1.87057E-3</v>
      </c>
      <c r="F1351" s="8">
        <f t="shared" si="52"/>
        <v>778.20323574730344</v>
      </c>
      <c r="I1351" s="39"/>
    </row>
    <row r="1352" spans="4:9" x14ac:dyDescent="0.3">
      <c r="D1352" s="38">
        <v>37498</v>
      </c>
      <c r="E1352" s="46">
        <v>3.6053999999999999E-3</v>
      </c>
      <c r="F1352" s="8">
        <f t="shared" si="52"/>
        <v>1499.935285053929</v>
      </c>
      <c r="I1352" s="39"/>
    </row>
    <row r="1353" spans="4:9" x14ac:dyDescent="0.3">
      <c r="D1353" s="38">
        <v>37499</v>
      </c>
      <c r="E1353" s="46">
        <v>1.8503E-3</v>
      </c>
      <c r="F1353" s="8">
        <f t="shared" si="52"/>
        <v>769.7704160246534</v>
      </c>
      <c r="I1353" s="39"/>
    </row>
    <row r="1354" spans="4:9" x14ac:dyDescent="0.3">
      <c r="D1354" s="38">
        <v>37500</v>
      </c>
      <c r="E1354" s="46">
        <v>8.7275999999999999E-4</v>
      </c>
      <c r="F1354" s="8">
        <f t="shared" si="52"/>
        <v>363.0896764252696</v>
      </c>
      <c r="I1354" s="39"/>
    </row>
    <row r="1355" spans="4:9" x14ac:dyDescent="0.3">
      <c r="D1355" s="38">
        <v>37501</v>
      </c>
      <c r="E1355" s="46">
        <v>9.7670000000000005E-5</v>
      </c>
      <c r="F1355" s="8">
        <f t="shared" si="52"/>
        <v>40.633127889060091</v>
      </c>
      <c r="I1355" s="39"/>
    </row>
    <row r="1356" spans="4:9" x14ac:dyDescent="0.3">
      <c r="D1356" s="38">
        <v>37502</v>
      </c>
      <c r="E1356" s="46">
        <v>2.6780000000000001E-5</v>
      </c>
      <c r="F1356" s="8">
        <f t="shared" si="52"/>
        <v>11.141140215716488</v>
      </c>
      <c r="I1356" s="39"/>
    </row>
    <row r="1357" spans="4:9" x14ac:dyDescent="0.3">
      <c r="D1357" s="38">
        <v>37503</v>
      </c>
      <c r="E1357" s="46">
        <v>2.1820000000000001E-5</v>
      </c>
      <c r="F1357" s="8">
        <f t="shared" si="52"/>
        <v>9.0776579352850533</v>
      </c>
      <c r="I1357" s="39"/>
    </row>
    <row r="1358" spans="4:9" x14ac:dyDescent="0.3">
      <c r="D1358" s="38">
        <v>37504</v>
      </c>
      <c r="E1358" s="46">
        <v>2.0100000000000001E-5</v>
      </c>
      <c r="F1358" s="8">
        <f t="shared" si="52"/>
        <v>8.3620955315870553</v>
      </c>
      <c r="I1358" s="39"/>
    </row>
    <row r="1359" spans="4:9" x14ac:dyDescent="0.3">
      <c r="D1359" s="38">
        <v>37505</v>
      </c>
      <c r="E1359" s="46">
        <v>1.9429999999999999E-5</v>
      </c>
      <c r="F1359" s="8">
        <f t="shared" ref="F1359:F1422" si="53">E1359*(24*60*60)*1000/$F$3</f>
        <v>8.0833590138674865</v>
      </c>
      <c r="I1359" s="39"/>
    </row>
    <row r="1360" spans="4:9" x14ac:dyDescent="0.3">
      <c r="D1360" s="38">
        <v>37506</v>
      </c>
      <c r="E1360" s="46">
        <v>1.9069999999999999E-5</v>
      </c>
      <c r="F1360" s="8">
        <f t="shared" si="53"/>
        <v>7.9335901386748828</v>
      </c>
      <c r="I1360" s="39"/>
    </row>
    <row r="1361" spans="4:9" x14ac:dyDescent="0.3">
      <c r="D1361" s="38">
        <v>37507</v>
      </c>
      <c r="E1361" s="46">
        <v>1.878E-5</v>
      </c>
      <c r="F1361" s="8">
        <f t="shared" si="53"/>
        <v>7.812942989214176</v>
      </c>
      <c r="I1361" s="39"/>
    </row>
    <row r="1362" spans="4:9" x14ac:dyDescent="0.3">
      <c r="D1362" s="38">
        <v>37508</v>
      </c>
      <c r="E1362" s="46">
        <v>1.8519999999999999E-5</v>
      </c>
      <c r="F1362" s="8">
        <f t="shared" si="53"/>
        <v>7.70477657935285</v>
      </c>
      <c r="I1362" s="39"/>
    </row>
    <row r="1363" spans="4:9" x14ac:dyDescent="0.3">
      <c r="D1363" s="38">
        <v>37509</v>
      </c>
      <c r="E1363" s="46">
        <v>1.8260000000000001E-5</v>
      </c>
      <c r="F1363" s="8">
        <f t="shared" si="53"/>
        <v>7.5966101694915258</v>
      </c>
      <c r="I1363" s="39"/>
    </row>
    <row r="1364" spans="4:9" x14ac:dyDescent="0.3">
      <c r="D1364" s="38">
        <v>37510</v>
      </c>
      <c r="E1364" s="46">
        <v>1.8E-5</v>
      </c>
      <c r="F1364" s="8">
        <f t="shared" si="53"/>
        <v>7.4884437596302007</v>
      </c>
      <c r="I1364" s="39"/>
    </row>
    <row r="1365" spans="4:9" x14ac:dyDescent="0.3">
      <c r="D1365" s="38">
        <v>37511</v>
      </c>
      <c r="E1365" s="46">
        <v>1.7750000000000001E-5</v>
      </c>
      <c r="F1365" s="8">
        <f t="shared" si="53"/>
        <v>7.3844375963020035</v>
      </c>
      <c r="I1365" s="39"/>
    </row>
    <row r="1366" spans="4:9" x14ac:dyDescent="0.3">
      <c r="D1366" s="38">
        <v>37512</v>
      </c>
      <c r="E1366" s="46">
        <v>1.7499999999999998E-5</v>
      </c>
      <c r="F1366" s="8">
        <f t="shared" si="53"/>
        <v>7.2804314329738045</v>
      </c>
      <c r="I1366" s="39"/>
    </row>
    <row r="1367" spans="4:9" x14ac:dyDescent="0.3">
      <c r="D1367" s="38">
        <v>37513</v>
      </c>
      <c r="E1367" s="46">
        <v>1.7260000000000001E-5</v>
      </c>
      <c r="F1367" s="8">
        <f t="shared" si="53"/>
        <v>7.1805855161787369</v>
      </c>
      <c r="I1367" s="39"/>
    </row>
    <row r="1368" spans="4:9" x14ac:dyDescent="0.3">
      <c r="D1368" s="38">
        <v>37514</v>
      </c>
      <c r="E1368" s="46">
        <v>1.702E-5</v>
      </c>
      <c r="F1368" s="8">
        <f t="shared" si="53"/>
        <v>7.0807395993836675</v>
      </c>
      <c r="I1368" s="39"/>
    </row>
    <row r="1369" spans="4:9" x14ac:dyDescent="0.3">
      <c r="D1369" s="38">
        <v>37515</v>
      </c>
      <c r="E1369" s="46">
        <v>1.6779999999999999E-5</v>
      </c>
      <c r="F1369" s="8">
        <f t="shared" si="53"/>
        <v>6.9808936825885972</v>
      </c>
      <c r="I1369" s="39"/>
    </row>
    <row r="1370" spans="4:9" x14ac:dyDescent="0.3">
      <c r="D1370" s="38">
        <v>37516</v>
      </c>
      <c r="E1370" s="46">
        <v>1.6540000000000001E-5</v>
      </c>
      <c r="F1370" s="8">
        <f t="shared" si="53"/>
        <v>6.8810477657935287</v>
      </c>
      <c r="I1370" s="39"/>
    </row>
    <row r="1371" spans="4:9" x14ac:dyDescent="0.3">
      <c r="D1371" s="38">
        <v>37517</v>
      </c>
      <c r="E1371" s="46">
        <v>1.6310000000000001E-5</v>
      </c>
      <c r="F1371" s="8">
        <f t="shared" si="53"/>
        <v>6.7853620955315881</v>
      </c>
      <c r="I1371" s="39"/>
    </row>
    <row r="1372" spans="4:9" x14ac:dyDescent="0.3">
      <c r="D1372" s="38">
        <v>37518</v>
      </c>
      <c r="E1372" s="46">
        <v>1.6079999999999999E-5</v>
      </c>
      <c r="F1372" s="8">
        <f t="shared" si="53"/>
        <v>6.6896764252696448</v>
      </c>
      <c r="I1372" s="39"/>
    </row>
    <row r="1373" spans="4:9" x14ac:dyDescent="0.3">
      <c r="D1373" s="38">
        <v>37519</v>
      </c>
      <c r="E1373" s="46">
        <v>1.5860000000000001E-5</v>
      </c>
      <c r="F1373" s="8">
        <f t="shared" si="53"/>
        <v>6.5981510015408311</v>
      </c>
      <c r="I1373" s="39"/>
    </row>
    <row r="1374" spans="4:9" x14ac:dyDescent="0.3">
      <c r="D1374" s="38">
        <v>37520</v>
      </c>
      <c r="E1374" s="46">
        <v>1.5639999999999999E-5</v>
      </c>
      <c r="F1374" s="8">
        <f t="shared" si="53"/>
        <v>6.5066255778120183</v>
      </c>
      <c r="I1374" s="39"/>
    </row>
    <row r="1375" spans="4:9" x14ac:dyDescent="0.3">
      <c r="D1375" s="38">
        <v>37521</v>
      </c>
      <c r="E1375" s="46">
        <v>1.5420000000000001E-5</v>
      </c>
      <c r="F1375" s="8">
        <f t="shared" si="53"/>
        <v>6.4151001540832056</v>
      </c>
      <c r="I1375" s="39"/>
    </row>
    <row r="1376" spans="4:9" x14ac:dyDescent="0.3">
      <c r="D1376" s="38">
        <v>37522</v>
      </c>
      <c r="E1376" s="46">
        <v>1.52E-5</v>
      </c>
      <c r="F1376" s="8">
        <f t="shared" si="53"/>
        <v>6.323574730354391</v>
      </c>
      <c r="I1376" s="39"/>
    </row>
    <row r="1377" spans="4:9" x14ac:dyDescent="0.3">
      <c r="D1377" s="38">
        <v>37523</v>
      </c>
      <c r="E1377" s="46">
        <v>1.499E-5</v>
      </c>
      <c r="F1377" s="8">
        <f t="shared" si="53"/>
        <v>6.2362095531587052</v>
      </c>
      <c r="I1377" s="39"/>
    </row>
    <row r="1378" spans="4:9" x14ac:dyDescent="0.3">
      <c r="D1378" s="38">
        <v>37524</v>
      </c>
      <c r="E1378" s="46">
        <v>1.4780000000000001E-5</v>
      </c>
      <c r="F1378" s="8">
        <f t="shared" si="53"/>
        <v>6.1488443759630211</v>
      </c>
      <c r="I1378" s="39"/>
    </row>
    <row r="1379" spans="4:9" x14ac:dyDescent="0.3">
      <c r="D1379" s="38">
        <v>37525</v>
      </c>
      <c r="E1379" s="46">
        <v>1.4569999999999999E-5</v>
      </c>
      <c r="F1379" s="8">
        <f t="shared" si="53"/>
        <v>6.0614791987673335</v>
      </c>
      <c r="I1379" s="39"/>
    </row>
    <row r="1380" spans="4:9" x14ac:dyDescent="0.3">
      <c r="D1380" s="38">
        <v>37526</v>
      </c>
      <c r="E1380" s="46">
        <v>1.437E-5</v>
      </c>
      <c r="F1380" s="8">
        <f t="shared" si="53"/>
        <v>5.9782742681047765</v>
      </c>
      <c r="I1380" s="39"/>
    </row>
    <row r="1381" spans="4:9" x14ac:dyDescent="0.3">
      <c r="D1381" s="38">
        <v>37527</v>
      </c>
      <c r="E1381" s="46">
        <v>1.417E-5</v>
      </c>
      <c r="F1381" s="8">
        <f t="shared" si="53"/>
        <v>5.8950693374422185</v>
      </c>
      <c r="I1381" s="39"/>
    </row>
    <row r="1382" spans="4:9" x14ac:dyDescent="0.3">
      <c r="D1382" s="38">
        <v>37528</v>
      </c>
      <c r="E1382" s="46">
        <v>1.397E-5</v>
      </c>
      <c r="F1382" s="8">
        <f t="shared" si="53"/>
        <v>5.8118644067796614</v>
      </c>
      <c r="I1382" s="39"/>
    </row>
    <row r="1383" spans="4:9" x14ac:dyDescent="0.3">
      <c r="D1383" s="38">
        <v>37529</v>
      </c>
      <c r="E1383" s="46">
        <v>1.377E-5</v>
      </c>
      <c r="F1383" s="8">
        <f t="shared" si="53"/>
        <v>5.7286594761171035</v>
      </c>
      <c r="I1383" s="39"/>
    </row>
    <row r="1384" spans="4:9" x14ac:dyDescent="0.3">
      <c r="D1384" s="38">
        <v>37530</v>
      </c>
      <c r="E1384" s="46">
        <v>1.358E-5</v>
      </c>
      <c r="F1384" s="8">
        <f t="shared" si="53"/>
        <v>5.6496147919876734</v>
      </c>
      <c r="I1384" s="39"/>
    </row>
    <row r="1385" spans="4:9" x14ac:dyDescent="0.3">
      <c r="D1385" s="38">
        <v>37531</v>
      </c>
      <c r="E1385" s="46">
        <v>1.3390000000000001E-5</v>
      </c>
      <c r="F1385" s="8">
        <f t="shared" si="53"/>
        <v>5.5705701078582441</v>
      </c>
      <c r="I1385" s="39"/>
    </row>
    <row r="1386" spans="4:9" x14ac:dyDescent="0.3">
      <c r="D1386" s="38">
        <v>37532</v>
      </c>
      <c r="E1386" s="46">
        <v>1.3200000000000001E-5</v>
      </c>
      <c r="F1386" s="8">
        <f t="shared" si="53"/>
        <v>5.4915254237288149</v>
      </c>
      <c r="I1386" s="39"/>
    </row>
    <row r="1387" spans="4:9" x14ac:dyDescent="0.3">
      <c r="D1387" s="38">
        <v>37533</v>
      </c>
      <c r="E1387" s="46">
        <v>1.3020000000000001E-5</v>
      </c>
      <c r="F1387" s="8">
        <f t="shared" si="53"/>
        <v>5.4166409861325118</v>
      </c>
      <c r="I1387" s="39"/>
    </row>
    <row r="1388" spans="4:9" x14ac:dyDescent="0.3">
      <c r="D1388" s="38">
        <v>37534</v>
      </c>
      <c r="E1388" s="46">
        <v>1.2840000000000001E-5</v>
      </c>
      <c r="F1388" s="8">
        <f t="shared" si="53"/>
        <v>5.3417565485362104</v>
      </c>
      <c r="I1388" s="39"/>
    </row>
    <row r="1389" spans="4:9" x14ac:dyDescent="0.3">
      <c r="D1389" s="38">
        <v>37535</v>
      </c>
      <c r="E1389" s="46">
        <v>1.2660000000000001E-5</v>
      </c>
      <c r="F1389" s="8">
        <f t="shared" si="53"/>
        <v>5.2668721109399081</v>
      </c>
      <c r="I1389" s="39"/>
    </row>
    <row r="1390" spans="4:9" x14ac:dyDescent="0.3">
      <c r="D1390" s="38">
        <v>37536</v>
      </c>
      <c r="E1390" s="46">
        <v>1.2480000000000001E-5</v>
      </c>
      <c r="F1390" s="8">
        <f t="shared" si="53"/>
        <v>5.1919876733436059</v>
      </c>
      <c r="I1390" s="39"/>
    </row>
    <row r="1391" spans="4:9" x14ac:dyDescent="0.3">
      <c r="D1391" s="38">
        <v>37537</v>
      </c>
      <c r="E1391" s="46">
        <v>1.2300000000000001E-5</v>
      </c>
      <c r="F1391" s="8">
        <f t="shared" si="53"/>
        <v>5.1171032357473036</v>
      </c>
      <c r="I1391" s="39"/>
    </row>
    <row r="1392" spans="4:9" x14ac:dyDescent="0.3">
      <c r="D1392" s="38">
        <v>37538</v>
      </c>
      <c r="E1392" s="46">
        <v>1.8463900000000001E-3</v>
      </c>
      <c r="F1392" s="8">
        <f t="shared" si="53"/>
        <v>768.14375963020041</v>
      </c>
      <c r="I1392" s="39"/>
    </row>
    <row r="1393" spans="4:9" x14ac:dyDescent="0.3">
      <c r="D1393" s="38">
        <v>37539</v>
      </c>
      <c r="E1393" s="46">
        <v>1.04966E-3</v>
      </c>
      <c r="F1393" s="8">
        <f t="shared" si="53"/>
        <v>436.68443759630196</v>
      </c>
      <c r="I1393" s="39"/>
    </row>
    <row r="1394" spans="4:9" x14ac:dyDescent="0.3">
      <c r="D1394" s="38">
        <v>37540</v>
      </c>
      <c r="E1394" s="46">
        <v>1.2621E-4</v>
      </c>
      <c r="F1394" s="8">
        <f t="shared" si="53"/>
        <v>52.506471494607084</v>
      </c>
      <c r="I1394" s="39"/>
    </row>
    <row r="1395" spans="4:9" x14ac:dyDescent="0.3">
      <c r="D1395" s="38">
        <v>37541</v>
      </c>
      <c r="E1395" s="46">
        <v>3.9209999999999999E-5</v>
      </c>
      <c r="F1395" s="8">
        <f t="shared" si="53"/>
        <v>16.312326656394454</v>
      </c>
      <c r="I1395" s="39"/>
    </row>
    <row r="1396" spans="4:9" x14ac:dyDescent="0.3">
      <c r="D1396" s="38">
        <v>37542</v>
      </c>
      <c r="E1396" s="46">
        <v>1.8090000000000001E-5</v>
      </c>
      <c r="F1396" s="8">
        <f t="shared" si="53"/>
        <v>7.5258859784283514</v>
      </c>
      <c r="I1396" s="39"/>
    </row>
    <row r="1397" spans="4:9" x14ac:dyDescent="0.3">
      <c r="D1397" s="38">
        <v>37543</v>
      </c>
      <c r="E1397" s="46">
        <v>1.271E-5</v>
      </c>
      <c r="F1397" s="8">
        <f t="shared" si="53"/>
        <v>5.2876733436055465</v>
      </c>
      <c r="I1397" s="39"/>
    </row>
    <row r="1398" spans="4:9" x14ac:dyDescent="0.3">
      <c r="D1398" s="38">
        <v>37544</v>
      </c>
      <c r="E1398" s="46">
        <v>1.1389999999999999E-5</v>
      </c>
      <c r="F1398" s="8">
        <f t="shared" si="53"/>
        <v>4.7385208012326654</v>
      </c>
      <c r="I1398" s="39"/>
    </row>
    <row r="1399" spans="4:9" x14ac:dyDescent="0.3">
      <c r="D1399" s="38">
        <v>37545</v>
      </c>
      <c r="E1399" s="46">
        <v>1.102E-5</v>
      </c>
      <c r="F1399" s="8">
        <f t="shared" si="53"/>
        <v>4.584591679506933</v>
      </c>
      <c r="I1399" s="39"/>
    </row>
    <row r="1400" spans="4:9" x14ac:dyDescent="0.3">
      <c r="D1400" s="38">
        <v>37546</v>
      </c>
      <c r="E1400" s="46">
        <v>1.084E-5</v>
      </c>
      <c r="F1400" s="8">
        <f t="shared" si="53"/>
        <v>4.5097072419106308</v>
      </c>
      <c r="I1400" s="39"/>
    </row>
    <row r="1401" spans="4:9" x14ac:dyDescent="0.3">
      <c r="D1401" s="38">
        <v>37547</v>
      </c>
      <c r="E1401" s="46">
        <v>1.0689999999999999E-5</v>
      </c>
      <c r="F1401" s="8">
        <f t="shared" si="53"/>
        <v>4.447303543913713</v>
      </c>
      <c r="I1401" s="39"/>
    </row>
    <row r="1402" spans="4:9" x14ac:dyDescent="0.3">
      <c r="D1402" s="38">
        <v>37548</v>
      </c>
      <c r="E1402" s="46">
        <v>1.0540000000000001E-5</v>
      </c>
      <c r="F1402" s="8">
        <f t="shared" si="53"/>
        <v>4.3848998459167952</v>
      </c>
      <c r="I1402" s="39"/>
    </row>
    <row r="1403" spans="4:9" x14ac:dyDescent="0.3">
      <c r="D1403" s="38">
        <v>37549</v>
      </c>
      <c r="E1403" s="46">
        <v>1.039E-5</v>
      </c>
      <c r="F1403" s="8">
        <f t="shared" si="53"/>
        <v>4.3224961479198765</v>
      </c>
      <c r="I1403" s="39"/>
    </row>
    <row r="1404" spans="4:9" x14ac:dyDescent="0.3">
      <c r="D1404" s="38">
        <v>37550</v>
      </c>
      <c r="E1404" s="46">
        <v>1.024E-5</v>
      </c>
      <c r="F1404" s="8">
        <f t="shared" si="53"/>
        <v>4.2600924499229578</v>
      </c>
      <c r="I1404" s="39"/>
    </row>
    <row r="1405" spans="4:9" x14ac:dyDescent="0.3">
      <c r="D1405" s="38">
        <v>37551</v>
      </c>
      <c r="E1405" s="46">
        <v>1.01E-5</v>
      </c>
      <c r="F1405" s="8">
        <f t="shared" si="53"/>
        <v>4.2018489984591678</v>
      </c>
      <c r="I1405" s="39"/>
    </row>
    <row r="1406" spans="4:9" x14ac:dyDescent="0.3">
      <c r="D1406" s="38">
        <v>37552</v>
      </c>
      <c r="E1406" s="46">
        <v>9.9599999999999995E-6</v>
      </c>
      <c r="F1406" s="8">
        <f t="shared" si="53"/>
        <v>4.143605546995377</v>
      </c>
      <c r="I1406" s="39"/>
    </row>
    <row r="1407" spans="4:9" x14ac:dyDescent="0.3">
      <c r="D1407" s="38">
        <v>37553</v>
      </c>
      <c r="E1407" s="46">
        <v>9.8200000000000008E-6</v>
      </c>
      <c r="F1407" s="8">
        <f t="shared" si="53"/>
        <v>4.085362095531587</v>
      </c>
      <c r="I1407" s="39"/>
    </row>
    <row r="1408" spans="4:9" x14ac:dyDescent="0.3">
      <c r="D1408" s="38">
        <v>37554</v>
      </c>
      <c r="E1408" s="46">
        <v>9.6800000000000005E-6</v>
      </c>
      <c r="F1408" s="8">
        <f t="shared" si="53"/>
        <v>4.0271186440677971</v>
      </c>
      <c r="I1408" s="39"/>
    </row>
    <row r="1409" spans="4:9" x14ac:dyDescent="0.3">
      <c r="D1409" s="38">
        <v>37555</v>
      </c>
      <c r="E1409" s="46">
        <v>9.55E-6</v>
      </c>
      <c r="F1409" s="8">
        <f t="shared" si="53"/>
        <v>3.9730354391371341</v>
      </c>
      <c r="I1409" s="39"/>
    </row>
    <row r="1410" spans="4:9" x14ac:dyDescent="0.3">
      <c r="D1410" s="38">
        <v>37556</v>
      </c>
      <c r="E1410" s="46">
        <v>9.4099999999999997E-6</v>
      </c>
      <c r="F1410" s="8">
        <f t="shared" si="53"/>
        <v>3.9147919876733437</v>
      </c>
      <c r="I1410" s="39"/>
    </row>
    <row r="1411" spans="4:9" x14ac:dyDescent="0.3">
      <c r="D1411" s="38">
        <v>37557</v>
      </c>
      <c r="E1411" s="46">
        <v>9.2799999999999992E-6</v>
      </c>
      <c r="F1411" s="8">
        <f t="shared" si="53"/>
        <v>3.8607087827426807</v>
      </c>
      <c r="I1411" s="39"/>
    </row>
    <row r="1412" spans="4:9" x14ac:dyDescent="0.3">
      <c r="D1412" s="38">
        <v>37558</v>
      </c>
      <c r="E1412" s="46">
        <v>9.1500000000000005E-6</v>
      </c>
      <c r="F1412" s="8">
        <f t="shared" si="53"/>
        <v>3.8066255778120186</v>
      </c>
      <c r="I1412" s="39"/>
    </row>
    <row r="1413" spans="4:9" x14ac:dyDescent="0.3">
      <c r="D1413" s="38">
        <v>37559</v>
      </c>
      <c r="E1413" s="46">
        <v>9.02E-6</v>
      </c>
      <c r="F1413" s="8">
        <f t="shared" si="53"/>
        <v>3.7525423728813556</v>
      </c>
      <c r="I1413" s="39"/>
    </row>
    <row r="1414" spans="4:9" x14ac:dyDescent="0.3">
      <c r="D1414" s="38">
        <v>37560</v>
      </c>
      <c r="E1414" s="46">
        <v>8.8999999999999995E-6</v>
      </c>
      <c r="F1414" s="8">
        <f t="shared" si="53"/>
        <v>3.7026194144838209</v>
      </c>
      <c r="I1414" s="39"/>
    </row>
    <row r="1415" spans="4:9" x14ac:dyDescent="0.3">
      <c r="D1415" s="38">
        <v>37561</v>
      </c>
      <c r="E1415" s="46">
        <v>8.7700000000000007E-6</v>
      </c>
      <c r="F1415" s="8">
        <f t="shared" si="53"/>
        <v>3.6485362095531588</v>
      </c>
      <c r="I1415" s="39"/>
    </row>
    <row r="1416" spans="4:9" x14ac:dyDescent="0.3">
      <c r="D1416" s="38">
        <v>37562</v>
      </c>
      <c r="E1416" s="46">
        <v>8.6500000000000002E-6</v>
      </c>
      <c r="F1416" s="8">
        <f t="shared" si="53"/>
        <v>3.5986132511556241</v>
      </c>
      <c r="I1416" s="39"/>
    </row>
    <row r="1417" spans="4:9" x14ac:dyDescent="0.3">
      <c r="D1417" s="38">
        <v>37563</v>
      </c>
      <c r="E1417" s="46">
        <v>8.5299999999999996E-6</v>
      </c>
      <c r="F1417" s="8">
        <f t="shared" si="53"/>
        <v>3.548690292758089</v>
      </c>
      <c r="I1417" s="39"/>
    </row>
    <row r="1418" spans="4:9" x14ac:dyDescent="0.3">
      <c r="D1418" s="38">
        <v>37564</v>
      </c>
      <c r="E1418" s="46">
        <v>8.4100000000000008E-6</v>
      </c>
      <c r="F1418" s="8">
        <f t="shared" si="53"/>
        <v>3.4987673343605548</v>
      </c>
      <c r="I1418" s="39"/>
    </row>
    <row r="1419" spans="4:9" x14ac:dyDescent="0.3">
      <c r="D1419" s="38">
        <v>37565</v>
      </c>
      <c r="E1419" s="46">
        <v>8.2900000000000002E-6</v>
      </c>
      <c r="F1419" s="8">
        <f t="shared" si="53"/>
        <v>3.4488443759630196</v>
      </c>
      <c r="I1419" s="39"/>
    </row>
    <row r="1420" spans="4:9" x14ac:dyDescent="0.3">
      <c r="D1420" s="38">
        <v>37566</v>
      </c>
      <c r="E1420" s="46">
        <v>8.1699999999999997E-6</v>
      </c>
      <c r="F1420" s="8">
        <f t="shared" si="53"/>
        <v>3.3989214175654849</v>
      </c>
      <c r="I1420" s="39"/>
    </row>
    <row r="1421" spans="4:9" x14ac:dyDescent="0.3">
      <c r="D1421" s="38">
        <v>37567</v>
      </c>
      <c r="E1421" s="46">
        <v>8.0600000000000008E-6</v>
      </c>
      <c r="F1421" s="8">
        <f t="shared" si="53"/>
        <v>3.353158705701079</v>
      </c>
      <c r="I1421" s="39"/>
    </row>
    <row r="1422" spans="4:9" x14ac:dyDescent="0.3">
      <c r="D1422" s="38">
        <v>37568</v>
      </c>
      <c r="E1422" s="46">
        <v>7.9500000000000001E-6</v>
      </c>
      <c r="F1422" s="8">
        <f t="shared" si="53"/>
        <v>3.3073959938366717</v>
      </c>
      <c r="I1422" s="39"/>
    </row>
    <row r="1423" spans="4:9" x14ac:dyDescent="0.3">
      <c r="D1423" s="38">
        <v>37569</v>
      </c>
      <c r="E1423" s="46">
        <v>7.8399999999999995E-6</v>
      </c>
      <c r="F1423" s="8">
        <f t="shared" ref="F1423:F1486" si="54">E1423*(24*60*60)*1000/$F$3</f>
        <v>3.2616332819722649</v>
      </c>
      <c r="I1423" s="39"/>
    </row>
    <row r="1424" spans="4:9" x14ac:dyDescent="0.3">
      <c r="D1424" s="38">
        <v>37570</v>
      </c>
      <c r="E1424" s="46">
        <v>7.7300000000000005E-6</v>
      </c>
      <c r="F1424" s="8">
        <f t="shared" si="54"/>
        <v>3.2158705701078585</v>
      </c>
      <c r="I1424" s="39"/>
    </row>
    <row r="1425" spans="4:9" x14ac:dyDescent="0.3">
      <c r="D1425" s="38">
        <v>37571</v>
      </c>
      <c r="E1425" s="46">
        <v>7.6199999999999999E-6</v>
      </c>
      <c r="F1425" s="8">
        <f t="shared" si="54"/>
        <v>3.1701078582434512</v>
      </c>
      <c r="I1425" s="39"/>
    </row>
    <row r="1426" spans="4:9" x14ac:dyDescent="0.3">
      <c r="D1426" s="38">
        <v>37572</v>
      </c>
      <c r="E1426" s="46">
        <v>7.5100000000000001E-6</v>
      </c>
      <c r="F1426" s="8">
        <f t="shared" si="54"/>
        <v>3.1243451463790448</v>
      </c>
      <c r="I1426" s="39"/>
    </row>
    <row r="1427" spans="4:9" x14ac:dyDescent="0.3">
      <c r="D1427" s="38">
        <v>37573</v>
      </c>
      <c r="E1427" s="46">
        <v>7.4100000000000002E-6</v>
      </c>
      <c r="F1427" s="8">
        <f t="shared" si="54"/>
        <v>3.0827426810477658</v>
      </c>
      <c r="I1427" s="39"/>
    </row>
    <row r="1428" spans="4:9" x14ac:dyDescent="0.3">
      <c r="D1428" s="38">
        <v>37574</v>
      </c>
      <c r="E1428" s="46">
        <v>7.3000000000000004E-6</v>
      </c>
      <c r="F1428" s="8">
        <f t="shared" si="54"/>
        <v>3.036979969183359</v>
      </c>
      <c r="I1428" s="39"/>
    </row>
    <row r="1429" spans="4:9" x14ac:dyDescent="0.3">
      <c r="D1429" s="38">
        <v>37575</v>
      </c>
      <c r="E1429" s="46">
        <v>7.1999999999999997E-6</v>
      </c>
      <c r="F1429" s="8">
        <f t="shared" si="54"/>
        <v>2.9953775038520796</v>
      </c>
      <c r="I1429" s="39"/>
    </row>
    <row r="1430" spans="4:9" x14ac:dyDescent="0.3">
      <c r="D1430" s="38">
        <v>37576</v>
      </c>
      <c r="E1430" s="46">
        <v>7.0999999999999998E-6</v>
      </c>
      <c r="F1430" s="8">
        <f t="shared" si="54"/>
        <v>2.953775038520801</v>
      </c>
      <c r="I1430" s="39"/>
    </row>
    <row r="1431" spans="4:9" x14ac:dyDescent="0.3">
      <c r="D1431" s="38">
        <v>37577</v>
      </c>
      <c r="E1431" s="46">
        <v>6.9999999999999999E-6</v>
      </c>
      <c r="F1431" s="8">
        <f t="shared" si="54"/>
        <v>2.9121725731895221</v>
      </c>
      <c r="I1431" s="39"/>
    </row>
    <row r="1432" spans="4:9" x14ac:dyDescent="0.3">
      <c r="D1432" s="38">
        <v>37578</v>
      </c>
      <c r="E1432" s="46">
        <v>6.9E-6</v>
      </c>
      <c r="F1432" s="8">
        <f t="shared" si="54"/>
        <v>2.8705701078582431</v>
      </c>
      <c r="I1432" s="39"/>
    </row>
    <row r="1433" spans="4:9" x14ac:dyDescent="0.3">
      <c r="D1433" s="38">
        <v>37579</v>
      </c>
      <c r="E1433" s="46">
        <v>6.81E-6</v>
      </c>
      <c r="F1433" s="8">
        <f t="shared" si="54"/>
        <v>2.8331278890600924</v>
      </c>
      <c r="I1433" s="39"/>
    </row>
    <row r="1434" spans="4:9" x14ac:dyDescent="0.3">
      <c r="D1434" s="38">
        <v>37580</v>
      </c>
      <c r="E1434" s="46">
        <v>6.7100000000000001E-6</v>
      </c>
      <c r="F1434" s="8">
        <f t="shared" si="54"/>
        <v>2.7915254237288134</v>
      </c>
      <c r="I1434" s="39"/>
    </row>
    <row r="1435" spans="4:9" x14ac:dyDescent="0.3">
      <c r="D1435" s="38">
        <v>37581</v>
      </c>
      <c r="E1435" s="46">
        <v>6.6200000000000001E-6</v>
      </c>
      <c r="F1435" s="8">
        <f t="shared" si="54"/>
        <v>2.7540832049306627</v>
      </c>
      <c r="I1435" s="39"/>
    </row>
    <row r="1436" spans="4:9" x14ac:dyDescent="0.3">
      <c r="D1436" s="38">
        <v>37582</v>
      </c>
      <c r="E1436" s="46">
        <v>6.5200000000000003E-6</v>
      </c>
      <c r="F1436" s="8">
        <f t="shared" si="54"/>
        <v>2.7124807395993842</v>
      </c>
      <c r="I1436" s="39"/>
    </row>
    <row r="1437" spans="4:9" x14ac:dyDescent="0.3">
      <c r="D1437" s="38">
        <v>37583</v>
      </c>
      <c r="E1437" s="46">
        <v>6.4300000000000003E-6</v>
      </c>
      <c r="F1437" s="8">
        <f t="shared" si="54"/>
        <v>2.6750385208012326</v>
      </c>
      <c r="I1437" s="39"/>
    </row>
    <row r="1438" spans="4:9" x14ac:dyDescent="0.3">
      <c r="D1438" s="38">
        <v>37584</v>
      </c>
      <c r="E1438" s="46">
        <v>6.3400000000000003E-6</v>
      </c>
      <c r="F1438" s="8">
        <f t="shared" si="54"/>
        <v>2.6375963020030819</v>
      </c>
      <c r="I1438" s="39"/>
    </row>
    <row r="1439" spans="4:9" x14ac:dyDescent="0.3">
      <c r="D1439" s="38">
        <v>37585</v>
      </c>
      <c r="E1439" s="46">
        <v>6.2500000000000003E-6</v>
      </c>
      <c r="F1439" s="8">
        <f t="shared" si="54"/>
        <v>2.6001540832049304</v>
      </c>
      <c r="I1439" s="39"/>
    </row>
    <row r="1440" spans="4:9" x14ac:dyDescent="0.3">
      <c r="D1440" s="38">
        <v>37586</v>
      </c>
      <c r="E1440" s="46">
        <v>6.1700000000000002E-6</v>
      </c>
      <c r="F1440" s="8">
        <f t="shared" si="54"/>
        <v>2.5668721109399071</v>
      </c>
      <c r="I1440" s="39"/>
    </row>
    <row r="1441" spans="4:9" x14ac:dyDescent="0.3">
      <c r="D1441" s="38">
        <v>37587</v>
      </c>
      <c r="E1441" s="46">
        <v>6.0800000000000002E-6</v>
      </c>
      <c r="F1441" s="8">
        <f t="shared" si="54"/>
        <v>2.5294298921417564</v>
      </c>
      <c r="I1441" s="39"/>
    </row>
    <row r="1442" spans="4:9" x14ac:dyDescent="0.3">
      <c r="D1442" s="38">
        <v>37588</v>
      </c>
      <c r="E1442" s="46">
        <v>5.9900000000000002E-6</v>
      </c>
      <c r="F1442" s="8">
        <f t="shared" si="54"/>
        <v>2.4919876733436053</v>
      </c>
      <c r="I1442" s="39"/>
    </row>
    <row r="1443" spans="4:9" x14ac:dyDescent="0.3">
      <c r="D1443" s="38">
        <v>37589</v>
      </c>
      <c r="E1443" s="46">
        <v>6.5999800000000001E-3</v>
      </c>
      <c r="F1443" s="8">
        <f t="shared" si="54"/>
        <v>2745.7543913713403</v>
      </c>
      <c r="I1443" s="39"/>
    </row>
    <row r="1444" spans="4:9" x14ac:dyDescent="0.3">
      <c r="D1444" s="38">
        <v>37590</v>
      </c>
      <c r="E1444" s="46">
        <v>6.0986900000000004E-3</v>
      </c>
      <c r="F1444" s="8">
        <f t="shared" si="54"/>
        <v>2537.2053929121726</v>
      </c>
      <c r="I1444" s="39"/>
    </row>
    <row r="1445" spans="4:9" x14ac:dyDescent="0.3">
      <c r="D1445" s="38">
        <v>37591</v>
      </c>
      <c r="E1445" s="46">
        <v>2.5701700000000001E-3</v>
      </c>
      <c r="F1445" s="8">
        <f t="shared" si="54"/>
        <v>1069.2540832049306</v>
      </c>
      <c r="I1445" s="39"/>
    </row>
    <row r="1446" spans="4:9" x14ac:dyDescent="0.3">
      <c r="D1446" s="38">
        <v>37592</v>
      </c>
      <c r="E1446" s="46">
        <v>1.33986E-3</v>
      </c>
      <c r="F1446" s="8">
        <f t="shared" si="54"/>
        <v>557.41479198767331</v>
      </c>
      <c r="I1446" s="39"/>
    </row>
    <row r="1447" spans="4:9" x14ac:dyDescent="0.3">
      <c r="D1447" s="38">
        <v>37593</v>
      </c>
      <c r="E1447" s="46">
        <v>1.9755E-4</v>
      </c>
      <c r="F1447" s="8">
        <f t="shared" si="54"/>
        <v>82.185670261941439</v>
      </c>
      <c r="I1447" s="39"/>
    </row>
    <row r="1448" spans="4:9" x14ac:dyDescent="0.3">
      <c r="D1448" s="38">
        <v>37594</v>
      </c>
      <c r="E1448" s="46">
        <v>6.8600000000000004E-6</v>
      </c>
      <c r="F1448" s="8">
        <f t="shared" si="54"/>
        <v>2.8539291217257321</v>
      </c>
      <c r="I1448" s="39"/>
    </row>
    <row r="1449" spans="4:9" x14ac:dyDescent="0.3">
      <c r="D1449" s="38">
        <v>37595</v>
      </c>
      <c r="E1449" s="46">
        <v>5.57E-6</v>
      </c>
      <c r="F1449" s="8">
        <f t="shared" si="54"/>
        <v>2.3172573189522341</v>
      </c>
      <c r="I1449" s="39"/>
    </row>
    <row r="1450" spans="4:9" x14ac:dyDescent="0.3">
      <c r="D1450" s="38">
        <v>37596</v>
      </c>
      <c r="E1450" s="46">
        <v>5.3600000000000004E-6</v>
      </c>
      <c r="F1450" s="8">
        <f t="shared" si="54"/>
        <v>2.2298921417565487</v>
      </c>
      <c r="I1450" s="39"/>
    </row>
    <row r="1451" spans="4:9" x14ac:dyDescent="0.3">
      <c r="D1451" s="38">
        <v>37597</v>
      </c>
      <c r="E1451" s="46">
        <v>5.2800000000000003E-6</v>
      </c>
      <c r="F1451" s="8">
        <f t="shared" si="54"/>
        <v>2.1966101694915259</v>
      </c>
      <c r="I1451" s="39"/>
    </row>
    <row r="1452" spans="4:9" x14ac:dyDescent="0.3">
      <c r="D1452" s="38">
        <v>37598</v>
      </c>
      <c r="E1452" s="46">
        <v>5.2100000000000001E-6</v>
      </c>
      <c r="F1452" s="8">
        <f t="shared" si="54"/>
        <v>2.16748844375963</v>
      </c>
      <c r="I1452" s="39"/>
    </row>
    <row r="1453" spans="4:9" x14ac:dyDescent="0.3">
      <c r="D1453" s="38">
        <v>37599</v>
      </c>
      <c r="E1453" s="46">
        <v>5.13E-6</v>
      </c>
      <c r="F1453" s="8">
        <f t="shared" si="54"/>
        <v>2.1342064714946072</v>
      </c>
      <c r="I1453" s="39"/>
    </row>
    <row r="1454" spans="4:9" x14ac:dyDescent="0.3">
      <c r="D1454" s="38">
        <v>37600</v>
      </c>
      <c r="E1454" s="46">
        <v>1.0848429999999999E-2</v>
      </c>
      <c r="F1454" s="8">
        <f t="shared" si="54"/>
        <v>4513.214329738058</v>
      </c>
      <c r="I1454" s="39"/>
    </row>
    <row r="1455" spans="4:9" x14ac:dyDescent="0.3">
      <c r="D1455" s="38">
        <v>37601</v>
      </c>
      <c r="E1455" s="46">
        <v>7.4508500000000002E-3</v>
      </c>
      <c r="F1455" s="8">
        <f t="shared" si="54"/>
        <v>3099.7372881355932</v>
      </c>
      <c r="I1455" s="39"/>
    </row>
    <row r="1456" spans="4:9" x14ac:dyDescent="0.3">
      <c r="D1456" s="38">
        <v>37602</v>
      </c>
      <c r="E1456" s="46">
        <v>1.92486E-3</v>
      </c>
      <c r="F1456" s="8">
        <f t="shared" si="54"/>
        <v>800.78921417565482</v>
      </c>
      <c r="I1456" s="39"/>
    </row>
    <row r="1457" spans="4:9" x14ac:dyDescent="0.3">
      <c r="D1457" s="38">
        <v>37603</v>
      </c>
      <c r="E1457" s="46">
        <v>7.7959999999999998E-4</v>
      </c>
      <c r="F1457" s="8">
        <f t="shared" si="54"/>
        <v>324.33281972265024</v>
      </c>
      <c r="I1457" s="39"/>
    </row>
    <row r="1458" spans="4:9" x14ac:dyDescent="0.3">
      <c r="D1458" s="38">
        <v>37604</v>
      </c>
      <c r="E1458" s="46">
        <v>1.9230000000000001E-5</v>
      </c>
      <c r="F1458" s="8">
        <f t="shared" si="54"/>
        <v>8.0001540832049312</v>
      </c>
      <c r="I1458" s="39"/>
    </row>
    <row r="1459" spans="4:9" x14ac:dyDescent="0.3">
      <c r="D1459" s="38">
        <v>37605</v>
      </c>
      <c r="E1459" s="46">
        <v>5.2100000000000001E-6</v>
      </c>
      <c r="F1459" s="8">
        <f t="shared" si="54"/>
        <v>2.16748844375963</v>
      </c>
      <c r="I1459" s="39"/>
    </row>
    <row r="1460" spans="4:9" x14ac:dyDescent="0.3">
      <c r="D1460" s="38">
        <v>37606</v>
      </c>
      <c r="E1460" s="46">
        <v>4.69E-6</v>
      </c>
      <c r="F1460" s="8">
        <f t="shared" si="54"/>
        <v>1.9511556240369798</v>
      </c>
      <c r="I1460" s="39"/>
    </row>
    <row r="1461" spans="4:9" x14ac:dyDescent="0.3">
      <c r="D1461" s="38">
        <v>37607</v>
      </c>
      <c r="E1461" s="46">
        <v>4.5900000000000001E-6</v>
      </c>
      <c r="F1461" s="8">
        <f t="shared" si="54"/>
        <v>1.9095531587057009</v>
      </c>
      <c r="I1461" s="39"/>
    </row>
    <row r="1462" spans="4:9" x14ac:dyDescent="0.3">
      <c r="D1462" s="38">
        <v>37608</v>
      </c>
      <c r="E1462" s="46">
        <v>4.5199999999999999E-6</v>
      </c>
      <c r="F1462" s="8">
        <f t="shared" si="54"/>
        <v>1.8804314329738057</v>
      </c>
      <c r="I1462" s="39"/>
    </row>
    <row r="1463" spans="4:9" x14ac:dyDescent="0.3">
      <c r="D1463" s="38">
        <v>37609</v>
      </c>
      <c r="E1463" s="46">
        <v>4.4599999999999996E-6</v>
      </c>
      <c r="F1463" s="8">
        <f t="shared" si="54"/>
        <v>1.8554699537750381</v>
      </c>
      <c r="I1463" s="39"/>
    </row>
    <row r="1464" spans="4:9" x14ac:dyDescent="0.3">
      <c r="D1464" s="38">
        <v>37610</v>
      </c>
      <c r="E1464" s="46">
        <v>4.4000000000000002E-6</v>
      </c>
      <c r="F1464" s="8">
        <f t="shared" si="54"/>
        <v>1.8305084745762712</v>
      </c>
      <c r="I1464" s="39"/>
    </row>
    <row r="1465" spans="4:9" x14ac:dyDescent="0.3">
      <c r="D1465" s="38">
        <v>37611</v>
      </c>
      <c r="E1465" s="46">
        <v>4.33E-6</v>
      </c>
      <c r="F1465" s="8">
        <f t="shared" si="54"/>
        <v>1.801386748844376</v>
      </c>
      <c r="I1465" s="39"/>
    </row>
    <row r="1466" spans="4:9" x14ac:dyDescent="0.3">
      <c r="D1466" s="38">
        <v>37612</v>
      </c>
      <c r="E1466" s="46">
        <v>1.97964E-3</v>
      </c>
      <c r="F1466" s="8">
        <f t="shared" si="54"/>
        <v>823.57904468412949</v>
      </c>
      <c r="I1466" s="39"/>
    </row>
    <row r="1467" spans="4:9" x14ac:dyDescent="0.3">
      <c r="D1467" s="38">
        <v>37613</v>
      </c>
      <c r="E1467" s="46">
        <v>3.3666400000000002E-3</v>
      </c>
      <c r="F1467" s="8">
        <f t="shared" si="54"/>
        <v>1400.6052388289677</v>
      </c>
      <c r="I1467" s="39"/>
    </row>
    <row r="1468" spans="4:9" x14ac:dyDescent="0.3">
      <c r="D1468" s="38">
        <v>37614</v>
      </c>
      <c r="E1468" s="46">
        <v>6.5614799999999997E-3</v>
      </c>
      <c r="F1468" s="8">
        <f t="shared" si="54"/>
        <v>2729.7374422187982</v>
      </c>
      <c r="I1468" s="39"/>
    </row>
    <row r="1469" spans="4:9" x14ac:dyDescent="0.3">
      <c r="D1469" s="38">
        <v>37615</v>
      </c>
      <c r="E1469" s="46">
        <v>4.11744E-3</v>
      </c>
      <c r="F1469" s="8">
        <f t="shared" si="54"/>
        <v>1712.9565485362098</v>
      </c>
      <c r="I1469" s="39"/>
    </row>
    <row r="1470" spans="4:9" x14ac:dyDescent="0.3">
      <c r="D1470" s="38">
        <v>37616</v>
      </c>
      <c r="E1470" s="46">
        <v>8.6289000000000001E-3</v>
      </c>
      <c r="F1470" s="8">
        <f t="shared" si="54"/>
        <v>3589.8351309707245</v>
      </c>
      <c r="I1470" s="39"/>
    </row>
    <row r="1471" spans="4:9" x14ac:dyDescent="0.3">
      <c r="D1471" s="38">
        <v>37617</v>
      </c>
      <c r="E1471" s="46">
        <v>3.7716099999999999E-3</v>
      </c>
      <c r="F1471" s="8">
        <f t="shared" si="54"/>
        <v>1569.0827426810476</v>
      </c>
      <c r="I1471" s="39"/>
    </row>
    <row r="1472" spans="4:9" x14ac:dyDescent="0.3">
      <c r="D1472" s="38">
        <v>37618</v>
      </c>
      <c r="E1472" s="46">
        <v>1.6364699999999999E-3</v>
      </c>
      <c r="F1472" s="8">
        <f t="shared" si="54"/>
        <v>680.81186440677959</v>
      </c>
      <c r="I1472" s="39"/>
    </row>
    <row r="1473" spans="4:9" x14ac:dyDescent="0.3">
      <c r="D1473" s="38">
        <v>37619</v>
      </c>
      <c r="E1473" s="46">
        <v>4.4548999999999999E-4</v>
      </c>
      <c r="F1473" s="8">
        <f t="shared" si="54"/>
        <v>185.33482280431431</v>
      </c>
      <c r="I1473" s="39"/>
    </row>
    <row r="1474" spans="4:9" x14ac:dyDescent="0.3">
      <c r="D1474" s="38">
        <v>37620</v>
      </c>
      <c r="E1474" s="46">
        <v>6.1199999999999999E-6</v>
      </c>
      <c r="F1474" s="8">
        <f t="shared" si="54"/>
        <v>2.5460708782742683</v>
      </c>
      <c r="I1474" s="39"/>
    </row>
    <row r="1475" spans="4:9" x14ac:dyDescent="0.3">
      <c r="D1475" s="38">
        <v>37621</v>
      </c>
      <c r="E1475" s="46">
        <v>4.0199999999999996E-6</v>
      </c>
      <c r="F1475" s="8">
        <f t="shared" si="54"/>
        <v>1.6724191063174112</v>
      </c>
      <c r="I1475" s="39"/>
    </row>
    <row r="1476" spans="4:9" x14ac:dyDescent="0.3">
      <c r="D1476" s="38">
        <v>37622</v>
      </c>
      <c r="E1476" s="46">
        <v>7.2672300000000004E-3</v>
      </c>
      <c r="F1476" s="8">
        <f t="shared" si="54"/>
        <v>3023.3468412942989</v>
      </c>
      <c r="I1476" s="39"/>
    </row>
    <row r="1477" spans="4:9" x14ac:dyDescent="0.3">
      <c r="D1477" s="38">
        <v>37623</v>
      </c>
      <c r="E1477" s="46">
        <v>2.5491099999999998E-3</v>
      </c>
      <c r="F1477" s="8">
        <f t="shared" si="54"/>
        <v>1060.4926040061632</v>
      </c>
      <c r="I1477" s="39"/>
    </row>
    <row r="1478" spans="4:9" x14ac:dyDescent="0.3">
      <c r="D1478" s="38">
        <v>37624</v>
      </c>
      <c r="E1478" s="46">
        <v>1.31039E-3</v>
      </c>
      <c r="F1478" s="8">
        <f t="shared" si="54"/>
        <v>545.15454545454554</v>
      </c>
      <c r="I1478" s="39"/>
    </row>
    <row r="1479" spans="4:9" x14ac:dyDescent="0.3">
      <c r="D1479" s="38">
        <v>37625</v>
      </c>
      <c r="E1479" s="46">
        <v>1.7220000000000001E-4</v>
      </c>
      <c r="F1479" s="8">
        <f t="shared" si="54"/>
        <v>71.639445300462242</v>
      </c>
      <c r="I1479" s="39"/>
    </row>
    <row r="1480" spans="4:9" x14ac:dyDescent="0.3">
      <c r="D1480" s="38">
        <v>37626</v>
      </c>
      <c r="E1480" s="46">
        <v>4.5900000000000001E-6</v>
      </c>
      <c r="F1480" s="8">
        <f t="shared" si="54"/>
        <v>1.9095531587057009</v>
      </c>
      <c r="I1480" s="39"/>
    </row>
    <row r="1481" spans="4:9" x14ac:dyDescent="0.3">
      <c r="D1481" s="38">
        <v>37627</v>
      </c>
      <c r="E1481" s="46">
        <v>3.5599999999999998E-6</v>
      </c>
      <c r="F1481" s="8">
        <f t="shared" si="54"/>
        <v>1.4810477657935281</v>
      </c>
      <c r="I1481" s="39"/>
    </row>
    <row r="1482" spans="4:9" x14ac:dyDescent="0.3">
      <c r="D1482" s="38">
        <v>37628</v>
      </c>
      <c r="E1482" s="46">
        <v>3.41E-6</v>
      </c>
      <c r="F1482" s="8">
        <f t="shared" si="54"/>
        <v>1.4186440677966103</v>
      </c>
      <c r="I1482" s="39"/>
    </row>
    <row r="1483" spans="4:9" x14ac:dyDescent="0.3">
      <c r="D1483" s="38">
        <v>37629</v>
      </c>
      <c r="E1483" s="46">
        <v>3.36E-6</v>
      </c>
      <c r="F1483" s="8">
        <f t="shared" si="54"/>
        <v>1.3978428351309709</v>
      </c>
      <c r="I1483" s="39"/>
    </row>
    <row r="1484" spans="4:9" x14ac:dyDescent="0.3">
      <c r="D1484" s="38">
        <v>37630</v>
      </c>
      <c r="E1484" s="46">
        <v>3.32E-6</v>
      </c>
      <c r="F1484" s="8">
        <f t="shared" si="54"/>
        <v>1.3812018489984592</v>
      </c>
      <c r="I1484" s="39"/>
    </row>
    <row r="1485" spans="4:9" x14ac:dyDescent="0.3">
      <c r="D1485" s="38">
        <v>37631</v>
      </c>
      <c r="E1485" s="46">
        <v>3.27E-6</v>
      </c>
      <c r="F1485" s="8">
        <f t="shared" si="54"/>
        <v>1.3604006163328197</v>
      </c>
      <c r="I1485" s="39"/>
    </row>
    <row r="1486" spans="4:9" x14ac:dyDescent="0.3">
      <c r="D1486" s="38">
        <v>37632</v>
      </c>
      <c r="E1486" s="46">
        <v>4.10429E-3</v>
      </c>
      <c r="F1486" s="8">
        <f t="shared" si="54"/>
        <v>1707.4858243451465</v>
      </c>
      <c r="I1486" s="39"/>
    </row>
    <row r="1487" spans="4:9" x14ac:dyDescent="0.3">
      <c r="D1487" s="38">
        <v>37633</v>
      </c>
      <c r="E1487" s="46">
        <v>1.0127599999999999E-3</v>
      </c>
      <c r="F1487" s="8">
        <f t="shared" ref="F1487:F1550" si="55">E1487*(24*60*60)*1000/$F$3</f>
        <v>421.33312788906005</v>
      </c>
      <c r="I1487" s="39"/>
    </row>
    <row r="1488" spans="4:9" x14ac:dyDescent="0.3">
      <c r="D1488" s="38">
        <v>37634</v>
      </c>
      <c r="E1488" s="46">
        <v>4.9360000000000002E-5</v>
      </c>
      <c r="F1488" s="8">
        <f t="shared" si="55"/>
        <v>20.534976887519257</v>
      </c>
      <c r="I1488" s="39"/>
    </row>
    <row r="1489" spans="4:9" x14ac:dyDescent="0.3">
      <c r="D1489" s="38">
        <v>37635</v>
      </c>
      <c r="E1489" s="46">
        <v>9.1800000000000002E-6</v>
      </c>
      <c r="F1489" s="8">
        <f t="shared" si="55"/>
        <v>3.8191063174114017</v>
      </c>
      <c r="I1489" s="39"/>
    </row>
    <row r="1490" spans="4:9" x14ac:dyDescent="0.3">
      <c r="D1490" s="38">
        <v>37636</v>
      </c>
      <c r="E1490" s="46">
        <v>3.7799999999999998E-6</v>
      </c>
      <c r="F1490" s="8">
        <f t="shared" si="55"/>
        <v>1.572573189522342</v>
      </c>
      <c r="I1490" s="39"/>
    </row>
    <row r="1491" spans="4:9" x14ac:dyDescent="0.3">
      <c r="D1491" s="38">
        <v>37637</v>
      </c>
      <c r="E1491" s="46">
        <v>3.0599999999999999E-6</v>
      </c>
      <c r="F1491" s="8">
        <f t="shared" si="55"/>
        <v>1.2730354391371341</v>
      </c>
      <c r="I1491" s="39"/>
    </row>
    <row r="1492" spans="4:9" x14ac:dyDescent="0.3">
      <c r="D1492" s="38">
        <v>37638</v>
      </c>
      <c r="E1492" s="46">
        <v>2.96E-6</v>
      </c>
      <c r="F1492" s="8">
        <f t="shared" si="55"/>
        <v>1.2314329738058551</v>
      </c>
      <c r="I1492" s="39"/>
    </row>
    <row r="1493" spans="4:9" x14ac:dyDescent="0.3">
      <c r="D1493" s="38">
        <v>37639</v>
      </c>
      <c r="E1493" s="46">
        <v>2.92E-6</v>
      </c>
      <c r="F1493" s="8">
        <f t="shared" si="55"/>
        <v>1.2147919876733435</v>
      </c>
      <c r="I1493" s="39"/>
    </row>
    <row r="1494" spans="4:9" x14ac:dyDescent="0.3">
      <c r="D1494" s="38">
        <v>37640</v>
      </c>
      <c r="E1494" s="46">
        <v>2.88E-6</v>
      </c>
      <c r="F1494" s="8">
        <f t="shared" si="55"/>
        <v>1.1981510015408319</v>
      </c>
      <c r="I1494" s="39"/>
    </row>
    <row r="1495" spans="4:9" x14ac:dyDescent="0.3">
      <c r="D1495" s="38">
        <v>37641</v>
      </c>
      <c r="E1495" s="46">
        <v>2.8399999999999999E-6</v>
      </c>
      <c r="F1495" s="8">
        <f t="shared" si="55"/>
        <v>1.1815100154083202</v>
      </c>
      <c r="I1495" s="39"/>
    </row>
    <row r="1496" spans="4:9" x14ac:dyDescent="0.3">
      <c r="D1496" s="38">
        <v>37642</v>
      </c>
      <c r="E1496" s="46">
        <v>2.7999999999999999E-6</v>
      </c>
      <c r="F1496" s="8">
        <f t="shared" si="55"/>
        <v>1.1648690292758088</v>
      </c>
      <c r="I1496" s="39"/>
    </row>
    <row r="1497" spans="4:9" x14ac:dyDescent="0.3">
      <c r="D1497" s="38">
        <v>37643</v>
      </c>
      <c r="E1497" s="46">
        <v>2.7599999999999998E-6</v>
      </c>
      <c r="F1497" s="8">
        <f t="shared" si="55"/>
        <v>1.1482280431432972</v>
      </c>
      <c r="I1497" s="39"/>
    </row>
    <row r="1498" spans="4:9" x14ac:dyDescent="0.3">
      <c r="D1498" s="38">
        <v>37644</v>
      </c>
      <c r="E1498" s="46">
        <v>2.7199999999999998E-6</v>
      </c>
      <c r="F1498" s="8">
        <f t="shared" si="55"/>
        <v>1.1315870570107858</v>
      </c>
      <c r="I1498" s="39"/>
    </row>
    <row r="1499" spans="4:9" x14ac:dyDescent="0.3">
      <c r="D1499" s="38">
        <v>37645</v>
      </c>
      <c r="E1499" s="46">
        <v>2.6800000000000002E-6</v>
      </c>
      <c r="F1499" s="8">
        <f t="shared" si="55"/>
        <v>1.1149460708782744</v>
      </c>
      <c r="I1499" s="39"/>
    </row>
    <row r="1500" spans="4:9" x14ac:dyDescent="0.3">
      <c r="D1500" s="38">
        <v>37646</v>
      </c>
      <c r="E1500" s="46">
        <v>2.65E-6</v>
      </c>
      <c r="F1500" s="8">
        <f t="shared" si="55"/>
        <v>1.1024653312788906</v>
      </c>
      <c r="I1500" s="39"/>
    </row>
    <row r="1501" spans="4:9" x14ac:dyDescent="0.3">
      <c r="D1501" s="38">
        <v>37647</v>
      </c>
      <c r="E1501" s="46">
        <v>2.61E-6</v>
      </c>
      <c r="F1501" s="8">
        <f t="shared" si="55"/>
        <v>1.0858243451463792</v>
      </c>
      <c r="I1501" s="39"/>
    </row>
    <row r="1502" spans="4:9" x14ac:dyDescent="0.3">
      <c r="D1502" s="38">
        <v>37648</v>
      </c>
      <c r="E1502" s="46">
        <v>2.57E-6</v>
      </c>
      <c r="F1502" s="8">
        <f t="shared" si="55"/>
        <v>1.0691833590138675</v>
      </c>
      <c r="I1502" s="39"/>
    </row>
    <row r="1503" spans="4:9" x14ac:dyDescent="0.3">
      <c r="D1503" s="38">
        <v>37649</v>
      </c>
      <c r="E1503" s="46">
        <v>2.5399999999999998E-6</v>
      </c>
      <c r="F1503" s="8">
        <f t="shared" si="55"/>
        <v>1.0567026194144837</v>
      </c>
      <c r="I1503" s="39"/>
    </row>
    <row r="1504" spans="4:9" x14ac:dyDescent="0.3">
      <c r="D1504" s="38">
        <v>37650</v>
      </c>
      <c r="E1504" s="46">
        <v>2.5000000000000002E-6</v>
      </c>
      <c r="F1504" s="8">
        <f t="shared" si="55"/>
        <v>1.0400616332819723</v>
      </c>
      <c r="I1504" s="39"/>
    </row>
    <row r="1505" spans="4:9" x14ac:dyDescent="0.3">
      <c r="D1505" s="38">
        <v>37651</v>
      </c>
      <c r="E1505" s="46">
        <v>2.4700000000000001E-6</v>
      </c>
      <c r="F1505" s="8">
        <f t="shared" si="55"/>
        <v>1.0275808936825885</v>
      </c>
      <c r="I1505" s="39"/>
    </row>
    <row r="1506" spans="4:9" x14ac:dyDescent="0.3">
      <c r="D1506" s="38">
        <v>37652</v>
      </c>
      <c r="E1506" s="46">
        <v>2.43E-6</v>
      </c>
      <c r="F1506" s="8">
        <f t="shared" si="55"/>
        <v>1.0109399075500769</v>
      </c>
      <c r="I1506" s="39"/>
    </row>
    <row r="1507" spans="4:9" x14ac:dyDescent="0.3">
      <c r="D1507" s="38">
        <v>37653</v>
      </c>
      <c r="E1507" s="46">
        <v>2.3999999999999999E-6</v>
      </c>
      <c r="F1507" s="8">
        <f t="shared" si="55"/>
        <v>0.99845916795069323</v>
      </c>
      <c r="I1507" s="39"/>
    </row>
    <row r="1508" spans="4:9" x14ac:dyDescent="0.3">
      <c r="D1508" s="38">
        <v>37654</v>
      </c>
      <c r="E1508" s="46">
        <v>2.3599999999999999E-6</v>
      </c>
      <c r="F1508" s="8">
        <f t="shared" si="55"/>
        <v>0.98181818181818159</v>
      </c>
      <c r="I1508" s="39"/>
    </row>
    <row r="1509" spans="4:9" x14ac:dyDescent="0.3">
      <c r="D1509" s="38">
        <v>37655</v>
      </c>
      <c r="E1509" s="46">
        <v>2.3300000000000001E-6</v>
      </c>
      <c r="F1509" s="8">
        <f t="shared" si="55"/>
        <v>0.96933744221879814</v>
      </c>
      <c r="I1509" s="39"/>
    </row>
    <row r="1510" spans="4:9" x14ac:dyDescent="0.3">
      <c r="D1510" s="38">
        <v>37656</v>
      </c>
      <c r="E1510" s="46">
        <v>2.3E-6</v>
      </c>
      <c r="F1510" s="8">
        <f t="shared" si="55"/>
        <v>0.95685670261941447</v>
      </c>
      <c r="I1510" s="39"/>
    </row>
    <row r="1511" spans="4:9" x14ac:dyDescent="0.3">
      <c r="D1511" s="38">
        <v>37657</v>
      </c>
      <c r="E1511" s="46">
        <v>2.2699999999999999E-6</v>
      </c>
      <c r="F1511" s="8">
        <f t="shared" si="55"/>
        <v>0.94437596302003068</v>
      </c>
      <c r="I1511" s="39"/>
    </row>
    <row r="1512" spans="4:9" x14ac:dyDescent="0.3">
      <c r="D1512" s="38">
        <v>37658</v>
      </c>
      <c r="E1512" s="46">
        <v>2.2299999999999998E-6</v>
      </c>
      <c r="F1512" s="8">
        <f t="shared" si="55"/>
        <v>0.92773497688751905</v>
      </c>
      <c r="I1512" s="39"/>
    </row>
    <row r="1513" spans="4:9" x14ac:dyDescent="0.3">
      <c r="D1513" s="38">
        <v>37659</v>
      </c>
      <c r="E1513" s="46">
        <v>2.2000000000000001E-6</v>
      </c>
      <c r="F1513" s="8">
        <f t="shared" si="55"/>
        <v>0.9152542372881356</v>
      </c>
      <c r="I1513" s="39"/>
    </row>
    <row r="1514" spans="4:9" x14ac:dyDescent="0.3">
      <c r="D1514" s="38">
        <v>37660</v>
      </c>
      <c r="E1514" s="46">
        <v>2.17E-6</v>
      </c>
      <c r="F1514" s="8">
        <f t="shared" si="55"/>
        <v>0.90277349768875192</v>
      </c>
      <c r="I1514" s="39"/>
    </row>
    <row r="1515" spans="4:9" x14ac:dyDescent="0.3">
      <c r="D1515" s="38">
        <v>37661</v>
      </c>
      <c r="E1515" s="46">
        <v>2.1399999999999998E-6</v>
      </c>
      <c r="F1515" s="8">
        <f t="shared" si="55"/>
        <v>0.89029275808936814</v>
      </c>
      <c r="I1515" s="39"/>
    </row>
    <row r="1516" spans="4:9" x14ac:dyDescent="0.3">
      <c r="D1516" s="38">
        <v>37662</v>
      </c>
      <c r="E1516" s="46">
        <v>2.1717400000000001E-3</v>
      </c>
      <c r="F1516" s="8">
        <f t="shared" si="55"/>
        <v>903.49738058551623</v>
      </c>
      <c r="I1516" s="39"/>
    </row>
    <row r="1517" spans="4:9" x14ac:dyDescent="0.3">
      <c r="D1517" s="38">
        <v>37663</v>
      </c>
      <c r="E1517" s="46">
        <v>5.6691000000000001E-4</v>
      </c>
      <c r="F1517" s="8">
        <f t="shared" si="55"/>
        <v>235.84853620955315</v>
      </c>
      <c r="I1517" s="39"/>
    </row>
    <row r="1518" spans="4:9" x14ac:dyDescent="0.3">
      <c r="D1518" s="38">
        <v>37664</v>
      </c>
      <c r="E1518" s="46">
        <v>1.6414999999999999E-3</v>
      </c>
      <c r="F1518" s="8">
        <f t="shared" si="55"/>
        <v>682.90446841294295</v>
      </c>
      <c r="I1518" s="39"/>
    </row>
    <row r="1519" spans="4:9" x14ac:dyDescent="0.3">
      <c r="D1519" s="38">
        <v>37665</v>
      </c>
      <c r="E1519" s="46">
        <v>3.6226999999999999E-4</v>
      </c>
      <c r="F1519" s="8">
        <f t="shared" si="55"/>
        <v>150.71325115562402</v>
      </c>
      <c r="I1519" s="39"/>
    </row>
    <row r="1520" spans="4:9" x14ac:dyDescent="0.3">
      <c r="D1520" s="38">
        <v>37666</v>
      </c>
      <c r="E1520" s="46">
        <v>5.9880000000000003E-5</v>
      </c>
      <c r="F1520" s="8">
        <f t="shared" si="55"/>
        <v>24.911556240369801</v>
      </c>
      <c r="I1520" s="39"/>
    </row>
    <row r="1521" spans="4:9" x14ac:dyDescent="0.3">
      <c r="D1521" s="38">
        <v>37667</v>
      </c>
      <c r="E1521" s="46">
        <v>1.344E-5</v>
      </c>
      <c r="F1521" s="8">
        <f t="shared" si="55"/>
        <v>5.5913713405238834</v>
      </c>
      <c r="I1521" s="39"/>
    </row>
    <row r="1522" spans="4:9" x14ac:dyDescent="0.3">
      <c r="D1522" s="38">
        <v>37668</v>
      </c>
      <c r="E1522" s="46">
        <v>4.0400000000000003E-6</v>
      </c>
      <c r="F1522" s="8">
        <f t="shared" si="55"/>
        <v>1.6807395993836673</v>
      </c>
      <c r="I1522" s="39"/>
    </row>
    <row r="1523" spans="4:9" x14ac:dyDescent="0.3">
      <c r="D1523" s="38">
        <v>37669</v>
      </c>
      <c r="E1523" s="46">
        <v>6.0672800000000004E-3</v>
      </c>
      <c r="F1523" s="8">
        <f t="shared" si="55"/>
        <v>2524.1380585516176</v>
      </c>
      <c r="I1523" s="39"/>
    </row>
    <row r="1524" spans="4:9" x14ac:dyDescent="0.3">
      <c r="D1524" s="38">
        <v>37670</v>
      </c>
      <c r="E1524" s="46">
        <v>3.0516800000000002E-3</v>
      </c>
      <c r="F1524" s="8">
        <f t="shared" si="55"/>
        <v>1269.5741140215719</v>
      </c>
      <c r="I1524" s="39"/>
    </row>
    <row r="1525" spans="4:9" x14ac:dyDescent="0.3">
      <c r="D1525" s="38">
        <v>37671</v>
      </c>
      <c r="E1525" s="46">
        <v>1.5889599999999999E-3</v>
      </c>
      <c r="F1525" s="8">
        <f t="shared" si="55"/>
        <v>661.04653312788901</v>
      </c>
      <c r="I1525" s="39"/>
    </row>
    <row r="1526" spans="4:9" x14ac:dyDescent="0.3">
      <c r="D1526" s="38">
        <v>37672</v>
      </c>
      <c r="E1526" s="46">
        <v>4.3529000000000002E-4</v>
      </c>
      <c r="F1526" s="8">
        <f t="shared" si="55"/>
        <v>181.09137134052389</v>
      </c>
      <c r="I1526" s="39"/>
    </row>
    <row r="1527" spans="4:9" x14ac:dyDescent="0.3">
      <c r="D1527" s="38">
        <v>37673</v>
      </c>
      <c r="E1527" s="46">
        <v>4.0044959999999998E-2</v>
      </c>
      <c r="F1527" s="8">
        <f t="shared" si="55"/>
        <v>16659.690600924499</v>
      </c>
      <c r="I1527" s="39"/>
    </row>
    <row r="1528" spans="4:9" x14ac:dyDescent="0.3">
      <c r="D1528" s="38">
        <v>37674</v>
      </c>
      <c r="E1528" s="46">
        <v>2.720508E-2</v>
      </c>
      <c r="F1528" s="8">
        <f t="shared" si="55"/>
        <v>11317.983975346688</v>
      </c>
      <c r="I1528" s="39"/>
    </row>
    <row r="1529" spans="4:9" x14ac:dyDescent="0.3">
      <c r="D1529" s="38">
        <v>37675</v>
      </c>
      <c r="E1529" s="46">
        <v>8.0274659999999998E-2</v>
      </c>
      <c r="F1529" s="8">
        <f t="shared" si="55"/>
        <v>33396.237596302002</v>
      </c>
      <c r="I1529" s="39"/>
    </row>
    <row r="1530" spans="4:9" x14ac:dyDescent="0.3">
      <c r="D1530" s="38">
        <v>37676</v>
      </c>
      <c r="E1530" s="46">
        <v>8.7056800000000004E-3</v>
      </c>
      <c r="F1530" s="8">
        <f t="shared" si="55"/>
        <v>3621.7775038520799</v>
      </c>
      <c r="I1530" s="39"/>
    </row>
    <row r="1531" spans="4:9" x14ac:dyDescent="0.3">
      <c r="D1531" s="38">
        <v>37677</v>
      </c>
      <c r="E1531" s="46">
        <v>2.0168400000000002E-3</v>
      </c>
      <c r="F1531" s="8">
        <f t="shared" si="55"/>
        <v>839.05516178736525</v>
      </c>
      <c r="I1531" s="39"/>
    </row>
    <row r="1532" spans="4:9" x14ac:dyDescent="0.3">
      <c r="D1532" s="38">
        <v>37678</v>
      </c>
      <c r="E1532" s="46">
        <v>5.14359E-3</v>
      </c>
      <c r="F1532" s="8">
        <f t="shared" si="55"/>
        <v>2139.8602465331278</v>
      </c>
      <c r="I1532" s="39"/>
    </row>
    <row r="1533" spans="4:9" x14ac:dyDescent="0.3">
      <c r="D1533" s="38">
        <v>37679</v>
      </c>
      <c r="E1533" s="46">
        <v>1.8473299999999999E-3</v>
      </c>
      <c r="F1533" s="8">
        <f t="shared" si="55"/>
        <v>768.53482280431422</v>
      </c>
      <c r="I1533" s="39"/>
    </row>
    <row r="1534" spans="4:9" x14ac:dyDescent="0.3">
      <c r="D1534" s="38">
        <v>37680</v>
      </c>
      <c r="E1534" s="46">
        <v>7.3189999999999996E-4</v>
      </c>
      <c r="F1534" s="8">
        <f t="shared" si="55"/>
        <v>304.48844375963017</v>
      </c>
      <c r="I1534" s="39"/>
    </row>
    <row r="1535" spans="4:9" x14ac:dyDescent="0.3">
      <c r="D1535" s="38">
        <v>37681</v>
      </c>
      <c r="E1535" s="46">
        <v>2.0720000000000002E-5</v>
      </c>
      <c r="F1535" s="8">
        <f t="shared" si="55"/>
        <v>8.6200308166409858</v>
      </c>
      <c r="I1535" s="39"/>
    </row>
    <row r="1536" spans="4:9" x14ac:dyDescent="0.3">
      <c r="D1536" s="38">
        <v>37682</v>
      </c>
      <c r="E1536" s="46">
        <v>3.0400000000000001E-6</v>
      </c>
      <c r="F1536" s="8">
        <f t="shared" si="55"/>
        <v>1.2647149460708782</v>
      </c>
      <c r="I1536" s="39"/>
    </row>
    <row r="1537" spans="4:9" x14ac:dyDescent="0.3">
      <c r="D1537" s="38">
        <v>37683</v>
      </c>
      <c r="E1537" s="46">
        <v>1.86E-6</v>
      </c>
      <c r="F1537" s="8">
        <f t="shared" si="55"/>
        <v>0.77380585516178724</v>
      </c>
      <c r="I1537" s="39"/>
    </row>
    <row r="1538" spans="4:9" x14ac:dyDescent="0.3">
      <c r="D1538" s="38">
        <v>37684</v>
      </c>
      <c r="E1538" s="46">
        <v>1.59E-6</v>
      </c>
      <c r="F1538" s="8">
        <f t="shared" si="55"/>
        <v>0.66147919876733441</v>
      </c>
      <c r="I1538" s="39"/>
    </row>
    <row r="1539" spans="4:9" x14ac:dyDescent="0.3">
      <c r="D1539" s="38">
        <v>37685</v>
      </c>
      <c r="E1539" s="46">
        <v>3.9628900000000002E-2</v>
      </c>
      <c r="F1539" s="8">
        <f t="shared" si="55"/>
        <v>16486.599383667181</v>
      </c>
      <c r="I1539" s="39"/>
    </row>
    <row r="1540" spans="4:9" x14ac:dyDescent="0.3">
      <c r="D1540" s="38">
        <v>37686</v>
      </c>
      <c r="E1540" s="46">
        <v>4.15351E-3</v>
      </c>
      <c r="F1540" s="8">
        <f t="shared" si="55"/>
        <v>1727.9625577812019</v>
      </c>
      <c r="I1540" s="39"/>
    </row>
    <row r="1541" spans="4:9" x14ac:dyDescent="0.3">
      <c r="D1541" s="38">
        <v>37687</v>
      </c>
      <c r="E1541" s="46">
        <v>2.315329E-2</v>
      </c>
      <c r="F1541" s="8">
        <f t="shared" si="55"/>
        <v>9632.3394453004621</v>
      </c>
      <c r="I1541" s="39"/>
    </row>
    <row r="1542" spans="4:9" x14ac:dyDescent="0.3">
      <c r="D1542" s="38">
        <v>37688</v>
      </c>
      <c r="E1542" s="46">
        <v>3.0811499999999999E-3</v>
      </c>
      <c r="F1542" s="8">
        <f t="shared" si="55"/>
        <v>1281.8343605546995</v>
      </c>
      <c r="I1542" s="39"/>
    </row>
    <row r="1543" spans="4:9" x14ac:dyDescent="0.3">
      <c r="D1543" s="38">
        <v>37689</v>
      </c>
      <c r="E1543" s="46">
        <v>0.19276143000000001</v>
      </c>
      <c r="F1543" s="8">
        <f t="shared" si="55"/>
        <v>80193.507087827427</v>
      </c>
      <c r="I1543" s="39"/>
    </row>
    <row r="1544" spans="4:9" x14ac:dyDescent="0.3">
      <c r="D1544" s="38">
        <v>37690</v>
      </c>
      <c r="E1544" s="46">
        <v>9.380513E-2</v>
      </c>
      <c r="F1544" s="8">
        <f t="shared" si="55"/>
        <v>39025.246687211089</v>
      </c>
      <c r="I1544" s="39"/>
    </row>
    <row r="1545" spans="4:9" x14ac:dyDescent="0.3">
      <c r="D1545" s="38">
        <v>37691</v>
      </c>
      <c r="E1545" s="46">
        <v>0.41006985000000001</v>
      </c>
      <c r="F1545" s="8">
        <f t="shared" si="55"/>
        <v>170599.16718027735</v>
      </c>
      <c r="I1545" s="39"/>
    </row>
    <row r="1546" spans="4:9" x14ac:dyDescent="0.3">
      <c r="D1546" s="38">
        <v>37692</v>
      </c>
      <c r="E1546" s="46">
        <v>0.72159751999999999</v>
      </c>
      <c r="F1546" s="8">
        <f t="shared" si="55"/>
        <v>300202.35808936827</v>
      </c>
      <c r="I1546" s="39"/>
    </row>
    <row r="1547" spans="4:9" x14ac:dyDescent="0.3">
      <c r="D1547" s="38">
        <v>37693</v>
      </c>
      <c r="E1547" s="46">
        <v>1.6200599999999999E-2</v>
      </c>
      <c r="F1547" s="8">
        <f t="shared" si="55"/>
        <v>6739.848998459167</v>
      </c>
      <c r="I1547" s="39"/>
    </row>
    <row r="1548" spans="4:9" x14ac:dyDescent="0.3">
      <c r="D1548" s="38">
        <v>37694</v>
      </c>
      <c r="E1548" s="46">
        <v>7.7590999999999997E-3</v>
      </c>
      <c r="F1548" s="8">
        <f t="shared" si="55"/>
        <v>3227.9768875192599</v>
      </c>
      <c r="I1548" s="39"/>
    </row>
    <row r="1549" spans="4:9" x14ac:dyDescent="0.3">
      <c r="D1549" s="38">
        <v>37695</v>
      </c>
      <c r="E1549" s="46">
        <v>1.302217E-2</v>
      </c>
      <c r="F1549" s="8">
        <f t="shared" si="55"/>
        <v>5417.5437596301999</v>
      </c>
      <c r="I1549" s="39"/>
    </row>
    <row r="1550" spans="4:9" x14ac:dyDescent="0.3">
      <c r="D1550" s="38">
        <v>37696</v>
      </c>
      <c r="E1550" s="46">
        <v>1.4906579999999999E-2</v>
      </c>
      <c r="F1550" s="8">
        <f t="shared" si="55"/>
        <v>6201.5047765793524</v>
      </c>
      <c r="I1550" s="39"/>
    </row>
    <row r="1551" spans="4:9" x14ac:dyDescent="0.3">
      <c r="D1551" s="38">
        <v>37697</v>
      </c>
      <c r="E1551" s="46">
        <v>6.5586000000000004E-3</v>
      </c>
      <c r="F1551" s="8">
        <f t="shared" ref="F1551:F1614" si="56">E1551*(24*60*60)*1000/$F$3</f>
        <v>2728.5392912172574</v>
      </c>
      <c r="I1551" s="39"/>
    </row>
    <row r="1552" spans="4:9" x14ac:dyDescent="0.3">
      <c r="D1552" s="38">
        <v>37698</v>
      </c>
      <c r="E1552" s="46">
        <v>1.70598E-3</v>
      </c>
      <c r="F1552" s="8">
        <f t="shared" si="56"/>
        <v>709.72973805855156</v>
      </c>
      <c r="I1552" s="39"/>
    </row>
    <row r="1553" spans="4:9" x14ac:dyDescent="0.3">
      <c r="D1553" s="38">
        <v>37699</v>
      </c>
      <c r="E1553" s="46">
        <v>6.2954000000000005E-4</v>
      </c>
      <c r="F1553" s="8">
        <f t="shared" si="56"/>
        <v>261.90416024653314</v>
      </c>
      <c r="I1553" s="39"/>
    </row>
    <row r="1554" spans="4:9" x14ac:dyDescent="0.3">
      <c r="D1554" s="38">
        <v>37700</v>
      </c>
      <c r="E1554" s="46">
        <v>9.8610000000000006E-5</v>
      </c>
      <c r="F1554" s="8">
        <f t="shared" si="56"/>
        <v>41.024191063174115</v>
      </c>
      <c r="I1554" s="39"/>
    </row>
    <row r="1555" spans="4:9" x14ac:dyDescent="0.3">
      <c r="D1555" s="38">
        <v>37701</v>
      </c>
      <c r="E1555" s="46">
        <v>8.5270000000000002E-5</v>
      </c>
      <c r="F1555" s="8">
        <f t="shared" si="56"/>
        <v>35.47442218798151</v>
      </c>
      <c r="I1555" s="39"/>
    </row>
    <row r="1556" spans="4:9" x14ac:dyDescent="0.3">
      <c r="D1556" s="38">
        <v>37702</v>
      </c>
      <c r="E1556" s="46">
        <v>8.1849999999999997E-5</v>
      </c>
      <c r="F1556" s="8">
        <f t="shared" si="56"/>
        <v>34.051617873651772</v>
      </c>
      <c r="I1556" s="39"/>
    </row>
    <row r="1557" spans="4:9" x14ac:dyDescent="0.3">
      <c r="D1557" s="38">
        <v>37703</v>
      </c>
      <c r="E1557" s="46">
        <v>8.0140000000000002E-5</v>
      </c>
      <c r="F1557" s="8">
        <f t="shared" si="56"/>
        <v>33.340215716486902</v>
      </c>
      <c r="I1557" s="39"/>
    </row>
    <row r="1558" spans="4:9" x14ac:dyDescent="0.3">
      <c r="D1558" s="38">
        <v>37704</v>
      </c>
      <c r="E1558" s="46">
        <v>7.8889999999999999E-5</v>
      </c>
      <c r="F1558" s="8">
        <f t="shared" si="56"/>
        <v>32.820184899845913</v>
      </c>
      <c r="I1558" s="39"/>
    </row>
    <row r="1559" spans="4:9" x14ac:dyDescent="0.3">
      <c r="D1559" s="38">
        <v>37705</v>
      </c>
      <c r="E1559" s="46">
        <v>7.7760000000000001E-5</v>
      </c>
      <c r="F1559" s="8">
        <f t="shared" si="56"/>
        <v>32.350077041602461</v>
      </c>
      <c r="I1559" s="39"/>
    </row>
    <row r="1560" spans="4:9" x14ac:dyDescent="0.3">
      <c r="D1560" s="38">
        <v>37706</v>
      </c>
      <c r="E1560" s="46">
        <v>7.6680000000000004E-5</v>
      </c>
      <c r="F1560" s="8">
        <f t="shared" si="56"/>
        <v>31.900770416024656</v>
      </c>
      <c r="I1560" s="39"/>
    </row>
    <row r="1561" spans="4:9" x14ac:dyDescent="0.3">
      <c r="D1561" s="38">
        <v>37707</v>
      </c>
      <c r="E1561" s="46">
        <v>7.5599999999999994E-5</v>
      </c>
      <c r="F1561" s="8">
        <f t="shared" si="56"/>
        <v>31.451463790446841</v>
      </c>
      <c r="I1561" s="39"/>
    </row>
    <row r="1562" spans="4:9" x14ac:dyDescent="0.3">
      <c r="D1562" s="38">
        <v>37708</v>
      </c>
      <c r="E1562" s="46">
        <v>7.4540000000000001E-5</v>
      </c>
      <c r="F1562" s="8">
        <f t="shared" si="56"/>
        <v>31.010477657935279</v>
      </c>
      <c r="I1562" s="39"/>
    </row>
    <row r="1563" spans="4:9" x14ac:dyDescent="0.3">
      <c r="D1563" s="38">
        <v>37709</v>
      </c>
      <c r="E1563" s="46">
        <v>1.2041E-3</v>
      </c>
      <c r="F1563" s="8">
        <f t="shared" si="56"/>
        <v>500.93528505392914</v>
      </c>
      <c r="I1563" s="39"/>
    </row>
    <row r="1564" spans="4:9" x14ac:dyDescent="0.3">
      <c r="D1564" s="38">
        <v>37710</v>
      </c>
      <c r="E1564" s="46">
        <v>1.77407E-3</v>
      </c>
      <c r="F1564" s="8">
        <f t="shared" si="56"/>
        <v>738.05685670261948</v>
      </c>
      <c r="I1564" s="39"/>
    </row>
    <row r="1565" spans="4:9" x14ac:dyDescent="0.3">
      <c r="D1565" s="38">
        <v>37711</v>
      </c>
      <c r="E1565" s="46">
        <v>4.70237E-3</v>
      </c>
      <c r="F1565" s="8">
        <f t="shared" si="56"/>
        <v>1956.301848998459</v>
      </c>
      <c r="I1565" s="39"/>
    </row>
    <row r="1566" spans="4:9" x14ac:dyDescent="0.3">
      <c r="D1566" s="38">
        <v>37712</v>
      </c>
      <c r="E1566" s="46">
        <v>3.7172400000000001E-3</v>
      </c>
      <c r="F1566" s="8">
        <f t="shared" si="56"/>
        <v>1546.4634822804314</v>
      </c>
      <c r="I1566" s="39"/>
    </row>
    <row r="1567" spans="4:9" x14ac:dyDescent="0.3">
      <c r="D1567" s="38">
        <v>37713</v>
      </c>
      <c r="E1567" s="46">
        <v>1.93848E-3</v>
      </c>
      <c r="F1567" s="8">
        <f t="shared" si="56"/>
        <v>806.45546995377492</v>
      </c>
      <c r="I1567" s="39"/>
    </row>
    <row r="1568" spans="4:9" x14ac:dyDescent="0.3">
      <c r="D1568" s="38">
        <v>37714</v>
      </c>
      <c r="E1568" s="46">
        <v>1.0285699999999999E-3</v>
      </c>
      <c r="F1568" s="8">
        <f t="shared" si="56"/>
        <v>427.91047765793525</v>
      </c>
      <c r="I1568" s="39"/>
    </row>
    <row r="1569" spans="4:9" x14ac:dyDescent="0.3">
      <c r="D1569" s="38">
        <v>37715</v>
      </c>
      <c r="E1569" s="46">
        <v>2.2105000000000001E-4</v>
      </c>
      <c r="F1569" s="8">
        <f t="shared" si="56"/>
        <v>91.962249614791986</v>
      </c>
      <c r="I1569" s="39"/>
    </row>
    <row r="1570" spans="4:9" x14ac:dyDescent="0.3">
      <c r="D1570" s="38">
        <v>37716</v>
      </c>
      <c r="E1570" s="46">
        <v>7.695E-5</v>
      </c>
      <c r="F1570" s="8">
        <f t="shared" si="56"/>
        <v>32.013097072419107</v>
      </c>
      <c r="I1570" s="39"/>
    </row>
    <row r="1571" spans="4:9" x14ac:dyDescent="0.3">
      <c r="D1571" s="38">
        <v>37717</v>
      </c>
      <c r="E1571" s="46">
        <v>6.9779999999999999E-5</v>
      </c>
      <c r="F1571" s="8">
        <f t="shared" si="56"/>
        <v>29.030200308166407</v>
      </c>
      <c r="I1571" s="39"/>
    </row>
    <row r="1572" spans="4:9" x14ac:dyDescent="0.3">
      <c r="D1572" s="38">
        <v>37718</v>
      </c>
      <c r="E1572" s="46">
        <v>6.6290000000000004E-5</v>
      </c>
      <c r="F1572" s="8">
        <f t="shared" si="56"/>
        <v>27.578274268104778</v>
      </c>
      <c r="I1572" s="39"/>
    </row>
    <row r="1573" spans="4:9" x14ac:dyDescent="0.3">
      <c r="D1573" s="38">
        <v>37719</v>
      </c>
      <c r="E1573" s="46">
        <v>6.4380000000000004E-5</v>
      </c>
      <c r="F1573" s="8">
        <f t="shared" si="56"/>
        <v>26.783667180277352</v>
      </c>
      <c r="I1573" s="39"/>
    </row>
    <row r="1574" spans="4:9" x14ac:dyDescent="0.3">
      <c r="D1574" s="38">
        <v>37720</v>
      </c>
      <c r="E1574" s="46">
        <v>6.3109999999999997E-5</v>
      </c>
      <c r="F1574" s="8">
        <f t="shared" si="56"/>
        <v>26.255315870570104</v>
      </c>
      <c r="I1574" s="39"/>
    </row>
    <row r="1575" spans="4:9" x14ac:dyDescent="0.3">
      <c r="D1575" s="38">
        <v>37721</v>
      </c>
      <c r="E1575" s="46">
        <v>6.211E-5</v>
      </c>
      <c r="F1575" s="8">
        <f t="shared" si="56"/>
        <v>25.839291217257319</v>
      </c>
      <c r="I1575" s="39"/>
    </row>
    <row r="1576" spans="4:9" x14ac:dyDescent="0.3">
      <c r="D1576" s="38">
        <v>37722</v>
      </c>
      <c r="E1576" s="46">
        <v>6.1199999999999997E-5</v>
      </c>
      <c r="F1576" s="8">
        <f t="shared" si="56"/>
        <v>25.460708782742682</v>
      </c>
      <c r="I1576" s="39"/>
    </row>
    <row r="1577" spans="4:9" x14ac:dyDescent="0.3">
      <c r="D1577" s="38">
        <v>37723</v>
      </c>
      <c r="E1577" s="46">
        <v>6.033E-5</v>
      </c>
      <c r="F1577" s="8">
        <f t="shared" si="56"/>
        <v>25.098767334360556</v>
      </c>
      <c r="I1577" s="39"/>
    </row>
    <row r="1578" spans="4:9" x14ac:dyDescent="0.3">
      <c r="D1578" s="38">
        <v>37724</v>
      </c>
      <c r="E1578" s="46">
        <v>5.9490000000000001E-5</v>
      </c>
      <c r="F1578" s="8">
        <f t="shared" si="56"/>
        <v>24.749306625577812</v>
      </c>
      <c r="I1578" s="39"/>
    </row>
    <row r="1579" spans="4:9" x14ac:dyDescent="0.3">
      <c r="D1579" s="38">
        <v>37725</v>
      </c>
      <c r="E1579" s="46">
        <v>7.5828800000000002E-3</v>
      </c>
      <c r="F1579" s="8">
        <f t="shared" si="56"/>
        <v>3154.6650231124809</v>
      </c>
      <c r="I1579" s="39"/>
    </row>
    <row r="1580" spans="4:9" x14ac:dyDescent="0.3">
      <c r="D1580" s="38">
        <v>37726</v>
      </c>
      <c r="E1580" s="46">
        <v>2.44006E-3</v>
      </c>
      <c r="F1580" s="8">
        <f t="shared" si="56"/>
        <v>1015.1251155624036</v>
      </c>
      <c r="I1580" s="39"/>
    </row>
    <row r="1581" spans="4:9" x14ac:dyDescent="0.3">
      <c r="D1581" s="38">
        <v>37727</v>
      </c>
      <c r="E1581" s="46">
        <v>1.52165E-3</v>
      </c>
      <c r="F1581" s="8">
        <f t="shared" si="56"/>
        <v>633.04391371340523</v>
      </c>
      <c r="I1581" s="39"/>
    </row>
    <row r="1582" spans="4:9" x14ac:dyDescent="0.3">
      <c r="D1582" s="38">
        <v>37728</v>
      </c>
      <c r="E1582" s="46">
        <v>1.8750399999999999E-3</v>
      </c>
      <c r="F1582" s="8">
        <f t="shared" si="56"/>
        <v>780.06286594761173</v>
      </c>
      <c r="I1582" s="39"/>
    </row>
    <row r="1583" spans="4:9" x14ac:dyDescent="0.3">
      <c r="D1583" s="38">
        <v>37729</v>
      </c>
      <c r="E1583" s="46">
        <v>1.3507700000000001E-3</v>
      </c>
      <c r="F1583" s="8">
        <f t="shared" si="56"/>
        <v>561.95362095531584</v>
      </c>
      <c r="I1583" s="39"/>
    </row>
    <row r="1584" spans="4:9" x14ac:dyDescent="0.3">
      <c r="D1584" s="38">
        <v>37730</v>
      </c>
      <c r="E1584" s="46">
        <v>3.0396999999999998E-4</v>
      </c>
      <c r="F1584" s="8">
        <f t="shared" si="56"/>
        <v>126.45901386748842</v>
      </c>
      <c r="I1584" s="39"/>
    </row>
    <row r="1585" spans="4:9" x14ac:dyDescent="0.3">
      <c r="D1585" s="38">
        <v>37731</v>
      </c>
      <c r="E1585" s="46">
        <v>9.3999999999999994E-5</v>
      </c>
      <c r="F1585" s="8">
        <f t="shared" si="56"/>
        <v>39.106317411402152</v>
      </c>
      <c r="I1585" s="39"/>
    </row>
    <row r="1586" spans="4:9" x14ac:dyDescent="0.3">
      <c r="D1586" s="38">
        <v>37732</v>
      </c>
      <c r="E1586" s="46">
        <v>6.9400000000000006E-5</v>
      </c>
      <c r="F1586" s="8">
        <f t="shared" si="56"/>
        <v>28.872110939907554</v>
      </c>
      <c r="I1586" s="39"/>
    </row>
    <row r="1587" spans="4:9" x14ac:dyDescent="0.3">
      <c r="D1587" s="38">
        <v>37733</v>
      </c>
      <c r="E1587" s="46">
        <v>5.8900000000000002E-5</v>
      </c>
      <c r="F1587" s="8">
        <f t="shared" si="56"/>
        <v>24.503852080123266</v>
      </c>
      <c r="I1587" s="39"/>
    </row>
    <row r="1588" spans="4:9" x14ac:dyDescent="0.3">
      <c r="D1588" s="38">
        <v>37734</v>
      </c>
      <c r="E1588" s="46">
        <v>5.4150000000000002E-5</v>
      </c>
      <c r="F1588" s="8">
        <f t="shared" si="56"/>
        <v>22.527734976887519</v>
      </c>
      <c r="I1588" s="39"/>
    </row>
    <row r="1589" spans="4:9" x14ac:dyDescent="0.3">
      <c r="D1589" s="38">
        <v>37735</v>
      </c>
      <c r="E1589" s="46">
        <v>5.1829999999999997E-5</v>
      </c>
      <c r="F1589" s="8">
        <f t="shared" si="56"/>
        <v>21.562557781201843</v>
      </c>
      <c r="I1589" s="39"/>
    </row>
    <row r="1590" spans="4:9" x14ac:dyDescent="0.3">
      <c r="D1590" s="38">
        <v>37736</v>
      </c>
      <c r="E1590" s="46">
        <v>2.1784700000000001E-3</v>
      </c>
      <c r="F1590" s="8">
        <f t="shared" si="56"/>
        <v>906.29722650231122</v>
      </c>
      <c r="I1590" s="39"/>
    </row>
    <row r="1591" spans="4:9" x14ac:dyDescent="0.3">
      <c r="D1591" s="38">
        <v>37737</v>
      </c>
      <c r="E1591" s="46">
        <v>6.5871100000000002E-3</v>
      </c>
      <c r="F1591" s="8">
        <f t="shared" si="56"/>
        <v>2740.4001540832051</v>
      </c>
      <c r="I1591" s="39"/>
    </row>
    <row r="1592" spans="4:9" x14ac:dyDescent="0.3">
      <c r="D1592" s="38">
        <v>37738</v>
      </c>
      <c r="E1592" s="46">
        <v>1.7210300000000001E-2</v>
      </c>
      <c r="F1592" s="8">
        <f t="shared" si="56"/>
        <v>7159.9090909090901</v>
      </c>
      <c r="I1592" s="39"/>
    </row>
    <row r="1593" spans="4:9" x14ac:dyDescent="0.3">
      <c r="D1593" s="38">
        <v>37739</v>
      </c>
      <c r="E1593" s="46">
        <v>1.9933739999999998E-2</v>
      </c>
      <c r="F1593" s="8">
        <f t="shared" si="56"/>
        <v>8292.9272727272728</v>
      </c>
      <c r="I1593" s="39"/>
    </row>
    <row r="1594" spans="4:9" x14ac:dyDescent="0.3">
      <c r="D1594" s="38">
        <v>37740</v>
      </c>
      <c r="E1594" s="46">
        <v>3.03916E-3</v>
      </c>
      <c r="F1594" s="8">
        <f t="shared" si="56"/>
        <v>1264.3654853620956</v>
      </c>
      <c r="I1594" s="39"/>
    </row>
    <row r="1595" spans="4:9" x14ac:dyDescent="0.3">
      <c r="D1595" s="38">
        <v>37741</v>
      </c>
      <c r="E1595" s="46">
        <v>1.30791E-3</v>
      </c>
      <c r="F1595" s="8">
        <f t="shared" si="56"/>
        <v>544.12280431432976</v>
      </c>
      <c r="I1595" s="39"/>
    </row>
    <row r="1596" spans="4:9" x14ac:dyDescent="0.3">
      <c r="D1596" s="38">
        <v>37742</v>
      </c>
      <c r="E1596" s="46">
        <v>4.2180000000000001E-4</v>
      </c>
      <c r="F1596" s="8">
        <f t="shared" si="56"/>
        <v>175.47919876733434</v>
      </c>
      <c r="I1596" s="39"/>
    </row>
    <row r="1597" spans="4:9" x14ac:dyDescent="0.3">
      <c r="D1597" s="38">
        <v>37743</v>
      </c>
      <c r="E1597" s="46">
        <v>7.9450000000000007E-5</v>
      </c>
      <c r="F1597" s="8">
        <f t="shared" si="56"/>
        <v>33.05315870570108</v>
      </c>
      <c r="I1597" s="39"/>
    </row>
    <row r="1598" spans="4:9" x14ac:dyDescent="0.3">
      <c r="D1598" s="38">
        <v>37744</v>
      </c>
      <c r="E1598" s="46">
        <v>5.5510000000000002E-5</v>
      </c>
      <c r="F1598" s="8">
        <f t="shared" si="56"/>
        <v>23.093528505392914</v>
      </c>
      <c r="I1598" s="39"/>
    </row>
    <row r="1599" spans="4:9" x14ac:dyDescent="0.3">
      <c r="D1599" s="38">
        <v>37745</v>
      </c>
      <c r="E1599" s="46">
        <v>5.0019999999999999E-5</v>
      </c>
      <c r="F1599" s="8">
        <f t="shared" si="56"/>
        <v>20.8095531587057</v>
      </c>
      <c r="I1599" s="39"/>
    </row>
    <row r="1600" spans="4:9" x14ac:dyDescent="0.3">
      <c r="D1600" s="38">
        <v>37746</v>
      </c>
      <c r="E1600" s="46">
        <v>4.6709999999999998E-5</v>
      </c>
      <c r="F1600" s="8">
        <f t="shared" si="56"/>
        <v>19.432511556240371</v>
      </c>
      <c r="I1600" s="39"/>
    </row>
    <row r="1601" spans="4:9" x14ac:dyDescent="0.3">
      <c r="D1601" s="38">
        <v>37747</v>
      </c>
      <c r="E1601" s="46">
        <v>4.4620000000000003E-5</v>
      </c>
      <c r="F1601" s="8">
        <f t="shared" si="56"/>
        <v>18.563020030816642</v>
      </c>
      <c r="I1601" s="39"/>
    </row>
    <row r="1602" spans="4:9" x14ac:dyDescent="0.3">
      <c r="D1602" s="38">
        <v>37748</v>
      </c>
      <c r="E1602" s="46">
        <v>4.3220000000000003E-5</v>
      </c>
      <c r="F1602" s="8">
        <f t="shared" si="56"/>
        <v>17.980585516178735</v>
      </c>
      <c r="I1602" s="39"/>
    </row>
    <row r="1603" spans="4:9" x14ac:dyDescent="0.3">
      <c r="D1603" s="38">
        <v>37749</v>
      </c>
      <c r="E1603" s="46">
        <v>4.2209999999999997E-5</v>
      </c>
      <c r="F1603" s="8">
        <f t="shared" si="56"/>
        <v>17.560400616332817</v>
      </c>
      <c r="I1603" s="39"/>
    </row>
    <row r="1604" spans="4:9" x14ac:dyDescent="0.3">
      <c r="D1604" s="38">
        <v>37750</v>
      </c>
      <c r="E1604" s="46">
        <v>4.142E-5</v>
      </c>
      <c r="F1604" s="8">
        <f t="shared" si="56"/>
        <v>17.231741140215718</v>
      </c>
      <c r="I1604" s="39"/>
    </row>
    <row r="1605" spans="4:9" x14ac:dyDescent="0.3">
      <c r="D1605" s="38">
        <v>37751</v>
      </c>
      <c r="E1605" s="46">
        <v>4.074E-5</v>
      </c>
      <c r="F1605" s="8">
        <f t="shared" si="56"/>
        <v>16.94884437596302</v>
      </c>
      <c r="I1605" s="39"/>
    </row>
    <row r="1606" spans="4:9" x14ac:dyDescent="0.3">
      <c r="D1606" s="38">
        <v>37752</v>
      </c>
      <c r="E1606" s="46">
        <v>4.0120000000000002E-5</v>
      </c>
      <c r="F1606" s="8">
        <f t="shared" si="56"/>
        <v>16.690909090909091</v>
      </c>
      <c r="I1606" s="39"/>
    </row>
    <row r="1607" spans="4:9" x14ac:dyDescent="0.3">
      <c r="D1607" s="38">
        <v>37753</v>
      </c>
      <c r="E1607" s="46">
        <v>6.3189999999999996E-5</v>
      </c>
      <c r="F1607" s="8">
        <f t="shared" si="56"/>
        <v>26.288597842835131</v>
      </c>
      <c r="I1607" s="39"/>
    </row>
    <row r="1608" spans="4:9" x14ac:dyDescent="0.3">
      <c r="D1608" s="38">
        <v>37754</v>
      </c>
      <c r="E1608" s="46">
        <v>3.335432E-2</v>
      </c>
      <c r="F1608" s="8">
        <f t="shared" si="56"/>
        <v>13876.219414483821</v>
      </c>
      <c r="I1608" s="39"/>
    </row>
    <row r="1609" spans="4:9" x14ac:dyDescent="0.3">
      <c r="D1609" s="38">
        <v>37755</v>
      </c>
      <c r="E1609" s="46">
        <v>8.5445519999999997E-2</v>
      </c>
      <c r="F1609" s="8">
        <f t="shared" si="56"/>
        <v>35547.442835130969</v>
      </c>
      <c r="I1609" s="39"/>
    </row>
    <row r="1610" spans="4:9" x14ac:dyDescent="0.3">
      <c r="D1610" s="38">
        <v>37756</v>
      </c>
      <c r="E1610" s="46">
        <v>0.36486686000000002</v>
      </c>
      <c r="F1610" s="8">
        <f t="shared" si="56"/>
        <v>151793.60893682588</v>
      </c>
      <c r="I1610" s="39"/>
    </row>
    <row r="1611" spans="4:9" x14ac:dyDescent="0.3">
      <c r="D1611" s="38">
        <v>37757</v>
      </c>
      <c r="E1611" s="46">
        <v>0.36107982</v>
      </c>
      <c r="F1611" s="8">
        <f t="shared" si="56"/>
        <v>150218.10693374422</v>
      </c>
      <c r="I1611" s="39"/>
    </row>
    <row r="1612" spans="4:9" x14ac:dyDescent="0.3">
      <c r="D1612" s="38">
        <v>37758</v>
      </c>
      <c r="E1612" s="46">
        <v>2.6941090000000001E-2</v>
      </c>
      <c r="F1612" s="8">
        <f t="shared" si="56"/>
        <v>11208.157627118644</v>
      </c>
      <c r="I1612" s="39"/>
    </row>
    <row r="1613" spans="4:9" x14ac:dyDescent="0.3">
      <c r="D1613" s="38">
        <v>37759</v>
      </c>
      <c r="E1613" s="46">
        <v>1.152355E-2</v>
      </c>
      <c r="F1613" s="8">
        <f t="shared" si="56"/>
        <v>4794.0808936825879</v>
      </c>
      <c r="I1613" s="39"/>
    </row>
    <row r="1614" spans="4:9" x14ac:dyDescent="0.3">
      <c r="D1614" s="38">
        <v>37760</v>
      </c>
      <c r="E1614" s="46">
        <v>3.9956499999999999E-3</v>
      </c>
      <c r="F1614" s="8">
        <f t="shared" si="56"/>
        <v>1662.2889060092448</v>
      </c>
      <c r="I1614" s="39"/>
    </row>
    <row r="1615" spans="4:9" x14ac:dyDescent="0.3">
      <c r="D1615" s="38">
        <v>37761</v>
      </c>
      <c r="E1615" s="46">
        <v>3.5118999999999998E-4</v>
      </c>
      <c r="F1615" s="8">
        <f t="shared" ref="F1615:F1678" si="57">E1615*(24*60*60)*1000/$F$3</f>
        <v>146.10369799691833</v>
      </c>
      <c r="I1615" s="39"/>
    </row>
    <row r="1616" spans="4:9" x14ac:dyDescent="0.3">
      <c r="D1616" s="38">
        <v>37762</v>
      </c>
      <c r="E1616" s="46">
        <v>6.3579999999999998E-5</v>
      </c>
      <c r="F1616" s="8">
        <f t="shared" si="57"/>
        <v>26.450847457627116</v>
      </c>
      <c r="I1616" s="39"/>
    </row>
    <row r="1617" spans="4:9" x14ac:dyDescent="0.3">
      <c r="D1617" s="38">
        <v>37763</v>
      </c>
      <c r="E1617" s="46">
        <v>4.7049999999999998E-5</v>
      </c>
      <c r="F1617" s="8">
        <f t="shared" si="57"/>
        <v>19.57395993836672</v>
      </c>
      <c r="I1617" s="39"/>
    </row>
    <row r="1618" spans="4:9" x14ac:dyDescent="0.3">
      <c r="D1618" s="38">
        <v>37764</v>
      </c>
      <c r="E1618" s="46">
        <v>4.07E-5</v>
      </c>
      <c r="F1618" s="8">
        <f t="shared" si="57"/>
        <v>16.932203389830509</v>
      </c>
      <c r="I1618" s="39"/>
    </row>
    <row r="1619" spans="4:9" x14ac:dyDescent="0.3">
      <c r="D1619" s="38">
        <v>37765</v>
      </c>
      <c r="E1619" s="46">
        <v>3.701E-5</v>
      </c>
      <c r="F1619" s="8">
        <f t="shared" si="57"/>
        <v>15.397072419106317</v>
      </c>
      <c r="I1619" s="39"/>
    </row>
    <row r="1620" spans="4:9" x14ac:dyDescent="0.3">
      <c r="D1620" s="38">
        <v>37766</v>
      </c>
      <c r="E1620" s="46">
        <v>1.451759E-2</v>
      </c>
      <c r="F1620" s="8">
        <f t="shared" si="57"/>
        <v>6039.6753466872115</v>
      </c>
      <c r="I1620" s="39"/>
    </row>
    <row r="1621" spans="4:9" x14ac:dyDescent="0.3">
      <c r="D1621" s="38">
        <v>37767</v>
      </c>
      <c r="E1621" s="46">
        <v>1.556506E-2</v>
      </c>
      <c r="F1621" s="8">
        <f t="shared" si="57"/>
        <v>6475.4486902927583</v>
      </c>
      <c r="I1621" s="39"/>
    </row>
    <row r="1622" spans="4:9" x14ac:dyDescent="0.3">
      <c r="D1622" s="38">
        <v>37768</v>
      </c>
      <c r="E1622" s="46">
        <v>7.4967999999999996E-3</v>
      </c>
      <c r="F1622" s="8">
        <f t="shared" si="57"/>
        <v>3118.8536209553158</v>
      </c>
      <c r="I1622" s="39"/>
    </row>
    <row r="1623" spans="4:9" x14ac:dyDescent="0.3">
      <c r="D1623" s="38">
        <v>37769</v>
      </c>
      <c r="E1623" s="46">
        <v>2.27181E-3</v>
      </c>
      <c r="F1623" s="8">
        <f t="shared" si="57"/>
        <v>945.12896764252685</v>
      </c>
      <c r="I1623" s="39"/>
    </row>
    <row r="1624" spans="4:9" x14ac:dyDescent="0.3">
      <c r="D1624" s="38">
        <v>37770</v>
      </c>
      <c r="E1624" s="46">
        <v>1.27893E-3</v>
      </c>
      <c r="F1624" s="8">
        <f t="shared" si="57"/>
        <v>532.06640986132504</v>
      </c>
      <c r="I1624" s="39"/>
    </row>
    <row r="1625" spans="4:9" x14ac:dyDescent="0.3">
      <c r="D1625" s="38">
        <v>37771</v>
      </c>
      <c r="E1625" s="46">
        <v>4.1674000000000002E-4</v>
      </c>
      <c r="F1625" s="8">
        <f t="shared" si="57"/>
        <v>173.37411402157167</v>
      </c>
      <c r="I1625" s="39"/>
    </row>
    <row r="1626" spans="4:9" x14ac:dyDescent="0.3">
      <c r="D1626" s="38">
        <v>37772</v>
      </c>
      <c r="E1626" s="46">
        <v>7.5199999999999998E-5</v>
      </c>
      <c r="F1626" s="8">
        <f t="shared" si="57"/>
        <v>31.285053929121723</v>
      </c>
      <c r="I1626" s="39"/>
    </row>
    <row r="1627" spans="4:9" x14ac:dyDescent="0.3">
      <c r="D1627" s="38">
        <v>37773</v>
      </c>
      <c r="E1627" s="46">
        <v>4.9060000000000001E-5</v>
      </c>
      <c r="F1627" s="8">
        <f t="shared" si="57"/>
        <v>20.410169491525423</v>
      </c>
      <c r="I1627" s="39"/>
    </row>
    <row r="1628" spans="4:9" x14ac:dyDescent="0.3">
      <c r="D1628" s="38">
        <v>37774</v>
      </c>
      <c r="E1628" s="46">
        <v>5.1612449999999997E-2</v>
      </c>
      <c r="F1628" s="8">
        <f t="shared" si="57"/>
        <v>21472.051617873651</v>
      </c>
      <c r="I1628" s="39"/>
    </row>
    <row r="1629" spans="4:9" x14ac:dyDescent="0.3">
      <c r="D1629" s="38">
        <v>37775</v>
      </c>
      <c r="E1629" s="46">
        <v>1.5075379999999999E-2</v>
      </c>
      <c r="F1629" s="8">
        <f t="shared" si="57"/>
        <v>6271.7297380585514</v>
      </c>
      <c r="I1629" s="39"/>
    </row>
    <row r="1630" spans="4:9" x14ac:dyDescent="0.3">
      <c r="D1630" s="38">
        <v>37776</v>
      </c>
      <c r="E1630" s="46">
        <v>1.1874829999999999E-2</v>
      </c>
      <c r="F1630" s="8">
        <f t="shared" si="57"/>
        <v>4940.2220338983052</v>
      </c>
      <c r="I1630" s="39"/>
    </row>
    <row r="1631" spans="4:9" x14ac:dyDescent="0.3">
      <c r="D1631" s="38">
        <v>37777</v>
      </c>
      <c r="E1631" s="46">
        <v>6.0001400000000002E-3</v>
      </c>
      <c r="F1631" s="8">
        <f t="shared" si="57"/>
        <v>2496.2061633281974</v>
      </c>
      <c r="I1631" s="39"/>
    </row>
    <row r="1632" spans="4:9" x14ac:dyDescent="0.3">
      <c r="D1632" s="38">
        <v>37778</v>
      </c>
      <c r="E1632" s="46">
        <v>1.8158E-3</v>
      </c>
      <c r="F1632" s="8">
        <f t="shared" si="57"/>
        <v>755.41756548536205</v>
      </c>
      <c r="I1632" s="39"/>
    </row>
    <row r="1633" spans="4:9" x14ac:dyDescent="0.3">
      <c r="D1633" s="38">
        <v>37779</v>
      </c>
      <c r="E1633" s="46">
        <v>1.01852E-3</v>
      </c>
      <c r="F1633" s="8">
        <f t="shared" si="57"/>
        <v>423.72942989214175</v>
      </c>
      <c r="I1633" s="39"/>
    </row>
    <row r="1634" spans="4:9" x14ac:dyDescent="0.3">
      <c r="D1634" s="38">
        <v>37780</v>
      </c>
      <c r="E1634" s="46">
        <v>3.2312999999999998E-4</v>
      </c>
      <c r="F1634" s="8">
        <f t="shared" si="57"/>
        <v>134.43004622496147</v>
      </c>
      <c r="I1634" s="39"/>
    </row>
    <row r="1635" spans="4:9" x14ac:dyDescent="0.3">
      <c r="D1635" s="38">
        <v>37781</v>
      </c>
      <c r="E1635" s="46">
        <v>7.1450000000000002E-5</v>
      </c>
      <c r="F1635" s="8">
        <f t="shared" si="57"/>
        <v>29.724961479198765</v>
      </c>
      <c r="I1635" s="39"/>
    </row>
    <row r="1636" spans="4:9" x14ac:dyDescent="0.3">
      <c r="D1636" s="38">
        <v>37782</v>
      </c>
      <c r="E1636" s="46">
        <v>4.7330000000000003E-5</v>
      </c>
      <c r="F1636" s="8">
        <f t="shared" si="57"/>
        <v>19.6904468412943</v>
      </c>
      <c r="I1636" s="39"/>
    </row>
    <row r="1637" spans="4:9" x14ac:dyDescent="0.3">
      <c r="D1637" s="38">
        <v>37783</v>
      </c>
      <c r="E1637" s="46">
        <v>3.9369999999999997E-5</v>
      </c>
      <c r="F1637" s="8">
        <f t="shared" si="57"/>
        <v>16.378890600924496</v>
      </c>
      <c r="I1637" s="39"/>
    </row>
    <row r="1638" spans="4:9" x14ac:dyDescent="0.3">
      <c r="D1638" s="38">
        <v>37784</v>
      </c>
      <c r="E1638" s="46">
        <v>3.4180000000000001E-5</v>
      </c>
      <c r="F1638" s="8">
        <f t="shared" si="57"/>
        <v>14.219722650231125</v>
      </c>
      <c r="I1638" s="39"/>
    </row>
    <row r="1639" spans="4:9" x14ac:dyDescent="0.3">
      <c r="D1639" s="38">
        <v>37785</v>
      </c>
      <c r="E1639" s="46">
        <v>3.0710000000000002E-5</v>
      </c>
      <c r="F1639" s="8">
        <f t="shared" si="57"/>
        <v>12.776117103235746</v>
      </c>
      <c r="I1639" s="39"/>
    </row>
    <row r="1640" spans="4:9" x14ac:dyDescent="0.3">
      <c r="D1640" s="38">
        <v>37786</v>
      </c>
      <c r="E1640" s="46">
        <v>2.834E-5</v>
      </c>
      <c r="F1640" s="8">
        <f t="shared" si="57"/>
        <v>11.790138674884437</v>
      </c>
      <c r="I1640" s="39"/>
    </row>
    <row r="1641" spans="4:9" x14ac:dyDescent="0.3">
      <c r="D1641" s="38">
        <v>37787</v>
      </c>
      <c r="E1641" s="46">
        <v>2.6679999999999999E-5</v>
      </c>
      <c r="F1641" s="8">
        <f t="shared" si="57"/>
        <v>11.099537750385208</v>
      </c>
      <c r="I1641" s="39"/>
    </row>
    <row r="1642" spans="4:9" x14ac:dyDescent="0.3">
      <c r="D1642" s="38">
        <v>37788</v>
      </c>
      <c r="E1642" s="46">
        <v>2.55E-5</v>
      </c>
      <c r="F1642" s="8">
        <f t="shared" si="57"/>
        <v>10.608628659476116</v>
      </c>
      <c r="I1642" s="39"/>
    </row>
    <row r="1643" spans="4:9" x14ac:dyDescent="0.3">
      <c r="D1643" s="38">
        <v>37789</v>
      </c>
      <c r="E1643" s="46">
        <v>2.463E-5</v>
      </c>
      <c r="F1643" s="8">
        <f t="shared" si="57"/>
        <v>10.246687211093992</v>
      </c>
      <c r="I1643" s="39"/>
    </row>
    <row r="1644" spans="4:9" x14ac:dyDescent="0.3">
      <c r="D1644" s="38">
        <v>37790</v>
      </c>
      <c r="E1644" s="46">
        <v>2.3960000000000001E-5</v>
      </c>
      <c r="F1644" s="8">
        <f t="shared" si="57"/>
        <v>9.9679506933744211</v>
      </c>
      <c r="I1644" s="39"/>
    </row>
    <row r="1645" spans="4:9" x14ac:dyDescent="0.3">
      <c r="D1645" s="38">
        <v>37791</v>
      </c>
      <c r="E1645" s="46">
        <v>2.3419999999999999E-5</v>
      </c>
      <c r="F1645" s="8">
        <f t="shared" si="57"/>
        <v>9.743297380585517</v>
      </c>
      <c r="I1645" s="39"/>
    </row>
    <row r="1646" spans="4:9" x14ac:dyDescent="0.3">
      <c r="D1646" s="38">
        <v>37792</v>
      </c>
      <c r="E1646" s="46">
        <v>2.298E-5</v>
      </c>
      <c r="F1646" s="8">
        <f t="shared" si="57"/>
        <v>9.5602465331278896</v>
      </c>
      <c r="I1646" s="39"/>
    </row>
    <row r="1647" spans="4:9" x14ac:dyDescent="0.3">
      <c r="D1647" s="38">
        <v>37793</v>
      </c>
      <c r="E1647" s="46">
        <v>5.5641400000000004E-3</v>
      </c>
      <c r="F1647" s="8">
        <f t="shared" si="57"/>
        <v>2314.8194144838217</v>
      </c>
      <c r="I1647" s="39"/>
    </row>
    <row r="1648" spans="4:9" x14ac:dyDescent="0.3">
      <c r="D1648" s="38">
        <v>37794</v>
      </c>
      <c r="E1648" s="46">
        <v>2.3378399999999999E-3</v>
      </c>
      <c r="F1648" s="8">
        <f t="shared" si="57"/>
        <v>972.59907550077037</v>
      </c>
      <c r="I1648" s="39"/>
    </row>
    <row r="1649" spans="4:9" x14ac:dyDescent="0.3">
      <c r="D1649" s="38">
        <v>37795</v>
      </c>
      <c r="E1649" s="46">
        <v>1.5350699999999999E-3</v>
      </c>
      <c r="F1649" s="8">
        <f t="shared" si="57"/>
        <v>638.6269645608628</v>
      </c>
      <c r="I1649" s="39"/>
    </row>
    <row r="1650" spans="4:9" x14ac:dyDescent="0.3">
      <c r="D1650" s="38">
        <v>37796</v>
      </c>
      <c r="E1650" s="46">
        <v>6.9634000000000004E-4</v>
      </c>
      <c r="F1650" s="8">
        <f t="shared" si="57"/>
        <v>289.69460708782742</v>
      </c>
      <c r="I1650" s="39"/>
    </row>
    <row r="1651" spans="4:9" x14ac:dyDescent="0.3">
      <c r="D1651" s="38">
        <v>37797</v>
      </c>
      <c r="E1651" s="46">
        <v>1.7949E-4</v>
      </c>
      <c r="F1651" s="8">
        <f t="shared" si="57"/>
        <v>74.672265023112487</v>
      </c>
      <c r="I1651" s="39"/>
    </row>
    <row r="1652" spans="4:9" x14ac:dyDescent="0.3">
      <c r="D1652" s="38">
        <v>37798</v>
      </c>
      <c r="E1652" s="46">
        <v>3.4118799999999999E-3</v>
      </c>
      <c r="F1652" s="8">
        <f t="shared" si="57"/>
        <v>1419.4261941448381</v>
      </c>
      <c r="I1652" s="39"/>
    </row>
    <row r="1653" spans="4:9" x14ac:dyDescent="0.3">
      <c r="D1653" s="38">
        <v>37799</v>
      </c>
      <c r="E1653" s="46">
        <v>2.8615300000000001E-3</v>
      </c>
      <c r="F1653" s="8">
        <f t="shared" si="57"/>
        <v>1190.4670261941449</v>
      </c>
      <c r="I1653" s="39"/>
    </row>
    <row r="1654" spans="4:9" x14ac:dyDescent="0.3">
      <c r="D1654" s="38">
        <v>37800</v>
      </c>
      <c r="E1654" s="46">
        <v>1.83494E-3</v>
      </c>
      <c r="F1654" s="8">
        <f t="shared" si="57"/>
        <v>763.38027734976879</v>
      </c>
      <c r="I1654" s="39"/>
    </row>
    <row r="1655" spans="4:9" x14ac:dyDescent="0.3">
      <c r="D1655" s="38">
        <v>37801</v>
      </c>
      <c r="E1655" s="46">
        <v>1.0460700000000001E-3</v>
      </c>
      <c r="F1655" s="8">
        <f t="shared" si="57"/>
        <v>435.19090909090909</v>
      </c>
      <c r="I1655" s="39"/>
    </row>
    <row r="1656" spans="4:9" x14ac:dyDescent="0.3">
      <c r="D1656" s="38">
        <v>37802</v>
      </c>
      <c r="E1656" s="46">
        <v>3.323E-4</v>
      </c>
      <c r="F1656" s="8">
        <f t="shared" si="57"/>
        <v>138.24499229583975</v>
      </c>
      <c r="I1656" s="39"/>
    </row>
    <row r="1657" spans="4:9" x14ac:dyDescent="0.3">
      <c r="D1657" s="38">
        <v>37803</v>
      </c>
      <c r="E1657" s="46">
        <v>4.8984400000000004E-3</v>
      </c>
      <c r="F1657" s="8">
        <f t="shared" si="57"/>
        <v>2037.8718027734981</v>
      </c>
      <c r="I1657" s="39"/>
    </row>
    <row r="1658" spans="4:9" x14ac:dyDescent="0.3">
      <c r="D1658" s="38">
        <v>37804</v>
      </c>
      <c r="E1658" s="46">
        <v>0.10609078</v>
      </c>
      <c r="F1658" s="8">
        <f t="shared" si="57"/>
        <v>44136.379969183363</v>
      </c>
      <c r="I1658" s="39"/>
    </row>
    <row r="1659" spans="4:9" x14ac:dyDescent="0.3">
      <c r="D1659" s="38">
        <v>37805</v>
      </c>
      <c r="E1659" s="46">
        <v>2.617336E-2</v>
      </c>
      <c r="F1659" s="8">
        <f t="shared" si="57"/>
        <v>10888.763020030816</v>
      </c>
      <c r="I1659" s="39"/>
    </row>
    <row r="1660" spans="4:9" x14ac:dyDescent="0.3">
      <c r="D1660" s="38">
        <v>37806</v>
      </c>
      <c r="E1660" s="46">
        <v>1.095985E-2</v>
      </c>
      <c r="F1660" s="8">
        <f t="shared" si="57"/>
        <v>4559.5677966101694</v>
      </c>
      <c r="I1660" s="39"/>
    </row>
    <row r="1661" spans="4:9" x14ac:dyDescent="0.3">
      <c r="D1661" s="38">
        <v>37807</v>
      </c>
      <c r="E1661" s="46">
        <v>3.4574900000000001E-3</v>
      </c>
      <c r="F1661" s="8">
        <f t="shared" si="57"/>
        <v>1438.4010785824348</v>
      </c>
      <c r="I1661" s="39"/>
    </row>
    <row r="1662" spans="4:9" x14ac:dyDescent="0.3">
      <c r="D1662" s="38">
        <v>37808</v>
      </c>
      <c r="E1662" s="46">
        <v>3.2169000000000002E-4</v>
      </c>
      <c r="F1662" s="8">
        <f t="shared" si="57"/>
        <v>133.83097072419108</v>
      </c>
      <c r="I1662" s="39"/>
    </row>
    <row r="1663" spans="4:9" x14ac:dyDescent="0.3">
      <c r="D1663" s="38">
        <v>37809</v>
      </c>
      <c r="E1663" s="46">
        <v>5.5349999999999997E-5</v>
      </c>
      <c r="F1663" s="8">
        <f t="shared" si="57"/>
        <v>23.026964560862865</v>
      </c>
      <c r="I1663" s="39"/>
    </row>
    <row r="1664" spans="4:9" x14ac:dyDescent="0.3">
      <c r="D1664" s="38">
        <v>37810</v>
      </c>
      <c r="E1664" s="46">
        <v>3.4669999999999998E-5</v>
      </c>
      <c r="F1664" s="8">
        <f t="shared" si="57"/>
        <v>14.423574730354391</v>
      </c>
      <c r="I1664" s="39"/>
    </row>
    <row r="1665" spans="4:9" x14ac:dyDescent="0.3">
      <c r="D1665" s="38">
        <v>37811</v>
      </c>
      <c r="E1665" s="46">
        <v>2.7650000000000001E-5</v>
      </c>
      <c r="F1665" s="8">
        <f t="shared" si="57"/>
        <v>11.503081664098612</v>
      </c>
      <c r="I1665" s="39"/>
    </row>
    <row r="1666" spans="4:9" x14ac:dyDescent="0.3">
      <c r="D1666" s="38">
        <v>37812</v>
      </c>
      <c r="E1666" s="46">
        <v>2.3309999999999999E-5</v>
      </c>
      <c r="F1666" s="8">
        <f t="shared" si="57"/>
        <v>9.6975346687211079</v>
      </c>
      <c r="I1666" s="39"/>
    </row>
    <row r="1667" spans="4:9" x14ac:dyDescent="0.3">
      <c r="D1667" s="38">
        <v>37813</v>
      </c>
      <c r="E1667" s="46">
        <v>2.0579999999999999E-5</v>
      </c>
      <c r="F1667" s="8">
        <f t="shared" si="57"/>
        <v>8.5617873651771941</v>
      </c>
      <c r="I1667" s="39"/>
    </row>
    <row r="1668" spans="4:9" x14ac:dyDescent="0.3">
      <c r="D1668" s="38">
        <v>37814</v>
      </c>
      <c r="E1668" s="46">
        <v>1.8839999999999999E-5</v>
      </c>
      <c r="F1668" s="8">
        <f t="shared" si="57"/>
        <v>7.8379044684129422</v>
      </c>
      <c r="I1668" s="39"/>
    </row>
    <row r="1669" spans="4:9" x14ac:dyDescent="0.3">
      <c r="D1669" s="38">
        <v>37815</v>
      </c>
      <c r="E1669" s="46">
        <v>1.77E-5</v>
      </c>
      <c r="F1669" s="8">
        <f t="shared" si="57"/>
        <v>7.3636363636363633</v>
      </c>
      <c r="I1669" s="39"/>
    </row>
    <row r="1670" spans="4:9" x14ac:dyDescent="0.3">
      <c r="D1670" s="38">
        <v>37816</v>
      </c>
      <c r="E1670" s="46">
        <v>1.694E-5</v>
      </c>
      <c r="F1670" s="8">
        <f t="shared" si="57"/>
        <v>7.0474576271186438</v>
      </c>
      <c r="I1670" s="39"/>
    </row>
    <row r="1671" spans="4:9" x14ac:dyDescent="0.3">
      <c r="D1671" s="38">
        <v>37817</v>
      </c>
      <c r="E1671" s="46">
        <v>1.6399999999999999E-5</v>
      </c>
      <c r="F1671" s="8">
        <f t="shared" si="57"/>
        <v>6.8228043143297379</v>
      </c>
      <c r="I1671" s="39"/>
    </row>
    <row r="1672" spans="4:9" x14ac:dyDescent="0.3">
      <c r="D1672" s="38">
        <v>37818</v>
      </c>
      <c r="E1672" s="46">
        <v>1.5999999999999999E-5</v>
      </c>
      <c r="F1672" s="8">
        <f t="shared" si="57"/>
        <v>6.656394453004622</v>
      </c>
      <c r="I1672" s="39"/>
    </row>
    <row r="1673" spans="4:9" x14ac:dyDescent="0.3">
      <c r="D1673" s="38">
        <v>37819</v>
      </c>
      <c r="E1673" s="46">
        <v>1.5690000000000001E-5</v>
      </c>
      <c r="F1673" s="8">
        <f t="shared" si="57"/>
        <v>6.5274268104776585</v>
      </c>
      <c r="I1673" s="39"/>
    </row>
    <row r="1674" spans="4:9" x14ac:dyDescent="0.3">
      <c r="D1674" s="38">
        <v>37820</v>
      </c>
      <c r="E1674" s="46">
        <v>1.5420000000000001E-5</v>
      </c>
      <c r="F1674" s="8">
        <f t="shared" si="57"/>
        <v>6.4151001540832056</v>
      </c>
      <c r="I1674" s="39"/>
    </row>
    <row r="1675" spans="4:9" x14ac:dyDescent="0.3">
      <c r="D1675" s="38">
        <v>37821</v>
      </c>
      <c r="E1675" s="46">
        <v>1.518E-5</v>
      </c>
      <c r="F1675" s="8">
        <f t="shared" si="57"/>
        <v>6.3152542372881362</v>
      </c>
      <c r="I1675" s="39"/>
    </row>
    <row r="1676" spans="4:9" x14ac:dyDescent="0.3">
      <c r="D1676" s="38">
        <v>37822</v>
      </c>
      <c r="E1676" s="46">
        <v>1.4949999999999999E-5</v>
      </c>
      <c r="F1676" s="8">
        <f t="shared" si="57"/>
        <v>6.2195685670261929</v>
      </c>
      <c r="I1676" s="39"/>
    </row>
    <row r="1677" spans="4:9" x14ac:dyDescent="0.3">
      <c r="D1677" s="38">
        <v>37823</v>
      </c>
      <c r="E1677" s="46">
        <v>1.473E-5</v>
      </c>
      <c r="F1677" s="8">
        <f t="shared" si="57"/>
        <v>6.1280431432973801</v>
      </c>
      <c r="I1677" s="39"/>
    </row>
    <row r="1678" spans="4:9" x14ac:dyDescent="0.3">
      <c r="D1678" s="38">
        <v>37824</v>
      </c>
      <c r="E1678" s="46">
        <v>1.453E-5</v>
      </c>
      <c r="F1678" s="8">
        <f t="shared" si="57"/>
        <v>6.044838212634823</v>
      </c>
      <c r="I1678" s="39"/>
    </row>
    <row r="1679" spans="4:9" x14ac:dyDescent="0.3">
      <c r="D1679" s="38">
        <v>37825</v>
      </c>
      <c r="E1679" s="46">
        <v>1.432E-5</v>
      </c>
      <c r="F1679" s="8">
        <f t="shared" ref="F1679:F1742" si="58">E1679*(24*60*60)*1000/$F$3</f>
        <v>5.9574730354391363</v>
      </c>
      <c r="I1679" s="39"/>
    </row>
    <row r="1680" spans="4:9" x14ac:dyDescent="0.3">
      <c r="D1680" s="38">
        <v>37826</v>
      </c>
      <c r="E1680" s="46">
        <v>1.412E-5</v>
      </c>
      <c r="F1680" s="8">
        <f t="shared" si="58"/>
        <v>5.8742681047765783</v>
      </c>
      <c r="I1680" s="39"/>
    </row>
    <row r="1681" spans="4:9" x14ac:dyDescent="0.3">
      <c r="D1681" s="38">
        <v>37827</v>
      </c>
      <c r="E1681" s="46">
        <v>1.3920000000000001E-5</v>
      </c>
      <c r="F1681" s="8">
        <f t="shared" si="58"/>
        <v>5.7910631741140204</v>
      </c>
      <c r="I1681" s="39"/>
    </row>
    <row r="1682" spans="4:9" x14ac:dyDescent="0.3">
      <c r="D1682" s="38">
        <v>37828</v>
      </c>
      <c r="E1682" s="46">
        <v>1.3730000000000001E-5</v>
      </c>
      <c r="F1682" s="8">
        <f t="shared" si="58"/>
        <v>5.7120184899845912</v>
      </c>
      <c r="I1682" s="39"/>
    </row>
    <row r="1683" spans="4:9" x14ac:dyDescent="0.3">
      <c r="D1683" s="38">
        <v>37829</v>
      </c>
      <c r="E1683" s="46">
        <v>1.3540000000000001E-5</v>
      </c>
      <c r="F1683" s="8">
        <f t="shared" si="58"/>
        <v>5.6329738058551619</v>
      </c>
      <c r="I1683" s="39"/>
    </row>
    <row r="1684" spans="4:9" x14ac:dyDescent="0.3">
      <c r="D1684" s="38">
        <v>37830</v>
      </c>
      <c r="E1684" s="46">
        <v>1.3349999999999999E-5</v>
      </c>
      <c r="F1684" s="8">
        <f t="shared" si="58"/>
        <v>5.5539291217257318</v>
      </c>
      <c r="I1684" s="39"/>
    </row>
    <row r="1685" spans="4:9" x14ac:dyDescent="0.3">
      <c r="D1685" s="38">
        <v>37831</v>
      </c>
      <c r="E1685" s="46">
        <v>1.3159999999999999E-5</v>
      </c>
      <c r="F1685" s="8">
        <f t="shared" si="58"/>
        <v>5.4748844375963026</v>
      </c>
      <c r="I1685" s="39"/>
    </row>
    <row r="1686" spans="4:9" x14ac:dyDescent="0.3">
      <c r="D1686" s="38">
        <v>37832</v>
      </c>
      <c r="E1686" s="46">
        <v>1.2979999999999999E-5</v>
      </c>
      <c r="F1686" s="8">
        <f t="shared" si="58"/>
        <v>5.3999999999999995</v>
      </c>
      <c r="I1686" s="39"/>
    </row>
    <row r="1687" spans="4:9" x14ac:dyDescent="0.3">
      <c r="D1687" s="38">
        <v>37833</v>
      </c>
      <c r="E1687" s="46">
        <v>1.279E-5</v>
      </c>
      <c r="F1687" s="8">
        <f t="shared" si="58"/>
        <v>5.3209553158705702</v>
      </c>
      <c r="I1687" s="39"/>
    </row>
    <row r="1688" spans="4:9" x14ac:dyDescent="0.3">
      <c r="D1688" s="38">
        <v>37834</v>
      </c>
      <c r="E1688" s="46">
        <v>1.2619999999999999E-5</v>
      </c>
      <c r="F1688" s="8">
        <f t="shared" si="58"/>
        <v>5.2502311248073958</v>
      </c>
      <c r="I1688" s="39"/>
    </row>
    <row r="1689" spans="4:9" x14ac:dyDescent="0.3">
      <c r="D1689" s="38">
        <v>37835</v>
      </c>
      <c r="E1689" s="46">
        <v>1.2439999999999999E-5</v>
      </c>
      <c r="F1689" s="8">
        <f t="shared" si="58"/>
        <v>5.1753466872110936</v>
      </c>
      <c r="I1689" s="39"/>
    </row>
    <row r="1690" spans="4:9" x14ac:dyDescent="0.3">
      <c r="D1690" s="38">
        <v>37836</v>
      </c>
      <c r="E1690" s="46">
        <v>1.226E-5</v>
      </c>
      <c r="F1690" s="8">
        <f t="shared" si="58"/>
        <v>5.1004622496147913</v>
      </c>
      <c r="I1690" s="39"/>
    </row>
    <row r="1691" spans="4:9" x14ac:dyDescent="0.3">
      <c r="D1691" s="38">
        <v>37837</v>
      </c>
      <c r="E1691" s="46">
        <v>1.2089999999999999E-5</v>
      </c>
      <c r="F1691" s="8">
        <f t="shared" si="58"/>
        <v>5.0297380585516178</v>
      </c>
      <c r="I1691" s="39"/>
    </row>
    <row r="1692" spans="4:9" x14ac:dyDescent="0.3">
      <c r="D1692" s="38">
        <v>37838</v>
      </c>
      <c r="E1692" s="46">
        <v>1.1919999999999999E-5</v>
      </c>
      <c r="F1692" s="8">
        <f t="shared" si="58"/>
        <v>4.9590138674884434</v>
      </c>
      <c r="I1692" s="39"/>
    </row>
    <row r="1693" spans="4:9" x14ac:dyDescent="0.3">
      <c r="D1693" s="38">
        <v>37839</v>
      </c>
      <c r="E1693" s="46">
        <v>1.1759999999999999E-5</v>
      </c>
      <c r="F1693" s="8">
        <f t="shared" si="58"/>
        <v>4.8924499229583969</v>
      </c>
      <c r="I1693" s="39"/>
    </row>
    <row r="1694" spans="4:9" x14ac:dyDescent="0.3">
      <c r="D1694" s="38">
        <v>37840</v>
      </c>
      <c r="E1694" s="46">
        <v>1.1590000000000001E-5</v>
      </c>
      <c r="F1694" s="8">
        <f t="shared" si="58"/>
        <v>4.8217257318952234</v>
      </c>
      <c r="I1694" s="39"/>
    </row>
    <row r="1695" spans="4:9" x14ac:dyDescent="0.3">
      <c r="D1695" s="38">
        <v>37841</v>
      </c>
      <c r="E1695" s="46">
        <v>1.1430000000000001E-5</v>
      </c>
      <c r="F1695" s="8">
        <f t="shared" si="58"/>
        <v>4.7551617873651777</v>
      </c>
      <c r="I1695" s="39"/>
    </row>
    <row r="1696" spans="4:9" x14ac:dyDescent="0.3">
      <c r="D1696" s="38">
        <v>37842</v>
      </c>
      <c r="E1696" s="46">
        <v>1.1270000000000001E-5</v>
      </c>
      <c r="F1696" s="8">
        <f t="shared" si="58"/>
        <v>4.6885978428351311</v>
      </c>
      <c r="I1696" s="39"/>
    </row>
    <row r="1697" spans="4:9" x14ac:dyDescent="0.3">
      <c r="D1697" s="38">
        <v>37843</v>
      </c>
      <c r="E1697" s="46">
        <v>1.111E-5</v>
      </c>
      <c r="F1697" s="8">
        <f t="shared" si="58"/>
        <v>4.6220338983050846</v>
      </c>
      <c r="I1697" s="39"/>
    </row>
    <row r="1698" spans="4:9" x14ac:dyDescent="0.3">
      <c r="D1698" s="38">
        <v>37844</v>
      </c>
      <c r="E1698" s="46">
        <v>1.096E-5</v>
      </c>
      <c r="F1698" s="8">
        <f t="shared" si="58"/>
        <v>4.5596302003081659</v>
      </c>
      <c r="I1698" s="39"/>
    </row>
    <row r="1699" spans="4:9" x14ac:dyDescent="0.3">
      <c r="D1699" s="38">
        <v>37845</v>
      </c>
      <c r="E1699" s="46">
        <v>1.08E-5</v>
      </c>
      <c r="F1699" s="8">
        <f t="shared" si="58"/>
        <v>4.4930662557781202</v>
      </c>
      <c r="I1699" s="39"/>
    </row>
    <row r="1700" spans="4:9" x14ac:dyDescent="0.3">
      <c r="D1700" s="38">
        <v>37846</v>
      </c>
      <c r="E1700" s="46">
        <v>1.065E-5</v>
      </c>
      <c r="F1700" s="8">
        <f t="shared" si="58"/>
        <v>4.4306625577812015</v>
      </c>
      <c r="I1700" s="39"/>
    </row>
    <row r="1701" spans="4:9" x14ac:dyDescent="0.3">
      <c r="D1701" s="38">
        <v>37847</v>
      </c>
      <c r="E1701" s="46">
        <v>1.0499999999999999E-5</v>
      </c>
      <c r="F1701" s="8">
        <f t="shared" si="58"/>
        <v>4.3682588597842829</v>
      </c>
      <c r="I1701" s="39"/>
    </row>
    <row r="1702" spans="4:9" x14ac:dyDescent="0.3">
      <c r="D1702" s="38">
        <v>37848</v>
      </c>
      <c r="E1702" s="46">
        <v>1.0360000000000001E-5</v>
      </c>
      <c r="F1702" s="8">
        <f t="shared" si="58"/>
        <v>4.3100154083204929</v>
      </c>
      <c r="I1702" s="39"/>
    </row>
    <row r="1703" spans="4:9" x14ac:dyDescent="0.3">
      <c r="D1703" s="38">
        <v>37849</v>
      </c>
      <c r="E1703" s="46">
        <v>1.0210000000000001E-5</v>
      </c>
      <c r="F1703" s="8">
        <f t="shared" si="58"/>
        <v>4.2476117103235742</v>
      </c>
      <c r="I1703" s="39"/>
    </row>
    <row r="1704" spans="4:9" x14ac:dyDescent="0.3">
      <c r="D1704" s="38">
        <v>37850</v>
      </c>
      <c r="E1704" s="46">
        <v>1.007E-5</v>
      </c>
      <c r="F1704" s="8">
        <f t="shared" si="58"/>
        <v>4.1893682588597843</v>
      </c>
      <c r="I1704" s="39"/>
    </row>
    <row r="1705" spans="4:9" x14ac:dyDescent="0.3">
      <c r="D1705" s="38">
        <v>37851</v>
      </c>
      <c r="E1705" s="46">
        <v>9.9299999999999998E-6</v>
      </c>
      <c r="F1705" s="8">
        <f t="shared" si="58"/>
        <v>4.1311248073959934</v>
      </c>
      <c r="I1705" s="39"/>
    </row>
    <row r="1706" spans="4:9" x14ac:dyDescent="0.3">
      <c r="D1706" s="38">
        <v>37852</v>
      </c>
      <c r="E1706" s="46">
        <v>9.7899999999999994E-6</v>
      </c>
      <c r="F1706" s="8">
        <f t="shared" si="58"/>
        <v>4.0728813559322035</v>
      </c>
      <c r="I1706" s="39"/>
    </row>
    <row r="1707" spans="4:9" x14ac:dyDescent="0.3">
      <c r="D1707" s="38">
        <v>37853</v>
      </c>
      <c r="E1707" s="46">
        <v>9.6500000000000008E-6</v>
      </c>
      <c r="F1707" s="8">
        <f t="shared" si="58"/>
        <v>4.0146379044684135</v>
      </c>
      <c r="I1707" s="39"/>
    </row>
    <row r="1708" spans="4:9" x14ac:dyDescent="0.3">
      <c r="D1708" s="38">
        <v>37854</v>
      </c>
      <c r="E1708" s="46">
        <v>9.5200000000000003E-6</v>
      </c>
      <c r="F1708" s="8">
        <f t="shared" si="58"/>
        <v>3.9605546995377505</v>
      </c>
      <c r="I1708" s="39"/>
    </row>
    <row r="1709" spans="4:9" x14ac:dyDescent="0.3">
      <c r="D1709" s="38">
        <v>37855</v>
      </c>
      <c r="E1709" s="46">
        <v>9.38E-6</v>
      </c>
      <c r="F1709" s="8">
        <f t="shared" si="58"/>
        <v>3.9023112480739597</v>
      </c>
      <c r="I1709" s="39"/>
    </row>
    <row r="1710" spans="4:9" x14ac:dyDescent="0.3">
      <c r="D1710" s="38">
        <v>37856</v>
      </c>
      <c r="E1710" s="46">
        <v>4.1102600000000001E-3</v>
      </c>
      <c r="F1710" s="8">
        <f t="shared" si="58"/>
        <v>1709.9694915254236</v>
      </c>
      <c r="I1710" s="39"/>
    </row>
    <row r="1711" spans="4:9" x14ac:dyDescent="0.3">
      <c r="D1711" s="38">
        <v>37857</v>
      </c>
      <c r="E1711" s="46">
        <v>7.20727E-3</v>
      </c>
      <c r="F1711" s="8">
        <f t="shared" si="58"/>
        <v>2998.4020030816641</v>
      </c>
      <c r="I1711" s="39"/>
    </row>
    <row r="1712" spans="4:9" x14ac:dyDescent="0.3">
      <c r="D1712" s="38">
        <v>37858</v>
      </c>
      <c r="E1712" s="46">
        <v>2.1472800000000001E-3</v>
      </c>
      <c r="F1712" s="8">
        <f t="shared" si="58"/>
        <v>893.32141756548538</v>
      </c>
      <c r="I1712" s="39"/>
    </row>
    <row r="1713" spans="4:9" x14ac:dyDescent="0.3">
      <c r="D1713" s="38">
        <v>37859</v>
      </c>
      <c r="E1713" s="46">
        <v>1.2916200000000001E-3</v>
      </c>
      <c r="F1713" s="8">
        <f t="shared" si="58"/>
        <v>537.34576271186438</v>
      </c>
      <c r="I1713" s="39"/>
    </row>
    <row r="1714" spans="4:9" x14ac:dyDescent="0.3">
      <c r="D1714" s="38">
        <v>37860</v>
      </c>
      <c r="E1714" s="46">
        <v>3.8792999999999998E-4</v>
      </c>
      <c r="F1714" s="8">
        <f t="shared" si="58"/>
        <v>161.38844375963018</v>
      </c>
      <c r="I1714" s="39"/>
    </row>
    <row r="1715" spans="4:9" x14ac:dyDescent="0.3">
      <c r="D1715" s="38">
        <v>37861</v>
      </c>
      <c r="E1715" s="46">
        <v>3.3049999999999997E-5</v>
      </c>
      <c r="F1715" s="8">
        <f t="shared" si="58"/>
        <v>13.749614791987673</v>
      </c>
      <c r="I1715" s="39"/>
    </row>
    <row r="1716" spans="4:9" x14ac:dyDescent="0.3">
      <c r="D1716" s="38">
        <v>37862</v>
      </c>
      <c r="E1716" s="46">
        <v>1.698E-5</v>
      </c>
      <c r="F1716" s="8">
        <f t="shared" si="58"/>
        <v>7.0640986132511552</v>
      </c>
      <c r="I1716" s="39"/>
    </row>
    <row r="1717" spans="4:9" x14ac:dyDescent="0.3">
      <c r="D1717" s="38">
        <v>37863</v>
      </c>
      <c r="E1717" s="46">
        <v>1.22E-5</v>
      </c>
      <c r="F1717" s="8">
        <f t="shared" si="58"/>
        <v>5.0755007704160242</v>
      </c>
      <c r="I1717" s="39"/>
    </row>
    <row r="1718" spans="4:9" x14ac:dyDescent="0.3">
      <c r="D1718" s="38">
        <v>37864</v>
      </c>
      <c r="E1718" s="46">
        <v>9.9199999999999999E-6</v>
      </c>
      <c r="F1718" s="8">
        <f t="shared" si="58"/>
        <v>4.1269645608628656</v>
      </c>
      <c r="I1718" s="39"/>
    </row>
    <row r="1719" spans="4:9" x14ac:dyDescent="0.3">
      <c r="D1719" s="38">
        <v>37865</v>
      </c>
      <c r="E1719" s="46">
        <v>8.7099999999999996E-6</v>
      </c>
      <c r="F1719" s="8">
        <f t="shared" si="58"/>
        <v>3.6235747303543913</v>
      </c>
      <c r="I1719" s="39"/>
    </row>
    <row r="1720" spans="4:9" x14ac:dyDescent="0.3">
      <c r="D1720" s="38">
        <v>37866</v>
      </c>
      <c r="E1720" s="46">
        <v>8.1599999999999998E-6</v>
      </c>
      <c r="F1720" s="8">
        <f t="shared" si="58"/>
        <v>3.3947611710323575</v>
      </c>
      <c r="I1720" s="39"/>
    </row>
    <row r="1721" spans="4:9" x14ac:dyDescent="0.3">
      <c r="D1721" s="38">
        <v>37867</v>
      </c>
      <c r="E1721" s="46">
        <v>7.9400000000000002E-6</v>
      </c>
      <c r="F1721" s="8">
        <f t="shared" si="58"/>
        <v>3.3032357473035443</v>
      </c>
      <c r="I1721" s="39"/>
    </row>
    <row r="1722" spans="4:9" x14ac:dyDescent="0.3">
      <c r="D1722" s="38">
        <v>37868</v>
      </c>
      <c r="E1722" s="46">
        <v>7.8099999999999998E-6</v>
      </c>
      <c r="F1722" s="8">
        <f t="shared" si="58"/>
        <v>3.2491525423728813</v>
      </c>
      <c r="I1722" s="39"/>
    </row>
    <row r="1723" spans="4:9" x14ac:dyDescent="0.3">
      <c r="D1723" s="38">
        <v>37869</v>
      </c>
      <c r="E1723" s="46">
        <v>7.7000000000000008E-6</v>
      </c>
      <c r="F1723" s="8">
        <f t="shared" si="58"/>
        <v>3.2033898305084749</v>
      </c>
      <c r="I1723" s="39"/>
    </row>
    <row r="1724" spans="4:9" x14ac:dyDescent="0.3">
      <c r="D1724" s="38">
        <v>37870</v>
      </c>
      <c r="E1724" s="46">
        <v>7.5900000000000002E-6</v>
      </c>
      <c r="F1724" s="8">
        <f t="shared" si="58"/>
        <v>3.1576271186440681</v>
      </c>
      <c r="I1724" s="39"/>
    </row>
    <row r="1725" spans="4:9" x14ac:dyDescent="0.3">
      <c r="D1725" s="38">
        <v>37871</v>
      </c>
      <c r="E1725" s="46">
        <v>7.4900000000000003E-6</v>
      </c>
      <c r="F1725" s="8">
        <f t="shared" si="58"/>
        <v>3.1160246533127891</v>
      </c>
      <c r="I1725" s="39"/>
    </row>
    <row r="1726" spans="4:9" x14ac:dyDescent="0.3">
      <c r="D1726" s="38">
        <v>37872</v>
      </c>
      <c r="E1726" s="46">
        <v>7.3799999999999996E-6</v>
      </c>
      <c r="F1726" s="8">
        <f t="shared" si="58"/>
        <v>3.0702619414483818</v>
      </c>
      <c r="I1726" s="39"/>
    </row>
    <row r="1727" spans="4:9" x14ac:dyDescent="0.3">
      <c r="D1727" s="38">
        <v>37873</v>
      </c>
      <c r="E1727" s="46">
        <v>7.2799999999999998E-6</v>
      </c>
      <c r="F1727" s="8">
        <f t="shared" si="58"/>
        <v>3.0286594761171028</v>
      </c>
      <c r="I1727" s="39"/>
    </row>
    <row r="1728" spans="4:9" x14ac:dyDescent="0.3">
      <c r="D1728" s="38">
        <v>37874</v>
      </c>
      <c r="E1728" s="46">
        <v>7.1799999999999999E-6</v>
      </c>
      <c r="F1728" s="8">
        <f t="shared" si="58"/>
        <v>2.9870570107858243</v>
      </c>
      <c r="I1728" s="39"/>
    </row>
    <row r="1729" spans="4:9" x14ac:dyDescent="0.3">
      <c r="D1729" s="38">
        <v>37875</v>
      </c>
      <c r="E1729" s="46">
        <v>7.08E-6</v>
      </c>
      <c r="F1729" s="8">
        <f t="shared" si="58"/>
        <v>2.9454545454545453</v>
      </c>
      <c r="I1729" s="39"/>
    </row>
    <row r="1730" spans="4:9" x14ac:dyDescent="0.3">
      <c r="D1730" s="38">
        <v>37876</v>
      </c>
      <c r="E1730" s="46">
        <v>4.7329900000000003E-3</v>
      </c>
      <c r="F1730" s="8">
        <f t="shared" si="58"/>
        <v>1969.0405238828967</v>
      </c>
      <c r="I1730" s="39"/>
    </row>
    <row r="1731" spans="4:9" x14ac:dyDescent="0.3">
      <c r="D1731" s="38">
        <v>37877</v>
      </c>
      <c r="E1731" s="46">
        <v>2.0896999999999999E-3</v>
      </c>
      <c r="F1731" s="8">
        <f t="shared" si="58"/>
        <v>869.36671802773492</v>
      </c>
      <c r="I1731" s="39"/>
    </row>
    <row r="1732" spans="4:9" x14ac:dyDescent="0.3">
      <c r="D1732" s="38">
        <v>37878</v>
      </c>
      <c r="E1732" s="46">
        <v>1.0891E-3</v>
      </c>
      <c r="F1732" s="8">
        <f t="shared" si="58"/>
        <v>453.09244992295834</v>
      </c>
      <c r="I1732" s="39"/>
    </row>
    <row r="1733" spans="4:9" x14ac:dyDescent="0.3">
      <c r="D1733" s="38">
        <v>37879</v>
      </c>
      <c r="E1733" s="46">
        <v>1.6521999999999999E-4</v>
      </c>
      <c r="F1733" s="8">
        <f t="shared" si="58"/>
        <v>68.735593220338984</v>
      </c>
      <c r="I1733" s="39"/>
    </row>
    <row r="1734" spans="4:9" x14ac:dyDescent="0.3">
      <c r="D1734" s="38">
        <v>37880</v>
      </c>
      <c r="E1734" s="46">
        <v>1.3159999999999999E-5</v>
      </c>
      <c r="F1734" s="8">
        <f t="shared" si="58"/>
        <v>5.4748844375963026</v>
      </c>
      <c r="I1734" s="39"/>
    </row>
    <row r="1735" spans="4:9" x14ac:dyDescent="0.3">
      <c r="D1735" s="38">
        <v>37881</v>
      </c>
      <c r="E1735" s="46">
        <v>8.3999999999999992E-6</v>
      </c>
      <c r="F1735" s="8">
        <f t="shared" si="58"/>
        <v>3.4946070878274265</v>
      </c>
      <c r="I1735" s="39"/>
    </row>
    <row r="1736" spans="4:9" x14ac:dyDescent="0.3">
      <c r="D1736" s="38">
        <v>37882</v>
      </c>
      <c r="E1736" s="46">
        <v>6.9E-6</v>
      </c>
      <c r="F1736" s="8">
        <f t="shared" si="58"/>
        <v>2.8705701078582431</v>
      </c>
      <c r="I1736" s="39"/>
    </row>
    <row r="1737" spans="4:9" x14ac:dyDescent="0.3">
      <c r="D1737" s="38">
        <v>37883</v>
      </c>
      <c r="E1737" s="46">
        <v>6.4300000000000003E-6</v>
      </c>
      <c r="F1737" s="8">
        <f t="shared" si="58"/>
        <v>2.6750385208012326</v>
      </c>
      <c r="I1737" s="39"/>
    </row>
    <row r="1738" spans="4:9" x14ac:dyDescent="0.3">
      <c r="D1738" s="38">
        <v>37884</v>
      </c>
      <c r="E1738" s="46">
        <v>6.2500000000000003E-6</v>
      </c>
      <c r="F1738" s="8">
        <f t="shared" si="58"/>
        <v>2.6001540832049304</v>
      </c>
      <c r="I1738" s="39"/>
    </row>
    <row r="1739" spans="4:9" x14ac:dyDescent="0.3">
      <c r="D1739" s="38">
        <v>37885</v>
      </c>
      <c r="E1739" s="46">
        <v>6.1500000000000004E-6</v>
      </c>
      <c r="F1739" s="8">
        <f t="shared" si="58"/>
        <v>2.5585516178736518</v>
      </c>
      <c r="I1739" s="39"/>
    </row>
    <row r="1740" spans="4:9" x14ac:dyDescent="0.3">
      <c r="D1740" s="38">
        <v>37886</v>
      </c>
      <c r="E1740" s="46">
        <v>6.0599999999999996E-6</v>
      </c>
      <c r="F1740" s="8">
        <f t="shared" si="58"/>
        <v>2.5211093990755002</v>
      </c>
      <c r="I1740" s="39"/>
    </row>
    <row r="1741" spans="4:9" x14ac:dyDescent="0.3">
      <c r="D1741" s="38">
        <v>37887</v>
      </c>
      <c r="E1741" s="46">
        <v>5.9800000000000003E-6</v>
      </c>
      <c r="F1741" s="8">
        <f t="shared" si="58"/>
        <v>2.4878274268104779</v>
      </c>
      <c r="I1741" s="39"/>
    </row>
    <row r="1742" spans="4:9" x14ac:dyDescent="0.3">
      <c r="D1742" s="38">
        <v>37888</v>
      </c>
      <c r="E1742" s="46">
        <v>5.8900000000000004E-6</v>
      </c>
      <c r="F1742" s="8">
        <f t="shared" si="58"/>
        <v>2.4503852080123267</v>
      </c>
      <c r="I1742" s="39"/>
    </row>
    <row r="1743" spans="4:9" x14ac:dyDescent="0.3">
      <c r="D1743" s="38">
        <v>37889</v>
      </c>
      <c r="E1743" s="46">
        <v>5.8100000000000003E-6</v>
      </c>
      <c r="F1743" s="8">
        <f t="shared" ref="F1743:F1806" si="59">E1743*(24*60*60)*1000/$F$3</f>
        <v>2.4171032357473035</v>
      </c>
      <c r="I1743" s="39"/>
    </row>
    <row r="1744" spans="4:9" x14ac:dyDescent="0.3">
      <c r="D1744" s="38">
        <v>37890</v>
      </c>
      <c r="E1744" s="46">
        <v>5.7300000000000002E-6</v>
      </c>
      <c r="F1744" s="8">
        <f t="shared" si="59"/>
        <v>2.3838212634822802</v>
      </c>
      <c r="I1744" s="39"/>
    </row>
    <row r="1745" spans="4:9" x14ac:dyDescent="0.3">
      <c r="D1745" s="38">
        <v>37891</v>
      </c>
      <c r="E1745" s="46">
        <v>5.6500000000000001E-6</v>
      </c>
      <c r="F1745" s="8">
        <f t="shared" si="59"/>
        <v>2.3505392912172569</v>
      </c>
      <c r="I1745" s="39"/>
    </row>
    <row r="1746" spans="4:9" x14ac:dyDescent="0.3">
      <c r="D1746" s="38">
        <v>37892</v>
      </c>
      <c r="E1746" s="46">
        <v>5.57E-6</v>
      </c>
      <c r="F1746" s="8">
        <f t="shared" si="59"/>
        <v>2.3172573189522341</v>
      </c>
      <c r="I1746" s="39"/>
    </row>
    <row r="1747" spans="4:9" x14ac:dyDescent="0.3">
      <c r="D1747" s="38">
        <v>37893</v>
      </c>
      <c r="E1747" s="46">
        <v>5.49E-6</v>
      </c>
      <c r="F1747" s="8">
        <f t="shared" si="59"/>
        <v>2.2839753466872108</v>
      </c>
      <c r="I1747" s="39"/>
    </row>
    <row r="1748" spans="4:9" x14ac:dyDescent="0.3">
      <c r="D1748" s="38">
        <v>37894</v>
      </c>
      <c r="E1748" s="46">
        <v>5.4099999999999999E-6</v>
      </c>
      <c r="F1748" s="8">
        <f t="shared" si="59"/>
        <v>2.250693374422188</v>
      </c>
      <c r="I1748" s="39"/>
    </row>
    <row r="1749" spans="4:9" x14ac:dyDescent="0.3">
      <c r="D1749" s="38">
        <v>37895</v>
      </c>
      <c r="E1749" s="46">
        <v>5.0333599999999997E-3</v>
      </c>
      <c r="F1749" s="8">
        <f t="shared" si="59"/>
        <v>2094.0018489984591</v>
      </c>
      <c r="I1749" s="39"/>
    </row>
    <row r="1750" spans="4:9" x14ac:dyDescent="0.3">
      <c r="D1750" s="38">
        <v>37896</v>
      </c>
      <c r="E1750" s="46">
        <v>8.3531000000000005E-3</v>
      </c>
      <c r="F1750" s="8">
        <f t="shared" si="59"/>
        <v>3475.0955315870574</v>
      </c>
      <c r="I1750" s="39"/>
    </row>
    <row r="1751" spans="4:9" x14ac:dyDescent="0.3">
      <c r="D1751" s="38">
        <v>37897</v>
      </c>
      <c r="E1751" s="46">
        <v>7.15775E-3</v>
      </c>
      <c r="F1751" s="8">
        <f t="shared" si="59"/>
        <v>2977.8004622496151</v>
      </c>
      <c r="I1751" s="39"/>
    </row>
    <row r="1752" spans="4:9" x14ac:dyDescent="0.3">
      <c r="D1752" s="38">
        <v>37898</v>
      </c>
      <c r="E1752" s="46">
        <v>2.0162000000000001E-3</v>
      </c>
      <c r="F1752" s="8">
        <f t="shared" si="59"/>
        <v>838.7889060092449</v>
      </c>
      <c r="I1752" s="39"/>
    </row>
    <row r="1753" spans="4:9" x14ac:dyDescent="0.3">
      <c r="D1753" s="38">
        <v>37899</v>
      </c>
      <c r="E1753" s="46">
        <v>7.20639E-3</v>
      </c>
      <c r="F1753" s="8">
        <f t="shared" si="59"/>
        <v>2998.0359013867487</v>
      </c>
      <c r="I1753" s="39"/>
    </row>
    <row r="1754" spans="4:9" x14ac:dyDescent="0.3">
      <c r="D1754" s="38">
        <v>37900</v>
      </c>
      <c r="E1754" s="46">
        <v>8.3816800000000007E-3</v>
      </c>
      <c r="F1754" s="8">
        <f t="shared" si="59"/>
        <v>3486.9855161787368</v>
      </c>
      <c r="I1754" s="39"/>
    </row>
    <row r="1755" spans="4:9" x14ac:dyDescent="0.3">
      <c r="D1755" s="38">
        <v>37901</v>
      </c>
      <c r="E1755" s="46">
        <v>2.7094300000000001E-3</v>
      </c>
      <c r="F1755" s="8">
        <f t="shared" si="59"/>
        <v>1127.1896764252697</v>
      </c>
      <c r="I1755" s="39"/>
    </row>
    <row r="1756" spans="4:9" x14ac:dyDescent="0.3">
      <c r="D1756" s="38">
        <v>37902</v>
      </c>
      <c r="E1756" s="46">
        <v>1.5379300000000001E-3</v>
      </c>
      <c r="F1756" s="8">
        <f t="shared" si="59"/>
        <v>639.81679506933745</v>
      </c>
      <c r="I1756" s="39"/>
    </row>
    <row r="1757" spans="4:9" x14ac:dyDescent="0.3">
      <c r="D1757" s="38">
        <v>37903</v>
      </c>
      <c r="E1757" s="46">
        <v>4.3512999999999999E-4</v>
      </c>
      <c r="F1757" s="8">
        <f t="shared" si="59"/>
        <v>181.0248073959938</v>
      </c>
      <c r="I1757" s="39"/>
    </row>
    <row r="1758" spans="4:9" x14ac:dyDescent="0.3">
      <c r="D1758" s="38">
        <v>37904</v>
      </c>
      <c r="E1758" s="46">
        <v>9.5899999999999997E-6</v>
      </c>
      <c r="F1758" s="8">
        <f t="shared" si="59"/>
        <v>3.9896764252696455</v>
      </c>
      <c r="I1758" s="39"/>
    </row>
    <row r="1759" spans="4:9" x14ac:dyDescent="0.3">
      <c r="D1759" s="38">
        <v>37905</v>
      </c>
      <c r="E1759" s="46">
        <v>5.6300000000000003E-6</v>
      </c>
      <c r="F1759" s="8">
        <f t="shared" si="59"/>
        <v>2.3422187981510016</v>
      </c>
      <c r="I1759" s="39"/>
    </row>
    <row r="1760" spans="4:9" x14ac:dyDescent="0.3">
      <c r="D1760" s="38">
        <v>37906</v>
      </c>
      <c r="E1760" s="46">
        <v>4.7299999999999996E-6</v>
      </c>
      <c r="F1760" s="8">
        <f t="shared" si="59"/>
        <v>1.9677966101694913</v>
      </c>
      <c r="I1760" s="39"/>
    </row>
    <row r="1761" spans="4:9" x14ac:dyDescent="0.3">
      <c r="D1761" s="38">
        <v>37907</v>
      </c>
      <c r="E1761" s="46">
        <v>4.5299999999999998E-6</v>
      </c>
      <c r="F1761" s="8">
        <f t="shared" si="59"/>
        <v>1.8845916795069333</v>
      </c>
      <c r="I1761" s="39"/>
    </row>
    <row r="1762" spans="4:9" x14ac:dyDescent="0.3">
      <c r="D1762" s="38">
        <v>37908</v>
      </c>
      <c r="E1762" s="46">
        <v>4.4399999999999998E-6</v>
      </c>
      <c r="F1762" s="8">
        <f t="shared" si="59"/>
        <v>1.8471494607087826</v>
      </c>
      <c r="I1762" s="39"/>
    </row>
    <row r="1763" spans="4:9" x14ac:dyDescent="0.3">
      <c r="D1763" s="38">
        <v>37909</v>
      </c>
      <c r="E1763" s="46">
        <v>4.3800000000000004E-6</v>
      </c>
      <c r="F1763" s="8">
        <f t="shared" si="59"/>
        <v>1.8221879815100157</v>
      </c>
      <c r="I1763" s="39"/>
    </row>
    <row r="1764" spans="4:9" x14ac:dyDescent="0.3">
      <c r="D1764" s="38">
        <v>37910</v>
      </c>
      <c r="E1764" s="46">
        <v>1.8559999999999998E-5</v>
      </c>
      <c r="F1764" s="8">
        <f t="shared" si="59"/>
        <v>7.7214175654853614</v>
      </c>
      <c r="I1764" s="39"/>
    </row>
    <row r="1765" spans="4:9" x14ac:dyDescent="0.3">
      <c r="D1765" s="38">
        <v>37911</v>
      </c>
      <c r="E1765" s="46">
        <v>2.2205E-4</v>
      </c>
      <c r="F1765" s="8">
        <f t="shared" si="59"/>
        <v>92.378274268104789</v>
      </c>
      <c r="I1765" s="39"/>
    </row>
    <row r="1766" spans="4:9" x14ac:dyDescent="0.3">
      <c r="D1766" s="38">
        <v>37912</v>
      </c>
      <c r="E1766" s="46">
        <v>5.0689999999999997E-5</v>
      </c>
      <c r="F1766" s="8">
        <f t="shared" si="59"/>
        <v>21.088289676425266</v>
      </c>
      <c r="I1766" s="39"/>
    </row>
    <row r="1767" spans="4:9" x14ac:dyDescent="0.3">
      <c r="D1767" s="38">
        <v>37913</v>
      </c>
      <c r="E1767" s="46">
        <v>2.5239400000000001E-3</v>
      </c>
      <c r="F1767" s="8">
        <f t="shared" si="59"/>
        <v>1050.0212634822806</v>
      </c>
      <c r="I1767" s="39"/>
    </row>
    <row r="1768" spans="4:9" x14ac:dyDescent="0.3">
      <c r="D1768" s="38">
        <v>37914</v>
      </c>
      <c r="E1768" s="46">
        <v>4.4980899999999997E-3</v>
      </c>
      <c r="F1768" s="8">
        <f t="shared" si="59"/>
        <v>1871.3163328197224</v>
      </c>
      <c r="I1768" s="39"/>
    </row>
    <row r="1769" spans="4:9" x14ac:dyDescent="0.3">
      <c r="D1769" s="38">
        <v>37915</v>
      </c>
      <c r="E1769" s="46">
        <v>1.7794499999999999E-3</v>
      </c>
      <c r="F1769" s="8">
        <f t="shared" si="59"/>
        <v>740.2950693374421</v>
      </c>
      <c r="I1769" s="39"/>
    </row>
    <row r="1770" spans="4:9" x14ac:dyDescent="0.3">
      <c r="D1770" s="38">
        <v>37916</v>
      </c>
      <c r="E1770" s="46">
        <v>7.1495E-4</v>
      </c>
      <c r="F1770" s="8">
        <f t="shared" si="59"/>
        <v>297.43682588597841</v>
      </c>
      <c r="I1770" s="39"/>
    </row>
    <row r="1771" spans="4:9" x14ac:dyDescent="0.3">
      <c r="D1771" s="38">
        <v>37917</v>
      </c>
      <c r="E1771" s="46">
        <v>2.7419999999999998E-5</v>
      </c>
      <c r="F1771" s="8">
        <f t="shared" si="59"/>
        <v>11.407395993836671</v>
      </c>
      <c r="I1771" s="39"/>
    </row>
    <row r="1772" spans="4:9" x14ac:dyDescent="0.3">
      <c r="D1772" s="38">
        <v>37918</v>
      </c>
      <c r="E1772" s="46">
        <v>4.1546100000000004E-3</v>
      </c>
      <c r="F1772" s="8">
        <f t="shared" si="59"/>
        <v>1728.4201848998462</v>
      </c>
      <c r="I1772" s="39"/>
    </row>
    <row r="1773" spans="4:9" x14ac:dyDescent="0.3">
      <c r="D1773" s="38">
        <v>37919</v>
      </c>
      <c r="E1773" s="46">
        <v>7.4730500000000002E-3</v>
      </c>
      <c r="F1773" s="8">
        <f t="shared" si="59"/>
        <v>3108.9730354391372</v>
      </c>
      <c r="I1773" s="39"/>
    </row>
    <row r="1774" spans="4:9" x14ac:dyDescent="0.3">
      <c r="D1774" s="38">
        <v>37920</v>
      </c>
      <c r="E1774" s="46">
        <v>2.7953100000000001E-3</v>
      </c>
      <c r="F1774" s="8">
        <f t="shared" si="59"/>
        <v>1162.917873651772</v>
      </c>
      <c r="I1774" s="39"/>
    </row>
    <row r="1775" spans="4:9" x14ac:dyDescent="0.3">
      <c r="D1775" s="38">
        <v>37921</v>
      </c>
      <c r="E1775" s="46">
        <v>1.5528300000000001E-3</v>
      </c>
      <c r="F1775" s="8">
        <f t="shared" si="59"/>
        <v>646.01556240369791</v>
      </c>
      <c r="I1775" s="39"/>
    </row>
    <row r="1776" spans="4:9" x14ac:dyDescent="0.3">
      <c r="D1776" s="38">
        <v>37922</v>
      </c>
      <c r="E1776" s="46">
        <v>4.4703000000000001E-4</v>
      </c>
      <c r="F1776" s="8">
        <f t="shared" si="59"/>
        <v>185.97550077041601</v>
      </c>
      <c r="I1776" s="39"/>
    </row>
    <row r="1777" spans="4:9" x14ac:dyDescent="0.3">
      <c r="D1777" s="38">
        <v>37923</v>
      </c>
      <c r="E1777" s="46">
        <v>8.85E-6</v>
      </c>
      <c r="F1777" s="8">
        <f t="shared" si="59"/>
        <v>3.6818181818181817</v>
      </c>
      <c r="I1777" s="39"/>
    </row>
    <row r="1778" spans="4:9" x14ac:dyDescent="0.3">
      <c r="D1778" s="38">
        <v>37924</v>
      </c>
      <c r="E1778" s="46">
        <v>4.6199999999999998E-6</v>
      </c>
      <c r="F1778" s="8">
        <f t="shared" si="59"/>
        <v>1.9220338983050844</v>
      </c>
      <c r="I1778" s="39"/>
    </row>
    <row r="1779" spans="4:9" x14ac:dyDescent="0.3">
      <c r="D1779" s="38">
        <v>37925</v>
      </c>
      <c r="E1779" s="46">
        <v>9.4059999999999999E-4</v>
      </c>
      <c r="F1779" s="8">
        <f t="shared" si="59"/>
        <v>391.31278890600919</v>
      </c>
      <c r="I1779" s="39"/>
    </row>
    <row r="1780" spans="4:9" x14ac:dyDescent="0.3">
      <c r="D1780" s="38">
        <v>37926</v>
      </c>
      <c r="E1780" s="46">
        <v>8.0322E-4</v>
      </c>
      <c r="F1780" s="8">
        <f t="shared" si="59"/>
        <v>334.15932203389826</v>
      </c>
      <c r="I1780" s="39"/>
    </row>
    <row r="1781" spans="4:9" x14ac:dyDescent="0.3">
      <c r="D1781" s="38">
        <v>37927</v>
      </c>
      <c r="E1781" s="46">
        <v>2.6682000000000002E-4</v>
      </c>
      <c r="F1781" s="8">
        <f t="shared" si="59"/>
        <v>111.00369799691835</v>
      </c>
      <c r="I1781" s="39"/>
    </row>
    <row r="1782" spans="4:9" x14ac:dyDescent="0.3">
      <c r="D1782" s="38">
        <v>37928</v>
      </c>
      <c r="E1782" s="46">
        <v>1.2475999999999999E-4</v>
      </c>
      <c r="F1782" s="8">
        <f t="shared" si="59"/>
        <v>51.90323574730354</v>
      </c>
      <c r="I1782" s="39"/>
    </row>
    <row r="1783" spans="4:9" x14ac:dyDescent="0.3">
      <c r="D1783" s="38">
        <v>37929</v>
      </c>
      <c r="E1783" s="46">
        <v>2.472E-5</v>
      </c>
      <c r="F1783" s="8">
        <f t="shared" si="59"/>
        <v>10.284129429892142</v>
      </c>
      <c r="I1783" s="39"/>
    </row>
    <row r="1784" spans="4:9" x14ac:dyDescent="0.3">
      <c r="D1784" s="38">
        <v>37930</v>
      </c>
      <c r="E1784" s="46">
        <v>7.4399999999999999E-6</v>
      </c>
      <c r="F1784" s="8">
        <f t="shared" si="59"/>
        <v>3.0952234206471489</v>
      </c>
      <c r="I1784" s="39"/>
    </row>
    <row r="1785" spans="4:9" x14ac:dyDescent="0.3">
      <c r="D1785" s="38">
        <v>37931</v>
      </c>
      <c r="E1785" s="46">
        <v>3.89E-6</v>
      </c>
      <c r="F1785" s="8">
        <f t="shared" si="59"/>
        <v>1.6183359013867489</v>
      </c>
      <c r="I1785" s="39"/>
    </row>
    <row r="1786" spans="4:9" x14ac:dyDescent="0.3">
      <c r="D1786" s="38">
        <v>37932</v>
      </c>
      <c r="E1786" s="46">
        <v>3.2499999999999998E-6</v>
      </c>
      <c r="F1786" s="8">
        <f t="shared" si="59"/>
        <v>1.352080123266564</v>
      </c>
      <c r="I1786" s="39"/>
    </row>
    <row r="1787" spans="4:9" x14ac:dyDescent="0.3">
      <c r="D1787" s="38">
        <v>37933</v>
      </c>
      <c r="E1787" s="46">
        <v>3.1300000000000001E-6</v>
      </c>
      <c r="F1787" s="8">
        <f t="shared" si="59"/>
        <v>1.3021571648690293</v>
      </c>
      <c r="I1787" s="39"/>
    </row>
    <row r="1788" spans="4:9" x14ac:dyDescent="0.3">
      <c r="D1788" s="38">
        <v>37934</v>
      </c>
      <c r="E1788" s="46">
        <v>3.0800000000000002E-6</v>
      </c>
      <c r="F1788" s="8">
        <f t="shared" si="59"/>
        <v>1.2813559322033898</v>
      </c>
      <c r="I1788" s="39"/>
    </row>
    <row r="1789" spans="4:9" x14ac:dyDescent="0.3">
      <c r="D1789" s="38">
        <v>37935</v>
      </c>
      <c r="E1789" s="46">
        <v>3.0400000000000001E-6</v>
      </c>
      <c r="F1789" s="8">
        <f t="shared" si="59"/>
        <v>1.2647149460708782</v>
      </c>
      <c r="I1789" s="39"/>
    </row>
    <row r="1790" spans="4:9" x14ac:dyDescent="0.3">
      <c r="D1790" s="38">
        <v>37936</v>
      </c>
      <c r="E1790" s="46">
        <v>2.9900000000000002E-6</v>
      </c>
      <c r="F1790" s="8">
        <f t="shared" si="59"/>
        <v>1.2439137134052389</v>
      </c>
      <c r="I1790" s="39"/>
    </row>
    <row r="1791" spans="4:9" x14ac:dyDescent="0.3">
      <c r="D1791" s="38">
        <v>37937</v>
      </c>
      <c r="E1791" s="46">
        <v>2.9500000000000001E-6</v>
      </c>
      <c r="F1791" s="8">
        <f t="shared" si="59"/>
        <v>1.2272727272727273</v>
      </c>
      <c r="I1791" s="39"/>
    </row>
    <row r="1792" spans="4:9" x14ac:dyDescent="0.3">
      <c r="D1792" s="38">
        <v>37938</v>
      </c>
      <c r="E1792" s="46">
        <v>2.9100000000000001E-6</v>
      </c>
      <c r="F1792" s="8">
        <f t="shared" si="59"/>
        <v>1.2106317411402157</v>
      </c>
      <c r="I1792" s="39"/>
    </row>
    <row r="1793" spans="4:9" x14ac:dyDescent="0.3">
      <c r="D1793" s="38">
        <v>37939</v>
      </c>
      <c r="E1793" s="46">
        <v>2.8700000000000001E-6</v>
      </c>
      <c r="F1793" s="8">
        <f t="shared" si="59"/>
        <v>1.193990755007704</v>
      </c>
      <c r="I1793" s="39"/>
    </row>
    <row r="1794" spans="4:9" x14ac:dyDescent="0.3">
      <c r="D1794" s="38">
        <v>37940</v>
      </c>
      <c r="E1794" s="46">
        <v>2.83E-6</v>
      </c>
      <c r="F1794" s="8">
        <f t="shared" si="59"/>
        <v>1.1773497688751926</v>
      </c>
      <c r="I1794" s="39"/>
    </row>
    <row r="1795" spans="4:9" x14ac:dyDescent="0.3">
      <c r="D1795" s="38">
        <v>37941</v>
      </c>
      <c r="E1795" s="46">
        <v>4.0918700000000001E-3</v>
      </c>
      <c r="F1795" s="8">
        <f t="shared" si="59"/>
        <v>1702.3187981510016</v>
      </c>
      <c r="I1795" s="39"/>
    </row>
    <row r="1796" spans="4:9" x14ac:dyDescent="0.3">
      <c r="D1796" s="38">
        <v>37942</v>
      </c>
      <c r="E1796" s="46">
        <v>3.9641700000000004E-3</v>
      </c>
      <c r="F1796" s="8">
        <f t="shared" si="59"/>
        <v>1649.1924499229585</v>
      </c>
      <c r="I1796" s="39"/>
    </row>
    <row r="1797" spans="4:9" x14ac:dyDescent="0.3">
      <c r="D1797" s="38">
        <v>37943</v>
      </c>
      <c r="E1797" s="46">
        <v>1.7380099999999999E-3</v>
      </c>
      <c r="F1797" s="8">
        <f t="shared" si="59"/>
        <v>723.05500770416018</v>
      </c>
      <c r="I1797" s="39"/>
    </row>
    <row r="1798" spans="4:9" x14ac:dyDescent="0.3">
      <c r="D1798" s="38">
        <v>37944</v>
      </c>
      <c r="E1798" s="46">
        <v>6.3214E-4</v>
      </c>
      <c r="F1798" s="8">
        <f t="shared" si="59"/>
        <v>262.98582434514634</v>
      </c>
      <c r="I1798" s="39"/>
    </row>
    <row r="1799" spans="4:9" x14ac:dyDescent="0.3">
      <c r="D1799" s="38">
        <v>37945</v>
      </c>
      <c r="E1799" s="46">
        <v>2.7654999999999997E-4</v>
      </c>
      <c r="F1799" s="8">
        <f t="shared" si="59"/>
        <v>115.05161787365176</v>
      </c>
      <c r="I1799" s="39"/>
    </row>
    <row r="1800" spans="4:9" x14ac:dyDescent="0.3">
      <c r="D1800" s="38">
        <v>37946</v>
      </c>
      <c r="E1800" s="46">
        <v>1.252964E-2</v>
      </c>
      <c r="F1800" s="8">
        <f t="shared" si="59"/>
        <v>5212.6391371340524</v>
      </c>
      <c r="I1800" s="39"/>
    </row>
    <row r="1801" spans="4:9" x14ac:dyDescent="0.3">
      <c r="D1801" s="38">
        <v>37947</v>
      </c>
      <c r="E1801" s="46">
        <v>1.185519E-2</v>
      </c>
      <c r="F1801" s="8">
        <f t="shared" si="59"/>
        <v>4932.0513097072426</v>
      </c>
      <c r="I1801" s="39"/>
    </row>
    <row r="1802" spans="4:9" x14ac:dyDescent="0.3">
      <c r="D1802" s="38">
        <v>37948</v>
      </c>
      <c r="E1802" s="46">
        <v>6.8279179999999995E-2</v>
      </c>
      <c r="F1802" s="8">
        <f t="shared" si="59"/>
        <v>28405.822187981506</v>
      </c>
      <c r="I1802" s="39"/>
    </row>
    <row r="1803" spans="4:9" x14ac:dyDescent="0.3">
      <c r="D1803" s="38">
        <v>37949</v>
      </c>
      <c r="E1803" s="46">
        <v>1.0219560000000001E-2</v>
      </c>
      <c r="F1803" s="8">
        <f t="shared" si="59"/>
        <v>4251.588906009245</v>
      </c>
      <c r="I1803" s="39"/>
    </row>
    <row r="1804" spans="4:9" x14ac:dyDescent="0.3">
      <c r="D1804" s="38">
        <v>37950</v>
      </c>
      <c r="E1804" s="46">
        <v>3.3768600000000002E-3</v>
      </c>
      <c r="F1804" s="8">
        <f t="shared" si="59"/>
        <v>1404.8570107858245</v>
      </c>
      <c r="I1804" s="39"/>
    </row>
    <row r="1805" spans="4:9" x14ac:dyDescent="0.3">
      <c r="D1805" s="38">
        <v>37951</v>
      </c>
      <c r="E1805" s="46">
        <v>2.0189000000000001E-3</v>
      </c>
      <c r="F1805" s="8">
        <f t="shared" si="59"/>
        <v>839.91217257318965</v>
      </c>
      <c r="I1805" s="39"/>
    </row>
    <row r="1806" spans="4:9" x14ac:dyDescent="0.3">
      <c r="D1806" s="38">
        <v>37952</v>
      </c>
      <c r="E1806" s="46">
        <v>6.6626999999999995E-4</v>
      </c>
      <c r="F1806" s="8">
        <f t="shared" si="59"/>
        <v>277.18474576271183</v>
      </c>
      <c r="I1806" s="39"/>
    </row>
    <row r="1807" spans="4:9" x14ac:dyDescent="0.3">
      <c r="D1807" s="38">
        <v>37953</v>
      </c>
      <c r="E1807" s="46">
        <v>1.876E-5</v>
      </c>
      <c r="F1807" s="8">
        <f t="shared" ref="F1807:F1870" si="60">E1807*(24*60*60)*1000/$F$3</f>
        <v>7.8046224961479194</v>
      </c>
      <c r="I1807" s="39"/>
    </row>
    <row r="1808" spans="4:9" x14ac:dyDescent="0.3">
      <c r="D1808" s="38">
        <v>37954</v>
      </c>
      <c r="E1808" s="46">
        <v>4.7999999999999998E-6</v>
      </c>
      <c r="F1808" s="8">
        <f t="shared" si="60"/>
        <v>1.9969183359013865</v>
      </c>
      <c r="I1808" s="39"/>
    </row>
    <row r="1809" spans="4:9" x14ac:dyDescent="0.3">
      <c r="D1809" s="38">
        <v>37955</v>
      </c>
      <c r="E1809" s="46">
        <v>2.6599999999999999E-6</v>
      </c>
      <c r="F1809" s="8">
        <f t="shared" si="60"/>
        <v>1.1066255778120184</v>
      </c>
      <c r="I1809" s="39"/>
    </row>
    <row r="1810" spans="4:9" x14ac:dyDescent="0.3">
      <c r="D1810" s="38">
        <v>37956</v>
      </c>
      <c r="E1810" s="46">
        <v>4.05391E-3</v>
      </c>
      <c r="F1810" s="8">
        <f t="shared" si="60"/>
        <v>1686.5265023112479</v>
      </c>
      <c r="I1810" s="39"/>
    </row>
    <row r="1811" spans="4:9" x14ac:dyDescent="0.3">
      <c r="D1811" s="38">
        <v>37957</v>
      </c>
      <c r="E1811" s="46">
        <v>5.4052299999999996E-3</v>
      </c>
      <c r="F1811" s="8">
        <f t="shared" si="60"/>
        <v>2248.7089368258858</v>
      </c>
      <c r="I1811" s="39"/>
    </row>
    <row r="1812" spans="4:9" x14ac:dyDescent="0.3">
      <c r="D1812" s="38">
        <v>37958</v>
      </c>
      <c r="E1812" s="46">
        <v>5.4348199999999999E-2</v>
      </c>
      <c r="F1812" s="8">
        <f t="shared" si="60"/>
        <v>22610.191063174112</v>
      </c>
      <c r="I1812" s="39"/>
    </row>
    <row r="1813" spans="4:9" x14ac:dyDescent="0.3">
      <c r="D1813" s="38">
        <v>37959</v>
      </c>
      <c r="E1813" s="46">
        <v>4.4117899999999996E-3</v>
      </c>
      <c r="F1813" s="8">
        <f t="shared" si="60"/>
        <v>1835.413405238829</v>
      </c>
      <c r="I1813" s="39"/>
    </row>
    <row r="1814" spans="4:9" x14ac:dyDescent="0.3">
      <c r="D1814" s="38">
        <v>37960</v>
      </c>
      <c r="E1814" s="46">
        <v>0.22459127000000001</v>
      </c>
      <c r="F1814" s="8">
        <f t="shared" si="60"/>
        <v>93435.505238828962</v>
      </c>
      <c r="I1814" s="39"/>
    </row>
    <row r="1815" spans="4:9" x14ac:dyDescent="0.3">
      <c r="D1815" s="38">
        <v>37961</v>
      </c>
      <c r="E1815" s="46">
        <v>2.6392280000000001E-2</v>
      </c>
      <c r="F1815" s="8">
        <f t="shared" si="60"/>
        <v>10979.839137134053</v>
      </c>
      <c r="I1815" s="39"/>
    </row>
    <row r="1816" spans="4:9" x14ac:dyDescent="0.3">
      <c r="D1816" s="38">
        <v>37962</v>
      </c>
      <c r="E1816" s="46">
        <v>6.4984800000000001E-3</v>
      </c>
      <c r="F1816" s="8">
        <f t="shared" si="60"/>
        <v>2703.5278890600925</v>
      </c>
      <c r="I1816" s="39"/>
    </row>
    <row r="1817" spans="4:9" x14ac:dyDescent="0.3">
      <c r="D1817" s="38">
        <v>37963</v>
      </c>
      <c r="E1817" s="46">
        <v>4.6015999999999999E-4</v>
      </c>
      <c r="F1817" s="8">
        <f t="shared" si="60"/>
        <v>191.43790446841294</v>
      </c>
      <c r="I1817" s="39"/>
    </row>
    <row r="1818" spans="4:9" x14ac:dyDescent="0.3">
      <c r="D1818" s="38">
        <v>37964</v>
      </c>
      <c r="E1818" s="46">
        <v>4.2799999999999997E-6</v>
      </c>
      <c r="F1818" s="8">
        <f t="shared" si="60"/>
        <v>1.7805855161787363</v>
      </c>
      <c r="I1818" s="39"/>
    </row>
    <row r="1819" spans="4:9" x14ac:dyDescent="0.3">
      <c r="D1819" s="38">
        <v>37965</v>
      </c>
      <c r="E1819" s="46">
        <v>2.2400000000000002E-6</v>
      </c>
      <c r="F1819" s="8">
        <f t="shared" si="60"/>
        <v>0.93189522342064712</v>
      </c>
      <c r="I1819" s="39"/>
    </row>
    <row r="1820" spans="4:9" x14ac:dyDescent="0.3">
      <c r="D1820" s="38">
        <v>37966</v>
      </c>
      <c r="E1820" s="46">
        <v>1.9800000000000001E-6</v>
      </c>
      <c r="F1820" s="8">
        <f t="shared" si="60"/>
        <v>0.82372881355932204</v>
      </c>
      <c r="I1820" s="39"/>
    </row>
    <row r="1821" spans="4:9" x14ac:dyDescent="0.3">
      <c r="D1821" s="38">
        <v>37967</v>
      </c>
      <c r="E1821" s="46">
        <v>0.21083325</v>
      </c>
      <c r="F1821" s="8">
        <f t="shared" si="60"/>
        <v>87711.829738058557</v>
      </c>
      <c r="I1821" s="39"/>
    </row>
    <row r="1822" spans="4:9" x14ac:dyDescent="0.3">
      <c r="D1822" s="38">
        <v>37968</v>
      </c>
      <c r="E1822" s="46">
        <v>2.3350050000000001E-2</v>
      </c>
      <c r="F1822" s="8">
        <f t="shared" si="60"/>
        <v>9714.1964560862871</v>
      </c>
      <c r="I1822" s="39"/>
    </row>
    <row r="1823" spans="4:9" x14ac:dyDescent="0.3">
      <c r="D1823" s="38">
        <v>37969</v>
      </c>
      <c r="E1823" s="46">
        <v>5.89355E-3</v>
      </c>
      <c r="F1823" s="8">
        <f t="shared" si="60"/>
        <v>2451.8620955315869</v>
      </c>
      <c r="I1823" s="39"/>
    </row>
    <row r="1824" spans="4:9" x14ac:dyDescent="0.3">
      <c r="D1824" s="38">
        <v>37970</v>
      </c>
      <c r="E1824" s="46">
        <v>1.9479E-4</v>
      </c>
      <c r="F1824" s="8">
        <f t="shared" si="60"/>
        <v>81.037442218798148</v>
      </c>
      <c r="I1824" s="39"/>
    </row>
    <row r="1825" spans="4:9" x14ac:dyDescent="0.3">
      <c r="D1825" s="38">
        <v>37971</v>
      </c>
      <c r="E1825" s="46">
        <v>3.1499999999999999E-6</v>
      </c>
      <c r="F1825" s="8">
        <f t="shared" si="60"/>
        <v>1.310477657935285</v>
      </c>
      <c r="I1825" s="39"/>
    </row>
    <row r="1826" spans="4:9" x14ac:dyDescent="0.3">
      <c r="D1826" s="38">
        <v>37972</v>
      </c>
      <c r="E1826" s="46">
        <v>1.9300000000000002E-6</v>
      </c>
      <c r="F1826" s="8">
        <f t="shared" si="60"/>
        <v>0.80292758089368266</v>
      </c>
      <c r="I1826" s="39"/>
    </row>
    <row r="1827" spans="4:9" x14ac:dyDescent="0.3">
      <c r="D1827" s="38">
        <v>37973</v>
      </c>
      <c r="E1827" s="46">
        <v>1.7799999999999999E-6</v>
      </c>
      <c r="F1827" s="8">
        <f t="shared" si="60"/>
        <v>0.74052388289676407</v>
      </c>
      <c r="I1827" s="39"/>
    </row>
    <row r="1828" spans="4:9" x14ac:dyDescent="0.3">
      <c r="D1828" s="38">
        <v>37974</v>
      </c>
      <c r="E1828" s="46">
        <v>1.75E-6</v>
      </c>
      <c r="F1828" s="8">
        <f t="shared" si="60"/>
        <v>0.72804314329738051</v>
      </c>
      <c r="I1828" s="39"/>
    </row>
    <row r="1829" spans="4:9" x14ac:dyDescent="0.3">
      <c r="D1829" s="38">
        <v>37975</v>
      </c>
      <c r="E1829" s="46">
        <v>1.73E-6</v>
      </c>
      <c r="F1829" s="8">
        <f t="shared" si="60"/>
        <v>0.71972265023112469</v>
      </c>
      <c r="I1829" s="39"/>
    </row>
    <row r="1830" spans="4:9" x14ac:dyDescent="0.3">
      <c r="D1830" s="38">
        <v>37976</v>
      </c>
      <c r="E1830" s="46">
        <v>1.8694199999999999E-3</v>
      </c>
      <c r="F1830" s="8">
        <f t="shared" si="60"/>
        <v>777.72480739599382</v>
      </c>
      <c r="I1830" s="39"/>
    </row>
    <row r="1831" spans="4:9" x14ac:dyDescent="0.3">
      <c r="D1831" s="38">
        <v>37977</v>
      </c>
      <c r="E1831" s="46">
        <v>3.8999799999999999E-3</v>
      </c>
      <c r="F1831" s="8">
        <f t="shared" si="60"/>
        <v>1622.4878274268103</v>
      </c>
      <c r="I1831" s="39"/>
    </row>
    <row r="1832" spans="4:9" x14ac:dyDescent="0.3">
      <c r="D1832" s="38">
        <v>37978</v>
      </c>
      <c r="E1832" s="46">
        <v>1.5842499999999999E-3</v>
      </c>
      <c r="F1832" s="8">
        <f t="shared" si="60"/>
        <v>659.08705701078588</v>
      </c>
      <c r="I1832" s="39"/>
    </row>
    <row r="1833" spans="4:9" x14ac:dyDescent="0.3">
      <c r="D1833" s="38">
        <v>37979</v>
      </c>
      <c r="E1833" s="46">
        <v>3.7288000000000002E-4</v>
      </c>
      <c r="F1833" s="8">
        <f t="shared" si="60"/>
        <v>155.12727272727273</v>
      </c>
      <c r="I1833" s="39"/>
    </row>
    <row r="1834" spans="4:9" x14ac:dyDescent="0.3">
      <c r="D1834" s="38">
        <v>37980</v>
      </c>
      <c r="E1834" s="46">
        <v>3.9500000000000003E-6</v>
      </c>
      <c r="F1834" s="8">
        <f t="shared" si="60"/>
        <v>1.6432973805855162</v>
      </c>
      <c r="I1834" s="39"/>
    </row>
    <row r="1835" spans="4:9" x14ac:dyDescent="0.3">
      <c r="D1835" s="38">
        <v>37981</v>
      </c>
      <c r="E1835" s="46">
        <v>1.8500000000000001E-6</v>
      </c>
      <c r="F1835" s="8">
        <f t="shared" si="60"/>
        <v>0.76964560862865949</v>
      </c>
      <c r="I1835" s="39"/>
    </row>
    <row r="1836" spans="4:9" x14ac:dyDescent="0.3">
      <c r="D1836" s="38">
        <v>37982</v>
      </c>
      <c r="E1836" s="46">
        <v>1.5799999999999999E-6</v>
      </c>
      <c r="F1836" s="8">
        <f t="shared" si="60"/>
        <v>0.65731895223420644</v>
      </c>
      <c r="I1836" s="39"/>
    </row>
    <row r="1837" spans="4:9" x14ac:dyDescent="0.3">
      <c r="D1837" s="38">
        <v>37983</v>
      </c>
      <c r="E1837" s="46">
        <v>1.5400000000000001E-6</v>
      </c>
      <c r="F1837" s="8">
        <f t="shared" si="60"/>
        <v>0.64067796610169492</v>
      </c>
      <c r="I1837" s="39"/>
    </row>
    <row r="1838" spans="4:9" x14ac:dyDescent="0.3">
      <c r="D1838" s="38">
        <v>37984</v>
      </c>
      <c r="E1838" s="46">
        <v>1.5200000000000001E-6</v>
      </c>
      <c r="F1838" s="8">
        <f t="shared" si="60"/>
        <v>0.6323574730354391</v>
      </c>
      <c r="I1838" s="39"/>
    </row>
    <row r="1839" spans="4:9" x14ac:dyDescent="0.3">
      <c r="D1839" s="38">
        <v>37985</v>
      </c>
      <c r="E1839" s="46">
        <v>1.5E-6</v>
      </c>
      <c r="F1839" s="8">
        <f t="shared" si="60"/>
        <v>0.62403697996918328</v>
      </c>
      <c r="I1839" s="39"/>
    </row>
    <row r="1840" spans="4:9" x14ac:dyDescent="0.3">
      <c r="D1840" s="38">
        <v>37986</v>
      </c>
      <c r="E1840" s="46">
        <v>1.48E-6</v>
      </c>
      <c r="F1840" s="8">
        <f t="shared" si="60"/>
        <v>0.61571648690292757</v>
      </c>
      <c r="I1840" s="39"/>
    </row>
    <row r="1841" spans="4:9" x14ac:dyDescent="0.3">
      <c r="D1841" s="38">
        <v>37987</v>
      </c>
      <c r="E1841" s="46">
        <v>1.46E-6</v>
      </c>
      <c r="F1841" s="8">
        <f t="shared" si="60"/>
        <v>0.60739599383667175</v>
      </c>
      <c r="I1841" s="39"/>
    </row>
    <row r="1842" spans="4:9" x14ac:dyDescent="0.3">
      <c r="D1842" s="38">
        <v>37988</v>
      </c>
      <c r="E1842" s="46">
        <v>1.44E-6</v>
      </c>
      <c r="F1842" s="8">
        <f t="shared" si="60"/>
        <v>0.59907550077041594</v>
      </c>
      <c r="I1842" s="39"/>
    </row>
    <row r="1843" spans="4:9" x14ac:dyDescent="0.3">
      <c r="D1843" s="38">
        <v>37989</v>
      </c>
      <c r="E1843" s="46">
        <v>1.42E-6</v>
      </c>
      <c r="F1843" s="8">
        <f t="shared" si="60"/>
        <v>0.59075500770416012</v>
      </c>
      <c r="I1843" s="39"/>
    </row>
    <row r="1844" spans="4:9" x14ac:dyDescent="0.3">
      <c r="D1844" s="38">
        <v>37990</v>
      </c>
      <c r="E1844" s="46">
        <v>1.3999999999999999E-6</v>
      </c>
      <c r="F1844" s="8">
        <f t="shared" si="60"/>
        <v>0.58243451463790441</v>
      </c>
      <c r="I1844" s="39"/>
    </row>
    <row r="1845" spans="4:9" x14ac:dyDescent="0.3">
      <c r="D1845" s="38">
        <v>37991</v>
      </c>
      <c r="E1845" s="46">
        <v>1.3799999999999999E-6</v>
      </c>
      <c r="F1845" s="8">
        <f t="shared" si="60"/>
        <v>0.57411402157164859</v>
      </c>
      <c r="I1845" s="39"/>
    </row>
    <row r="1846" spans="4:9" x14ac:dyDescent="0.3">
      <c r="D1846" s="38">
        <v>37992</v>
      </c>
      <c r="E1846" s="46">
        <v>1.3599999999999999E-6</v>
      </c>
      <c r="F1846" s="8">
        <f t="shared" si="60"/>
        <v>0.56579352850539288</v>
      </c>
      <c r="I1846" s="39"/>
    </row>
    <row r="1847" spans="4:9" x14ac:dyDescent="0.3">
      <c r="D1847" s="38">
        <v>37993</v>
      </c>
      <c r="E1847" s="46">
        <v>1.3400000000000001E-6</v>
      </c>
      <c r="F1847" s="8">
        <f t="shared" si="60"/>
        <v>0.55747303543913718</v>
      </c>
      <c r="I1847" s="39"/>
    </row>
    <row r="1848" spans="4:9" x14ac:dyDescent="0.3">
      <c r="D1848" s="38">
        <v>37994</v>
      </c>
      <c r="E1848" s="46">
        <v>1.3200000000000001E-6</v>
      </c>
      <c r="F1848" s="8">
        <f t="shared" si="60"/>
        <v>0.54915254237288147</v>
      </c>
      <c r="I1848" s="39"/>
    </row>
    <row r="1849" spans="4:9" x14ac:dyDescent="0.3">
      <c r="D1849" s="38">
        <v>37995</v>
      </c>
      <c r="E1849" s="46">
        <v>1.3E-6</v>
      </c>
      <c r="F1849" s="8">
        <f t="shared" si="60"/>
        <v>0.54083204930662565</v>
      </c>
      <c r="I1849" s="39"/>
    </row>
    <row r="1850" spans="4:9" x14ac:dyDescent="0.3">
      <c r="D1850" s="38">
        <v>37996</v>
      </c>
      <c r="E1850" s="46">
        <v>1.2899999999999999E-6</v>
      </c>
      <c r="F1850" s="8">
        <f t="shared" si="60"/>
        <v>0.53667180277349769</v>
      </c>
      <c r="I1850" s="39"/>
    </row>
    <row r="1851" spans="4:9" x14ac:dyDescent="0.3">
      <c r="D1851" s="38">
        <v>37997</v>
      </c>
      <c r="E1851" s="46">
        <v>1.2699999999999999E-6</v>
      </c>
      <c r="F1851" s="8">
        <f t="shared" si="60"/>
        <v>0.52835130970724187</v>
      </c>
      <c r="I1851" s="39"/>
    </row>
    <row r="1852" spans="4:9" x14ac:dyDescent="0.3">
      <c r="D1852" s="38">
        <v>37998</v>
      </c>
      <c r="E1852" s="46">
        <v>1.2500000000000001E-6</v>
      </c>
      <c r="F1852" s="8">
        <f t="shared" si="60"/>
        <v>0.52003081664098616</v>
      </c>
      <c r="I1852" s="39"/>
    </row>
    <row r="1853" spans="4:9" x14ac:dyDescent="0.3">
      <c r="D1853" s="38">
        <v>37999</v>
      </c>
      <c r="E1853" s="46">
        <v>1.2300000000000001E-6</v>
      </c>
      <c r="F1853" s="8">
        <f t="shared" si="60"/>
        <v>0.51171032357473034</v>
      </c>
      <c r="I1853" s="39"/>
    </row>
    <row r="1854" spans="4:9" x14ac:dyDescent="0.3">
      <c r="D1854" s="38">
        <v>38000</v>
      </c>
      <c r="E1854" s="46">
        <v>1.4300000000000001E-6</v>
      </c>
      <c r="F1854" s="8">
        <f t="shared" si="60"/>
        <v>0.59491525423728819</v>
      </c>
      <c r="I1854" s="39"/>
    </row>
    <row r="1855" spans="4:9" x14ac:dyDescent="0.3">
      <c r="D1855" s="38">
        <v>38001</v>
      </c>
      <c r="E1855" s="46">
        <v>1.79E-6</v>
      </c>
      <c r="F1855" s="8">
        <f t="shared" si="60"/>
        <v>0.74468412942989204</v>
      </c>
      <c r="I1855" s="39"/>
    </row>
    <row r="1856" spans="4:9" x14ac:dyDescent="0.3">
      <c r="D1856" s="38">
        <v>38002</v>
      </c>
      <c r="E1856" s="46">
        <v>6.8960999999999996E-3</v>
      </c>
      <c r="F1856" s="8">
        <f t="shared" si="60"/>
        <v>2868.9476117103236</v>
      </c>
      <c r="I1856" s="39"/>
    </row>
    <row r="1857" spans="4:9" x14ac:dyDescent="0.3">
      <c r="D1857" s="38">
        <v>38003</v>
      </c>
      <c r="E1857" s="46">
        <v>3.9055800000000001E-3</v>
      </c>
      <c r="F1857" s="8">
        <f t="shared" si="60"/>
        <v>1624.8175654853621</v>
      </c>
      <c r="I1857" s="39"/>
    </row>
    <row r="1858" spans="4:9" x14ac:dyDescent="0.3">
      <c r="D1858" s="38">
        <v>38004</v>
      </c>
      <c r="E1858" s="46">
        <v>1.51841E-3</v>
      </c>
      <c r="F1858" s="8">
        <f t="shared" si="60"/>
        <v>631.69599383667173</v>
      </c>
      <c r="I1858" s="39"/>
    </row>
    <row r="1859" spans="4:9" x14ac:dyDescent="0.3">
      <c r="D1859" s="38">
        <v>38005</v>
      </c>
      <c r="E1859" s="46">
        <v>3.0252000000000002E-4</v>
      </c>
      <c r="F1859" s="8">
        <f t="shared" si="60"/>
        <v>125.85577812018491</v>
      </c>
      <c r="I1859" s="39"/>
    </row>
    <row r="1860" spans="4:9" x14ac:dyDescent="0.3">
      <c r="D1860" s="38">
        <v>38006</v>
      </c>
      <c r="E1860" s="46">
        <v>3.1E-6</v>
      </c>
      <c r="F1860" s="8">
        <f t="shared" si="60"/>
        <v>1.2896764252696458</v>
      </c>
      <c r="I1860" s="39"/>
    </row>
    <row r="1861" spans="4:9" x14ac:dyDescent="0.3">
      <c r="D1861" s="38">
        <v>38007</v>
      </c>
      <c r="E1861" s="46">
        <v>2.2500000000000001E-6</v>
      </c>
      <c r="F1861" s="8">
        <f t="shared" si="60"/>
        <v>0.93605546995377509</v>
      </c>
      <c r="I1861" s="39"/>
    </row>
    <row r="1862" spans="4:9" x14ac:dyDescent="0.3">
      <c r="D1862" s="38">
        <v>38008</v>
      </c>
      <c r="E1862" s="46">
        <v>2.0099999999999998E-6</v>
      </c>
      <c r="F1862" s="8">
        <f t="shared" si="60"/>
        <v>0.8362095531587056</v>
      </c>
      <c r="I1862" s="39"/>
    </row>
    <row r="1863" spans="4:9" x14ac:dyDescent="0.3">
      <c r="D1863" s="38">
        <v>38009</v>
      </c>
      <c r="E1863" s="46">
        <v>7.4119700000000004E-3</v>
      </c>
      <c r="F1863" s="8">
        <f t="shared" si="60"/>
        <v>3083.5622496147926</v>
      </c>
      <c r="I1863" s="39"/>
    </row>
    <row r="1864" spans="4:9" x14ac:dyDescent="0.3">
      <c r="D1864" s="38">
        <v>38010</v>
      </c>
      <c r="E1864" s="46">
        <v>5.4632600000000002E-3</v>
      </c>
      <c r="F1864" s="8">
        <f t="shared" si="60"/>
        <v>2272.850847457627</v>
      </c>
      <c r="I1864" s="39"/>
    </row>
    <row r="1865" spans="4:9" x14ac:dyDescent="0.3">
      <c r="D1865" s="38">
        <v>38011</v>
      </c>
      <c r="E1865" s="46">
        <v>4.89106E-3</v>
      </c>
      <c r="F1865" s="8">
        <f t="shared" si="60"/>
        <v>2034.8015408320491</v>
      </c>
      <c r="I1865" s="39"/>
    </row>
    <row r="1866" spans="4:9" x14ac:dyDescent="0.3">
      <c r="D1866" s="38">
        <v>38012</v>
      </c>
      <c r="E1866" s="46">
        <v>2.69762E-3</v>
      </c>
      <c r="F1866" s="8">
        <f t="shared" si="60"/>
        <v>1122.2764252696454</v>
      </c>
      <c r="I1866" s="39"/>
    </row>
    <row r="1867" spans="4:9" x14ac:dyDescent="0.3">
      <c r="D1867" s="38">
        <v>38013</v>
      </c>
      <c r="E1867" s="46">
        <v>1.3959899999999999E-3</v>
      </c>
      <c r="F1867" s="8">
        <f t="shared" si="60"/>
        <v>580.76625577812013</v>
      </c>
      <c r="I1867" s="39"/>
    </row>
    <row r="1868" spans="4:9" x14ac:dyDescent="0.3">
      <c r="D1868" s="38">
        <v>38014</v>
      </c>
      <c r="E1868" s="46">
        <v>2.2233999999999999E-4</v>
      </c>
      <c r="F1868" s="8">
        <f t="shared" si="60"/>
        <v>92.498921417565484</v>
      </c>
      <c r="I1868" s="39"/>
    </row>
    <row r="1869" spans="4:9" x14ac:dyDescent="0.3">
      <c r="D1869" s="38">
        <v>38015</v>
      </c>
      <c r="E1869" s="46">
        <v>2.2199999999999999E-6</v>
      </c>
      <c r="F1869" s="8">
        <f t="shared" si="60"/>
        <v>0.9235747303543913</v>
      </c>
      <c r="I1869" s="39"/>
    </row>
    <row r="1870" spans="4:9" x14ac:dyDescent="0.3">
      <c r="D1870" s="38">
        <v>38016</v>
      </c>
      <c r="E1870" s="46">
        <v>1.08E-6</v>
      </c>
      <c r="F1870" s="8">
        <f t="shared" si="60"/>
        <v>0.44930662557781204</v>
      </c>
      <c r="I1870" s="39"/>
    </row>
    <row r="1871" spans="4:9" x14ac:dyDescent="0.3">
      <c r="D1871" s="38">
        <v>38017</v>
      </c>
      <c r="E1871" s="46">
        <v>9.5999999999999991E-7</v>
      </c>
      <c r="F1871" s="8">
        <f t="shared" ref="F1871:F1934" si="61">E1871*(24*60*60)*1000/$F$3</f>
        <v>0.39938366718027729</v>
      </c>
      <c r="I1871" s="39"/>
    </row>
    <row r="1872" spans="4:9" x14ac:dyDescent="0.3">
      <c r="D1872" s="38">
        <v>38018</v>
      </c>
      <c r="E1872" s="46">
        <v>9.4E-7</v>
      </c>
      <c r="F1872" s="8">
        <f t="shared" si="61"/>
        <v>0.39106317411402153</v>
      </c>
      <c r="I1872" s="39"/>
    </row>
    <row r="1873" spans="4:9" x14ac:dyDescent="0.3">
      <c r="D1873" s="38">
        <v>38019</v>
      </c>
      <c r="E1873" s="46">
        <v>9.2999999999999999E-7</v>
      </c>
      <c r="F1873" s="8">
        <f t="shared" si="61"/>
        <v>0.38690292758089362</v>
      </c>
      <c r="I1873" s="39"/>
    </row>
    <row r="1874" spans="4:9" x14ac:dyDescent="0.3">
      <c r="D1874" s="38">
        <v>38020</v>
      </c>
      <c r="E1874" s="46">
        <v>9.1999999999999998E-7</v>
      </c>
      <c r="F1874" s="8">
        <f t="shared" si="61"/>
        <v>0.38274268104776576</v>
      </c>
      <c r="I1874" s="39"/>
    </row>
    <row r="1875" spans="4:9" x14ac:dyDescent="0.3">
      <c r="D1875" s="38">
        <v>38021</v>
      </c>
      <c r="E1875" s="46">
        <v>8.9999999999999996E-7</v>
      </c>
      <c r="F1875" s="8">
        <f t="shared" si="61"/>
        <v>0.37442218798150995</v>
      </c>
      <c r="I1875" s="39"/>
    </row>
    <row r="1876" spans="4:9" x14ac:dyDescent="0.3">
      <c r="D1876" s="38">
        <v>38022</v>
      </c>
      <c r="E1876" s="46">
        <v>8.8999999999999995E-7</v>
      </c>
      <c r="F1876" s="8">
        <f t="shared" si="61"/>
        <v>0.37026194144838204</v>
      </c>
      <c r="I1876" s="39"/>
    </row>
    <row r="1877" spans="4:9" x14ac:dyDescent="0.3">
      <c r="D1877" s="38">
        <v>38023</v>
      </c>
      <c r="E1877" s="46">
        <v>8.8000000000000004E-7</v>
      </c>
      <c r="F1877" s="8">
        <f t="shared" si="61"/>
        <v>0.36610169491525418</v>
      </c>
      <c r="I1877" s="39"/>
    </row>
    <row r="1878" spans="4:9" x14ac:dyDescent="0.3">
      <c r="D1878" s="38">
        <v>38024</v>
      </c>
      <c r="E1878" s="46">
        <v>8.7000000000000003E-7</v>
      </c>
      <c r="F1878" s="8">
        <f t="shared" si="61"/>
        <v>0.36194144838212627</v>
      </c>
      <c r="I1878" s="39"/>
    </row>
    <row r="1879" spans="4:9" x14ac:dyDescent="0.3">
      <c r="D1879" s="38">
        <v>38025</v>
      </c>
      <c r="E1879" s="46">
        <v>8.5000000000000001E-7</v>
      </c>
      <c r="F1879" s="8">
        <f t="shared" si="61"/>
        <v>0.35362095531587062</v>
      </c>
      <c r="I1879" s="39"/>
    </row>
    <row r="1880" spans="4:9" x14ac:dyDescent="0.3">
      <c r="D1880" s="38">
        <v>38026</v>
      </c>
      <c r="E1880" s="46">
        <v>8.4E-7</v>
      </c>
      <c r="F1880" s="8">
        <f t="shared" si="61"/>
        <v>0.34946070878274271</v>
      </c>
      <c r="I1880" s="39"/>
    </row>
    <row r="1881" spans="4:9" x14ac:dyDescent="0.3">
      <c r="D1881" s="38">
        <v>38027</v>
      </c>
      <c r="E1881" s="46">
        <v>8.2999999999999999E-7</v>
      </c>
      <c r="F1881" s="8">
        <f t="shared" si="61"/>
        <v>0.3453004622496148</v>
      </c>
      <c r="I1881" s="39"/>
    </row>
    <row r="1882" spans="4:9" x14ac:dyDescent="0.3">
      <c r="D1882" s="38">
        <v>38028</v>
      </c>
      <c r="E1882" s="46">
        <v>1.6546099999999999E-3</v>
      </c>
      <c r="F1882" s="8">
        <f t="shared" si="61"/>
        <v>688.35855161787367</v>
      </c>
      <c r="I1882" s="39"/>
    </row>
    <row r="1883" spans="4:9" x14ac:dyDescent="0.3">
      <c r="D1883" s="38">
        <v>38029</v>
      </c>
      <c r="E1883" s="46">
        <v>7.5555300000000004E-3</v>
      </c>
      <c r="F1883" s="8">
        <f t="shared" si="61"/>
        <v>3143.2867488443758</v>
      </c>
      <c r="I1883" s="39"/>
    </row>
    <row r="1884" spans="4:9" x14ac:dyDescent="0.3">
      <c r="D1884" s="38">
        <v>38030</v>
      </c>
      <c r="E1884" s="46">
        <v>2.6233799999999998E-3</v>
      </c>
      <c r="F1884" s="8">
        <f t="shared" si="61"/>
        <v>1091.390755007704</v>
      </c>
      <c r="I1884" s="39"/>
    </row>
    <row r="1885" spans="4:9" x14ac:dyDescent="0.3">
      <c r="D1885" s="38">
        <v>38031</v>
      </c>
      <c r="E1885" s="46">
        <v>1.41025E-3</v>
      </c>
      <c r="F1885" s="8">
        <f t="shared" si="61"/>
        <v>586.69876733436058</v>
      </c>
      <c r="I1885" s="39"/>
    </row>
    <row r="1886" spans="4:9" x14ac:dyDescent="0.3">
      <c r="D1886" s="38">
        <v>38032</v>
      </c>
      <c r="E1886" s="46">
        <v>2.6928E-4</v>
      </c>
      <c r="F1886" s="8">
        <f t="shared" si="61"/>
        <v>112.0271186440678</v>
      </c>
      <c r="I1886" s="39"/>
    </row>
    <row r="1887" spans="4:9" x14ac:dyDescent="0.3">
      <c r="D1887" s="38">
        <v>38033</v>
      </c>
      <c r="E1887" s="46">
        <v>3.23E-6</v>
      </c>
      <c r="F1887" s="8">
        <f t="shared" si="61"/>
        <v>1.3437596302003081</v>
      </c>
      <c r="I1887" s="39"/>
    </row>
    <row r="1888" spans="4:9" x14ac:dyDescent="0.3">
      <c r="D1888" s="38">
        <v>38034</v>
      </c>
      <c r="E1888" s="46">
        <v>1.1000000000000001E-6</v>
      </c>
      <c r="F1888" s="8">
        <f t="shared" si="61"/>
        <v>0.4576271186440678</v>
      </c>
      <c r="I1888" s="39"/>
    </row>
    <row r="1889" spans="4:9" x14ac:dyDescent="0.3">
      <c r="D1889" s="38">
        <v>38035</v>
      </c>
      <c r="E1889" s="46">
        <v>7.8000000000000005E-7</v>
      </c>
      <c r="F1889" s="8">
        <f t="shared" si="61"/>
        <v>0.32449922958397537</v>
      </c>
      <c r="I1889" s="39"/>
    </row>
    <row r="1890" spans="4:9" x14ac:dyDescent="0.3">
      <c r="D1890" s="38">
        <v>38036</v>
      </c>
      <c r="E1890" s="46">
        <v>7.3E-7</v>
      </c>
      <c r="F1890" s="8">
        <f t="shared" si="61"/>
        <v>0.30369799691833588</v>
      </c>
      <c r="I1890" s="39"/>
    </row>
    <row r="1891" spans="4:9" x14ac:dyDescent="0.3">
      <c r="D1891" s="38">
        <v>38037</v>
      </c>
      <c r="E1891" s="46">
        <v>7.1999999999999999E-7</v>
      </c>
      <c r="F1891" s="8">
        <f t="shared" si="61"/>
        <v>0.29953775038520797</v>
      </c>
      <c r="I1891" s="39"/>
    </row>
    <row r="1892" spans="4:9" x14ac:dyDescent="0.3">
      <c r="D1892" s="38">
        <v>38038</v>
      </c>
      <c r="E1892" s="46">
        <v>7.0999999999999998E-7</v>
      </c>
      <c r="F1892" s="8">
        <f t="shared" si="61"/>
        <v>0.29537750385208006</v>
      </c>
      <c r="I1892" s="39"/>
    </row>
    <row r="1893" spans="4:9" x14ac:dyDescent="0.3">
      <c r="D1893" s="38">
        <v>38039</v>
      </c>
      <c r="E1893" s="46">
        <v>1.0488299999999999E-3</v>
      </c>
      <c r="F1893" s="8">
        <f t="shared" si="61"/>
        <v>436.33913713405235</v>
      </c>
      <c r="I1893" s="39"/>
    </row>
    <row r="1894" spans="4:9" x14ac:dyDescent="0.3">
      <c r="D1894" s="38">
        <v>38040</v>
      </c>
      <c r="E1894" s="46">
        <v>5.04018E-3</v>
      </c>
      <c r="F1894" s="8">
        <f t="shared" si="61"/>
        <v>2096.8391371340522</v>
      </c>
      <c r="I1894" s="39"/>
    </row>
    <row r="1895" spans="4:9" x14ac:dyDescent="0.3">
      <c r="D1895" s="38">
        <v>38041</v>
      </c>
      <c r="E1895" s="46">
        <v>8.5588699999999997E-3</v>
      </c>
      <c r="F1895" s="8">
        <f t="shared" si="61"/>
        <v>3560.7009244992296</v>
      </c>
      <c r="I1895" s="39"/>
    </row>
    <row r="1896" spans="4:9" x14ac:dyDescent="0.3">
      <c r="D1896" s="38">
        <v>38042</v>
      </c>
      <c r="E1896" s="46">
        <v>4.7886720000000001E-2</v>
      </c>
      <c r="F1896" s="8">
        <f t="shared" si="61"/>
        <v>19922.056086286593</v>
      </c>
      <c r="I1896" s="39"/>
    </row>
    <row r="1897" spans="4:9" x14ac:dyDescent="0.3">
      <c r="D1897" s="38">
        <v>38043</v>
      </c>
      <c r="E1897" s="46">
        <v>5.3452200000000004E-3</v>
      </c>
      <c r="F1897" s="8">
        <f t="shared" si="61"/>
        <v>2223.7432973805858</v>
      </c>
      <c r="I1897" s="39"/>
    </row>
    <row r="1898" spans="4:9" x14ac:dyDescent="0.3">
      <c r="D1898" s="38">
        <v>38044</v>
      </c>
      <c r="E1898" s="46">
        <v>1.89886E-3</v>
      </c>
      <c r="F1898" s="8">
        <f t="shared" si="61"/>
        <v>789.97257318952234</v>
      </c>
      <c r="I1898" s="39"/>
    </row>
    <row r="1899" spans="4:9" x14ac:dyDescent="0.3">
      <c r="D1899" s="38">
        <v>38045</v>
      </c>
      <c r="E1899" s="46">
        <v>5.6075000000000005E-4</v>
      </c>
      <c r="F1899" s="8">
        <f t="shared" si="61"/>
        <v>233.28582434514638</v>
      </c>
      <c r="I1899" s="39"/>
    </row>
    <row r="1900" spans="4:9" x14ac:dyDescent="0.3">
      <c r="D1900" s="38">
        <v>38046</v>
      </c>
      <c r="E1900" s="46">
        <v>5.2299999999999999E-6</v>
      </c>
      <c r="F1900" s="8">
        <f t="shared" si="61"/>
        <v>2.1758089368258862</v>
      </c>
      <c r="I1900" s="39"/>
    </row>
    <row r="1901" spans="4:9" x14ac:dyDescent="0.3">
      <c r="D1901" s="38">
        <v>38047</v>
      </c>
      <c r="E1901" s="46">
        <v>1.3999999999999999E-6</v>
      </c>
      <c r="F1901" s="8">
        <f t="shared" si="61"/>
        <v>0.58243451463790441</v>
      </c>
      <c r="I1901" s="39"/>
    </row>
    <row r="1902" spans="4:9" x14ac:dyDescent="0.3">
      <c r="D1902" s="38">
        <v>38048</v>
      </c>
      <c r="E1902" s="46">
        <v>7.6000000000000003E-7</v>
      </c>
      <c r="F1902" s="8">
        <f t="shared" si="61"/>
        <v>0.31617873651771955</v>
      </c>
      <c r="I1902" s="39"/>
    </row>
    <row r="1903" spans="4:9" x14ac:dyDescent="0.3">
      <c r="D1903" s="38">
        <v>38049</v>
      </c>
      <c r="E1903" s="46">
        <v>6.3E-7</v>
      </c>
      <c r="F1903" s="8">
        <f t="shared" si="61"/>
        <v>0.26209553158705701</v>
      </c>
      <c r="I1903" s="39"/>
    </row>
    <row r="1904" spans="4:9" x14ac:dyDescent="0.3">
      <c r="D1904" s="38">
        <v>38050</v>
      </c>
      <c r="E1904" s="46">
        <v>5.9999999999999997E-7</v>
      </c>
      <c r="F1904" s="8">
        <f t="shared" si="61"/>
        <v>0.24961479198767331</v>
      </c>
      <c r="I1904" s="39"/>
    </row>
    <row r="1905" spans="4:9" x14ac:dyDescent="0.3">
      <c r="D1905" s="38">
        <v>38051</v>
      </c>
      <c r="E1905" s="46">
        <v>5.8999999999999996E-7</v>
      </c>
      <c r="F1905" s="8">
        <f t="shared" si="61"/>
        <v>0.2454545454545454</v>
      </c>
      <c r="I1905" s="39"/>
    </row>
    <row r="1906" spans="4:9" x14ac:dyDescent="0.3">
      <c r="D1906" s="38">
        <v>38052</v>
      </c>
      <c r="E1906" s="46">
        <v>4.7980769999999999E-2</v>
      </c>
      <c r="F1906" s="8">
        <f t="shared" si="61"/>
        <v>19961.183204930661</v>
      </c>
      <c r="I1906" s="39"/>
    </row>
    <row r="1907" spans="4:9" x14ac:dyDescent="0.3">
      <c r="D1907" s="38">
        <v>38053</v>
      </c>
      <c r="E1907" s="46">
        <v>6.8633499999999998E-3</v>
      </c>
      <c r="F1907" s="8">
        <f t="shared" si="61"/>
        <v>2855.3228043143295</v>
      </c>
      <c r="I1907" s="39"/>
    </row>
    <row r="1908" spans="4:9" x14ac:dyDescent="0.3">
      <c r="D1908" s="38">
        <v>38054</v>
      </c>
      <c r="E1908" s="46">
        <v>3.0185199999999998E-3</v>
      </c>
      <c r="F1908" s="8">
        <f t="shared" si="61"/>
        <v>1255.7787365177194</v>
      </c>
      <c r="I1908" s="39"/>
    </row>
    <row r="1909" spans="4:9" x14ac:dyDescent="0.3">
      <c r="D1909" s="38">
        <v>38055</v>
      </c>
      <c r="E1909" s="46">
        <v>1.3193499999999999E-3</v>
      </c>
      <c r="F1909" s="8">
        <f t="shared" si="61"/>
        <v>548.88212634822798</v>
      </c>
      <c r="I1909" s="39"/>
    </row>
    <row r="1910" spans="4:9" x14ac:dyDescent="0.3">
      <c r="D1910" s="38">
        <v>38056</v>
      </c>
      <c r="E1910" s="46">
        <v>2.6484000000000002E-4</v>
      </c>
      <c r="F1910" s="8">
        <f t="shared" si="61"/>
        <v>110.17996918335901</v>
      </c>
      <c r="I1910" s="39"/>
    </row>
    <row r="1911" spans="4:9" x14ac:dyDescent="0.3">
      <c r="D1911" s="38">
        <v>38057</v>
      </c>
      <c r="E1911" s="46">
        <v>5.8599999999999998E-6</v>
      </c>
      <c r="F1911" s="8">
        <f t="shared" si="61"/>
        <v>2.4379044684129427</v>
      </c>
      <c r="I1911" s="39"/>
    </row>
    <row r="1912" spans="4:9" x14ac:dyDescent="0.3">
      <c r="D1912" s="38">
        <v>38058</v>
      </c>
      <c r="E1912" s="46">
        <v>5.5557499999999999E-3</v>
      </c>
      <c r="F1912" s="8">
        <f t="shared" si="61"/>
        <v>2311.328967642527</v>
      </c>
      <c r="I1912" s="39"/>
    </row>
    <row r="1913" spans="4:9" x14ac:dyDescent="0.3">
      <c r="D1913" s="38">
        <v>38059</v>
      </c>
      <c r="E1913" s="46">
        <v>2.39456E-3</v>
      </c>
      <c r="F1913" s="8">
        <f t="shared" si="61"/>
        <v>996.19599383667173</v>
      </c>
      <c r="I1913" s="39"/>
    </row>
    <row r="1914" spans="4:9" x14ac:dyDescent="0.3">
      <c r="D1914" s="38">
        <v>38060</v>
      </c>
      <c r="E1914" s="46">
        <v>1.1663699999999999E-3</v>
      </c>
      <c r="F1914" s="8">
        <f t="shared" si="61"/>
        <v>485.23867488443761</v>
      </c>
      <c r="I1914" s="39"/>
    </row>
    <row r="1915" spans="4:9" x14ac:dyDescent="0.3">
      <c r="D1915" s="38">
        <v>38061</v>
      </c>
      <c r="E1915" s="46">
        <v>1.6914999999999999E-4</v>
      </c>
      <c r="F1915" s="8">
        <f t="shared" si="61"/>
        <v>70.370570107858242</v>
      </c>
      <c r="I1915" s="39"/>
    </row>
    <row r="1916" spans="4:9" x14ac:dyDescent="0.3">
      <c r="D1916" s="38">
        <v>38062</v>
      </c>
      <c r="E1916" s="46">
        <v>6.99E-6</v>
      </c>
      <c r="F1916" s="8">
        <f t="shared" si="61"/>
        <v>2.9080123266563946</v>
      </c>
      <c r="I1916" s="39"/>
    </row>
    <row r="1917" spans="4:9" x14ac:dyDescent="0.3">
      <c r="D1917" s="38">
        <v>38063</v>
      </c>
      <c r="E1917" s="46">
        <v>2.04E-6</v>
      </c>
      <c r="F1917" s="8">
        <f t="shared" si="61"/>
        <v>0.84869029275808938</v>
      </c>
      <c r="I1917" s="39"/>
    </row>
    <row r="1918" spans="4:9" x14ac:dyDescent="0.3">
      <c r="D1918" s="38">
        <v>38064</v>
      </c>
      <c r="E1918" s="46">
        <v>7.9999999999999996E-7</v>
      </c>
      <c r="F1918" s="8">
        <f t="shared" si="61"/>
        <v>0.33281972265023113</v>
      </c>
      <c r="I1918" s="39"/>
    </row>
    <row r="1919" spans="4:9" x14ac:dyDescent="0.3">
      <c r="D1919" s="38">
        <v>38065</v>
      </c>
      <c r="E1919" s="46">
        <v>5.4000000000000002E-7</v>
      </c>
      <c r="F1919" s="8">
        <f t="shared" si="61"/>
        <v>0.22465331278890602</v>
      </c>
      <c r="I1919" s="39"/>
    </row>
    <row r="1920" spans="4:9" x14ac:dyDescent="0.3">
      <c r="D1920" s="38">
        <v>38066</v>
      </c>
      <c r="E1920" s="46">
        <v>4.7999999999999996E-7</v>
      </c>
      <c r="F1920" s="8">
        <f t="shared" si="61"/>
        <v>0.19969183359013865</v>
      </c>
      <c r="I1920" s="39"/>
    </row>
    <row r="1921" spans="4:9" x14ac:dyDescent="0.3">
      <c r="D1921" s="38">
        <v>38067</v>
      </c>
      <c r="E1921" s="46">
        <v>8.8294029999999996E-2</v>
      </c>
      <c r="F1921" s="8">
        <f t="shared" si="61"/>
        <v>36732.493220338984</v>
      </c>
      <c r="I1921" s="39"/>
    </row>
    <row r="1922" spans="4:9" x14ac:dyDescent="0.3">
      <c r="D1922" s="38">
        <v>38068</v>
      </c>
      <c r="E1922" s="46">
        <v>5.6001759999999998E-2</v>
      </c>
      <c r="F1922" s="8">
        <f t="shared" si="61"/>
        <v>23298.112788906004</v>
      </c>
      <c r="I1922" s="39"/>
    </row>
    <row r="1923" spans="4:9" x14ac:dyDescent="0.3">
      <c r="D1923" s="38">
        <v>38069</v>
      </c>
      <c r="E1923" s="46">
        <v>1.0937870000000001E-2</v>
      </c>
      <c r="F1923" s="8">
        <f t="shared" si="61"/>
        <v>4550.4235747303546</v>
      </c>
      <c r="I1923" s="39"/>
    </row>
    <row r="1924" spans="4:9" x14ac:dyDescent="0.3">
      <c r="D1924" s="38">
        <v>38070</v>
      </c>
      <c r="E1924" s="46">
        <v>2.2273699999999998E-3</v>
      </c>
      <c r="F1924" s="8">
        <f t="shared" si="61"/>
        <v>926.64083204930648</v>
      </c>
      <c r="I1924" s="39"/>
    </row>
    <row r="1925" spans="4:9" x14ac:dyDescent="0.3">
      <c r="D1925" s="38">
        <v>38071</v>
      </c>
      <c r="E1925" s="46">
        <v>4.8829999999999998E-5</v>
      </c>
      <c r="F1925" s="8">
        <f t="shared" si="61"/>
        <v>20.31448382126348</v>
      </c>
      <c r="I1925" s="39"/>
    </row>
    <row r="1926" spans="4:9" x14ac:dyDescent="0.3">
      <c r="D1926" s="38">
        <v>38072</v>
      </c>
      <c r="E1926" s="46">
        <v>2.9900000000000002E-6</v>
      </c>
      <c r="F1926" s="8">
        <f t="shared" si="61"/>
        <v>1.2439137134052389</v>
      </c>
      <c r="I1926" s="39"/>
    </row>
    <row r="1927" spans="4:9" x14ac:dyDescent="0.3">
      <c r="D1927" s="38">
        <v>38073</v>
      </c>
      <c r="E1927" s="46">
        <v>9.7999999999999993E-7</v>
      </c>
      <c r="F1927" s="8">
        <f t="shared" si="61"/>
        <v>0.40770416024653311</v>
      </c>
      <c r="I1927" s="39"/>
    </row>
    <row r="1928" spans="4:9" x14ac:dyDescent="0.3">
      <c r="D1928" s="38">
        <v>38074</v>
      </c>
      <c r="E1928" s="46">
        <v>5.2E-7</v>
      </c>
      <c r="F1928" s="8">
        <f t="shared" si="61"/>
        <v>0.21633281972265025</v>
      </c>
      <c r="I1928" s="39"/>
    </row>
    <row r="1929" spans="4:9" x14ac:dyDescent="0.3">
      <c r="D1929" s="38">
        <v>38075</v>
      </c>
      <c r="E1929" s="46">
        <v>4.3000000000000001E-7</v>
      </c>
      <c r="F1929" s="8">
        <f t="shared" si="61"/>
        <v>0.17889060092449924</v>
      </c>
      <c r="I1929" s="39"/>
    </row>
    <row r="1930" spans="4:9" x14ac:dyDescent="0.3">
      <c r="D1930" s="38">
        <v>38076</v>
      </c>
      <c r="E1930" s="46">
        <v>4.2E-7</v>
      </c>
      <c r="F1930" s="8">
        <f t="shared" si="61"/>
        <v>0.17473035439137136</v>
      </c>
      <c r="I1930" s="39"/>
    </row>
    <row r="1931" spans="4:9" x14ac:dyDescent="0.3">
      <c r="D1931" s="38">
        <v>38077</v>
      </c>
      <c r="E1931" s="46">
        <v>4.0999999999999999E-7</v>
      </c>
      <c r="F1931" s="8">
        <f t="shared" si="61"/>
        <v>0.17057010785824345</v>
      </c>
      <c r="I1931" s="39"/>
    </row>
    <row r="1932" spans="4:9" x14ac:dyDescent="0.3">
      <c r="D1932" s="38">
        <v>38078</v>
      </c>
      <c r="E1932" s="46">
        <v>3.9999999999999998E-7</v>
      </c>
      <c r="F1932" s="8">
        <f t="shared" si="61"/>
        <v>0.16640986132511557</v>
      </c>
      <c r="I1932" s="39"/>
    </row>
    <row r="1933" spans="4:9" x14ac:dyDescent="0.3">
      <c r="D1933" s="38">
        <v>38079</v>
      </c>
      <c r="E1933" s="46">
        <v>3.9999999999999998E-7</v>
      </c>
      <c r="F1933" s="8">
        <f t="shared" si="61"/>
        <v>0.16640986132511557</v>
      </c>
      <c r="I1933" s="39"/>
    </row>
    <row r="1934" spans="4:9" x14ac:dyDescent="0.3">
      <c r="D1934" s="38">
        <v>38080</v>
      </c>
      <c r="E1934" s="46">
        <v>3.9000000000000002E-7</v>
      </c>
      <c r="F1934" s="8">
        <f t="shared" si="61"/>
        <v>0.16224961479198768</v>
      </c>
      <c r="I1934" s="39"/>
    </row>
    <row r="1935" spans="4:9" x14ac:dyDescent="0.3">
      <c r="D1935" s="38">
        <v>38081</v>
      </c>
      <c r="E1935" s="46">
        <v>8.4331000000000007E-3</v>
      </c>
      <c r="F1935" s="8">
        <f t="shared" ref="F1935:F1998" si="62">E1935*(24*60*60)*1000/$F$3</f>
        <v>3508.3775038520803</v>
      </c>
      <c r="I1935" s="39"/>
    </row>
    <row r="1936" spans="4:9" x14ac:dyDescent="0.3">
      <c r="D1936" s="38">
        <v>38082</v>
      </c>
      <c r="E1936" s="46">
        <v>4.0872399999999998E-3</v>
      </c>
      <c r="F1936" s="8">
        <f t="shared" si="62"/>
        <v>1700.3926040061631</v>
      </c>
      <c r="I1936" s="39"/>
    </row>
    <row r="1937" spans="4:9" x14ac:dyDescent="0.3">
      <c r="D1937" s="38">
        <v>38083</v>
      </c>
      <c r="E1937" s="46">
        <v>4.1712299999999997E-3</v>
      </c>
      <c r="F1937" s="8">
        <f t="shared" si="62"/>
        <v>1735.3345146379045</v>
      </c>
      <c r="I1937" s="39"/>
    </row>
    <row r="1938" spans="4:9" x14ac:dyDescent="0.3">
      <c r="D1938" s="38">
        <v>38084</v>
      </c>
      <c r="E1938" s="46">
        <v>1.8587E-3</v>
      </c>
      <c r="F1938" s="8">
        <f t="shared" si="62"/>
        <v>773.26502311248066</v>
      </c>
      <c r="I1938" s="39"/>
    </row>
    <row r="1939" spans="4:9" x14ac:dyDescent="0.3">
      <c r="D1939" s="38">
        <v>38085</v>
      </c>
      <c r="E1939" s="46">
        <v>9.3205999999999996E-4</v>
      </c>
      <c r="F1939" s="8">
        <f t="shared" si="62"/>
        <v>387.75993836671802</v>
      </c>
      <c r="I1939" s="39"/>
    </row>
    <row r="1940" spans="4:9" x14ac:dyDescent="0.3">
      <c r="D1940" s="38">
        <v>38086</v>
      </c>
      <c r="E1940" s="46">
        <v>1.3365E-4</v>
      </c>
      <c r="F1940" s="8">
        <f t="shared" si="62"/>
        <v>55.601694915254228</v>
      </c>
      <c r="I1940" s="39"/>
    </row>
    <row r="1941" spans="4:9" x14ac:dyDescent="0.3">
      <c r="D1941" s="38">
        <v>38087</v>
      </c>
      <c r="E1941" s="46">
        <v>8.8899999999999996E-6</v>
      </c>
      <c r="F1941" s="8">
        <f t="shared" si="62"/>
        <v>3.6984591679506931</v>
      </c>
      <c r="I1941" s="39"/>
    </row>
    <row r="1942" spans="4:9" x14ac:dyDescent="0.3">
      <c r="D1942" s="38">
        <v>38088</v>
      </c>
      <c r="E1942" s="46">
        <v>3.4699999999999998E-6</v>
      </c>
      <c r="F1942" s="8">
        <f t="shared" si="62"/>
        <v>1.4436055469953772</v>
      </c>
      <c r="I1942" s="39"/>
    </row>
    <row r="1943" spans="4:9" x14ac:dyDescent="0.3">
      <c r="D1943" s="38">
        <v>38089</v>
      </c>
      <c r="E1943" s="46">
        <v>1.4100000000000001E-6</v>
      </c>
      <c r="F1943" s="8">
        <f t="shared" si="62"/>
        <v>0.58659476117103238</v>
      </c>
      <c r="I1943" s="39"/>
    </row>
    <row r="1944" spans="4:9" x14ac:dyDescent="0.3">
      <c r="D1944" s="38">
        <v>38090</v>
      </c>
      <c r="E1944" s="46">
        <v>6.7000000000000004E-7</v>
      </c>
      <c r="F1944" s="8">
        <f t="shared" si="62"/>
        <v>0.27873651771956859</v>
      </c>
      <c r="I1944" s="39"/>
    </row>
    <row r="1945" spans="4:9" x14ac:dyDescent="0.3">
      <c r="D1945" s="38">
        <v>38091</v>
      </c>
      <c r="E1945" s="46">
        <v>4.3000000000000001E-7</v>
      </c>
      <c r="F1945" s="8">
        <f t="shared" si="62"/>
        <v>0.17889060092449924</v>
      </c>
      <c r="I1945" s="39"/>
    </row>
    <row r="1946" spans="4:9" x14ac:dyDescent="0.3">
      <c r="D1946" s="38">
        <v>38092</v>
      </c>
      <c r="E1946" s="46">
        <v>3.4999999999999998E-7</v>
      </c>
      <c r="F1946" s="8">
        <f t="shared" si="62"/>
        <v>0.1456086286594761</v>
      </c>
      <c r="I1946" s="39"/>
    </row>
    <row r="1947" spans="4:9" x14ac:dyDescent="0.3">
      <c r="D1947" s="38">
        <v>38093</v>
      </c>
      <c r="E1947" s="46">
        <v>3.3000000000000002E-7</v>
      </c>
      <c r="F1947" s="8">
        <f t="shared" si="62"/>
        <v>0.13728813559322037</v>
      </c>
      <c r="I1947" s="39"/>
    </row>
    <row r="1948" spans="4:9" x14ac:dyDescent="0.3">
      <c r="D1948" s="38">
        <v>38094</v>
      </c>
      <c r="E1948" s="46">
        <v>3.2000000000000001E-7</v>
      </c>
      <c r="F1948" s="8">
        <f t="shared" si="62"/>
        <v>0.13312788906009243</v>
      </c>
      <c r="I1948" s="39"/>
    </row>
    <row r="1949" spans="4:9" x14ac:dyDescent="0.3">
      <c r="D1949" s="38">
        <v>38095</v>
      </c>
      <c r="E1949" s="46">
        <v>3.2000000000000001E-7</v>
      </c>
      <c r="F1949" s="8">
        <f t="shared" si="62"/>
        <v>0.13312788906009243</v>
      </c>
      <c r="I1949" s="39"/>
    </row>
    <row r="1950" spans="4:9" x14ac:dyDescent="0.3">
      <c r="D1950" s="38">
        <v>38096</v>
      </c>
      <c r="E1950" s="46">
        <v>3.1E-7</v>
      </c>
      <c r="F1950" s="8">
        <f t="shared" si="62"/>
        <v>0.12896764252696455</v>
      </c>
      <c r="I1950" s="39"/>
    </row>
    <row r="1951" spans="4:9" x14ac:dyDescent="0.3">
      <c r="D1951" s="38">
        <v>38097</v>
      </c>
      <c r="E1951" s="46">
        <v>3.1E-7</v>
      </c>
      <c r="F1951" s="8">
        <f t="shared" si="62"/>
        <v>0.12896764252696455</v>
      </c>
      <c r="I1951" s="39"/>
    </row>
    <row r="1952" spans="4:9" x14ac:dyDescent="0.3">
      <c r="D1952" s="38">
        <v>38098</v>
      </c>
      <c r="E1952" s="46">
        <v>3.1E-7</v>
      </c>
      <c r="F1952" s="8">
        <f t="shared" si="62"/>
        <v>0.12896764252696455</v>
      </c>
      <c r="I1952" s="39"/>
    </row>
    <row r="1953" spans="4:9" x14ac:dyDescent="0.3">
      <c r="D1953" s="38">
        <v>38099</v>
      </c>
      <c r="E1953" s="46">
        <v>2.9999999999999999E-7</v>
      </c>
      <c r="F1953" s="8">
        <f t="shared" si="62"/>
        <v>0.12480739599383665</v>
      </c>
      <c r="I1953" s="39"/>
    </row>
    <row r="1954" spans="4:9" x14ac:dyDescent="0.3">
      <c r="D1954" s="38">
        <v>38100</v>
      </c>
      <c r="E1954" s="46">
        <v>2.9999999999999999E-7</v>
      </c>
      <c r="F1954" s="8">
        <f t="shared" si="62"/>
        <v>0.12480739599383665</v>
      </c>
      <c r="I1954" s="39"/>
    </row>
    <row r="1955" spans="4:9" x14ac:dyDescent="0.3">
      <c r="D1955" s="38">
        <v>38101</v>
      </c>
      <c r="E1955" s="46">
        <v>2.8999999999999998E-7</v>
      </c>
      <c r="F1955" s="8">
        <f t="shared" si="62"/>
        <v>0.12064714946070877</v>
      </c>
      <c r="I1955" s="39"/>
    </row>
    <row r="1956" spans="4:9" x14ac:dyDescent="0.3">
      <c r="D1956" s="38">
        <v>38102</v>
      </c>
      <c r="E1956" s="46">
        <v>2.8999999999999998E-7</v>
      </c>
      <c r="F1956" s="8">
        <f t="shared" si="62"/>
        <v>0.12064714946070877</v>
      </c>
      <c r="I1956" s="39"/>
    </row>
    <row r="1957" spans="4:9" x14ac:dyDescent="0.3">
      <c r="D1957" s="38">
        <v>38103</v>
      </c>
      <c r="E1957" s="46">
        <v>2.8000000000000002E-7</v>
      </c>
      <c r="F1957" s="8">
        <f t="shared" si="62"/>
        <v>0.11648690292758089</v>
      </c>
      <c r="I1957" s="39"/>
    </row>
    <row r="1958" spans="4:9" x14ac:dyDescent="0.3">
      <c r="D1958" s="38">
        <v>38104</v>
      </c>
      <c r="E1958" s="46">
        <v>2.8000000000000002E-7</v>
      </c>
      <c r="F1958" s="8">
        <f t="shared" si="62"/>
        <v>0.11648690292758089</v>
      </c>
      <c r="I1958" s="39"/>
    </row>
    <row r="1959" spans="4:9" x14ac:dyDescent="0.3">
      <c r="D1959" s="38">
        <v>38105</v>
      </c>
      <c r="E1959" s="46">
        <v>2.8000000000000002E-7</v>
      </c>
      <c r="F1959" s="8">
        <f t="shared" si="62"/>
        <v>0.11648690292758089</v>
      </c>
      <c r="I1959" s="39"/>
    </row>
    <row r="1960" spans="4:9" x14ac:dyDescent="0.3">
      <c r="D1960" s="38">
        <v>38106</v>
      </c>
      <c r="E1960" s="46">
        <v>2.7000000000000001E-7</v>
      </c>
      <c r="F1960" s="8">
        <f t="shared" si="62"/>
        <v>0.11232665639445301</v>
      </c>
      <c r="I1960" s="39"/>
    </row>
    <row r="1961" spans="4:9" x14ac:dyDescent="0.3">
      <c r="D1961" s="38">
        <v>38107</v>
      </c>
      <c r="E1961" s="46">
        <v>2.7000000000000001E-7</v>
      </c>
      <c r="F1961" s="8">
        <f t="shared" si="62"/>
        <v>0.11232665639445301</v>
      </c>
      <c r="I1961" s="39"/>
    </row>
    <row r="1962" spans="4:9" x14ac:dyDescent="0.3">
      <c r="D1962" s="38">
        <v>38108</v>
      </c>
      <c r="E1962" s="46">
        <v>2.6E-7</v>
      </c>
      <c r="F1962" s="8">
        <f t="shared" si="62"/>
        <v>0.10816640986132513</v>
      </c>
      <c r="I1962" s="39"/>
    </row>
    <row r="1963" spans="4:9" x14ac:dyDescent="0.3">
      <c r="D1963" s="38">
        <v>38109</v>
      </c>
      <c r="E1963" s="46">
        <v>2.6E-7</v>
      </c>
      <c r="F1963" s="8">
        <f t="shared" si="62"/>
        <v>0.10816640986132513</v>
      </c>
      <c r="I1963" s="39"/>
    </row>
    <row r="1964" spans="4:9" x14ac:dyDescent="0.3">
      <c r="D1964" s="38">
        <v>38110</v>
      </c>
      <c r="E1964" s="46">
        <v>2.6E-7</v>
      </c>
      <c r="F1964" s="8">
        <f t="shared" si="62"/>
        <v>0.10816640986132513</v>
      </c>
      <c r="I1964" s="39"/>
    </row>
    <row r="1965" spans="4:9" x14ac:dyDescent="0.3">
      <c r="D1965" s="38">
        <v>38111</v>
      </c>
      <c r="E1965" s="46">
        <v>2.4999999999999999E-7</v>
      </c>
      <c r="F1965" s="8">
        <f t="shared" si="62"/>
        <v>0.10400616332819722</v>
      </c>
      <c r="I1965" s="39"/>
    </row>
    <row r="1966" spans="4:9" x14ac:dyDescent="0.3">
      <c r="D1966" s="38">
        <v>38112</v>
      </c>
      <c r="E1966" s="46">
        <v>2.4999999999999999E-7</v>
      </c>
      <c r="F1966" s="8">
        <f t="shared" si="62"/>
        <v>0.10400616332819722</v>
      </c>
      <c r="I1966" s="39"/>
    </row>
    <row r="1967" spans="4:9" x14ac:dyDescent="0.3">
      <c r="D1967" s="38">
        <v>38113</v>
      </c>
      <c r="E1967" s="46">
        <v>2.4999999999999999E-7</v>
      </c>
      <c r="F1967" s="8">
        <f t="shared" si="62"/>
        <v>0.10400616332819722</v>
      </c>
      <c r="I1967" s="39"/>
    </row>
    <row r="1968" spans="4:9" x14ac:dyDescent="0.3">
      <c r="D1968" s="38">
        <v>38114</v>
      </c>
      <c r="E1968" s="46">
        <v>2.3999999999999998E-7</v>
      </c>
      <c r="F1968" s="8">
        <f t="shared" si="62"/>
        <v>9.9845916795069323E-2</v>
      </c>
      <c r="I1968" s="39"/>
    </row>
    <row r="1969" spans="4:9" x14ac:dyDescent="0.3">
      <c r="D1969" s="38">
        <v>38115</v>
      </c>
      <c r="E1969" s="46">
        <v>2.3999999999999998E-7</v>
      </c>
      <c r="F1969" s="8">
        <f t="shared" si="62"/>
        <v>9.9845916795069323E-2</v>
      </c>
      <c r="I1969" s="39"/>
    </row>
    <row r="1970" spans="4:9" x14ac:dyDescent="0.3">
      <c r="D1970" s="38">
        <v>38116</v>
      </c>
      <c r="E1970" s="46">
        <v>2.3999999999999998E-7</v>
      </c>
      <c r="F1970" s="8">
        <f t="shared" si="62"/>
        <v>9.9845916795069323E-2</v>
      </c>
      <c r="I1970" s="39"/>
    </row>
    <row r="1971" spans="4:9" x14ac:dyDescent="0.3">
      <c r="D1971" s="38">
        <v>38117</v>
      </c>
      <c r="E1971" s="46">
        <v>2.2999999999999999E-7</v>
      </c>
      <c r="F1971" s="8">
        <f t="shared" si="62"/>
        <v>9.5685670261941441E-2</v>
      </c>
      <c r="I1971" s="39"/>
    </row>
    <row r="1972" spans="4:9" x14ac:dyDescent="0.3">
      <c r="D1972" s="38">
        <v>38118</v>
      </c>
      <c r="E1972" s="46">
        <v>2.2999999999999999E-7</v>
      </c>
      <c r="F1972" s="8">
        <f t="shared" si="62"/>
        <v>9.5685670261941441E-2</v>
      </c>
      <c r="I1972" s="39"/>
    </row>
    <row r="1973" spans="4:9" x14ac:dyDescent="0.3">
      <c r="D1973" s="38">
        <v>38119</v>
      </c>
      <c r="E1973" s="46">
        <v>2.2999999999999999E-7</v>
      </c>
      <c r="F1973" s="8">
        <f t="shared" si="62"/>
        <v>9.5685670261941441E-2</v>
      </c>
      <c r="I1973" s="39"/>
    </row>
    <row r="1974" spans="4:9" x14ac:dyDescent="0.3">
      <c r="D1974" s="38">
        <v>38120</v>
      </c>
      <c r="E1974" s="46">
        <v>2.2000000000000001E-7</v>
      </c>
      <c r="F1974" s="8">
        <f t="shared" si="62"/>
        <v>9.1525423728813546E-2</v>
      </c>
      <c r="I1974" s="39"/>
    </row>
    <row r="1975" spans="4:9" x14ac:dyDescent="0.3">
      <c r="D1975" s="38">
        <v>38121</v>
      </c>
      <c r="E1975" s="46">
        <v>2.2000000000000001E-7</v>
      </c>
      <c r="F1975" s="8">
        <f t="shared" si="62"/>
        <v>9.1525423728813546E-2</v>
      </c>
      <c r="I1975" s="39"/>
    </row>
    <row r="1976" spans="4:9" x14ac:dyDescent="0.3">
      <c r="D1976" s="38">
        <v>38122</v>
      </c>
      <c r="E1976" s="46">
        <v>2.2000000000000001E-7</v>
      </c>
      <c r="F1976" s="8">
        <f t="shared" si="62"/>
        <v>9.1525423728813546E-2</v>
      </c>
      <c r="I1976" s="39"/>
    </row>
    <row r="1977" spans="4:9" x14ac:dyDescent="0.3">
      <c r="D1977" s="38">
        <v>38123</v>
      </c>
      <c r="E1977" s="46">
        <v>2.1E-7</v>
      </c>
      <c r="F1977" s="8">
        <f t="shared" si="62"/>
        <v>8.7365177195685678E-2</v>
      </c>
      <c r="I1977" s="39"/>
    </row>
    <row r="1978" spans="4:9" x14ac:dyDescent="0.3">
      <c r="D1978" s="38">
        <v>38124</v>
      </c>
      <c r="E1978" s="46">
        <v>2.1E-7</v>
      </c>
      <c r="F1978" s="8">
        <f t="shared" si="62"/>
        <v>8.7365177195685678E-2</v>
      </c>
      <c r="I1978" s="39"/>
    </row>
    <row r="1979" spans="4:9" x14ac:dyDescent="0.3">
      <c r="D1979" s="38">
        <v>38125</v>
      </c>
      <c r="E1979" s="46">
        <v>2.1E-7</v>
      </c>
      <c r="F1979" s="8">
        <f t="shared" si="62"/>
        <v>8.7365177195685678E-2</v>
      </c>
      <c r="I1979" s="39"/>
    </row>
    <row r="1980" spans="4:9" x14ac:dyDescent="0.3">
      <c r="D1980" s="38">
        <v>38126</v>
      </c>
      <c r="E1980" s="46">
        <v>2.1E-7</v>
      </c>
      <c r="F1980" s="8">
        <f t="shared" si="62"/>
        <v>8.7365177195685678E-2</v>
      </c>
      <c r="I1980" s="39"/>
    </row>
    <row r="1981" spans="4:9" x14ac:dyDescent="0.3">
      <c r="D1981" s="38">
        <v>38127</v>
      </c>
      <c r="E1981" s="46">
        <v>1.9999999999999999E-7</v>
      </c>
      <c r="F1981" s="8">
        <f t="shared" si="62"/>
        <v>8.3204930662557783E-2</v>
      </c>
      <c r="I1981" s="39"/>
    </row>
    <row r="1982" spans="4:9" x14ac:dyDescent="0.3">
      <c r="D1982" s="38">
        <v>38128</v>
      </c>
      <c r="E1982" s="46">
        <v>1.9999999999999999E-7</v>
      </c>
      <c r="F1982" s="8">
        <f t="shared" si="62"/>
        <v>8.3204930662557783E-2</v>
      </c>
      <c r="I1982" s="39"/>
    </row>
    <row r="1983" spans="4:9" x14ac:dyDescent="0.3">
      <c r="D1983" s="38">
        <v>38129</v>
      </c>
      <c r="E1983" s="46">
        <v>1.9999999999999999E-7</v>
      </c>
      <c r="F1983" s="8">
        <f t="shared" si="62"/>
        <v>8.3204930662557783E-2</v>
      </c>
      <c r="I1983" s="39"/>
    </row>
    <row r="1984" spans="4:9" x14ac:dyDescent="0.3">
      <c r="D1984" s="38">
        <v>38130</v>
      </c>
      <c r="E1984" s="46">
        <v>1.9000000000000001E-7</v>
      </c>
      <c r="F1984" s="8">
        <f t="shared" si="62"/>
        <v>7.9044684129429887E-2</v>
      </c>
      <c r="I1984" s="39"/>
    </row>
    <row r="1985" spans="4:9" x14ac:dyDescent="0.3">
      <c r="D1985" s="38">
        <v>38131</v>
      </c>
      <c r="E1985" s="46">
        <v>1.9000000000000001E-7</v>
      </c>
      <c r="F1985" s="8">
        <f t="shared" si="62"/>
        <v>7.9044684129429887E-2</v>
      </c>
      <c r="I1985" s="39"/>
    </row>
    <row r="1986" spans="4:9" x14ac:dyDescent="0.3">
      <c r="D1986" s="38">
        <v>38132</v>
      </c>
      <c r="E1986" s="46">
        <v>6.8779699999999997E-3</v>
      </c>
      <c r="F1986" s="8">
        <f t="shared" si="62"/>
        <v>2861.4050847457625</v>
      </c>
      <c r="I1986" s="39"/>
    </row>
    <row r="1987" spans="4:9" x14ac:dyDescent="0.3">
      <c r="D1987" s="38">
        <v>38133</v>
      </c>
      <c r="E1987" s="46">
        <v>4.8654700000000002E-3</v>
      </c>
      <c r="F1987" s="8">
        <f t="shared" si="62"/>
        <v>2024.1554699537751</v>
      </c>
      <c r="I1987" s="39"/>
    </row>
    <row r="1988" spans="4:9" x14ac:dyDescent="0.3">
      <c r="D1988" s="38">
        <v>38134</v>
      </c>
      <c r="E1988" s="46">
        <v>2.0228400000000001E-3</v>
      </c>
      <c r="F1988" s="8">
        <f t="shared" si="62"/>
        <v>841.55130970724201</v>
      </c>
      <c r="I1988" s="39"/>
    </row>
    <row r="1989" spans="4:9" x14ac:dyDescent="0.3">
      <c r="D1989" s="38">
        <v>38135</v>
      </c>
      <c r="E1989" s="46">
        <v>1.1989500000000001E-3</v>
      </c>
      <c r="F1989" s="8">
        <f t="shared" si="62"/>
        <v>498.79275808936825</v>
      </c>
      <c r="I1989" s="39"/>
    </row>
    <row r="1990" spans="4:9" x14ac:dyDescent="0.3">
      <c r="D1990" s="38">
        <v>38136</v>
      </c>
      <c r="E1990" s="46">
        <v>3.5683999999999998E-4</v>
      </c>
      <c r="F1990" s="8">
        <f t="shared" si="62"/>
        <v>148.45423728813557</v>
      </c>
      <c r="I1990" s="39"/>
    </row>
    <row r="1991" spans="4:9" x14ac:dyDescent="0.3">
      <c r="D1991" s="38">
        <v>38137</v>
      </c>
      <c r="E1991" s="46">
        <v>3.2030000000000003E-5</v>
      </c>
      <c r="F1991" s="8">
        <f t="shared" si="62"/>
        <v>13.32526964560863</v>
      </c>
      <c r="I1991" s="39"/>
    </row>
    <row r="1992" spans="4:9" x14ac:dyDescent="0.3">
      <c r="D1992" s="38">
        <v>38138</v>
      </c>
      <c r="E1992" s="46">
        <v>1.216E-5</v>
      </c>
      <c r="F1992" s="8">
        <f t="shared" si="62"/>
        <v>5.0588597842835128</v>
      </c>
      <c r="I1992" s="39"/>
    </row>
    <row r="1993" spans="4:9" x14ac:dyDescent="0.3">
      <c r="D1993" s="38">
        <v>38139</v>
      </c>
      <c r="E1993" s="46">
        <v>6.9500000000000004E-6</v>
      </c>
      <c r="F1993" s="8">
        <f t="shared" si="62"/>
        <v>2.8913713405238828</v>
      </c>
      <c r="I1993" s="39"/>
    </row>
    <row r="1994" spans="4:9" x14ac:dyDescent="0.3">
      <c r="D1994" s="38">
        <v>38140</v>
      </c>
      <c r="E1994" s="46">
        <v>4.3699999999999997E-6</v>
      </c>
      <c r="F1994" s="8">
        <f t="shared" si="62"/>
        <v>1.8180277349768874</v>
      </c>
      <c r="I1994" s="39"/>
    </row>
    <row r="1995" spans="4:9" x14ac:dyDescent="0.3">
      <c r="D1995" s="38">
        <v>38141</v>
      </c>
      <c r="E1995" s="46">
        <v>1.6958000000000001E-4</v>
      </c>
      <c r="F1995" s="8">
        <f t="shared" si="62"/>
        <v>70.549460708782746</v>
      </c>
      <c r="I1995" s="39"/>
    </row>
    <row r="1996" spans="4:9" x14ac:dyDescent="0.3">
      <c r="D1996" s="38">
        <v>38142</v>
      </c>
      <c r="E1996" s="46">
        <v>8.2039999999999994E-5</v>
      </c>
      <c r="F1996" s="8">
        <f t="shared" si="62"/>
        <v>34.1306625577812</v>
      </c>
      <c r="I1996" s="39"/>
    </row>
    <row r="1997" spans="4:9" x14ac:dyDescent="0.3">
      <c r="D1997" s="38">
        <v>38143</v>
      </c>
      <c r="E1997" s="46">
        <v>3.4369999999999998E-5</v>
      </c>
      <c r="F1997" s="8">
        <f t="shared" si="62"/>
        <v>14.298767334360553</v>
      </c>
      <c r="I1997" s="39"/>
    </row>
    <row r="1998" spans="4:9" x14ac:dyDescent="0.3">
      <c r="D1998" s="38">
        <v>38144</v>
      </c>
      <c r="E1998" s="46">
        <v>2.12E-5</v>
      </c>
      <c r="F1998" s="8">
        <f t="shared" si="62"/>
        <v>8.8197226502311246</v>
      </c>
      <c r="I1998" s="39"/>
    </row>
    <row r="1999" spans="4:9" x14ac:dyDescent="0.3">
      <c r="D1999" s="38">
        <v>38145</v>
      </c>
      <c r="E1999" s="46">
        <v>1.328E-5</v>
      </c>
      <c r="F1999" s="8">
        <f t="shared" ref="F1999:F2062" si="63">E1999*(24*60*60)*1000/$F$3</f>
        <v>5.5248073959938369</v>
      </c>
      <c r="I1999" s="39"/>
    </row>
    <row r="2000" spans="4:9" x14ac:dyDescent="0.3">
      <c r="D2000" s="38">
        <v>38146</v>
      </c>
      <c r="E2000" s="46">
        <v>8.3599999999999996E-6</v>
      </c>
      <c r="F2000" s="8">
        <f t="shared" si="63"/>
        <v>3.477966101694915</v>
      </c>
      <c r="I2000" s="39"/>
    </row>
    <row r="2001" spans="4:9" x14ac:dyDescent="0.3">
      <c r="D2001" s="38">
        <v>38147</v>
      </c>
      <c r="E2001" s="46">
        <v>5.2599999999999996E-6</v>
      </c>
      <c r="F2001" s="8">
        <f t="shared" si="63"/>
        <v>2.1882896764252697</v>
      </c>
      <c r="I2001" s="39"/>
    </row>
    <row r="2002" spans="4:9" x14ac:dyDescent="0.3">
      <c r="D2002" s="38">
        <v>38148</v>
      </c>
      <c r="E2002" s="46">
        <v>5.4509999999999997E-4</v>
      </c>
      <c r="F2002" s="8">
        <f t="shared" si="63"/>
        <v>226.77503852080122</v>
      </c>
      <c r="I2002" s="39"/>
    </row>
    <row r="2003" spans="4:9" x14ac:dyDescent="0.3">
      <c r="D2003" s="38">
        <v>38149</v>
      </c>
      <c r="E2003" s="46">
        <v>2.1571400000000001E-3</v>
      </c>
      <c r="F2003" s="8">
        <f t="shared" si="63"/>
        <v>897.42342064714944</v>
      </c>
      <c r="I2003" s="39"/>
    </row>
    <row r="2004" spans="4:9" x14ac:dyDescent="0.3">
      <c r="D2004" s="38">
        <v>38150</v>
      </c>
      <c r="E2004" s="46">
        <v>5.7892999999999996E-4</v>
      </c>
      <c r="F2004" s="8">
        <f t="shared" si="63"/>
        <v>240.84915254237285</v>
      </c>
      <c r="I2004" s="39"/>
    </row>
    <row r="2005" spans="4:9" x14ac:dyDescent="0.3">
      <c r="D2005" s="38">
        <v>38151</v>
      </c>
      <c r="E2005" s="46">
        <v>1.3574999999999999E-4</v>
      </c>
      <c r="F2005" s="8">
        <f t="shared" si="63"/>
        <v>56.475346687211086</v>
      </c>
      <c r="I2005" s="39"/>
    </row>
    <row r="2006" spans="4:9" x14ac:dyDescent="0.3">
      <c r="D2006" s="38">
        <v>38152</v>
      </c>
      <c r="E2006" s="46">
        <v>5.6870000000000003E-5</v>
      </c>
      <c r="F2006" s="8">
        <f t="shared" si="63"/>
        <v>23.659322033898306</v>
      </c>
      <c r="I2006" s="39"/>
    </row>
    <row r="2007" spans="4:9" x14ac:dyDescent="0.3">
      <c r="D2007" s="38">
        <v>38153</v>
      </c>
      <c r="E2007" s="46">
        <v>3.396E-5</v>
      </c>
      <c r="F2007" s="8">
        <f t="shared" si="63"/>
        <v>14.12819722650231</v>
      </c>
      <c r="I2007" s="39"/>
    </row>
    <row r="2008" spans="4:9" x14ac:dyDescent="0.3">
      <c r="D2008" s="38">
        <v>38154</v>
      </c>
      <c r="E2008" s="46">
        <v>2.0950000000000001E-5</v>
      </c>
      <c r="F2008" s="8">
        <f t="shared" si="63"/>
        <v>8.7157164869029273</v>
      </c>
      <c r="I2008" s="39"/>
    </row>
    <row r="2009" spans="4:9" x14ac:dyDescent="0.3">
      <c r="D2009" s="38">
        <v>38155</v>
      </c>
      <c r="E2009" s="46">
        <v>1.311E-5</v>
      </c>
      <c r="F2009" s="8">
        <f t="shared" si="63"/>
        <v>5.4540832049306625</v>
      </c>
      <c r="I2009" s="39"/>
    </row>
    <row r="2010" spans="4:9" x14ac:dyDescent="0.3">
      <c r="D2010" s="38">
        <v>38156</v>
      </c>
      <c r="E2010" s="46">
        <v>8.2500000000000006E-6</v>
      </c>
      <c r="F2010" s="8">
        <f t="shared" si="63"/>
        <v>3.4322033898305087</v>
      </c>
      <c r="I2010" s="39"/>
    </row>
    <row r="2011" spans="4:9" x14ac:dyDescent="0.3">
      <c r="D2011" s="38">
        <v>38157</v>
      </c>
      <c r="E2011" s="46">
        <v>2.7294300000000001E-3</v>
      </c>
      <c r="F2011" s="8">
        <f t="shared" si="63"/>
        <v>1135.5101694915254</v>
      </c>
      <c r="I2011" s="39"/>
    </row>
    <row r="2012" spans="4:9" x14ac:dyDescent="0.3">
      <c r="D2012" s="38">
        <v>38158</v>
      </c>
      <c r="E2012" s="46">
        <v>2.27509E-3</v>
      </c>
      <c r="F2012" s="8">
        <f t="shared" si="63"/>
        <v>946.49352850539299</v>
      </c>
      <c r="I2012" s="39"/>
    </row>
    <row r="2013" spans="4:9" x14ac:dyDescent="0.3">
      <c r="D2013" s="38">
        <v>38159</v>
      </c>
      <c r="E2013" s="46">
        <v>1.24132E-3</v>
      </c>
      <c r="F2013" s="8">
        <f t="shared" si="63"/>
        <v>516.41972265023105</v>
      </c>
      <c r="I2013" s="39"/>
    </row>
    <row r="2014" spans="4:9" x14ac:dyDescent="0.3">
      <c r="D2014" s="38">
        <v>38160</v>
      </c>
      <c r="E2014" s="46">
        <v>4.1853000000000002E-4</v>
      </c>
      <c r="F2014" s="8">
        <f t="shared" si="63"/>
        <v>174.11879815100153</v>
      </c>
      <c r="I2014" s="39"/>
    </row>
    <row r="2015" spans="4:9" x14ac:dyDescent="0.3">
      <c r="D2015" s="38">
        <v>38161</v>
      </c>
      <c r="E2015" s="46">
        <v>7.6890000000000004E-5</v>
      </c>
      <c r="F2015" s="8">
        <f t="shared" si="63"/>
        <v>31.988135593220338</v>
      </c>
      <c r="I2015" s="39"/>
    </row>
    <row r="2016" spans="4:9" x14ac:dyDescent="0.3">
      <c r="D2016" s="38">
        <v>38162</v>
      </c>
      <c r="E2016" s="46">
        <v>2.9839999999999999E-5</v>
      </c>
      <c r="F2016" s="8">
        <f t="shared" si="63"/>
        <v>12.41417565485362</v>
      </c>
      <c r="I2016" s="39"/>
    </row>
    <row r="2017" spans="4:9" x14ac:dyDescent="0.3">
      <c r="D2017" s="38">
        <v>38163</v>
      </c>
      <c r="E2017" s="46">
        <v>1.8499999999999999E-5</v>
      </c>
      <c r="F2017" s="8">
        <f t="shared" si="63"/>
        <v>7.6964560862865943</v>
      </c>
      <c r="I2017" s="39"/>
    </row>
    <row r="2018" spans="4:9" x14ac:dyDescent="0.3">
      <c r="D2018" s="38">
        <v>38164</v>
      </c>
      <c r="E2018" s="46">
        <v>1.1590000000000001E-5</v>
      </c>
      <c r="F2018" s="8">
        <f t="shared" si="63"/>
        <v>4.8217257318952234</v>
      </c>
      <c r="I2018" s="39"/>
    </row>
    <row r="2019" spans="4:9" x14ac:dyDescent="0.3">
      <c r="D2019" s="38">
        <v>38165</v>
      </c>
      <c r="E2019" s="46">
        <v>7.2799999999999998E-6</v>
      </c>
      <c r="F2019" s="8">
        <f t="shared" si="63"/>
        <v>3.0286594761171028</v>
      </c>
      <c r="I2019" s="39"/>
    </row>
    <row r="2020" spans="4:9" x14ac:dyDescent="0.3">
      <c r="D2020" s="38">
        <v>38166</v>
      </c>
      <c r="E2020" s="46">
        <v>4.5700000000000003E-6</v>
      </c>
      <c r="F2020" s="8">
        <f t="shared" si="63"/>
        <v>1.9012326656394454</v>
      </c>
      <c r="I2020" s="39"/>
    </row>
    <row r="2021" spans="4:9" x14ac:dyDescent="0.3">
      <c r="D2021" s="38">
        <v>38167</v>
      </c>
      <c r="E2021" s="46">
        <v>2.8499999999999998E-6</v>
      </c>
      <c r="F2021" s="8">
        <f t="shared" si="63"/>
        <v>1.1856702619414483</v>
      </c>
      <c r="I2021" s="39"/>
    </row>
    <row r="2022" spans="4:9" x14ac:dyDescent="0.3">
      <c r="D2022" s="38">
        <v>38168</v>
      </c>
      <c r="E2022" s="46">
        <v>1.77E-6</v>
      </c>
      <c r="F2022" s="8">
        <f t="shared" si="63"/>
        <v>0.73636363636363633</v>
      </c>
      <c r="I2022" s="39"/>
    </row>
    <row r="2023" spans="4:9" x14ac:dyDescent="0.3">
      <c r="D2023" s="38">
        <v>38169</v>
      </c>
      <c r="E2023" s="46">
        <v>1.0699999999999999E-6</v>
      </c>
      <c r="F2023" s="8">
        <f t="shared" si="63"/>
        <v>0.44514637904468407</v>
      </c>
      <c r="I2023" s="39"/>
    </row>
    <row r="2024" spans="4:9" x14ac:dyDescent="0.3">
      <c r="D2024" s="38">
        <v>38170</v>
      </c>
      <c r="E2024" s="46">
        <v>6.3E-7</v>
      </c>
      <c r="F2024" s="8">
        <f t="shared" si="63"/>
        <v>0.26209553158705701</v>
      </c>
      <c r="I2024" s="39"/>
    </row>
    <row r="2025" spans="4:9" x14ac:dyDescent="0.3">
      <c r="D2025" s="38">
        <v>38171</v>
      </c>
      <c r="E2025" s="46">
        <v>3.8000000000000001E-7</v>
      </c>
      <c r="F2025" s="8">
        <f t="shared" si="63"/>
        <v>0.15808936825885977</v>
      </c>
      <c r="I2025" s="39"/>
    </row>
    <row r="2026" spans="4:9" x14ac:dyDescent="0.3">
      <c r="D2026" s="38">
        <v>38172</v>
      </c>
      <c r="E2026" s="46">
        <v>2.4999999999999999E-7</v>
      </c>
      <c r="F2026" s="8">
        <f t="shared" si="63"/>
        <v>0.10400616332819722</v>
      </c>
      <c r="I2026" s="39"/>
    </row>
    <row r="2027" spans="4:9" x14ac:dyDescent="0.3">
      <c r="D2027" s="38">
        <v>38173</v>
      </c>
      <c r="E2027" s="46">
        <v>1.6999999999999999E-7</v>
      </c>
      <c r="F2027" s="8">
        <f t="shared" si="63"/>
        <v>7.0724191063174111E-2</v>
      </c>
      <c r="I2027" s="39"/>
    </row>
    <row r="2028" spans="4:9" x14ac:dyDescent="0.3">
      <c r="D2028" s="38">
        <v>38174</v>
      </c>
      <c r="E2028" s="46">
        <v>1.4000000000000001E-7</v>
      </c>
      <c r="F2028" s="8">
        <f t="shared" si="63"/>
        <v>5.8243451463790445E-2</v>
      </c>
      <c r="I2028" s="39"/>
    </row>
    <row r="2029" spans="4:9" x14ac:dyDescent="0.3">
      <c r="D2029" s="38">
        <v>38175</v>
      </c>
      <c r="E2029" s="46">
        <v>1.1999999999999999E-7</v>
      </c>
      <c r="F2029" s="8">
        <f t="shared" si="63"/>
        <v>4.9922958397534661E-2</v>
      </c>
      <c r="I2029" s="39"/>
    </row>
    <row r="2030" spans="4:9" x14ac:dyDescent="0.3">
      <c r="D2030" s="38">
        <v>38176</v>
      </c>
      <c r="E2030" s="46">
        <v>9.9999999999999995E-8</v>
      </c>
      <c r="F2030" s="8">
        <f t="shared" si="63"/>
        <v>4.1602465331278891E-2</v>
      </c>
      <c r="I2030" s="39"/>
    </row>
    <row r="2031" spans="4:9" x14ac:dyDescent="0.3">
      <c r="D2031" s="38">
        <v>38177</v>
      </c>
      <c r="E2031" s="46">
        <v>9.9999999999999995E-8</v>
      </c>
      <c r="F2031" s="8">
        <f t="shared" si="63"/>
        <v>4.1602465331278891E-2</v>
      </c>
      <c r="I2031" s="39"/>
    </row>
    <row r="2032" spans="4:9" x14ac:dyDescent="0.3">
      <c r="D2032" s="38">
        <v>38178</v>
      </c>
      <c r="E2032" s="46">
        <v>3.9827700000000001E-3</v>
      </c>
      <c r="F2032" s="8">
        <f t="shared" si="63"/>
        <v>1656.9305084745763</v>
      </c>
      <c r="I2032" s="39"/>
    </row>
    <row r="2033" spans="4:9" x14ac:dyDescent="0.3">
      <c r="D2033" s="38">
        <v>38179</v>
      </c>
      <c r="E2033" s="46">
        <v>9.9598900000000008E-3</v>
      </c>
      <c r="F2033" s="8">
        <f t="shared" si="63"/>
        <v>4143.5597842835141</v>
      </c>
      <c r="I2033" s="39"/>
    </row>
    <row r="2034" spans="4:9" x14ac:dyDescent="0.3">
      <c r="D2034" s="38">
        <v>38180</v>
      </c>
      <c r="E2034" s="46">
        <v>2.5770699999999999E-3</v>
      </c>
      <c r="F2034" s="8">
        <f t="shared" si="63"/>
        <v>1072.1246533127887</v>
      </c>
      <c r="I2034" s="39"/>
    </row>
    <row r="2035" spans="4:9" x14ac:dyDescent="0.3">
      <c r="D2035" s="38">
        <v>38181</v>
      </c>
      <c r="E2035" s="46">
        <v>1.6748500000000001E-3</v>
      </c>
      <c r="F2035" s="8">
        <f t="shared" si="63"/>
        <v>696.77889060092457</v>
      </c>
      <c r="I2035" s="39"/>
    </row>
    <row r="2036" spans="4:9" x14ac:dyDescent="0.3">
      <c r="D2036" s="38">
        <v>38182</v>
      </c>
      <c r="E2036" s="46">
        <v>8.4924000000000002E-4</v>
      </c>
      <c r="F2036" s="8">
        <f t="shared" si="63"/>
        <v>353.30477657935279</v>
      </c>
      <c r="I2036" s="39"/>
    </row>
    <row r="2037" spans="4:9" x14ac:dyDescent="0.3">
      <c r="D2037" s="38">
        <v>38183</v>
      </c>
      <c r="E2037" s="46">
        <v>2.0458E-4</v>
      </c>
      <c r="F2037" s="8">
        <f t="shared" si="63"/>
        <v>85.110323574730344</v>
      </c>
      <c r="I2037" s="39"/>
    </row>
    <row r="2038" spans="4:9" x14ac:dyDescent="0.3">
      <c r="D2038" s="38">
        <v>38184</v>
      </c>
      <c r="E2038" s="46">
        <v>2.4300000000000001E-5</v>
      </c>
      <c r="F2038" s="8">
        <f t="shared" si="63"/>
        <v>10.10939907550077</v>
      </c>
      <c r="I2038" s="39"/>
    </row>
    <row r="2039" spans="4:9" x14ac:dyDescent="0.3">
      <c r="D2039" s="38">
        <v>38185</v>
      </c>
      <c r="E2039" s="46">
        <v>1.42E-5</v>
      </c>
      <c r="F2039" s="8">
        <f t="shared" si="63"/>
        <v>5.9075500770416021</v>
      </c>
      <c r="I2039" s="39"/>
    </row>
    <row r="2040" spans="4:9" x14ac:dyDescent="0.3">
      <c r="D2040" s="38">
        <v>38186</v>
      </c>
      <c r="E2040" s="46">
        <v>8.4100000000000008E-6</v>
      </c>
      <c r="F2040" s="8">
        <f t="shared" si="63"/>
        <v>3.4987673343605548</v>
      </c>
      <c r="I2040" s="39"/>
    </row>
    <row r="2041" spans="4:9" x14ac:dyDescent="0.3">
      <c r="D2041" s="38">
        <v>38187</v>
      </c>
      <c r="E2041" s="46">
        <v>4.9599999999999999E-6</v>
      </c>
      <c r="F2041" s="8">
        <f t="shared" si="63"/>
        <v>2.0634822804314328</v>
      </c>
      <c r="I2041" s="39"/>
    </row>
    <row r="2042" spans="4:9" x14ac:dyDescent="0.3">
      <c r="D2042" s="38">
        <v>38188</v>
      </c>
      <c r="E2042" s="46">
        <v>2.9000000000000002E-6</v>
      </c>
      <c r="F2042" s="8">
        <f t="shared" si="63"/>
        <v>1.2064714946070878</v>
      </c>
      <c r="I2042" s="39"/>
    </row>
    <row r="2043" spans="4:9" x14ac:dyDescent="0.3">
      <c r="D2043" s="38">
        <v>38189</v>
      </c>
      <c r="E2043" s="46">
        <v>1.68E-6</v>
      </c>
      <c r="F2043" s="8">
        <f t="shared" si="63"/>
        <v>0.69892141756548543</v>
      </c>
      <c r="I2043" s="39"/>
    </row>
    <row r="2044" spans="4:9" x14ac:dyDescent="0.3">
      <c r="D2044" s="38">
        <v>38190</v>
      </c>
      <c r="E2044" s="46">
        <v>9.7000000000000003E-7</v>
      </c>
      <c r="F2044" s="8">
        <f t="shared" si="63"/>
        <v>0.40354391371340526</v>
      </c>
      <c r="I2044" s="39"/>
    </row>
    <row r="2045" spans="4:9" x14ac:dyDescent="0.3">
      <c r="D2045" s="38">
        <v>38191</v>
      </c>
      <c r="E2045" s="46">
        <v>5.6000000000000004E-7</v>
      </c>
      <c r="F2045" s="8">
        <f t="shared" si="63"/>
        <v>0.23297380585516178</v>
      </c>
      <c r="I2045" s="39"/>
    </row>
    <row r="2046" spans="4:9" x14ac:dyDescent="0.3">
      <c r="D2046" s="38">
        <v>38192</v>
      </c>
      <c r="E2046" s="46">
        <v>3.3000000000000002E-7</v>
      </c>
      <c r="F2046" s="8">
        <f t="shared" si="63"/>
        <v>0.13728813559322037</v>
      </c>
      <c r="I2046" s="39"/>
    </row>
    <row r="2047" spans="4:9" x14ac:dyDescent="0.3">
      <c r="D2047" s="38">
        <v>38193</v>
      </c>
      <c r="E2047" s="46">
        <v>2.1E-7</v>
      </c>
      <c r="F2047" s="8">
        <f t="shared" si="63"/>
        <v>8.7365177195685678E-2</v>
      </c>
      <c r="I2047" s="39"/>
    </row>
    <row r="2048" spans="4:9" x14ac:dyDescent="0.3">
      <c r="D2048" s="38">
        <v>38194</v>
      </c>
      <c r="E2048" s="46">
        <v>2.5331899999999998E-3</v>
      </c>
      <c r="F2048" s="8">
        <f t="shared" si="63"/>
        <v>1053.8694915254237</v>
      </c>
      <c r="I2048" s="39"/>
    </row>
    <row r="2049" spans="4:9" x14ac:dyDescent="0.3">
      <c r="D2049" s="38">
        <v>38195</v>
      </c>
      <c r="E2049" s="46">
        <v>3.0982100000000001E-3</v>
      </c>
      <c r="F2049" s="8">
        <f t="shared" si="63"/>
        <v>1288.9317411402155</v>
      </c>
      <c r="I2049" s="39"/>
    </row>
    <row r="2050" spans="4:9" x14ac:dyDescent="0.3">
      <c r="D2050" s="38">
        <v>38196</v>
      </c>
      <c r="E2050" s="46">
        <v>1.8092099999999999E-3</v>
      </c>
      <c r="F2050" s="8">
        <f t="shared" si="63"/>
        <v>752.67596302003085</v>
      </c>
      <c r="I2050" s="39"/>
    </row>
    <row r="2051" spans="4:9" x14ac:dyDescent="0.3">
      <c r="D2051" s="38">
        <v>38197</v>
      </c>
      <c r="E2051" s="46">
        <v>9.7922000000000005E-4</v>
      </c>
      <c r="F2051" s="8">
        <f t="shared" si="63"/>
        <v>407.37966101694911</v>
      </c>
      <c r="I2051" s="39"/>
    </row>
    <row r="2052" spans="4:9" x14ac:dyDescent="0.3">
      <c r="D2052" s="38">
        <v>38198</v>
      </c>
      <c r="E2052" s="46">
        <v>2.6506000000000001E-4</v>
      </c>
      <c r="F2052" s="8">
        <f t="shared" si="63"/>
        <v>110.27149460708783</v>
      </c>
      <c r="I2052" s="39"/>
    </row>
    <row r="2053" spans="4:9" x14ac:dyDescent="0.3">
      <c r="D2053" s="38">
        <v>38199</v>
      </c>
      <c r="E2053" s="46">
        <v>3.201E-5</v>
      </c>
      <c r="F2053" s="8">
        <f t="shared" si="63"/>
        <v>13.316949152542373</v>
      </c>
      <c r="I2053" s="39"/>
    </row>
    <row r="2054" spans="4:9" x14ac:dyDescent="0.3">
      <c r="D2054" s="38">
        <v>38200</v>
      </c>
      <c r="E2054" s="46">
        <v>1.502E-5</v>
      </c>
      <c r="F2054" s="8">
        <f t="shared" si="63"/>
        <v>6.2486902927580896</v>
      </c>
      <c r="I2054" s="39"/>
    </row>
    <row r="2055" spans="4:9" x14ac:dyDescent="0.3">
      <c r="D2055" s="38">
        <v>38201</v>
      </c>
      <c r="E2055" s="46">
        <v>6.8800000000000002E-6</v>
      </c>
      <c r="F2055" s="8">
        <f t="shared" si="63"/>
        <v>2.8622496147919878</v>
      </c>
      <c r="I2055" s="39"/>
    </row>
    <row r="2056" spans="4:9" x14ac:dyDescent="0.3">
      <c r="D2056" s="38">
        <v>38202</v>
      </c>
      <c r="E2056" s="46">
        <v>3.0800000000000002E-6</v>
      </c>
      <c r="F2056" s="8">
        <f t="shared" si="63"/>
        <v>1.2813559322033898</v>
      </c>
      <c r="I2056" s="39"/>
    </row>
    <row r="2057" spans="4:9" x14ac:dyDescent="0.3">
      <c r="D2057" s="38">
        <v>38203</v>
      </c>
      <c r="E2057" s="46">
        <v>1.3400000000000001E-6</v>
      </c>
      <c r="F2057" s="8">
        <f t="shared" si="63"/>
        <v>0.55747303543913718</v>
      </c>
      <c r="I2057" s="39"/>
    </row>
    <row r="2058" spans="4:9" x14ac:dyDescent="0.3">
      <c r="D2058" s="38">
        <v>38204</v>
      </c>
      <c r="E2058" s="46">
        <v>5.7999999999999995E-7</v>
      </c>
      <c r="F2058" s="8">
        <f t="shared" si="63"/>
        <v>0.24129429892141754</v>
      </c>
      <c r="I2058" s="39"/>
    </row>
    <row r="2059" spans="4:9" x14ac:dyDescent="0.3">
      <c r="D2059" s="38">
        <v>38205</v>
      </c>
      <c r="E2059" s="46">
        <v>2.6E-7</v>
      </c>
      <c r="F2059" s="8">
        <f t="shared" si="63"/>
        <v>0.10816640986132513</v>
      </c>
      <c r="I2059" s="39"/>
    </row>
    <row r="2060" spans="4:9" x14ac:dyDescent="0.3">
      <c r="D2060" s="38">
        <v>38206</v>
      </c>
      <c r="E2060" s="46">
        <v>1.3E-7</v>
      </c>
      <c r="F2060" s="8">
        <f t="shared" si="63"/>
        <v>5.4083204930662564E-2</v>
      </c>
      <c r="I2060" s="39"/>
    </row>
    <row r="2061" spans="4:9" x14ac:dyDescent="0.3">
      <c r="D2061" s="38">
        <v>38207</v>
      </c>
      <c r="E2061" s="46">
        <v>8.9999999999999999E-8</v>
      </c>
      <c r="F2061" s="8">
        <f t="shared" si="63"/>
        <v>3.7442218798150996E-2</v>
      </c>
      <c r="I2061" s="39"/>
    </row>
    <row r="2062" spans="4:9" x14ac:dyDescent="0.3">
      <c r="D2062" s="38">
        <v>38208</v>
      </c>
      <c r="E2062" s="46">
        <v>7.0000000000000005E-8</v>
      </c>
      <c r="F2062" s="8">
        <f t="shared" si="63"/>
        <v>2.9121725731895223E-2</v>
      </c>
      <c r="I2062" s="39"/>
    </row>
    <row r="2063" spans="4:9" x14ac:dyDescent="0.3">
      <c r="D2063" s="38">
        <v>38209</v>
      </c>
      <c r="E2063" s="46">
        <v>5.9999999999999995E-8</v>
      </c>
      <c r="F2063" s="8">
        <f t="shared" ref="F2063:F2126" si="64">E2063*(24*60*60)*1000/$F$3</f>
        <v>2.4961479198767331E-2</v>
      </c>
      <c r="I2063" s="39"/>
    </row>
    <row r="2064" spans="4:9" x14ac:dyDescent="0.3">
      <c r="D2064" s="38">
        <v>38210</v>
      </c>
      <c r="E2064" s="46">
        <v>5.9999999999999995E-8</v>
      </c>
      <c r="F2064" s="8">
        <f t="shared" si="64"/>
        <v>2.4961479198767331E-2</v>
      </c>
      <c r="I2064" s="39"/>
    </row>
    <row r="2065" spans="4:9" x14ac:dyDescent="0.3">
      <c r="D2065" s="38">
        <v>38211</v>
      </c>
      <c r="E2065" s="46">
        <v>5.9999999999999995E-8</v>
      </c>
      <c r="F2065" s="8">
        <f t="shared" si="64"/>
        <v>2.4961479198767331E-2</v>
      </c>
      <c r="I2065" s="39"/>
    </row>
    <row r="2066" spans="4:9" x14ac:dyDescent="0.3">
      <c r="D2066" s="38">
        <v>38212</v>
      </c>
      <c r="E2066" s="46">
        <v>5.9999999999999995E-8</v>
      </c>
      <c r="F2066" s="8">
        <f t="shared" si="64"/>
        <v>2.4961479198767331E-2</v>
      </c>
      <c r="I2066" s="39"/>
    </row>
    <row r="2067" spans="4:9" x14ac:dyDescent="0.3">
      <c r="D2067" s="38">
        <v>38213</v>
      </c>
      <c r="E2067" s="46">
        <v>5.9999999999999995E-8</v>
      </c>
      <c r="F2067" s="8">
        <f t="shared" si="64"/>
        <v>2.4961479198767331E-2</v>
      </c>
      <c r="I2067" s="39"/>
    </row>
    <row r="2068" spans="4:9" x14ac:dyDescent="0.3">
      <c r="D2068" s="38">
        <v>38214</v>
      </c>
      <c r="E2068" s="46">
        <v>5.9999999999999995E-8</v>
      </c>
      <c r="F2068" s="8">
        <f t="shared" si="64"/>
        <v>2.4961479198767331E-2</v>
      </c>
      <c r="I2068" s="39"/>
    </row>
    <row r="2069" spans="4:9" x14ac:dyDescent="0.3">
      <c r="D2069" s="38">
        <v>38215</v>
      </c>
      <c r="E2069" s="46">
        <v>5.9999999999999995E-8</v>
      </c>
      <c r="F2069" s="8">
        <f t="shared" si="64"/>
        <v>2.4961479198767331E-2</v>
      </c>
      <c r="I2069" s="39"/>
    </row>
    <row r="2070" spans="4:9" x14ac:dyDescent="0.3">
      <c r="D2070" s="38">
        <v>38216</v>
      </c>
      <c r="E2070" s="46">
        <v>2.4910700000000002E-3</v>
      </c>
      <c r="F2070" s="8">
        <f t="shared" si="64"/>
        <v>1036.346533127889</v>
      </c>
      <c r="I2070" s="39"/>
    </row>
    <row r="2071" spans="4:9" x14ac:dyDescent="0.3">
      <c r="D2071" s="38">
        <v>38217</v>
      </c>
      <c r="E2071" s="46">
        <v>8.9283999999999995E-3</v>
      </c>
      <c r="F2071" s="8">
        <f t="shared" si="64"/>
        <v>3714.4345146379037</v>
      </c>
      <c r="I2071" s="39"/>
    </row>
    <row r="2072" spans="4:9" x14ac:dyDescent="0.3">
      <c r="D2072" s="38">
        <v>38218</v>
      </c>
      <c r="E2072" s="46">
        <v>5.3868199999999996E-3</v>
      </c>
      <c r="F2072" s="8">
        <f t="shared" si="64"/>
        <v>2241.0499229583975</v>
      </c>
      <c r="I2072" s="39"/>
    </row>
    <row r="2073" spans="4:9" x14ac:dyDescent="0.3">
      <c r="D2073" s="38">
        <v>38219</v>
      </c>
      <c r="E2073" s="46">
        <v>3.10407E-3</v>
      </c>
      <c r="F2073" s="8">
        <f t="shared" si="64"/>
        <v>1291.3696456086286</v>
      </c>
      <c r="I2073" s="39"/>
    </row>
    <row r="2074" spans="4:9" x14ac:dyDescent="0.3">
      <c r="D2074" s="38">
        <v>38220</v>
      </c>
      <c r="E2074" s="46">
        <v>1.8053800000000001E-3</v>
      </c>
      <c r="F2074" s="8">
        <f t="shared" si="64"/>
        <v>751.08258859784291</v>
      </c>
      <c r="I2074" s="39"/>
    </row>
    <row r="2075" spans="4:9" x14ac:dyDescent="0.3">
      <c r="D2075" s="38">
        <v>38221</v>
      </c>
      <c r="E2075" s="46">
        <v>9.2325000000000003E-4</v>
      </c>
      <c r="F2075" s="8">
        <f t="shared" si="64"/>
        <v>384.09476117103236</v>
      </c>
      <c r="I2075" s="39"/>
    </row>
    <row r="2076" spans="4:9" x14ac:dyDescent="0.3">
      <c r="D2076" s="38">
        <v>38222</v>
      </c>
      <c r="E2076" s="46">
        <v>1.6684E-4</v>
      </c>
      <c r="F2076" s="8">
        <f t="shared" si="64"/>
        <v>69.409553158705691</v>
      </c>
      <c r="I2076" s="39"/>
    </row>
    <row r="2077" spans="4:9" x14ac:dyDescent="0.3">
      <c r="D2077" s="38">
        <v>38223</v>
      </c>
      <c r="E2077" s="46">
        <v>1.361E-5</v>
      </c>
      <c r="F2077" s="8">
        <f t="shared" si="64"/>
        <v>5.6620955315870569</v>
      </c>
      <c r="I2077" s="39"/>
    </row>
    <row r="2078" spans="4:9" x14ac:dyDescent="0.3">
      <c r="D2078" s="38">
        <v>38224</v>
      </c>
      <c r="E2078" s="46">
        <v>6.2099999999999998E-6</v>
      </c>
      <c r="F2078" s="8">
        <f t="shared" si="64"/>
        <v>2.5835130970724189</v>
      </c>
      <c r="I2078" s="39"/>
    </row>
    <row r="2079" spans="4:9" x14ac:dyDescent="0.3">
      <c r="D2079" s="38">
        <v>38225</v>
      </c>
      <c r="E2079" s="46">
        <v>2.7599999999999998E-6</v>
      </c>
      <c r="F2079" s="8">
        <f t="shared" si="64"/>
        <v>1.1482280431432972</v>
      </c>
      <c r="I2079" s="39"/>
    </row>
    <row r="2080" spans="4:9" x14ac:dyDescent="0.3">
      <c r="D2080" s="38">
        <v>38226</v>
      </c>
      <c r="E2080" s="46">
        <v>1.19E-6</v>
      </c>
      <c r="F2080" s="8">
        <f t="shared" si="64"/>
        <v>0.49506933744221882</v>
      </c>
      <c r="I2080" s="39"/>
    </row>
    <row r="2081" spans="4:9" x14ac:dyDescent="0.3">
      <c r="D2081" s="38">
        <v>38227</v>
      </c>
      <c r="E2081" s="46">
        <v>4.9999999999999998E-7</v>
      </c>
      <c r="F2081" s="8">
        <f t="shared" si="64"/>
        <v>0.20801232665639444</v>
      </c>
      <c r="I2081" s="39"/>
    </row>
    <row r="2082" spans="4:9" x14ac:dyDescent="0.3">
      <c r="D2082" s="38">
        <v>38228</v>
      </c>
      <c r="E2082" s="46">
        <v>4.3987899999999996E-3</v>
      </c>
      <c r="F2082" s="8">
        <f t="shared" si="64"/>
        <v>1830.0050847457626</v>
      </c>
      <c r="I2082" s="39"/>
    </row>
    <row r="2083" spans="4:9" x14ac:dyDescent="0.3">
      <c r="D2083" s="38">
        <v>38229</v>
      </c>
      <c r="E2083" s="46">
        <v>3.10773E-3</v>
      </c>
      <c r="F2083" s="8">
        <f t="shared" si="64"/>
        <v>1292.8922958397536</v>
      </c>
      <c r="I2083" s="39"/>
    </row>
    <row r="2084" spans="4:9" x14ac:dyDescent="0.3">
      <c r="D2084" s="38">
        <v>38230</v>
      </c>
      <c r="E2084" s="46">
        <v>1.8136700000000001E-3</v>
      </c>
      <c r="F2084" s="8">
        <f t="shared" si="64"/>
        <v>754.53143297380575</v>
      </c>
      <c r="I2084" s="39"/>
    </row>
    <row r="2085" spans="4:9" x14ac:dyDescent="0.3">
      <c r="D2085" s="38">
        <v>38231</v>
      </c>
      <c r="E2085" s="46">
        <v>4.6849400000000003E-3</v>
      </c>
      <c r="F2085" s="8">
        <f t="shared" si="64"/>
        <v>1949.0505392912171</v>
      </c>
      <c r="I2085" s="39"/>
    </row>
    <row r="2086" spans="4:9" x14ac:dyDescent="0.3">
      <c r="D2086" s="38">
        <v>38232</v>
      </c>
      <c r="E2086" s="46">
        <v>2.7686400000000002E-3</v>
      </c>
      <c r="F2086" s="8">
        <f t="shared" si="64"/>
        <v>1151.82249614792</v>
      </c>
      <c r="I2086" s="39"/>
    </row>
    <row r="2087" spans="4:9" x14ac:dyDescent="0.3">
      <c r="D2087" s="38">
        <v>38233</v>
      </c>
      <c r="E2087" s="46">
        <v>1.59709E-3</v>
      </c>
      <c r="F2087" s="8">
        <f t="shared" si="64"/>
        <v>664.42881355932207</v>
      </c>
      <c r="I2087" s="39"/>
    </row>
    <row r="2088" spans="4:9" x14ac:dyDescent="0.3">
      <c r="D2088" s="38">
        <v>38234</v>
      </c>
      <c r="E2088" s="46">
        <v>3.1442900000000001E-3</v>
      </c>
      <c r="F2088" s="8">
        <f t="shared" si="64"/>
        <v>1308.1021571648691</v>
      </c>
      <c r="I2088" s="39"/>
    </row>
    <row r="2089" spans="4:9" x14ac:dyDescent="0.3">
      <c r="D2089" s="38">
        <v>38235</v>
      </c>
      <c r="E2089" s="46">
        <v>2.9918800000000001E-3</v>
      </c>
      <c r="F2089" s="8">
        <f t="shared" si="64"/>
        <v>1244.695839753467</v>
      </c>
      <c r="I2089" s="39"/>
    </row>
    <row r="2090" spans="4:9" x14ac:dyDescent="0.3">
      <c r="D2090" s="38">
        <v>38236</v>
      </c>
      <c r="E2090" s="46">
        <v>1.69199E-3</v>
      </c>
      <c r="F2090" s="8">
        <f t="shared" si="64"/>
        <v>703.90955315870576</v>
      </c>
      <c r="I2090" s="39"/>
    </row>
    <row r="2091" spans="4:9" x14ac:dyDescent="0.3">
      <c r="D2091" s="38">
        <v>38237</v>
      </c>
      <c r="E2091" s="46">
        <v>6.9196999999999998E-4</v>
      </c>
      <c r="F2091" s="8">
        <f t="shared" si="64"/>
        <v>287.87657935285051</v>
      </c>
      <c r="I2091" s="39"/>
    </row>
    <row r="2092" spans="4:9" x14ac:dyDescent="0.3">
      <c r="D2092" s="38">
        <v>38238</v>
      </c>
      <c r="E2092" s="46">
        <v>3.9190000000000003E-5</v>
      </c>
      <c r="F2092" s="8">
        <f t="shared" si="64"/>
        <v>16.304006163328197</v>
      </c>
      <c r="I2092" s="39"/>
    </row>
    <row r="2093" spans="4:9" x14ac:dyDescent="0.3">
      <c r="D2093" s="38">
        <v>38239</v>
      </c>
      <c r="E2093" s="46">
        <v>3.5899999999999999E-6</v>
      </c>
      <c r="F2093" s="8">
        <f t="shared" si="64"/>
        <v>1.4935285053929122</v>
      </c>
      <c r="I2093" s="39"/>
    </row>
    <row r="2094" spans="4:9" x14ac:dyDescent="0.3">
      <c r="D2094" s="38">
        <v>38240</v>
      </c>
      <c r="E2094" s="46">
        <v>1.0100000000000001E-6</v>
      </c>
      <c r="F2094" s="8">
        <f t="shared" si="64"/>
        <v>0.42018489984591684</v>
      </c>
      <c r="I2094" s="39"/>
    </row>
    <row r="2095" spans="4:9" x14ac:dyDescent="0.3">
      <c r="D2095" s="38">
        <v>38241</v>
      </c>
      <c r="E2095" s="46">
        <v>2.7000000000000001E-7</v>
      </c>
      <c r="F2095" s="8">
        <f t="shared" si="64"/>
        <v>0.11232665639445301</v>
      </c>
      <c r="I2095" s="39"/>
    </row>
    <row r="2096" spans="4:9" x14ac:dyDescent="0.3">
      <c r="D2096" s="38">
        <v>38242</v>
      </c>
      <c r="E2096" s="46">
        <v>8.9999999999999999E-8</v>
      </c>
      <c r="F2096" s="8">
        <f t="shared" si="64"/>
        <v>3.7442218798150996E-2</v>
      </c>
      <c r="I2096" s="39"/>
    </row>
    <row r="2097" spans="4:9" x14ac:dyDescent="0.3">
      <c r="D2097" s="38">
        <v>38243</v>
      </c>
      <c r="E2097" s="46">
        <v>4.0000000000000001E-8</v>
      </c>
      <c r="F2097" s="8">
        <f t="shared" si="64"/>
        <v>1.6640986132511554E-2</v>
      </c>
      <c r="I2097" s="39"/>
    </row>
    <row r="2098" spans="4:9" x14ac:dyDescent="0.3">
      <c r="D2098" s="38">
        <v>38244</v>
      </c>
      <c r="E2098" s="46">
        <v>4.0000000000000001E-8</v>
      </c>
      <c r="F2098" s="8">
        <f t="shared" si="64"/>
        <v>1.6640986132511554E-2</v>
      </c>
      <c r="I2098" s="39"/>
    </row>
    <row r="2099" spans="4:9" x14ac:dyDescent="0.3">
      <c r="D2099" s="38">
        <v>38245</v>
      </c>
      <c r="E2099" s="46">
        <v>4.0000000000000001E-8</v>
      </c>
      <c r="F2099" s="8">
        <f t="shared" si="64"/>
        <v>1.6640986132511554E-2</v>
      </c>
      <c r="I2099" s="39"/>
    </row>
    <row r="2100" spans="4:9" x14ac:dyDescent="0.3">
      <c r="D2100" s="38">
        <v>38246</v>
      </c>
      <c r="E2100" s="46">
        <v>4.0000000000000001E-8</v>
      </c>
      <c r="F2100" s="8">
        <f t="shared" si="64"/>
        <v>1.6640986132511554E-2</v>
      </c>
      <c r="I2100" s="39"/>
    </row>
    <row r="2101" spans="4:9" x14ac:dyDescent="0.3">
      <c r="D2101" s="38">
        <v>38247</v>
      </c>
      <c r="E2101" s="46">
        <v>4.0000000000000001E-8</v>
      </c>
      <c r="F2101" s="8">
        <f t="shared" si="64"/>
        <v>1.6640986132511554E-2</v>
      </c>
      <c r="I2101" s="39"/>
    </row>
    <row r="2102" spans="4:9" x14ac:dyDescent="0.3">
      <c r="D2102" s="38">
        <v>38248</v>
      </c>
      <c r="E2102" s="46">
        <v>4.0000000000000001E-8</v>
      </c>
      <c r="F2102" s="8">
        <f t="shared" si="64"/>
        <v>1.6640986132511554E-2</v>
      </c>
      <c r="I2102" s="39"/>
    </row>
    <row r="2103" spans="4:9" x14ac:dyDescent="0.3">
      <c r="D2103" s="38">
        <v>38249</v>
      </c>
      <c r="E2103" s="46">
        <v>2.6224299999999998E-3</v>
      </c>
      <c r="F2103" s="8">
        <f t="shared" si="64"/>
        <v>1090.995531587057</v>
      </c>
      <c r="I2103" s="39"/>
    </row>
    <row r="2104" spans="4:9" x14ac:dyDescent="0.3">
      <c r="D2104" s="38">
        <v>38250</v>
      </c>
      <c r="E2104" s="46">
        <v>5.18945E-3</v>
      </c>
      <c r="F2104" s="8">
        <f t="shared" si="64"/>
        <v>2158.9391371340521</v>
      </c>
      <c r="I2104" s="39"/>
    </row>
    <row r="2105" spans="4:9" x14ac:dyDescent="0.3">
      <c r="D2105" s="38">
        <v>38251</v>
      </c>
      <c r="E2105" s="46">
        <v>1.8944299999999999E-3</v>
      </c>
      <c r="F2105" s="8">
        <f t="shared" si="64"/>
        <v>788.12958397534669</v>
      </c>
      <c r="I2105" s="39"/>
    </row>
    <row r="2106" spans="4:9" x14ac:dyDescent="0.3">
      <c r="D2106" s="38">
        <v>38252</v>
      </c>
      <c r="E2106" s="46">
        <v>9.2038000000000005E-4</v>
      </c>
      <c r="F2106" s="8">
        <f t="shared" si="64"/>
        <v>382.90077041602461</v>
      </c>
      <c r="I2106" s="39"/>
    </row>
    <row r="2107" spans="4:9" x14ac:dyDescent="0.3">
      <c r="D2107" s="38">
        <v>38253</v>
      </c>
      <c r="E2107" s="46">
        <v>9.8090000000000004E-5</v>
      </c>
      <c r="F2107" s="8">
        <f t="shared" si="64"/>
        <v>40.807858243451463</v>
      </c>
      <c r="I2107" s="39"/>
    </row>
    <row r="2108" spans="4:9" x14ac:dyDescent="0.3">
      <c r="D2108" s="38">
        <v>38254</v>
      </c>
      <c r="E2108" s="46">
        <v>4.8300000000000003E-6</v>
      </c>
      <c r="F2108" s="8">
        <f t="shared" si="64"/>
        <v>2.0093990755007702</v>
      </c>
      <c r="I2108" s="39"/>
    </row>
    <row r="2109" spans="4:9" x14ac:dyDescent="0.3">
      <c r="D2109" s="38">
        <v>38255</v>
      </c>
      <c r="E2109" s="46">
        <v>1.37E-6</v>
      </c>
      <c r="F2109" s="8">
        <f t="shared" si="64"/>
        <v>0.56995377503852074</v>
      </c>
      <c r="I2109" s="39"/>
    </row>
    <row r="2110" spans="4:9" x14ac:dyDescent="0.3">
      <c r="D2110" s="38">
        <v>38256</v>
      </c>
      <c r="E2110" s="46">
        <v>3.5999999999999999E-7</v>
      </c>
      <c r="F2110" s="8">
        <f t="shared" si="64"/>
        <v>0.14976887519260398</v>
      </c>
      <c r="I2110" s="39"/>
    </row>
    <row r="2111" spans="4:9" x14ac:dyDescent="0.3">
      <c r="D2111" s="38">
        <v>38257</v>
      </c>
      <c r="E2111" s="46">
        <v>9.9999999999999995E-8</v>
      </c>
      <c r="F2111" s="8">
        <f t="shared" si="64"/>
        <v>4.1602465331278891E-2</v>
      </c>
      <c r="I2111" s="39"/>
    </row>
    <row r="2112" spans="4:9" x14ac:dyDescent="0.3">
      <c r="D2112" s="38">
        <v>38258</v>
      </c>
      <c r="E2112" s="46">
        <v>4.0000000000000001E-8</v>
      </c>
      <c r="F2112" s="8">
        <f t="shared" si="64"/>
        <v>1.6640986132511554E-2</v>
      </c>
      <c r="I2112" s="39"/>
    </row>
    <row r="2113" spans="4:9" x14ac:dyDescent="0.3">
      <c r="D2113" s="38">
        <v>38259</v>
      </c>
      <c r="E2113" s="46">
        <v>1.0244500000000001E-3</v>
      </c>
      <c r="F2113" s="8">
        <f t="shared" si="64"/>
        <v>426.19645608628662</v>
      </c>
      <c r="I2113" s="39"/>
    </row>
    <row r="2114" spans="4:9" x14ac:dyDescent="0.3">
      <c r="D2114" s="38">
        <v>38260</v>
      </c>
      <c r="E2114" s="46">
        <v>1.128669E-2</v>
      </c>
      <c r="F2114" s="8">
        <f t="shared" si="64"/>
        <v>4695.5412942989215</v>
      </c>
      <c r="I2114" s="39"/>
    </row>
    <row r="2115" spans="4:9" x14ac:dyDescent="0.3">
      <c r="D2115" s="38">
        <v>38261</v>
      </c>
      <c r="E2115" s="46">
        <v>0.12320861</v>
      </c>
      <c r="F2115" s="8">
        <f t="shared" si="64"/>
        <v>51257.819260400618</v>
      </c>
      <c r="I2115" s="39"/>
    </row>
    <row r="2116" spans="4:9" x14ac:dyDescent="0.3">
      <c r="D2116" s="38">
        <v>38262</v>
      </c>
      <c r="E2116" s="46">
        <v>9.2728600000000008E-3</v>
      </c>
      <c r="F2116" s="8">
        <f t="shared" si="64"/>
        <v>3857.7383667180279</v>
      </c>
      <c r="I2116" s="39"/>
    </row>
    <row r="2117" spans="4:9" x14ac:dyDescent="0.3">
      <c r="D2117" s="38">
        <v>38263</v>
      </c>
      <c r="E2117" s="46">
        <v>3.2290700000000001E-3</v>
      </c>
      <c r="F2117" s="8">
        <f t="shared" si="64"/>
        <v>1343.3727272727272</v>
      </c>
      <c r="I2117" s="39"/>
    </row>
    <row r="2118" spans="4:9" x14ac:dyDescent="0.3">
      <c r="D2118" s="38">
        <v>38264</v>
      </c>
      <c r="E2118" s="46">
        <v>1.50252E-3</v>
      </c>
      <c r="F2118" s="8">
        <f t="shared" si="64"/>
        <v>625.08536209553154</v>
      </c>
      <c r="I2118" s="39"/>
    </row>
    <row r="2119" spans="4:9" x14ac:dyDescent="0.3">
      <c r="D2119" s="38">
        <v>38265</v>
      </c>
      <c r="E2119" s="46">
        <v>3.8989E-4</v>
      </c>
      <c r="F2119" s="8">
        <f t="shared" si="64"/>
        <v>162.20385208012326</v>
      </c>
      <c r="I2119" s="39"/>
    </row>
    <row r="2120" spans="4:9" x14ac:dyDescent="0.3">
      <c r="D2120" s="38">
        <v>38266</v>
      </c>
      <c r="E2120" s="46">
        <v>5.1800000000000004E-6</v>
      </c>
      <c r="F2120" s="8">
        <f t="shared" si="64"/>
        <v>2.1550077041602465</v>
      </c>
      <c r="I2120" s="39"/>
    </row>
    <row r="2121" spans="4:9" x14ac:dyDescent="0.3">
      <c r="D2121" s="38">
        <v>38267</v>
      </c>
      <c r="E2121" s="46">
        <v>1.0699999999999999E-6</v>
      </c>
      <c r="F2121" s="8">
        <f t="shared" si="64"/>
        <v>0.44514637904468407</v>
      </c>
      <c r="I2121" s="39"/>
    </row>
    <row r="2122" spans="4:9" x14ac:dyDescent="0.3">
      <c r="D2122" s="38">
        <v>38268</v>
      </c>
      <c r="E2122" s="46">
        <v>1.6999999999999999E-7</v>
      </c>
      <c r="F2122" s="8">
        <f t="shared" si="64"/>
        <v>7.0724191063174111E-2</v>
      </c>
      <c r="I2122" s="39"/>
    </row>
    <row r="2123" spans="4:9" x14ac:dyDescent="0.3">
      <c r="D2123" s="38">
        <v>38269</v>
      </c>
      <c r="E2123" s="46">
        <v>2E-8</v>
      </c>
      <c r="F2123" s="8">
        <f t="shared" si="64"/>
        <v>8.3204930662557769E-3</v>
      </c>
      <c r="I2123" s="39"/>
    </row>
    <row r="2124" spans="4:9" x14ac:dyDescent="0.3">
      <c r="D2124" s="38">
        <v>38270</v>
      </c>
      <c r="E2124" s="46">
        <v>0</v>
      </c>
      <c r="F2124" s="8">
        <f t="shared" si="64"/>
        <v>0</v>
      </c>
      <c r="I2124" s="39"/>
    </row>
    <row r="2125" spans="4:9" x14ac:dyDescent="0.3">
      <c r="D2125" s="38">
        <v>38271</v>
      </c>
      <c r="E2125" s="46">
        <v>0</v>
      </c>
      <c r="F2125" s="8">
        <f t="shared" si="64"/>
        <v>0</v>
      </c>
      <c r="I2125" s="39"/>
    </row>
    <row r="2126" spans="4:9" x14ac:dyDescent="0.3">
      <c r="D2126" s="38">
        <v>38272</v>
      </c>
      <c r="E2126" s="46">
        <v>0</v>
      </c>
      <c r="F2126" s="8">
        <f t="shared" si="64"/>
        <v>0</v>
      </c>
      <c r="I2126" s="39"/>
    </row>
    <row r="2127" spans="4:9" x14ac:dyDescent="0.3">
      <c r="D2127" s="38">
        <v>38273</v>
      </c>
      <c r="E2127" s="46">
        <v>0</v>
      </c>
      <c r="F2127" s="8">
        <f t="shared" ref="F2127:F2190" si="65">E2127*(24*60*60)*1000/$F$3</f>
        <v>0</v>
      </c>
      <c r="I2127" s="39"/>
    </row>
    <row r="2128" spans="4:9" x14ac:dyDescent="0.3">
      <c r="D2128" s="38">
        <v>38274</v>
      </c>
      <c r="E2128" s="46">
        <v>0</v>
      </c>
      <c r="F2128" s="8">
        <f t="shared" si="65"/>
        <v>0</v>
      </c>
      <c r="I2128" s="39"/>
    </row>
    <row r="2129" spans="4:9" x14ac:dyDescent="0.3">
      <c r="D2129" s="38">
        <v>38275</v>
      </c>
      <c r="E2129" s="46">
        <v>0</v>
      </c>
      <c r="F2129" s="8">
        <f t="shared" si="65"/>
        <v>0</v>
      </c>
      <c r="I2129" s="39"/>
    </row>
    <row r="2130" spans="4:9" x14ac:dyDescent="0.3">
      <c r="D2130" s="38">
        <v>38276</v>
      </c>
      <c r="E2130" s="46">
        <v>0</v>
      </c>
      <c r="F2130" s="8">
        <f t="shared" si="65"/>
        <v>0</v>
      </c>
      <c r="I2130" s="39"/>
    </row>
    <row r="2131" spans="4:9" x14ac:dyDescent="0.3">
      <c r="D2131" s="38">
        <v>38277</v>
      </c>
      <c r="E2131" s="46">
        <v>0</v>
      </c>
      <c r="F2131" s="8">
        <f t="shared" si="65"/>
        <v>0</v>
      </c>
      <c r="I2131" s="39"/>
    </row>
    <row r="2132" spans="4:9" x14ac:dyDescent="0.3">
      <c r="D2132" s="38">
        <v>38278</v>
      </c>
      <c r="E2132" s="46">
        <v>0.11462789</v>
      </c>
      <c r="F2132" s="8">
        <f t="shared" si="65"/>
        <v>47688.028197226493</v>
      </c>
      <c r="I2132" s="39"/>
    </row>
    <row r="2133" spans="4:9" x14ac:dyDescent="0.3">
      <c r="D2133" s="38">
        <v>38279</v>
      </c>
      <c r="E2133" s="46">
        <v>0.43614745999999999</v>
      </c>
      <c r="F2133" s="8">
        <f t="shared" si="65"/>
        <v>181448.09583975346</v>
      </c>
      <c r="I2133" s="39"/>
    </row>
    <row r="2134" spans="4:9" x14ac:dyDescent="0.3">
      <c r="D2134" s="38">
        <v>38280</v>
      </c>
      <c r="E2134" s="46">
        <v>7.0194569999999998E-2</v>
      </c>
      <c r="F2134" s="8">
        <f t="shared" si="65"/>
        <v>29202.671648690291</v>
      </c>
      <c r="I2134" s="39"/>
    </row>
    <row r="2135" spans="4:9" x14ac:dyDescent="0.3">
      <c r="D2135" s="38">
        <v>38281</v>
      </c>
      <c r="E2135" s="46">
        <v>1.1139587200000001</v>
      </c>
      <c r="F2135" s="8">
        <f t="shared" si="65"/>
        <v>463434.29029275809</v>
      </c>
      <c r="I2135" s="39"/>
    </row>
    <row r="2136" spans="4:9" x14ac:dyDescent="0.3">
      <c r="D2136" s="38">
        <v>38282</v>
      </c>
      <c r="E2136" s="46">
        <v>7.5766780000000006E-2</v>
      </c>
      <c r="F2136" s="8">
        <f t="shared" si="65"/>
        <v>31520.848382126347</v>
      </c>
      <c r="I2136" s="39"/>
    </row>
    <row r="2137" spans="4:9" x14ac:dyDescent="0.3">
      <c r="D2137" s="38">
        <v>38283</v>
      </c>
      <c r="E2137" s="46">
        <v>1.249257E-2</v>
      </c>
      <c r="F2137" s="8">
        <f t="shared" si="65"/>
        <v>5197.2171032357473</v>
      </c>
      <c r="I2137" s="39"/>
    </row>
    <row r="2138" spans="4:9" x14ac:dyDescent="0.3">
      <c r="D2138" s="38">
        <v>38284</v>
      </c>
      <c r="E2138" s="46">
        <v>0.58440046999999995</v>
      </c>
      <c r="F2138" s="8">
        <f t="shared" si="65"/>
        <v>243125.00292758091</v>
      </c>
      <c r="I2138" s="39"/>
    </row>
    <row r="2139" spans="4:9" x14ac:dyDescent="0.3">
      <c r="D2139" s="38">
        <v>38285</v>
      </c>
      <c r="E2139" s="46">
        <v>5.5567970000000001E-2</v>
      </c>
      <c r="F2139" s="8">
        <f t="shared" si="65"/>
        <v>23117.645454545454</v>
      </c>
      <c r="I2139" s="39"/>
    </row>
    <row r="2140" spans="4:9" x14ac:dyDescent="0.3">
      <c r="D2140" s="38">
        <v>38286</v>
      </c>
      <c r="E2140" s="46">
        <v>9.6353199999999993E-3</v>
      </c>
      <c r="F2140" s="8">
        <f t="shared" si="65"/>
        <v>4008.5306625577809</v>
      </c>
      <c r="I2140" s="39"/>
    </row>
    <row r="2141" spans="4:9" x14ac:dyDescent="0.3">
      <c r="D2141" s="38">
        <v>38287</v>
      </c>
      <c r="E2141" s="46">
        <v>1.16336E-3</v>
      </c>
      <c r="F2141" s="8">
        <f t="shared" si="65"/>
        <v>483.98644067796602</v>
      </c>
      <c r="I2141" s="39"/>
    </row>
    <row r="2142" spans="4:9" x14ac:dyDescent="0.3">
      <c r="D2142" s="38">
        <v>38288</v>
      </c>
      <c r="E2142" s="46">
        <v>2.1107999999999999E-4</v>
      </c>
      <c r="F2142" s="8">
        <f t="shared" si="65"/>
        <v>87.814483821263465</v>
      </c>
      <c r="I2142" s="39"/>
    </row>
    <row r="2143" spans="4:9" x14ac:dyDescent="0.3">
      <c r="D2143" s="38">
        <v>38289</v>
      </c>
      <c r="E2143" s="46">
        <v>1.9011000000000001E-4</v>
      </c>
      <c r="F2143" s="8">
        <f t="shared" si="65"/>
        <v>79.090446841294295</v>
      </c>
      <c r="I2143" s="39"/>
    </row>
    <row r="2144" spans="4:9" x14ac:dyDescent="0.3">
      <c r="D2144" s="38">
        <v>38290</v>
      </c>
      <c r="E2144" s="46">
        <v>1.8537E-4</v>
      </c>
      <c r="F2144" s="8">
        <f t="shared" si="65"/>
        <v>77.118489984591676</v>
      </c>
      <c r="I2144" s="39"/>
    </row>
    <row r="2145" spans="4:9" x14ac:dyDescent="0.3">
      <c r="D2145" s="38">
        <v>38291</v>
      </c>
      <c r="E2145" s="46">
        <v>1.8226000000000001E-4</v>
      </c>
      <c r="F2145" s="8">
        <f t="shared" si="65"/>
        <v>75.824653312788911</v>
      </c>
      <c r="I2145" s="39"/>
    </row>
    <row r="2146" spans="4:9" x14ac:dyDescent="0.3">
      <c r="D2146" s="38">
        <v>38292</v>
      </c>
      <c r="E2146" s="46">
        <v>1.58332E-3</v>
      </c>
      <c r="F2146" s="8">
        <f t="shared" si="65"/>
        <v>658.70015408320489</v>
      </c>
      <c r="I2146" s="39"/>
    </row>
    <row r="2147" spans="4:9" x14ac:dyDescent="0.3">
      <c r="D2147" s="38">
        <v>38293</v>
      </c>
      <c r="E2147" s="46">
        <v>6.2704400000000004E-3</v>
      </c>
      <c r="F2147" s="8">
        <f t="shared" si="65"/>
        <v>2608.6576271186441</v>
      </c>
      <c r="I2147" s="39"/>
    </row>
    <row r="2148" spans="4:9" x14ac:dyDescent="0.3">
      <c r="D2148" s="38">
        <v>38294</v>
      </c>
      <c r="E2148" s="46">
        <v>3.53681E-3</v>
      </c>
      <c r="F2148" s="8">
        <f t="shared" si="65"/>
        <v>1471.4001540832046</v>
      </c>
      <c r="I2148" s="39"/>
    </row>
    <row r="2149" spans="4:9" x14ac:dyDescent="0.3">
      <c r="D2149" s="38">
        <v>38295</v>
      </c>
      <c r="E2149" s="46">
        <v>2.2131500000000001E-3</v>
      </c>
      <c r="F2149" s="8">
        <f t="shared" si="65"/>
        <v>920.72496147919878</v>
      </c>
      <c r="I2149" s="39"/>
    </row>
    <row r="2150" spans="4:9" x14ac:dyDescent="0.3">
      <c r="D2150" s="38">
        <v>38296</v>
      </c>
      <c r="E2150" s="46">
        <v>0.22732575999999999</v>
      </c>
      <c r="F2150" s="8">
        <f t="shared" si="65"/>
        <v>94573.120493066235</v>
      </c>
      <c r="I2150" s="39"/>
    </row>
    <row r="2151" spans="4:9" x14ac:dyDescent="0.3">
      <c r="D2151" s="38">
        <v>38297</v>
      </c>
      <c r="E2151" s="46">
        <v>2.2009500000000001E-2</v>
      </c>
      <c r="F2151" s="8">
        <f t="shared" si="65"/>
        <v>9156.4946070878268</v>
      </c>
      <c r="I2151" s="39"/>
    </row>
    <row r="2152" spans="4:9" x14ac:dyDescent="0.3">
      <c r="D2152" s="38">
        <v>38298</v>
      </c>
      <c r="E2152" s="46">
        <v>7.3086000000000002E-3</v>
      </c>
      <c r="F2152" s="8">
        <f t="shared" si="65"/>
        <v>3040.5577812018487</v>
      </c>
      <c r="I2152" s="39"/>
    </row>
    <row r="2153" spans="4:9" x14ac:dyDescent="0.3">
      <c r="D2153" s="38">
        <v>38299</v>
      </c>
      <c r="E2153" s="46">
        <v>4.6287999999999999E-4</v>
      </c>
      <c r="F2153" s="8">
        <f t="shared" si="65"/>
        <v>192.56949152542373</v>
      </c>
      <c r="I2153" s="39"/>
    </row>
    <row r="2154" spans="4:9" x14ac:dyDescent="0.3">
      <c r="D2154" s="38">
        <v>38300</v>
      </c>
      <c r="E2154" s="46">
        <v>4.4139499999999998E-3</v>
      </c>
      <c r="F2154" s="8">
        <f t="shared" si="65"/>
        <v>1836.3120184899844</v>
      </c>
      <c r="I2154" s="39"/>
    </row>
    <row r="2155" spans="4:9" x14ac:dyDescent="0.3">
      <c r="D2155" s="38">
        <v>38301</v>
      </c>
      <c r="E2155" s="46">
        <v>3.9764500000000003E-3</v>
      </c>
      <c r="F2155" s="8">
        <f t="shared" si="65"/>
        <v>1654.3012326656394</v>
      </c>
      <c r="I2155" s="39"/>
    </row>
    <row r="2156" spans="4:9" x14ac:dyDescent="0.3">
      <c r="D2156" s="38">
        <v>38302</v>
      </c>
      <c r="E2156" s="46">
        <v>0.1036494</v>
      </c>
      <c r="F2156" s="8">
        <f t="shared" si="65"/>
        <v>43120.705701078579</v>
      </c>
      <c r="I2156" s="39"/>
    </row>
    <row r="2157" spans="4:9" x14ac:dyDescent="0.3">
      <c r="D2157" s="38">
        <v>38303</v>
      </c>
      <c r="E2157" s="46">
        <v>6.4267099999999994E-2</v>
      </c>
      <c r="F2157" s="8">
        <f t="shared" si="65"/>
        <v>26736.697996918334</v>
      </c>
      <c r="I2157" s="39"/>
    </row>
    <row r="2158" spans="4:9" x14ac:dyDescent="0.3">
      <c r="D2158" s="38">
        <v>38304</v>
      </c>
      <c r="E2158" s="46">
        <v>9.9823299999999993E-3</v>
      </c>
      <c r="F2158" s="8">
        <f t="shared" si="65"/>
        <v>4152.8953775038517</v>
      </c>
      <c r="I2158" s="39"/>
    </row>
    <row r="2159" spans="4:9" x14ac:dyDescent="0.3">
      <c r="D2159" s="38">
        <v>38305</v>
      </c>
      <c r="E2159" s="46">
        <v>1.2293199999999999E-3</v>
      </c>
      <c r="F2159" s="8">
        <f t="shared" si="65"/>
        <v>511.42742681047758</v>
      </c>
      <c r="I2159" s="39"/>
    </row>
    <row r="2160" spans="4:9" x14ac:dyDescent="0.3">
      <c r="D2160" s="38">
        <v>38306</v>
      </c>
      <c r="E2160" s="46">
        <v>1.6098999999999999E-4</v>
      </c>
      <c r="F2160" s="8">
        <f t="shared" si="65"/>
        <v>66.975808936825885</v>
      </c>
      <c r="I2160" s="39"/>
    </row>
    <row r="2161" spans="4:9" x14ac:dyDescent="0.3">
      <c r="D2161" s="38">
        <v>38307</v>
      </c>
      <c r="E2161" s="46">
        <v>1.4666000000000001E-4</v>
      </c>
      <c r="F2161" s="8">
        <f t="shared" si="65"/>
        <v>61.014175654853624</v>
      </c>
      <c r="I2161" s="39"/>
    </row>
    <row r="2162" spans="4:9" x14ac:dyDescent="0.3">
      <c r="D2162" s="38">
        <v>38308</v>
      </c>
      <c r="E2162" s="46">
        <v>1.4353E-4</v>
      </c>
      <c r="F2162" s="8">
        <f t="shared" si="65"/>
        <v>59.712018489984594</v>
      </c>
      <c r="I2162" s="39"/>
    </row>
    <row r="2163" spans="4:9" x14ac:dyDescent="0.3">
      <c r="D2163" s="38">
        <v>38309</v>
      </c>
      <c r="E2163" s="46">
        <v>1.4133E-4</v>
      </c>
      <c r="F2163" s="8">
        <f t="shared" si="65"/>
        <v>58.796764252696455</v>
      </c>
      <c r="I2163" s="39"/>
    </row>
    <row r="2164" spans="4:9" x14ac:dyDescent="0.3">
      <c r="D2164" s="38">
        <v>38310</v>
      </c>
      <c r="E2164" s="46">
        <v>2.0220899999999998E-3</v>
      </c>
      <c r="F2164" s="8">
        <f t="shared" si="65"/>
        <v>841.23929121725735</v>
      </c>
      <c r="I2164" s="39"/>
    </row>
    <row r="2165" spans="4:9" x14ac:dyDescent="0.3">
      <c r="D2165" s="38">
        <v>38311</v>
      </c>
      <c r="E2165" s="46">
        <v>5.9779100000000003E-3</v>
      </c>
      <c r="F2165" s="8">
        <f t="shared" si="65"/>
        <v>2486.9579352850542</v>
      </c>
      <c r="I2165" s="39"/>
    </row>
    <row r="2166" spans="4:9" x14ac:dyDescent="0.3">
      <c r="D2166" s="38">
        <v>38312</v>
      </c>
      <c r="E2166" s="46">
        <v>2.0221900000000001E-3</v>
      </c>
      <c r="F2166" s="8">
        <f t="shared" si="65"/>
        <v>841.28089368258861</v>
      </c>
      <c r="I2166" s="39"/>
    </row>
    <row r="2167" spans="4:9" x14ac:dyDescent="0.3">
      <c r="D2167" s="38">
        <v>38313</v>
      </c>
      <c r="E2167" s="46">
        <v>9.5781000000000002E-4</v>
      </c>
      <c r="F2167" s="8">
        <f t="shared" si="65"/>
        <v>398.47257318952234</v>
      </c>
      <c r="I2167" s="39"/>
    </row>
    <row r="2168" spans="4:9" x14ac:dyDescent="0.3">
      <c r="D2168" s="38">
        <v>38314</v>
      </c>
      <c r="E2168" s="46">
        <v>1.6922000000000001E-4</v>
      </c>
      <c r="F2168" s="8">
        <f t="shared" si="65"/>
        <v>70.39969183359014</v>
      </c>
      <c r="I2168" s="39"/>
    </row>
    <row r="2169" spans="4:9" x14ac:dyDescent="0.3">
      <c r="D2169" s="38">
        <v>38315</v>
      </c>
      <c r="E2169" s="46">
        <v>1.3144E-4</v>
      </c>
      <c r="F2169" s="8">
        <f t="shared" si="65"/>
        <v>54.682280431432972</v>
      </c>
      <c r="I2169" s="39"/>
    </row>
    <row r="2170" spans="4:9" x14ac:dyDescent="0.3">
      <c r="D2170" s="38">
        <v>38316</v>
      </c>
      <c r="E2170" s="46">
        <v>1.2829000000000001E-4</v>
      </c>
      <c r="F2170" s="8">
        <f t="shared" si="65"/>
        <v>53.371802773497684</v>
      </c>
      <c r="I2170" s="39"/>
    </row>
    <row r="2171" spans="4:9" x14ac:dyDescent="0.3">
      <c r="D2171" s="38">
        <v>38317</v>
      </c>
      <c r="E2171" s="46">
        <v>1.2627E-4</v>
      </c>
      <c r="F2171" s="8">
        <f t="shared" si="65"/>
        <v>52.531432973805849</v>
      </c>
      <c r="I2171" s="39"/>
    </row>
    <row r="2172" spans="4:9" x14ac:dyDescent="0.3">
      <c r="D2172" s="38">
        <v>38318</v>
      </c>
      <c r="E2172" s="46">
        <v>1.2447000000000001E-4</v>
      </c>
      <c r="F2172" s="8">
        <f t="shared" si="65"/>
        <v>51.782588597842839</v>
      </c>
      <c r="I2172" s="39"/>
    </row>
    <row r="2173" spans="4:9" x14ac:dyDescent="0.3">
      <c r="D2173" s="38">
        <v>38319</v>
      </c>
      <c r="E2173" s="46">
        <v>1.2271999999999999E-4</v>
      </c>
      <c r="F2173" s="8">
        <f t="shared" si="65"/>
        <v>51.054545454545455</v>
      </c>
      <c r="I2173" s="39"/>
    </row>
    <row r="2174" spans="4:9" x14ac:dyDescent="0.3">
      <c r="D2174" s="38">
        <v>38320</v>
      </c>
      <c r="E2174" s="46">
        <v>1.2101E-4</v>
      </c>
      <c r="F2174" s="8">
        <f t="shared" si="65"/>
        <v>50.343143297380578</v>
      </c>
      <c r="I2174" s="39"/>
    </row>
    <row r="2175" spans="4:9" x14ac:dyDescent="0.3">
      <c r="D2175" s="38">
        <v>38321</v>
      </c>
      <c r="E2175" s="46">
        <v>1.1930999999999999E-4</v>
      </c>
      <c r="F2175" s="8">
        <f t="shared" si="65"/>
        <v>49.635901386748841</v>
      </c>
      <c r="I2175" s="39"/>
    </row>
    <row r="2176" spans="4:9" x14ac:dyDescent="0.3">
      <c r="D2176" s="38">
        <v>38322</v>
      </c>
      <c r="E2176" s="46">
        <v>1.1764000000000001E-4</v>
      </c>
      <c r="F2176" s="8">
        <f t="shared" si="65"/>
        <v>48.941140215716494</v>
      </c>
      <c r="I2176" s="39"/>
    </row>
    <row r="2177" spans="4:9" x14ac:dyDescent="0.3">
      <c r="D2177" s="38">
        <v>38323</v>
      </c>
      <c r="E2177" s="46">
        <v>1.1599000000000001E-4</v>
      </c>
      <c r="F2177" s="8">
        <f t="shared" si="65"/>
        <v>48.25469953775039</v>
      </c>
      <c r="I2177" s="39"/>
    </row>
    <row r="2178" spans="4:9" x14ac:dyDescent="0.3">
      <c r="D2178" s="38">
        <v>38324</v>
      </c>
      <c r="E2178" s="46">
        <v>4.4740500000000002E-3</v>
      </c>
      <c r="F2178" s="8">
        <f t="shared" si="65"/>
        <v>1861.3151001540834</v>
      </c>
      <c r="I2178" s="39"/>
    </row>
    <row r="2179" spans="4:9" x14ac:dyDescent="0.3">
      <c r="D2179" s="38">
        <v>38325</v>
      </c>
      <c r="E2179" s="46">
        <v>1.7306999999999999E-3</v>
      </c>
      <c r="F2179" s="8">
        <f t="shared" si="65"/>
        <v>720.01386748844368</v>
      </c>
      <c r="I2179" s="39"/>
    </row>
    <row r="2180" spans="4:9" x14ac:dyDescent="0.3">
      <c r="D2180" s="38">
        <v>38326</v>
      </c>
      <c r="E2180" s="46">
        <v>5.7016999999999997E-3</v>
      </c>
      <c r="F2180" s="8">
        <f t="shared" si="65"/>
        <v>2372.047765793528</v>
      </c>
      <c r="I2180" s="39"/>
    </row>
    <row r="2181" spans="4:9" x14ac:dyDescent="0.3">
      <c r="D2181" s="38">
        <v>38327</v>
      </c>
      <c r="E2181" s="46">
        <v>3.4394199999999999E-3</v>
      </c>
      <c r="F2181" s="8">
        <f t="shared" si="65"/>
        <v>1430.8835130970722</v>
      </c>
      <c r="I2181" s="39"/>
    </row>
    <row r="2182" spans="4:9" x14ac:dyDescent="0.3">
      <c r="D2182" s="38">
        <v>38328</v>
      </c>
      <c r="E2182" s="46">
        <v>1.7133700000000001E-3</v>
      </c>
      <c r="F2182" s="8">
        <f t="shared" si="65"/>
        <v>712.80416024653312</v>
      </c>
      <c r="I2182" s="39"/>
    </row>
    <row r="2183" spans="4:9" x14ac:dyDescent="0.3">
      <c r="D2183" s="38">
        <v>38329</v>
      </c>
      <c r="E2183" s="46">
        <v>5.2990999999999997E-4</v>
      </c>
      <c r="F2183" s="8">
        <f t="shared" si="65"/>
        <v>220.45562403697994</v>
      </c>
      <c r="I2183" s="39"/>
    </row>
    <row r="2184" spans="4:9" x14ac:dyDescent="0.3">
      <c r="D2184" s="38">
        <v>38330</v>
      </c>
      <c r="E2184" s="46">
        <v>1.0798000000000001E-4</v>
      </c>
      <c r="F2184" s="8">
        <f t="shared" si="65"/>
        <v>44.922342064714954</v>
      </c>
      <c r="I2184" s="39"/>
    </row>
    <row r="2185" spans="4:9" x14ac:dyDescent="0.3">
      <c r="D2185" s="38">
        <v>38331</v>
      </c>
      <c r="E2185" s="46">
        <v>0.14441534</v>
      </c>
      <c r="F2185" s="8">
        <f t="shared" si="65"/>
        <v>60080.341756548536</v>
      </c>
      <c r="I2185" s="39"/>
    </row>
    <row r="2186" spans="4:9" x14ac:dyDescent="0.3">
      <c r="D2186" s="38">
        <v>38332</v>
      </c>
      <c r="E2186" s="46">
        <v>6.417726E-2</v>
      </c>
      <c r="F2186" s="8">
        <f t="shared" si="65"/>
        <v>26699.322342064715</v>
      </c>
      <c r="I2186" s="39"/>
    </row>
    <row r="2187" spans="4:9" x14ac:dyDescent="0.3">
      <c r="D2187" s="38">
        <v>38333</v>
      </c>
      <c r="E2187" s="46">
        <v>4.7878759999999999E-2</v>
      </c>
      <c r="F2187" s="8">
        <f t="shared" si="65"/>
        <v>19918.744530046224</v>
      </c>
      <c r="I2187" s="39"/>
    </row>
    <row r="2188" spans="4:9" x14ac:dyDescent="0.3">
      <c r="D2188" s="38">
        <v>38334</v>
      </c>
      <c r="E2188" s="46">
        <v>0.22562496000000001</v>
      </c>
      <c r="F2188" s="8">
        <f t="shared" si="65"/>
        <v>93865.545762711859</v>
      </c>
      <c r="I2188" s="39"/>
    </row>
    <row r="2189" spans="4:9" x14ac:dyDescent="0.3">
      <c r="D2189" s="38">
        <v>38335</v>
      </c>
      <c r="E2189" s="46">
        <v>2.2329760000000001E-2</v>
      </c>
      <c r="F2189" s="8">
        <f t="shared" si="65"/>
        <v>9289.7306625577803</v>
      </c>
      <c r="I2189" s="39"/>
    </row>
    <row r="2190" spans="4:9" x14ac:dyDescent="0.3">
      <c r="D2190" s="38">
        <v>38336</v>
      </c>
      <c r="E2190" s="46">
        <v>5.9715100000000002E-3</v>
      </c>
      <c r="F2190" s="8">
        <f t="shared" si="65"/>
        <v>2484.2953775038523</v>
      </c>
      <c r="I2190" s="39"/>
    </row>
    <row r="2191" spans="4:9" x14ac:dyDescent="0.3">
      <c r="D2191" s="38">
        <v>38337</v>
      </c>
      <c r="E2191" s="46">
        <v>3.8499999999999998E-4</v>
      </c>
      <c r="F2191" s="8">
        <f t="shared" ref="F2191:F2254" si="66">E2191*(24*60*60)*1000/$F$3</f>
        <v>160.16949152542369</v>
      </c>
      <c r="I2191" s="39"/>
    </row>
    <row r="2192" spans="4:9" x14ac:dyDescent="0.3">
      <c r="D2192" s="38">
        <v>38338</v>
      </c>
      <c r="E2192" s="46">
        <v>9.6069999999999993E-5</v>
      </c>
      <c r="F2192" s="8">
        <f t="shared" si="66"/>
        <v>39.967488443759621</v>
      </c>
      <c r="I2192" s="39"/>
    </row>
    <row r="2193" spans="4:9" x14ac:dyDescent="0.3">
      <c r="D2193" s="38">
        <v>38339</v>
      </c>
      <c r="E2193" s="46">
        <v>9.2839999999999999E-5</v>
      </c>
      <c r="F2193" s="8">
        <f t="shared" si="66"/>
        <v>38.623728813559325</v>
      </c>
      <c r="I2193" s="39"/>
    </row>
    <row r="2194" spans="4:9" x14ac:dyDescent="0.3">
      <c r="D2194" s="38">
        <v>38340</v>
      </c>
      <c r="E2194" s="46">
        <v>9.1290000000000002E-5</v>
      </c>
      <c r="F2194" s="8">
        <f t="shared" si="66"/>
        <v>37.978890600924501</v>
      </c>
      <c r="I2194" s="39"/>
    </row>
    <row r="2195" spans="4:9" x14ac:dyDescent="0.3">
      <c r="D2195" s="38">
        <v>38341</v>
      </c>
      <c r="E2195" s="46">
        <v>9.0000000000000006E-5</v>
      </c>
      <c r="F2195" s="8">
        <f t="shared" si="66"/>
        <v>37.442218798151004</v>
      </c>
      <c r="I2195" s="39"/>
    </row>
    <row r="2196" spans="4:9" x14ac:dyDescent="0.3">
      <c r="D2196" s="38">
        <v>38342</v>
      </c>
      <c r="E2196" s="46">
        <v>8.8739999999999994E-5</v>
      </c>
      <c r="F2196" s="8">
        <f t="shared" si="66"/>
        <v>36.918027734976882</v>
      </c>
      <c r="I2196" s="39"/>
    </row>
    <row r="2197" spans="4:9" x14ac:dyDescent="0.3">
      <c r="D2197" s="38">
        <v>38343</v>
      </c>
      <c r="E2197" s="46">
        <v>8.7490000000000004E-5</v>
      </c>
      <c r="F2197" s="8">
        <f t="shared" si="66"/>
        <v>36.397996918335899</v>
      </c>
      <c r="I2197" s="39"/>
    </row>
    <row r="2198" spans="4:9" x14ac:dyDescent="0.3">
      <c r="D2198" s="38">
        <v>38344</v>
      </c>
      <c r="E2198" s="46">
        <v>8.6269999999999999E-5</v>
      </c>
      <c r="F2198" s="8">
        <f t="shared" si="66"/>
        <v>35.890446841294299</v>
      </c>
      <c r="I2198" s="39"/>
    </row>
    <row r="2199" spans="4:9" x14ac:dyDescent="0.3">
      <c r="D2199" s="38">
        <v>38345</v>
      </c>
      <c r="E2199" s="46">
        <v>4.8165100000000004E-3</v>
      </c>
      <c r="F2199" s="8">
        <f t="shared" si="66"/>
        <v>2003.786902927581</v>
      </c>
      <c r="I2199" s="39"/>
    </row>
    <row r="2200" spans="4:9" x14ac:dyDescent="0.3">
      <c r="D2200" s="38">
        <v>38346</v>
      </c>
      <c r="E2200" s="46">
        <v>2.80014E-3</v>
      </c>
      <c r="F2200" s="8">
        <f t="shared" si="66"/>
        <v>1164.9272727272726</v>
      </c>
      <c r="I2200" s="39"/>
    </row>
    <row r="2201" spans="4:9" x14ac:dyDescent="0.3">
      <c r="D2201" s="38">
        <v>38347</v>
      </c>
      <c r="E2201" s="46">
        <v>1.53458E-3</v>
      </c>
      <c r="F2201" s="8">
        <f t="shared" si="66"/>
        <v>638.42311248073963</v>
      </c>
      <c r="I2201" s="39"/>
    </row>
    <row r="2202" spans="4:9" x14ac:dyDescent="0.3">
      <c r="D2202" s="38">
        <v>38348</v>
      </c>
      <c r="E2202" s="46">
        <v>3.6242000000000002E-4</v>
      </c>
      <c r="F2202" s="8">
        <f t="shared" si="66"/>
        <v>150.77565485362095</v>
      </c>
      <c r="I2202" s="39"/>
    </row>
    <row r="2203" spans="4:9" x14ac:dyDescent="0.3">
      <c r="D2203" s="38">
        <v>38349</v>
      </c>
      <c r="E2203" s="46">
        <v>8.2340000000000001E-5</v>
      </c>
      <c r="F2203" s="8">
        <f t="shared" si="66"/>
        <v>34.255469953775041</v>
      </c>
      <c r="I2203" s="39"/>
    </row>
    <row r="2204" spans="4:9" x14ac:dyDescent="0.3">
      <c r="D2204" s="38">
        <v>38350</v>
      </c>
      <c r="E2204" s="46">
        <v>7.9499999999999994E-5</v>
      </c>
      <c r="F2204" s="8">
        <f t="shared" si="66"/>
        <v>33.073959938366713</v>
      </c>
      <c r="I2204" s="39"/>
    </row>
    <row r="2205" spans="4:9" x14ac:dyDescent="0.3">
      <c r="D2205" s="38">
        <v>38351</v>
      </c>
      <c r="E2205" s="46">
        <v>7.818E-5</v>
      </c>
      <c r="F2205" s="8">
        <f t="shared" si="66"/>
        <v>32.524807395993832</v>
      </c>
      <c r="I2205" s="39"/>
    </row>
    <row r="2206" spans="4:9" x14ac:dyDescent="0.3">
      <c r="D2206" s="38">
        <v>38352</v>
      </c>
      <c r="E2206" s="46">
        <v>7.7070000000000006E-5</v>
      </c>
      <c r="F2206" s="8">
        <f t="shared" si="66"/>
        <v>32.063020030816645</v>
      </c>
      <c r="I2206" s="39"/>
    </row>
    <row r="2207" spans="4:9" x14ac:dyDescent="0.3">
      <c r="D2207" s="38">
        <v>38353</v>
      </c>
      <c r="E2207" s="46">
        <v>7.5989999999999996E-5</v>
      </c>
      <c r="F2207" s="8">
        <f t="shared" si="66"/>
        <v>31.61371340523883</v>
      </c>
      <c r="I2207" s="39"/>
    </row>
    <row r="2208" spans="4:9" x14ac:dyDescent="0.3">
      <c r="D2208" s="38">
        <v>38354</v>
      </c>
      <c r="E2208" s="46">
        <v>7.4919999999999994E-5</v>
      </c>
      <c r="F2208" s="8">
        <f t="shared" si="66"/>
        <v>31.168567026194143</v>
      </c>
      <c r="I2208" s="39"/>
    </row>
    <row r="2209" spans="4:9" x14ac:dyDescent="0.3">
      <c r="D2209" s="38">
        <v>38355</v>
      </c>
      <c r="E2209" s="46">
        <v>7.3869999999999996E-5</v>
      </c>
      <c r="F2209" s="8">
        <f t="shared" si="66"/>
        <v>30.731741140215714</v>
      </c>
      <c r="I2209" s="39"/>
    </row>
    <row r="2210" spans="4:9" s="24" customFormat="1" x14ac:dyDescent="0.3">
      <c r="D2210" s="38">
        <v>38356</v>
      </c>
      <c r="E2210" s="46">
        <v>4.2635700000000004E-3</v>
      </c>
      <c r="F2210" s="8">
        <f t="shared" si="66"/>
        <v>1773.7502311248074</v>
      </c>
      <c r="G2210" s="23"/>
      <c r="H2210" s="23"/>
      <c r="I2210" s="39"/>
    </row>
    <row r="2211" spans="4:9" s="24" customFormat="1" x14ac:dyDescent="0.3">
      <c r="D2211" s="38">
        <v>38357</v>
      </c>
      <c r="E2211" s="46">
        <v>3.31687E-3</v>
      </c>
      <c r="F2211" s="8">
        <f t="shared" si="66"/>
        <v>1379.8996918335899</v>
      </c>
      <c r="G2211" s="23"/>
      <c r="H2211" s="23"/>
      <c r="I2211" s="39"/>
    </row>
    <row r="2212" spans="4:9" s="24" customFormat="1" x14ac:dyDescent="0.3">
      <c r="D2212" s="38">
        <v>38358</v>
      </c>
      <c r="E2212" s="46">
        <v>1.6185800000000001E-3</v>
      </c>
      <c r="F2212" s="8">
        <f t="shared" si="66"/>
        <v>673.36918335901385</v>
      </c>
      <c r="G2212" s="23"/>
      <c r="H2212" s="23"/>
      <c r="I2212" s="39"/>
    </row>
    <row r="2213" spans="4:9" s="24" customFormat="1" x14ac:dyDescent="0.3">
      <c r="D2213" s="38">
        <v>38359</v>
      </c>
      <c r="E2213" s="46">
        <v>4.1231999999999998E-4</v>
      </c>
      <c r="F2213" s="8">
        <f t="shared" si="66"/>
        <v>171.53528505392913</v>
      </c>
      <c r="G2213" s="23"/>
      <c r="H2213" s="23"/>
      <c r="I2213" s="39"/>
    </row>
    <row r="2214" spans="4:9" s="24" customFormat="1" x14ac:dyDescent="0.3">
      <c r="D2214" s="38">
        <v>38360</v>
      </c>
      <c r="E2214" s="46">
        <v>7.0950000000000003E-5</v>
      </c>
      <c r="F2214" s="8">
        <f t="shared" si="66"/>
        <v>29.516949152542377</v>
      </c>
      <c r="G2214" s="23"/>
      <c r="H2214" s="23"/>
      <c r="I2214" s="39"/>
    </row>
    <row r="2215" spans="4:9" s="24" customFormat="1" x14ac:dyDescent="0.3">
      <c r="D2215" s="38">
        <v>38361</v>
      </c>
      <c r="E2215" s="46">
        <v>6.8109999999999997E-5</v>
      </c>
      <c r="F2215" s="8">
        <f t="shared" si="66"/>
        <v>28.335439137134049</v>
      </c>
      <c r="G2215" s="23"/>
      <c r="H2215" s="23"/>
      <c r="I2215" s="39"/>
    </row>
    <row r="2216" spans="4:9" s="24" customFormat="1" x14ac:dyDescent="0.3">
      <c r="D2216" s="38">
        <v>38362</v>
      </c>
      <c r="E2216" s="46">
        <v>6.6950000000000001E-5</v>
      </c>
      <c r="F2216" s="8">
        <f t="shared" si="66"/>
        <v>27.852850539291218</v>
      </c>
      <c r="G2216" s="23"/>
      <c r="H2216" s="23"/>
      <c r="I2216" s="39"/>
    </row>
    <row r="2217" spans="4:9" s="24" customFormat="1" x14ac:dyDescent="0.3">
      <c r="D2217" s="38">
        <v>38363</v>
      </c>
      <c r="E2217" s="46">
        <v>6.6000000000000005E-5</v>
      </c>
      <c r="F2217" s="8">
        <f t="shared" si="66"/>
        <v>27.457627118644069</v>
      </c>
      <c r="G2217" s="23"/>
      <c r="H2217" s="23"/>
      <c r="I2217" s="39"/>
    </row>
    <row r="2218" spans="4:9" s="24" customFormat="1" x14ac:dyDescent="0.3">
      <c r="D2218" s="38">
        <v>38364</v>
      </c>
      <c r="E2218" s="46">
        <v>6.5069999999999999E-5</v>
      </c>
      <c r="F2218" s="8">
        <f t="shared" si="66"/>
        <v>27.070724191063171</v>
      </c>
      <c r="G2218" s="23"/>
      <c r="H2218" s="23"/>
      <c r="I2218" s="39"/>
    </row>
    <row r="2219" spans="4:9" s="24" customFormat="1" x14ac:dyDescent="0.3">
      <c r="D2219" s="38">
        <v>38365</v>
      </c>
      <c r="E2219" s="46">
        <v>6.4159999999999996E-5</v>
      </c>
      <c r="F2219" s="8">
        <f t="shared" si="66"/>
        <v>26.692141756548533</v>
      </c>
      <c r="G2219" s="23"/>
      <c r="H2219" s="23"/>
      <c r="I2219" s="39"/>
    </row>
    <row r="2220" spans="4:9" s="24" customFormat="1" x14ac:dyDescent="0.3">
      <c r="D2220" s="38">
        <v>38366</v>
      </c>
      <c r="E2220" s="46">
        <v>6.3260000000000001E-5</v>
      </c>
      <c r="F2220" s="8">
        <f t="shared" si="66"/>
        <v>26.317719568567028</v>
      </c>
      <c r="G2220" s="23"/>
      <c r="H2220" s="23"/>
      <c r="I2220" s="39"/>
    </row>
    <row r="2221" spans="4:9" s="24" customFormat="1" x14ac:dyDescent="0.3">
      <c r="D2221" s="38">
        <v>38367</v>
      </c>
      <c r="E2221" s="46">
        <v>6.2379999999999996E-5</v>
      </c>
      <c r="F2221" s="8">
        <f t="shared" si="66"/>
        <v>25.95161787365177</v>
      </c>
      <c r="G2221" s="23"/>
      <c r="H2221" s="23"/>
      <c r="I2221" s="39"/>
    </row>
    <row r="2222" spans="4:9" s="24" customFormat="1" x14ac:dyDescent="0.3">
      <c r="D2222" s="38">
        <v>38368</v>
      </c>
      <c r="E2222" s="46">
        <v>6.1500000000000004E-5</v>
      </c>
      <c r="F2222" s="8">
        <f t="shared" si="66"/>
        <v>25.585516178736519</v>
      </c>
      <c r="G2222" s="23"/>
      <c r="H2222" s="23"/>
      <c r="I2222" s="39"/>
    </row>
    <row r="2223" spans="4:9" s="24" customFormat="1" x14ac:dyDescent="0.3">
      <c r="D2223" s="38">
        <v>38369</v>
      </c>
      <c r="E2223" s="46">
        <v>9.5272099999999995E-3</v>
      </c>
      <c r="F2223" s="8">
        <f t="shared" si="66"/>
        <v>3963.5542372881355</v>
      </c>
      <c r="G2223" s="23"/>
      <c r="H2223" s="40"/>
      <c r="I2223" s="39"/>
    </row>
    <row r="2224" spans="4:9" s="24" customFormat="1" x14ac:dyDescent="0.3">
      <c r="D2224" s="38">
        <v>38370</v>
      </c>
      <c r="E2224" s="46">
        <v>2.5798399999999999E-3</v>
      </c>
      <c r="F2224" s="8">
        <f t="shared" si="66"/>
        <v>1073.2770416024653</v>
      </c>
      <c r="G2224" s="23"/>
      <c r="H2224" s="40"/>
      <c r="I2224" s="39"/>
    </row>
    <row r="2225" spans="4:9" s="24" customFormat="1" x14ac:dyDescent="0.3">
      <c r="D2225" s="38">
        <v>38371</v>
      </c>
      <c r="E2225" s="46">
        <v>1.3645899999999999E-3</v>
      </c>
      <c r="F2225" s="8">
        <f t="shared" si="66"/>
        <v>567.70308166409859</v>
      </c>
      <c r="G2225" s="23"/>
      <c r="H2225" s="40"/>
      <c r="I2225" s="39"/>
    </row>
    <row r="2226" spans="4:9" s="24" customFormat="1" x14ac:dyDescent="0.3">
      <c r="D2226" s="38">
        <v>38372</v>
      </c>
      <c r="E2226" s="46">
        <v>3.6245700000000001E-3</v>
      </c>
      <c r="F2226" s="8">
        <f t="shared" si="66"/>
        <v>1507.9104776579352</v>
      </c>
      <c r="G2226" s="23"/>
      <c r="H2226" s="40"/>
      <c r="I2226" s="39"/>
    </row>
    <row r="2227" spans="4:9" s="24" customFormat="1" x14ac:dyDescent="0.3">
      <c r="D2227" s="38">
        <v>38373</v>
      </c>
      <c r="E2227" s="46">
        <v>4.3698799999999996E-3</v>
      </c>
      <c r="F2227" s="8">
        <f t="shared" si="66"/>
        <v>1817.9778120184899</v>
      </c>
      <c r="G2227" s="23"/>
      <c r="H2227" s="40"/>
      <c r="I2227" s="39"/>
    </row>
    <row r="2228" spans="4:9" s="24" customFormat="1" x14ac:dyDescent="0.3">
      <c r="D2228" s="38">
        <v>38374</v>
      </c>
      <c r="E2228" s="46">
        <v>5.6058699999999998E-3</v>
      </c>
      <c r="F2228" s="8">
        <f t="shared" si="66"/>
        <v>2332.1801232665634</v>
      </c>
      <c r="G2228" s="23"/>
      <c r="H2228" s="40"/>
      <c r="I2228" s="39"/>
    </row>
    <row r="2229" spans="4:9" s="24" customFormat="1" x14ac:dyDescent="0.3">
      <c r="D2229" s="38">
        <v>38375</v>
      </c>
      <c r="E2229" s="46">
        <v>0.14663833000000001</v>
      </c>
      <c r="F2229" s="8">
        <f t="shared" si="66"/>
        <v>61005.16040061634</v>
      </c>
      <c r="G2229" s="23"/>
      <c r="H2229" s="40"/>
      <c r="I2229" s="39"/>
    </row>
    <row r="2230" spans="4:9" s="24" customFormat="1" x14ac:dyDescent="0.3">
      <c r="D2230" s="38">
        <v>38376</v>
      </c>
      <c r="E2230" s="46">
        <v>0.17367715</v>
      </c>
      <c r="F2230" s="8">
        <f t="shared" si="66"/>
        <v>72253.976117103244</v>
      </c>
      <c r="G2230" s="23"/>
      <c r="H2230" s="40"/>
      <c r="I2230" s="39"/>
    </row>
    <row r="2231" spans="4:9" s="24" customFormat="1" x14ac:dyDescent="0.3">
      <c r="D2231" s="38">
        <v>38377</v>
      </c>
      <c r="E2231" s="46">
        <v>0.41081496000000001</v>
      </c>
      <c r="F2231" s="8">
        <f t="shared" si="66"/>
        <v>170909.15130970723</v>
      </c>
      <c r="G2231" s="23"/>
      <c r="H2231" s="40"/>
      <c r="I2231" s="39"/>
    </row>
    <row r="2232" spans="4:9" s="24" customFormat="1" x14ac:dyDescent="0.3">
      <c r="D2232" s="38">
        <v>38378</v>
      </c>
      <c r="E2232" s="46">
        <v>1.749943E-2</v>
      </c>
      <c r="F2232" s="8">
        <f t="shared" si="66"/>
        <v>7280.1942989214167</v>
      </c>
      <c r="G2232" s="23"/>
      <c r="H2232" s="40"/>
      <c r="I2232" s="39"/>
    </row>
    <row r="2233" spans="4:9" s="24" customFormat="1" x14ac:dyDescent="0.3">
      <c r="D2233" s="38">
        <v>38379</v>
      </c>
      <c r="E2233" s="46">
        <v>5.9768699999999996E-3</v>
      </c>
      <c r="F2233" s="8">
        <f t="shared" si="66"/>
        <v>2486.5252696456082</v>
      </c>
      <c r="G2233" s="23"/>
      <c r="H2233" s="23"/>
      <c r="I2233" s="39"/>
    </row>
    <row r="2234" spans="4:9" s="24" customFormat="1" x14ac:dyDescent="0.3">
      <c r="D2234" s="38">
        <v>38380</v>
      </c>
      <c r="E2234" s="46">
        <v>4.8746400000000004E-3</v>
      </c>
      <c r="F2234" s="8">
        <f t="shared" si="66"/>
        <v>2027.9704160246533</v>
      </c>
      <c r="G2234" s="23"/>
      <c r="H2234" s="23"/>
      <c r="I2234" s="39"/>
    </row>
    <row r="2235" spans="4:9" s="24" customFormat="1" x14ac:dyDescent="0.3">
      <c r="D2235" s="38">
        <v>38381</v>
      </c>
      <c r="E2235" s="46">
        <v>2.19185E-3</v>
      </c>
      <c r="F2235" s="8">
        <f t="shared" si="66"/>
        <v>911.86363636363626</v>
      </c>
      <c r="G2235" s="23"/>
      <c r="H2235" s="23"/>
      <c r="I2235" s="39"/>
    </row>
    <row r="2236" spans="4:9" s="24" customFormat="1" x14ac:dyDescent="0.3">
      <c r="D2236" s="38">
        <v>38382</v>
      </c>
      <c r="E2236" s="46">
        <v>1.0270800000000001E-3</v>
      </c>
      <c r="F2236" s="8">
        <f t="shared" si="66"/>
        <v>427.2906009244993</v>
      </c>
      <c r="G2236" s="23"/>
      <c r="H2236" s="23"/>
      <c r="I2236" s="39"/>
    </row>
    <row r="2237" spans="4:9" s="24" customFormat="1" x14ac:dyDescent="0.3">
      <c r="D2237" s="38">
        <v>38383</v>
      </c>
      <c r="E2237" s="46">
        <v>9.7609999999999995E-5</v>
      </c>
      <c r="F2237" s="8">
        <f t="shared" si="66"/>
        <v>40.608166409861319</v>
      </c>
      <c r="G2237" s="23"/>
      <c r="H2237" s="23"/>
      <c r="I2237" s="39"/>
    </row>
    <row r="2238" spans="4:9" s="24" customFormat="1" x14ac:dyDescent="0.3">
      <c r="D2238" s="38">
        <v>38384</v>
      </c>
      <c r="E2238" s="46">
        <v>0.41454776999999998</v>
      </c>
      <c r="F2238" s="8">
        <f t="shared" si="66"/>
        <v>172462.09229583974</v>
      </c>
      <c r="G2238" s="23"/>
      <c r="H2238" s="23"/>
      <c r="I2238" s="39"/>
    </row>
    <row r="2239" spans="4:9" s="24" customFormat="1" x14ac:dyDescent="0.3">
      <c r="D2239" s="38">
        <v>38385</v>
      </c>
      <c r="E2239" s="46">
        <v>0.58417763</v>
      </c>
      <c r="F2239" s="8">
        <f t="shared" si="66"/>
        <v>243032.29599383665</v>
      </c>
      <c r="G2239" s="23"/>
      <c r="H2239" s="23"/>
      <c r="I2239" s="39"/>
    </row>
    <row r="2240" spans="4:9" s="24" customFormat="1" x14ac:dyDescent="0.3">
      <c r="D2240" s="38">
        <v>38386</v>
      </c>
      <c r="E2240" s="46">
        <v>3.4445169999999997E-2</v>
      </c>
      <c r="F2240" s="8">
        <f t="shared" si="66"/>
        <v>14330.039907550077</v>
      </c>
      <c r="G2240" s="23"/>
      <c r="H2240" s="23"/>
      <c r="I2240" s="39"/>
    </row>
    <row r="2241" spans="4:9" s="24" customFormat="1" x14ac:dyDescent="0.3">
      <c r="D2241" s="38">
        <v>38387</v>
      </c>
      <c r="E2241" s="46">
        <v>9.3161700000000004E-3</v>
      </c>
      <c r="F2241" s="8">
        <f t="shared" si="66"/>
        <v>3875.7563944530043</v>
      </c>
      <c r="G2241" s="23"/>
      <c r="H2241" s="23"/>
      <c r="I2241" s="39"/>
    </row>
    <row r="2242" spans="4:9" x14ac:dyDescent="0.3">
      <c r="D2242" s="38">
        <v>38388</v>
      </c>
      <c r="E2242" s="46">
        <v>9.1385999999999995E-4</v>
      </c>
      <c r="F2242" s="8">
        <f t="shared" si="66"/>
        <v>380.18828967642526</v>
      </c>
      <c r="I2242" s="39"/>
    </row>
    <row r="2243" spans="4:9" x14ac:dyDescent="0.3">
      <c r="D2243" s="38">
        <v>38389</v>
      </c>
      <c r="E2243" s="46">
        <v>4.8770000000000002E-5</v>
      </c>
      <c r="F2243" s="8">
        <f t="shared" si="66"/>
        <v>20.289522342064718</v>
      </c>
      <c r="I2243" s="39"/>
    </row>
    <row r="2244" spans="4:9" x14ac:dyDescent="0.3">
      <c r="D2244" s="38">
        <v>38390</v>
      </c>
      <c r="E2244" s="46">
        <v>4.5569999999999999E-5</v>
      </c>
      <c r="F2244" s="8">
        <f t="shared" si="66"/>
        <v>18.95824345146379</v>
      </c>
      <c r="I2244" s="39"/>
    </row>
    <row r="2245" spans="4:9" x14ac:dyDescent="0.3">
      <c r="D2245" s="38">
        <v>38391</v>
      </c>
      <c r="E2245" s="46">
        <v>4.4520000000000001E-5</v>
      </c>
      <c r="F2245" s="8">
        <f t="shared" si="66"/>
        <v>18.521417565485361</v>
      </c>
      <c r="I2245" s="39"/>
    </row>
    <row r="2246" spans="4:9" x14ac:dyDescent="0.3">
      <c r="D2246" s="38">
        <v>38392</v>
      </c>
      <c r="E2246" s="46">
        <v>4.3850000000000002E-5</v>
      </c>
      <c r="F2246" s="8">
        <f t="shared" si="66"/>
        <v>18.242681047765792</v>
      </c>
      <c r="I2246" s="39"/>
    </row>
    <row r="2247" spans="4:9" x14ac:dyDescent="0.3">
      <c r="D2247" s="38">
        <v>38393</v>
      </c>
      <c r="E2247" s="46">
        <v>4.4032259999999997E-2</v>
      </c>
      <c r="F2247" s="8">
        <f t="shared" si="66"/>
        <v>18318.505701078579</v>
      </c>
      <c r="I2247" s="39"/>
    </row>
    <row r="2248" spans="4:9" x14ac:dyDescent="0.3">
      <c r="D2248" s="38">
        <v>38394</v>
      </c>
      <c r="E2248" s="46">
        <v>1.3982120000000001E-2</v>
      </c>
      <c r="F2248" s="8">
        <f t="shared" si="66"/>
        <v>5816.9066255778125</v>
      </c>
      <c r="I2248" s="39"/>
    </row>
    <row r="2249" spans="4:9" x14ac:dyDescent="0.3">
      <c r="D2249" s="38">
        <v>38395</v>
      </c>
      <c r="E2249" s="46">
        <v>5.0637199999999999E-3</v>
      </c>
      <c r="F2249" s="8">
        <f t="shared" si="66"/>
        <v>2106.6323574730354</v>
      </c>
      <c r="I2249" s="39"/>
    </row>
    <row r="2250" spans="4:9" x14ac:dyDescent="0.3">
      <c r="D2250" s="38">
        <v>38396</v>
      </c>
      <c r="E2250" s="46">
        <v>1.4491999999999999E-4</v>
      </c>
      <c r="F2250" s="8">
        <f t="shared" si="66"/>
        <v>60.290292758089365</v>
      </c>
      <c r="I2250" s="39"/>
    </row>
    <row r="2251" spans="4:9" x14ac:dyDescent="0.3">
      <c r="D2251" s="38">
        <v>38397</v>
      </c>
      <c r="E2251" s="46">
        <v>4.2540000000000003E-5</v>
      </c>
      <c r="F2251" s="8">
        <f t="shared" si="66"/>
        <v>17.697688751926041</v>
      </c>
      <c r="I2251" s="39"/>
    </row>
    <row r="2252" spans="4:9" x14ac:dyDescent="0.3">
      <c r="D2252" s="38">
        <v>38398</v>
      </c>
      <c r="E2252" s="46">
        <v>4.053E-5</v>
      </c>
      <c r="F2252" s="8">
        <f t="shared" si="66"/>
        <v>16.861479198767334</v>
      </c>
      <c r="I2252" s="39"/>
    </row>
    <row r="2253" spans="4:9" x14ac:dyDescent="0.3">
      <c r="D2253" s="38">
        <v>38399</v>
      </c>
      <c r="E2253" s="46">
        <v>3.9749999999999997E-5</v>
      </c>
      <c r="F2253" s="8">
        <f t="shared" si="66"/>
        <v>16.536979969183356</v>
      </c>
      <c r="I2253" s="39"/>
    </row>
    <row r="2254" spans="4:9" x14ac:dyDescent="0.3">
      <c r="D2254" s="38">
        <v>38400</v>
      </c>
      <c r="E2254" s="46">
        <v>3.9169999999999999E-5</v>
      </c>
      <c r="F2254" s="8">
        <f t="shared" si="66"/>
        <v>16.295685670261939</v>
      </c>
      <c r="I2254" s="39"/>
    </row>
    <row r="2255" spans="4:9" x14ac:dyDescent="0.3">
      <c r="D2255" s="38">
        <v>38401</v>
      </c>
      <c r="E2255" s="46">
        <v>3.862E-5</v>
      </c>
      <c r="F2255" s="8">
        <f t="shared" ref="F2255:F2318" si="67">E2255*(24*60*60)*1000/$F$3</f>
        <v>16.066872110939908</v>
      </c>
      <c r="I2255" s="39"/>
    </row>
    <row r="2256" spans="4:9" x14ac:dyDescent="0.3">
      <c r="D2256" s="38">
        <v>38402</v>
      </c>
      <c r="E2256" s="46">
        <v>0.12851008</v>
      </c>
      <c r="F2256" s="8">
        <f t="shared" si="67"/>
        <v>53463.361479198771</v>
      </c>
      <c r="I2256" s="39"/>
    </row>
    <row r="2257" spans="4:9" x14ac:dyDescent="0.3">
      <c r="D2257" s="38">
        <v>38403</v>
      </c>
      <c r="E2257" s="46">
        <v>0.76037904000000001</v>
      </c>
      <c r="F2257" s="8">
        <f t="shared" si="67"/>
        <v>316336.42650231125</v>
      </c>
      <c r="I2257" s="39"/>
    </row>
    <row r="2258" spans="4:9" x14ac:dyDescent="0.3">
      <c r="D2258" s="38">
        <v>38404</v>
      </c>
      <c r="E2258" s="46">
        <v>7.6036419999999993E-2</v>
      </c>
      <c r="F2258" s="8">
        <f t="shared" si="67"/>
        <v>31633.025269645605</v>
      </c>
      <c r="I2258" s="39"/>
    </row>
    <row r="2259" spans="4:9" x14ac:dyDescent="0.3">
      <c r="D2259" s="38">
        <v>38405</v>
      </c>
      <c r="E2259" s="46">
        <v>1.0868589999999999E-2</v>
      </c>
      <c r="F2259" s="8">
        <f t="shared" si="67"/>
        <v>4521.6013867488446</v>
      </c>
      <c r="I2259" s="39"/>
    </row>
    <row r="2260" spans="4:9" x14ac:dyDescent="0.3">
      <c r="D2260" s="38">
        <v>38406</v>
      </c>
      <c r="E2260" s="46">
        <v>1.9765500000000001E-3</v>
      </c>
      <c r="F2260" s="8">
        <f t="shared" si="67"/>
        <v>822.29352850539294</v>
      </c>
      <c r="I2260" s="39"/>
    </row>
    <row r="2261" spans="4:9" x14ac:dyDescent="0.3">
      <c r="D2261" s="38">
        <v>38407</v>
      </c>
      <c r="E2261" s="46">
        <v>3.96E-5</v>
      </c>
      <c r="F2261" s="8">
        <f t="shared" si="67"/>
        <v>16.474576271186439</v>
      </c>
      <c r="I2261" s="39"/>
    </row>
    <row r="2262" spans="4:9" x14ac:dyDescent="0.3">
      <c r="D2262" s="38">
        <v>38408</v>
      </c>
      <c r="E2262" s="46">
        <v>3.5639999999999998E-5</v>
      </c>
      <c r="F2262" s="8">
        <f t="shared" si="67"/>
        <v>14.827118644067795</v>
      </c>
      <c r="I2262" s="39"/>
    </row>
    <row r="2263" spans="4:9" x14ac:dyDescent="0.3">
      <c r="D2263" s="38">
        <v>38409</v>
      </c>
      <c r="E2263" s="46">
        <v>3.4579999999999998E-5</v>
      </c>
      <c r="F2263" s="8">
        <f t="shared" si="67"/>
        <v>14.386132511556237</v>
      </c>
      <c r="I2263" s="39"/>
    </row>
    <row r="2264" spans="4:9" x14ac:dyDescent="0.3">
      <c r="D2264" s="38">
        <v>38410</v>
      </c>
      <c r="E2264" s="46">
        <v>5.1014900000000002E-3</v>
      </c>
      <c r="F2264" s="8">
        <f t="shared" si="67"/>
        <v>2122.3456086286592</v>
      </c>
      <c r="I2264" s="39"/>
    </row>
    <row r="2265" spans="4:9" x14ac:dyDescent="0.3">
      <c r="D2265" s="38">
        <v>38411</v>
      </c>
      <c r="E2265" s="46">
        <v>1.85597E-3</v>
      </c>
      <c r="F2265" s="8">
        <f t="shared" si="67"/>
        <v>772.12927580893677</v>
      </c>
      <c r="I2265" s="39"/>
    </row>
    <row r="2266" spans="4:9" x14ac:dyDescent="0.3">
      <c r="D2266" s="38">
        <v>38412</v>
      </c>
      <c r="E2266" s="46">
        <v>7.7338000000000005E-4</v>
      </c>
      <c r="F2266" s="8">
        <f t="shared" si="67"/>
        <v>321.74514637904463</v>
      </c>
      <c r="I2266" s="39"/>
    </row>
    <row r="2267" spans="4:9" x14ac:dyDescent="0.3">
      <c r="D2267" s="38">
        <v>38413</v>
      </c>
      <c r="E2267" s="46">
        <v>6.9120000000000002E-5</v>
      </c>
      <c r="F2267" s="8">
        <f t="shared" si="67"/>
        <v>28.75562403697997</v>
      </c>
      <c r="I2267" s="39"/>
    </row>
    <row r="2268" spans="4:9" x14ac:dyDescent="0.3">
      <c r="D2268" s="38">
        <v>38414</v>
      </c>
      <c r="E2268" s="46">
        <v>5.2967099999999996E-3</v>
      </c>
      <c r="F2268" s="8">
        <f t="shared" si="67"/>
        <v>2203.5619414483822</v>
      </c>
      <c r="I2268" s="39"/>
    </row>
    <row r="2269" spans="4:9" x14ac:dyDescent="0.3">
      <c r="D2269" s="38">
        <v>38415</v>
      </c>
      <c r="E2269" s="46">
        <v>5.3519099999999997E-3</v>
      </c>
      <c r="F2269" s="8">
        <f t="shared" si="67"/>
        <v>2226.5265023112479</v>
      </c>
      <c r="I2269" s="39"/>
    </row>
    <row r="2270" spans="4:9" x14ac:dyDescent="0.3">
      <c r="D2270" s="38">
        <v>38416</v>
      </c>
      <c r="E2270" s="46">
        <v>1.9067999999999999E-3</v>
      </c>
      <c r="F2270" s="8">
        <f t="shared" si="67"/>
        <v>793.27580893682591</v>
      </c>
      <c r="I2270" s="39"/>
    </row>
    <row r="2271" spans="4:9" x14ac:dyDescent="0.3">
      <c r="D2271" s="38">
        <v>38417</v>
      </c>
      <c r="E2271" s="46">
        <v>8.9362999999999997E-4</v>
      </c>
      <c r="F2271" s="8">
        <f t="shared" si="67"/>
        <v>371.77211093990752</v>
      </c>
      <c r="I2271" s="39"/>
    </row>
    <row r="2272" spans="4:9" x14ac:dyDescent="0.3">
      <c r="D2272" s="38">
        <v>38418</v>
      </c>
      <c r="E2272" s="46">
        <v>9.433E-5</v>
      </c>
      <c r="F2272" s="8">
        <f t="shared" si="67"/>
        <v>39.243605546995376</v>
      </c>
      <c r="I2272" s="39"/>
    </row>
    <row r="2273" spans="4:9" x14ac:dyDescent="0.3">
      <c r="D2273" s="38">
        <v>38419</v>
      </c>
      <c r="E2273" s="46">
        <v>3.2950000000000001E-5</v>
      </c>
      <c r="F2273" s="8">
        <f t="shared" si="67"/>
        <v>13.708012326656394</v>
      </c>
      <c r="I2273" s="39"/>
    </row>
    <row r="2274" spans="4:9" x14ac:dyDescent="0.3">
      <c r="D2274" s="38">
        <v>38420</v>
      </c>
      <c r="E2274" s="46">
        <v>3.0219999999999999E-5</v>
      </c>
      <c r="F2274" s="8">
        <f t="shared" si="67"/>
        <v>12.572265023112479</v>
      </c>
      <c r="I2274" s="39"/>
    </row>
    <row r="2275" spans="4:9" x14ac:dyDescent="0.3">
      <c r="D2275" s="38">
        <v>38421</v>
      </c>
      <c r="E2275" s="46">
        <v>2.9260000000000001E-5</v>
      </c>
      <c r="F2275" s="8">
        <f t="shared" si="67"/>
        <v>12.172881355932205</v>
      </c>
      <c r="I2275" s="39"/>
    </row>
    <row r="2276" spans="4:9" x14ac:dyDescent="0.3">
      <c r="D2276" s="38">
        <v>38422</v>
      </c>
      <c r="E2276" s="46">
        <v>2.8739999999999999E-5</v>
      </c>
      <c r="F2276" s="8">
        <f t="shared" si="67"/>
        <v>11.956548536209553</v>
      </c>
      <c r="I2276" s="39"/>
    </row>
    <row r="2277" spans="4:9" x14ac:dyDescent="0.3">
      <c r="D2277" s="38">
        <v>38423</v>
      </c>
      <c r="E2277" s="46">
        <v>2.832E-5</v>
      </c>
      <c r="F2277" s="8">
        <f t="shared" si="67"/>
        <v>11.781818181818181</v>
      </c>
      <c r="I2277" s="39"/>
    </row>
    <row r="2278" spans="4:9" x14ac:dyDescent="0.3">
      <c r="D2278" s="38">
        <v>38424</v>
      </c>
      <c r="E2278" s="46">
        <v>2.7929999999999999E-5</v>
      </c>
      <c r="F2278" s="8">
        <f t="shared" si="67"/>
        <v>11.619568567026192</v>
      </c>
      <c r="I2278" s="39"/>
    </row>
    <row r="2279" spans="4:9" x14ac:dyDescent="0.3">
      <c r="D2279" s="38">
        <v>38425</v>
      </c>
      <c r="E2279" s="46">
        <v>2.7529999999999999E-5</v>
      </c>
      <c r="F2279" s="8">
        <f t="shared" si="67"/>
        <v>11.453158705701076</v>
      </c>
      <c r="I2279" s="39"/>
    </row>
    <row r="2280" spans="4:9" x14ac:dyDescent="0.3">
      <c r="D2280" s="38">
        <v>38426</v>
      </c>
      <c r="E2280" s="46">
        <v>2.7149999999999999E-5</v>
      </c>
      <c r="F2280" s="8">
        <f t="shared" si="67"/>
        <v>11.295069337442218</v>
      </c>
      <c r="I2280" s="39"/>
    </row>
    <row r="2281" spans="4:9" x14ac:dyDescent="0.3">
      <c r="D2281" s="38">
        <v>38427</v>
      </c>
      <c r="E2281" s="46">
        <v>3.2676599999999999E-3</v>
      </c>
      <c r="F2281" s="8">
        <f t="shared" si="67"/>
        <v>1359.4271186440678</v>
      </c>
      <c r="I2281" s="39"/>
    </row>
    <row r="2282" spans="4:9" x14ac:dyDescent="0.3">
      <c r="D2282" s="38">
        <v>38428</v>
      </c>
      <c r="E2282" s="46">
        <v>2.143923E-2</v>
      </c>
      <c r="F2282" s="8">
        <f t="shared" si="67"/>
        <v>8919.2482280431432</v>
      </c>
      <c r="I2282" s="39"/>
    </row>
    <row r="2283" spans="4:9" x14ac:dyDescent="0.3">
      <c r="D2283" s="38">
        <v>38429</v>
      </c>
      <c r="E2283" s="46">
        <v>3.6572849999999997E-2</v>
      </c>
      <c r="F2283" s="8">
        <f t="shared" si="67"/>
        <v>15215.20724191063</v>
      </c>
      <c r="I2283" s="39"/>
    </row>
    <row r="2284" spans="4:9" x14ac:dyDescent="0.3">
      <c r="D2284" s="38">
        <v>38430</v>
      </c>
      <c r="E2284" s="46">
        <v>5.5152600000000001E-3</v>
      </c>
      <c r="F2284" s="8">
        <f t="shared" si="67"/>
        <v>2294.4841294298922</v>
      </c>
      <c r="I2284" s="39"/>
    </row>
    <row r="2285" spans="4:9" x14ac:dyDescent="0.3">
      <c r="D2285" s="38">
        <v>38431</v>
      </c>
      <c r="E2285" s="46">
        <v>1.43654E-3</v>
      </c>
      <c r="F2285" s="8">
        <f t="shared" si="67"/>
        <v>597.63605546995382</v>
      </c>
      <c r="I2285" s="39"/>
    </row>
    <row r="2286" spans="4:9" x14ac:dyDescent="0.3">
      <c r="D2286" s="38">
        <v>38432</v>
      </c>
      <c r="E2286" s="46">
        <v>3.6282000000000003E-4</v>
      </c>
      <c r="F2286" s="8">
        <f t="shared" si="67"/>
        <v>150.9420647149461</v>
      </c>
      <c r="I2286" s="39"/>
    </row>
    <row r="2287" spans="4:9" x14ac:dyDescent="0.3">
      <c r="D2287" s="38">
        <v>38433</v>
      </c>
      <c r="E2287" s="46">
        <v>6.3125210000000001E-2</v>
      </c>
      <c r="F2287" s="8">
        <f t="shared" si="67"/>
        <v>26261.643605546993</v>
      </c>
      <c r="I2287" s="39"/>
    </row>
    <row r="2288" spans="4:9" x14ac:dyDescent="0.3">
      <c r="D2288" s="38">
        <v>38434</v>
      </c>
      <c r="E2288" s="46">
        <v>3.9433429999999998E-2</v>
      </c>
      <c r="F2288" s="8">
        <f t="shared" si="67"/>
        <v>16405.279044684128</v>
      </c>
      <c r="I2288" s="39"/>
    </row>
    <row r="2289" spans="4:9" x14ac:dyDescent="0.3">
      <c r="D2289" s="38">
        <v>38435</v>
      </c>
      <c r="E2289" s="46">
        <v>1.0498240000000001E-2</v>
      </c>
      <c r="F2289" s="8">
        <f t="shared" si="67"/>
        <v>4367.5266563944533</v>
      </c>
      <c r="I2289" s="39"/>
    </row>
    <row r="2290" spans="4:9" x14ac:dyDescent="0.3">
      <c r="D2290" s="38">
        <v>38436</v>
      </c>
      <c r="E2290" s="46">
        <v>1.9074999999999999E-3</v>
      </c>
      <c r="F2290" s="8">
        <f t="shared" si="67"/>
        <v>793.56702619414477</v>
      </c>
      <c r="I2290" s="39"/>
    </row>
    <row r="2291" spans="4:9" x14ac:dyDescent="0.3">
      <c r="D2291" s="38">
        <v>38437</v>
      </c>
      <c r="E2291" s="46">
        <v>6.4889999999999997E-5</v>
      </c>
      <c r="F2291" s="8">
        <f t="shared" si="67"/>
        <v>26.995839753466871</v>
      </c>
      <c r="I2291" s="39"/>
    </row>
    <row r="2292" spans="4:9" x14ac:dyDescent="0.3">
      <c r="D2292" s="38">
        <v>38438</v>
      </c>
      <c r="E2292" s="46">
        <v>2.5409999999999999E-5</v>
      </c>
      <c r="F2292" s="8">
        <f t="shared" si="67"/>
        <v>10.571186440677966</v>
      </c>
      <c r="I2292" s="39"/>
    </row>
    <row r="2293" spans="4:9" x14ac:dyDescent="0.3">
      <c r="D2293" s="38">
        <v>38439</v>
      </c>
      <c r="E2293" s="46">
        <v>2.315E-5</v>
      </c>
      <c r="F2293" s="8">
        <f t="shared" si="67"/>
        <v>9.630970724191064</v>
      </c>
      <c r="I2293" s="39"/>
    </row>
    <row r="2294" spans="4:9" x14ac:dyDescent="0.3">
      <c r="D2294" s="38">
        <v>38440</v>
      </c>
      <c r="E2294" s="46">
        <v>2.2379999999999999E-5</v>
      </c>
      <c r="F2294" s="8">
        <f t="shared" si="67"/>
        <v>9.3106317411402149</v>
      </c>
      <c r="I2294" s="39"/>
    </row>
    <row r="2295" spans="4:9" x14ac:dyDescent="0.3">
      <c r="D2295" s="38">
        <v>38441</v>
      </c>
      <c r="E2295" s="46">
        <v>2.1990000000000001E-5</v>
      </c>
      <c r="F2295" s="8">
        <f t="shared" si="67"/>
        <v>9.1483821263482277</v>
      </c>
      <c r="I2295" s="39"/>
    </row>
    <row r="2296" spans="4:9" x14ac:dyDescent="0.3">
      <c r="D2296" s="38">
        <v>38442</v>
      </c>
      <c r="E2296" s="46">
        <v>2.1840000000000001E-5</v>
      </c>
      <c r="F2296" s="8">
        <f t="shared" si="67"/>
        <v>9.085978428351309</v>
      </c>
      <c r="I2296" s="39"/>
    </row>
    <row r="2297" spans="4:9" x14ac:dyDescent="0.3">
      <c r="D2297" s="38">
        <v>38443</v>
      </c>
      <c r="E2297" s="46">
        <v>2.1420000000000002E-5</v>
      </c>
      <c r="F2297" s="8">
        <f t="shared" si="67"/>
        <v>8.9112480739599391</v>
      </c>
      <c r="I2297" s="39"/>
    </row>
    <row r="2298" spans="4:9" x14ac:dyDescent="0.3">
      <c r="D2298" s="38">
        <v>38444</v>
      </c>
      <c r="E2298" s="46">
        <v>2.107E-5</v>
      </c>
      <c r="F2298" s="8">
        <f t="shared" si="67"/>
        <v>8.7656394453004616</v>
      </c>
      <c r="I2298" s="39"/>
    </row>
    <row r="2299" spans="4:9" x14ac:dyDescent="0.3">
      <c r="D2299" s="38">
        <v>38445</v>
      </c>
      <c r="E2299" s="46">
        <v>2.0769999999999999E-5</v>
      </c>
      <c r="F2299" s="8">
        <f t="shared" si="67"/>
        <v>8.6408320493066242</v>
      </c>
      <c r="I2299" s="39"/>
    </row>
    <row r="2300" spans="4:9" x14ac:dyDescent="0.3">
      <c r="D2300" s="38">
        <v>38446</v>
      </c>
      <c r="E2300" s="46">
        <v>5.9787599999999996E-3</v>
      </c>
      <c r="F2300" s="8">
        <f t="shared" si="67"/>
        <v>2487.3115562403696</v>
      </c>
      <c r="I2300" s="39"/>
    </row>
    <row r="2301" spans="4:9" x14ac:dyDescent="0.3">
      <c r="D2301" s="38">
        <v>38447</v>
      </c>
      <c r="E2301" s="46">
        <v>2.3980999999999998E-3</v>
      </c>
      <c r="F2301" s="8">
        <f t="shared" si="67"/>
        <v>997.66872110939892</v>
      </c>
      <c r="I2301" s="39"/>
    </row>
    <row r="2302" spans="4:9" x14ac:dyDescent="0.3">
      <c r="D2302" s="38">
        <v>38448</v>
      </c>
      <c r="E2302" s="46">
        <v>1.4601499999999999E-3</v>
      </c>
      <c r="F2302" s="8">
        <f t="shared" si="67"/>
        <v>607.45839753466862</v>
      </c>
      <c r="I2302" s="39"/>
    </row>
    <row r="2303" spans="4:9" x14ac:dyDescent="0.3">
      <c r="D2303" s="38">
        <v>38449</v>
      </c>
      <c r="E2303" s="46">
        <v>4.8116000000000001E-4</v>
      </c>
      <c r="F2303" s="8">
        <f t="shared" si="67"/>
        <v>200.17442218798152</v>
      </c>
      <c r="I2303" s="39"/>
    </row>
    <row r="2304" spans="4:9" x14ac:dyDescent="0.3">
      <c r="D2304" s="38">
        <v>38450</v>
      </c>
      <c r="E2304" s="46">
        <v>4.1470000000000001E-5</v>
      </c>
      <c r="F2304" s="8">
        <f t="shared" si="67"/>
        <v>17.252542372881354</v>
      </c>
      <c r="I2304" s="39"/>
    </row>
    <row r="2305" spans="4:9" x14ac:dyDescent="0.3">
      <c r="D2305" s="38">
        <v>38451</v>
      </c>
      <c r="E2305" s="46">
        <v>2.4649999999999999E-5</v>
      </c>
      <c r="F2305" s="8">
        <f t="shared" si="67"/>
        <v>10.255007704160247</v>
      </c>
      <c r="I2305" s="39"/>
    </row>
    <row r="2306" spans="4:9" x14ac:dyDescent="0.3">
      <c r="D2306" s="38">
        <v>38452</v>
      </c>
      <c r="E2306" s="46">
        <v>2.084E-5</v>
      </c>
      <c r="F2306" s="8">
        <f t="shared" si="67"/>
        <v>8.66995377503852</v>
      </c>
      <c r="I2306" s="39"/>
    </row>
    <row r="2307" spans="4:9" x14ac:dyDescent="0.3">
      <c r="D2307" s="38">
        <v>38453</v>
      </c>
      <c r="E2307" s="46">
        <v>1.9239999999999999E-5</v>
      </c>
      <c r="F2307" s="8">
        <f t="shared" si="67"/>
        <v>8.0043143297380581</v>
      </c>
      <c r="I2307" s="39"/>
    </row>
    <row r="2308" spans="4:9" x14ac:dyDescent="0.3">
      <c r="D2308" s="38">
        <v>38454</v>
      </c>
      <c r="E2308" s="46">
        <v>2.525E-5</v>
      </c>
      <c r="F2308" s="8">
        <f t="shared" si="67"/>
        <v>10.504622496147919</v>
      </c>
      <c r="I2308" s="39"/>
    </row>
    <row r="2309" spans="4:9" x14ac:dyDescent="0.3">
      <c r="D2309" s="38">
        <v>38455</v>
      </c>
      <c r="E2309" s="46">
        <v>2.2399999999999999E-5</v>
      </c>
      <c r="F2309" s="8">
        <f t="shared" si="67"/>
        <v>9.3189522342064706</v>
      </c>
      <c r="I2309" s="39"/>
    </row>
    <row r="2310" spans="4:9" x14ac:dyDescent="0.3">
      <c r="D2310" s="38">
        <v>38456</v>
      </c>
      <c r="E2310" s="46">
        <v>1.9349999999999999E-5</v>
      </c>
      <c r="F2310" s="8">
        <f t="shared" si="67"/>
        <v>8.0500770416024654</v>
      </c>
      <c r="I2310" s="39"/>
    </row>
    <row r="2311" spans="4:9" x14ac:dyDescent="0.3">
      <c r="D2311" s="38">
        <v>38457</v>
      </c>
      <c r="E2311" s="46">
        <v>1.8050000000000002E-5</v>
      </c>
      <c r="F2311" s="8">
        <f t="shared" si="67"/>
        <v>7.5092449922958409</v>
      </c>
      <c r="I2311" s="39"/>
    </row>
    <row r="2312" spans="4:9" x14ac:dyDescent="0.3">
      <c r="D2312" s="38">
        <v>38458</v>
      </c>
      <c r="E2312" s="46">
        <v>1.7439999999999999E-5</v>
      </c>
      <c r="F2312" s="8">
        <f t="shared" si="67"/>
        <v>7.2554699537750382</v>
      </c>
      <c r="I2312" s="39"/>
    </row>
    <row r="2313" spans="4:9" x14ac:dyDescent="0.3">
      <c r="D2313" s="38">
        <v>38459</v>
      </c>
      <c r="E2313" s="46">
        <v>1.7090000000000001E-5</v>
      </c>
      <c r="F2313" s="8">
        <f t="shared" si="67"/>
        <v>7.1098613251155625</v>
      </c>
      <c r="I2313" s="39"/>
    </row>
    <row r="2314" spans="4:9" x14ac:dyDescent="0.3">
      <c r="D2314" s="38">
        <v>38460</v>
      </c>
      <c r="E2314" s="46">
        <v>1.6820000000000002E-5</v>
      </c>
      <c r="F2314" s="8">
        <f t="shared" si="67"/>
        <v>6.9975346687211095</v>
      </c>
      <c r="I2314" s="39"/>
    </row>
    <row r="2315" spans="4:9" x14ac:dyDescent="0.3">
      <c r="D2315" s="38">
        <v>38461</v>
      </c>
      <c r="E2315" s="46">
        <v>1.6569999999999999E-5</v>
      </c>
      <c r="F2315" s="8">
        <f t="shared" si="67"/>
        <v>6.8935285053929114</v>
      </c>
      <c r="I2315" s="39"/>
    </row>
    <row r="2316" spans="4:9" x14ac:dyDescent="0.3">
      <c r="D2316" s="38">
        <v>38462</v>
      </c>
      <c r="E2316" s="46">
        <v>4.8074499999999996E-3</v>
      </c>
      <c r="F2316" s="8">
        <f t="shared" si="67"/>
        <v>2000.0177195685669</v>
      </c>
      <c r="I2316" s="39"/>
    </row>
    <row r="2317" spans="4:9" x14ac:dyDescent="0.3">
      <c r="D2317" s="38">
        <v>38463</v>
      </c>
      <c r="E2317" s="46">
        <v>2.3692800000000001E-3</v>
      </c>
      <c r="F2317" s="8">
        <f t="shared" si="67"/>
        <v>985.67889060092455</v>
      </c>
      <c r="I2317" s="39"/>
    </row>
    <row r="2318" spans="4:9" x14ac:dyDescent="0.3">
      <c r="D2318" s="38">
        <v>38464</v>
      </c>
      <c r="E2318" s="46">
        <v>1.4348500000000001E-3</v>
      </c>
      <c r="F2318" s="8">
        <f t="shared" si="67"/>
        <v>596.93297380585523</v>
      </c>
      <c r="I2318" s="39"/>
    </row>
    <row r="2319" spans="4:9" x14ac:dyDescent="0.3">
      <c r="D2319" s="38">
        <v>38465</v>
      </c>
      <c r="E2319" s="46">
        <v>4.5582000000000001E-4</v>
      </c>
      <c r="F2319" s="8">
        <f t="shared" ref="F2319:F2382" si="68">E2319*(24*60*60)*1000/$F$3</f>
        <v>189.63235747303546</v>
      </c>
      <c r="I2319" s="39"/>
    </row>
    <row r="2320" spans="4:9" x14ac:dyDescent="0.3">
      <c r="D2320" s="38">
        <v>38466</v>
      </c>
      <c r="E2320" s="46">
        <v>3.5030000000000002E-5</v>
      </c>
      <c r="F2320" s="8">
        <f t="shared" si="68"/>
        <v>14.573343605546995</v>
      </c>
      <c r="I2320" s="39"/>
    </row>
    <row r="2321" spans="4:9" x14ac:dyDescent="0.3">
      <c r="D2321" s="38">
        <v>38467</v>
      </c>
      <c r="E2321" s="46">
        <v>2.0599999999999999E-5</v>
      </c>
      <c r="F2321" s="8">
        <f t="shared" si="68"/>
        <v>8.5701078582434516</v>
      </c>
      <c r="I2321" s="39"/>
    </row>
    <row r="2322" spans="4:9" x14ac:dyDescent="0.3">
      <c r="D2322" s="38">
        <v>38468</v>
      </c>
      <c r="E2322" s="46">
        <v>1.696E-5</v>
      </c>
      <c r="F2322" s="8">
        <f t="shared" si="68"/>
        <v>7.0557781201848995</v>
      </c>
      <c r="I2322" s="39"/>
    </row>
    <row r="2323" spans="4:9" x14ac:dyDescent="0.3">
      <c r="D2323" s="38">
        <v>38469</v>
      </c>
      <c r="E2323" s="46">
        <v>1.5460000000000001E-5</v>
      </c>
      <c r="F2323" s="8">
        <f t="shared" si="68"/>
        <v>6.431741140215717</v>
      </c>
      <c r="I2323" s="39"/>
    </row>
    <row r="2324" spans="4:9" x14ac:dyDescent="0.3">
      <c r="D2324" s="38">
        <v>38470</v>
      </c>
      <c r="E2324" s="46">
        <v>1.4800000000000001E-5</v>
      </c>
      <c r="F2324" s="8">
        <f t="shared" si="68"/>
        <v>6.157164869029276</v>
      </c>
      <c r="I2324" s="39"/>
    </row>
    <row r="2325" spans="4:9" x14ac:dyDescent="0.3">
      <c r="D2325" s="38">
        <v>38471</v>
      </c>
      <c r="E2325" s="46">
        <v>1.4450000000000001E-5</v>
      </c>
      <c r="F2325" s="8">
        <f t="shared" si="68"/>
        <v>6.0115562403697993</v>
      </c>
      <c r="I2325" s="39"/>
    </row>
    <row r="2326" spans="4:9" x14ac:dyDescent="0.3">
      <c r="D2326" s="38">
        <v>38472</v>
      </c>
      <c r="E2326" s="46">
        <v>1.42E-5</v>
      </c>
      <c r="F2326" s="8">
        <f t="shared" si="68"/>
        <v>5.9075500770416021</v>
      </c>
      <c r="I2326" s="39"/>
    </row>
    <row r="2327" spans="4:9" x14ac:dyDescent="0.3">
      <c r="D2327" s="38">
        <v>38473</v>
      </c>
      <c r="E2327" s="46">
        <v>1.399E-5</v>
      </c>
      <c r="F2327" s="8">
        <f t="shared" si="68"/>
        <v>5.8201848998459171</v>
      </c>
      <c r="I2327" s="39"/>
    </row>
    <row r="2328" spans="4:9" x14ac:dyDescent="0.3">
      <c r="D2328" s="38">
        <v>38474</v>
      </c>
      <c r="E2328" s="46">
        <v>1.38E-5</v>
      </c>
      <c r="F2328" s="8">
        <f t="shared" si="68"/>
        <v>5.7411402157164861</v>
      </c>
      <c r="I2328" s="39"/>
    </row>
    <row r="2329" spans="4:9" x14ac:dyDescent="0.3">
      <c r="D2329" s="38">
        <v>38475</v>
      </c>
      <c r="E2329" s="46">
        <v>1.361E-5</v>
      </c>
      <c r="F2329" s="8">
        <f t="shared" si="68"/>
        <v>5.6620955315870569</v>
      </c>
      <c r="I2329" s="39"/>
    </row>
    <row r="2330" spans="4:9" x14ac:dyDescent="0.3">
      <c r="D2330" s="38">
        <v>38476</v>
      </c>
      <c r="E2330" s="46">
        <v>1.342E-5</v>
      </c>
      <c r="F2330" s="8">
        <f t="shared" si="68"/>
        <v>5.5830508474576268</v>
      </c>
      <c r="I2330" s="39"/>
    </row>
    <row r="2331" spans="4:9" x14ac:dyDescent="0.3">
      <c r="D2331" s="38">
        <v>38477</v>
      </c>
      <c r="E2331" s="46">
        <v>1.323E-5</v>
      </c>
      <c r="F2331" s="8">
        <f t="shared" si="68"/>
        <v>5.5040061633281976</v>
      </c>
      <c r="I2331" s="39"/>
    </row>
    <row r="2332" spans="4:9" x14ac:dyDescent="0.3">
      <c r="D2332" s="38">
        <v>38478</v>
      </c>
      <c r="E2332" s="46">
        <v>1.3040000000000001E-5</v>
      </c>
      <c r="F2332" s="8">
        <f t="shared" si="68"/>
        <v>5.4249614791987684</v>
      </c>
      <c r="I2332" s="39"/>
    </row>
    <row r="2333" spans="4:9" x14ac:dyDescent="0.3">
      <c r="D2333" s="38">
        <v>38479</v>
      </c>
      <c r="E2333" s="46">
        <v>2.5755800000000001E-3</v>
      </c>
      <c r="F2333" s="8">
        <f t="shared" si="68"/>
        <v>1071.5047765793529</v>
      </c>
      <c r="I2333" s="39"/>
    </row>
    <row r="2334" spans="4:9" x14ac:dyDescent="0.3">
      <c r="D2334" s="38">
        <v>38480</v>
      </c>
      <c r="E2334" s="46">
        <v>9.6988E-4</v>
      </c>
      <c r="F2334" s="8">
        <f t="shared" si="68"/>
        <v>403.49399075500776</v>
      </c>
      <c r="I2334" s="39"/>
    </row>
    <row r="2335" spans="4:9" x14ac:dyDescent="0.3">
      <c r="D2335" s="38">
        <v>38481</v>
      </c>
      <c r="E2335" s="46">
        <v>2.0699E-4</v>
      </c>
      <c r="F2335" s="8">
        <f t="shared" si="68"/>
        <v>86.112942989214162</v>
      </c>
      <c r="I2335" s="39"/>
    </row>
    <row r="2336" spans="4:9" x14ac:dyDescent="0.3">
      <c r="D2336" s="38">
        <v>38482</v>
      </c>
      <c r="E2336" s="46">
        <v>6.9129999999999997E-5</v>
      </c>
      <c r="F2336" s="8">
        <f t="shared" si="68"/>
        <v>28.759784283513092</v>
      </c>
      <c r="I2336" s="39"/>
    </row>
    <row r="2337" spans="4:9" x14ac:dyDescent="0.3">
      <c r="D2337" s="38">
        <v>38483</v>
      </c>
      <c r="E2337" s="46">
        <v>4.1350000000000002E-5</v>
      </c>
      <c r="F2337" s="8">
        <f t="shared" si="68"/>
        <v>17.202619414483824</v>
      </c>
      <c r="I2337" s="39"/>
    </row>
    <row r="2338" spans="4:9" x14ac:dyDescent="0.3">
      <c r="D2338" s="38">
        <v>38484</v>
      </c>
      <c r="E2338" s="46">
        <v>2.4994100000000001E-3</v>
      </c>
      <c r="F2338" s="8">
        <f t="shared" si="68"/>
        <v>1039.8161787365177</v>
      </c>
      <c r="I2338" s="39"/>
    </row>
    <row r="2339" spans="4:9" x14ac:dyDescent="0.3">
      <c r="D2339" s="38">
        <v>38485</v>
      </c>
      <c r="E2339" s="46">
        <v>5.9954600000000002E-3</v>
      </c>
      <c r="F2339" s="8">
        <f t="shared" si="68"/>
        <v>2494.2591679506932</v>
      </c>
      <c r="I2339" s="39"/>
    </row>
    <row r="2340" spans="4:9" x14ac:dyDescent="0.3">
      <c r="D2340" s="38">
        <v>38486</v>
      </c>
      <c r="E2340" s="46">
        <v>2.1036200000000001E-3</v>
      </c>
      <c r="F2340" s="8">
        <f t="shared" si="68"/>
        <v>875.15778120184905</v>
      </c>
      <c r="I2340" s="39"/>
    </row>
    <row r="2341" spans="4:9" x14ac:dyDescent="0.3">
      <c r="D2341" s="38">
        <v>38487</v>
      </c>
      <c r="E2341" s="46">
        <v>1.28123E-3</v>
      </c>
      <c r="F2341" s="8">
        <f t="shared" si="68"/>
        <v>533.0232665639445</v>
      </c>
      <c r="I2341" s="39"/>
    </row>
    <row r="2342" spans="4:9" x14ac:dyDescent="0.3">
      <c r="D2342" s="38">
        <v>38488</v>
      </c>
      <c r="E2342" s="46">
        <v>4.1877E-4</v>
      </c>
      <c r="F2342" s="8">
        <f t="shared" si="68"/>
        <v>174.21864406779662</v>
      </c>
      <c r="I2342" s="39"/>
    </row>
    <row r="2343" spans="4:9" x14ac:dyDescent="0.3">
      <c r="D2343" s="38">
        <v>38489</v>
      </c>
      <c r="E2343" s="46">
        <v>6.3439500000000001E-3</v>
      </c>
      <c r="F2343" s="8">
        <f t="shared" si="68"/>
        <v>2639.2395993836672</v>
      </c>
      <c r="I2343" s="39"/>
    </row>
    <row r="2344" spans="4:9" x14ac:dyDescent="0.3">
      <c r="D2344" s="38">
        <v>38490</v>
      </c>
      <c r="E2344" s="46">
        <v>3.0202800000000002E-3</v>
      </c>
      <c r="F2344" s="8">
        <f t="shared" si="68"/>
        <v>1256.5109399075502</v>
      </c>
      <c r="I2344" s="39"/>
    </row>
    <row r="2345" spans="4:9" x14ac:dyDescent="0.3">
      <c r="D2345" s="38">
        <v>38491</v>
      </c>
      <c r="E2345" s="46">
        <v>1.84793E-3</v>
      </c>
      <c r="F2345" s="8">
        <f t="shared" si="68"/>
        <v>768.78443759630204</v>
      </c>
      <c r="I2345" s="39"/>
    </row>
    <row r="2346" spans="4:9" x14ac:dyDescent="0.3">
      <c r="D2346" s="38">
        <v>38492</v>
      </c>
      <c r="E2346" s="46">
        <v>1.01381E-3</v>
      </c>
      <c r="F2346" s="8">
        <f t="shared" si="68"/>
        <v>421.76995377503846</v>
      </c>
      <c r="I2346" s="39"/>
    </row>
    <row r="2347" spans="4:9" x14ac:dyDescent="0.3">
      <c r="D2347" s="38">
        <v>38493</v>
      </c>
      <c r="E2347" s="46">
        <v>2.5399E-4</v>
      </c>
      <c r="F2347" s="8">
        <f t="shared" si="68"/>
        <v>105.66610169491524</v>
      </c>
      <c r="I2347" s="39"/>
    </row>
    <row r="2348" spans="4:9" x14ac:dyDescent="0.3">
      <c r="D2348" s="38">
        <v>38494</v>
      </c>
      <c r="E2348" s="46">
        <v>3.0870000000000001E-5</v>
      </c>
      <c r="F2348" s="8">
        <f t="shared" si="68"/>
        <v>12.842681047765794</v>
      </c>
      <c r="I2348" s="39"/>
    </row>
    <row r="2349" spans="4:9" x14ac:dyDescent="0.3">
      <c r="D2349" s="38">
        <v>38495</v>
      </c>
      <c r="E2349" s="46">
        <v>2.0910000000000001E-5</v>
      </c>
      <c r="F2349" s="8">
        <f t="shared" si="68"/>
        <v>8.6990755007704177</v>
      </c>
      <c r="I2349" s="39"/>
    </row>
    <row r="2350" spans="4:9" x14ac:dyDescent="0.3">
      <c r="D2350" s="38">
        <v>38496</v>
      </c>
      <c r="E2350" s="46">
        <v>1.5699999999999999E-5</v>
      </c>
      <c r="F2350" s="8">
        <f t="shared" si="68"/>
        <v>6.5315870570107855</v>
      </c>
      <c r="I2350" s="39"/>
    </row>
    <row r="2351" spans="4:9" x14ac:dyDescent="0.3">
      <c r="D2351" s="38">
        <v>38497</v>
      </c>
      <c r="E2351" s="46">
        <v>1.2840000000000001E-5</v>
      </c>
      <c r="F2351" s="8">
        <f t="shared" si="68"/>
        <v>5.3417565485362104</v>
      </c>
      <c r="I2351" s="39"/>
    </row>
    <row r="2352" spans="4:9" x14ac:dyDescent="0.3">
      <c r="D2352" s="38">
        <v>38498</v>
      </c>
      <c r="E2352" s="46">
        <v>1.1260000000000001E-5</v>
      </c>
      <c r="F2352" s="8">
        <f t="shared" si="68"/>
        <v>4.6844375963020033</v>
      </c>
      <c r="I2352" s="39"/>
    </row>
    <row r="2353" spans="4:9" x14ac:dyDescent="0.3">
      <c r="D2353" s="38">
        <v>38499</v>
      </c>
      <c r="E2353" s="46">
        <v>1.039E-5</v>
      </c>
      <c r="F2353" s="8">
        <f t="shared" si="68"/>
        <v>4.3224961479198765</v>
      </c>
      <c r="I2353" s="39"/>
    </row>
    <row r="2354" spans="4:9" x14ac:dyDescent="0.3">
      <c r="D2354" s="38">
        <v>38500</v>
      </c>
      <c r="E2354" s="46">
        <v>9.8800000000000003E-6</v>
      </c>
      <c r="F2354" s="8">
        <f t="shared" si="68"/>
        <v>4.1103235747303541</v>
      </c>
      <c r="I2354" s="39"/>
    </row>
    <row r="2355" spans="4:9" x14ac:dyDescent="0.3">
      <c r="D2355" s="38">
        <v>38501</v>
      </c>
      <c r="E2355" s="46">
        <v>9.5699999999999999E-6</v>
      </c>
      <c r="F2355" s="8">
        <f t="shared" si="68"/>
        <v>3.9813559322033902</v>
      </c>
      <c r="I2355" s="39"/>
    </row>
    <row r="2356" spans="4:9" x14ac:dyDescent="0.3">
      <c r="D2356" s="38">
        <v>38502</v>
      </c>
      <c r="E2356" s="46">
        <v>9.3600000000000002E-6</v>
      </c>
      <c r="F2356" s="8">
        <f t="shared" si="68"/>
        <v>3.893990755007704</v>
      </c>
      <c r="I2356" s="39"/>
    </row>
    <row r="2357" spans="4:9" x14ac:dyDescent="0.3">
      <c r="D2357" s="38">
        <v>38503</v>
      </c>
      <c r="E2357" s="46">
        <v>9.1900000000000001E-6</v>
      </c>
      <c r="F2357" s="8">
        <f t="shared" si="68"/>
        <v>3.8232665639445305</v>
      </c>
      <c r="I2357" s="39"/>
    </row>
    <row r="2358" spans="4:9" x14ac:dyDescent="0.3">
      <c r="D2358" s="38">
        <v>38504</v>
      </c>
      <c r="E2358" s="46">
        <v>9.0399999999999998E-6</v>
      </c>
      <c r="F2358" s="8">
        <f t="shared" si="68"/>
        <v>3.7608628659476113</v>
      </c>
      <c r="I2358" s="39"/>
    </row>
    <row r="2359" spans="4:9" x14ac:dyDescent="0.3">
      <c r="D2359" s="38">
        <v>38505</v>
      </c>
      <c r="E2359" s="46">
        <v>8.9099999999999994E-6</v>
      </c>
      <c r="F2359" s="8">
        <f t="shared" si="68"/>
        <v>3.7067796610169488</v>
      </c>
      <c r="I2359" s="39"/>
    </row>
    <row r="2360" spans="4:9" x14ac:dyDescent="0.3">
      <c r="D2360" s="38">
        <v>38506</v>
      </c>
      <c r="E2360" s="46">
        <v>8.7900000000000005E-6</v>
      </c>
      <c r="F2360" s="8">
        <f t="shared" si="68"/>
        <v>3.6568567026194145</v>
      </c>
      <c r="I2360" s="39"/>
    </row>
    <row r="2361" spans="4:9" x14ac:dyDescent="0.3">
      <c r="D2361" s="38">
        <v>38507</v>
      </c>
      <c r="E2361" s="46">
        <v>8.67E-6</v>
      </c>
      <c r="F2361" s="8">
        <f t="shared" si="68"/>
        <v>3.6069337442218794</v>
      </c>
      <c r="I2361" s="39"/>
    </row>
    <row r="2362" spans="4:9" x14ac:dyDescent="0.3">
      <c r="D2362" s="38">
        <v>38508</v>
      </c>
      <c r="E2362" s="46">
        <v>8.5399999999999996E-6</v>
      </c>
      <c r="F2362" s="8">
        <f t="shared" si="68"/>
        <v>3.5528505392912173</v>
      </c>
      <c r="I2362" s="39"/>
    </row>
    <row r="2363" spans="4:9" x14ac:dyDescent="0.3">
      <c r="D2363" s="38">
        <v>38509</v>
      </c>
      <c r="E2363" s="46">
        <v>8.4200000000000007E-6</v>
      </c>
      <c r="F2363" s="8">
        <f t="shared" si="68"/>
        <v>3.5029275808936826</v>
      </c>
      <c r="I2363" s="39"/>
    </row>
    <row r="2364" spans="4:9" x14ac:dyDescent="0.3">
      <c r="D2364" s="38">
        <v>38510</v>
      </c>
      <c r="E2364" s="46">
        <v>8.3100000000000001E-6</v>
      </c>
      <c r="F2364" s="8">
        <f t="shared" si="68"/>
        <v>3.4571648690292753</v>
      </c>
      <c r="I2364" s="39"/>
    </row>
    <row r="2365" spans="4:9" x14ac:dyDescent="0.3">
      <c r="D2365" s="38">
        <v>38511</v>
      </c>
      <c r="E2365" s="46">
        <v>8.1899999999999995E-6</v>
      </c>
      <c r="F2365" s="8">
        <f t="shared" si="68"/>
        <v>3.4072419106317402</v>
      </c>
      <c r="I2365" s="39"/>
    </row>
    <row r="2366" spans="4:9" x14ac:dyDescent="0.3">
      <c r="D2366" s="38">
        <v>38512</v>
      </c>
      <c r="E2366" s="46">
        <v>8.0800000000000006E-6</v>
      </c>
      <c r="F2366" s="8">
        <f t="shared" si="68"/>
        <v>3.3614791987673347</v>
      </c>
      <c r="I2366" s="39"/>
    </row>
    <row r="2367" spans="4:9" x14ac:dyDescent="0.3">
      <c r="D2367" s="38">
        <v>38513</v>
      </c>
      <c r="E2367" s="46">
        <v>7.96E-6</v>
      </c>
      <c r="F2367" s="8">
        <f t="shared" si="68"/>
        <v>3.3115562403697996</v>
      </c>
      <c r="I2367" s="39"/>
    </row>
    <row r="2368" spans="4:9" x14ac:dyDescent="0.3">
      <c r="D2368" s="38">
        <v>38514</v>
      </c>
      <c r="E2368" s="46">
        <v>7.8499999999999994E-6</v>
      </c>
      <c r="F2368" s="8">
        <f t="shared" si="68"/>
        <v>3.2657935285053927</v>
      </c>
      <c r="I2368" s="39"/>
    </row>
    <row r="2369" spans="4:9" x14ac:dyDescent="0.3">
      <c r="D2369" s="38">
        <v>38515</v>
      </c>
      <c r="E2369" s="46">
        <v>7.7400000000000004E-6</v>
      </c>
      <c r="F2369" s="8">
        <f t="shared" si="68"/>
        <v>3.2200308166409859</v>
      </c>
      <c r="I2369" s="39"/>
    </row>
    <row r="2370" spans="4:9" x14ac:dyDescent="0.3">
      <c r="D2370" s="38">
        <v>38516</v>
      </c>
      <c r="E2370" s="46">
        <v>7.6299999999999998E-6</v>
      </c>
      <c r="F2370" s="8">
        <f t="shared" si="68"/>
        <v>3.1742681047765791</v>
      </c>
      <c r="I2370" s="39"/>
    </row>
    <row r="2371" spans="4:9" x14ac:dyDescent="0.3">
      <c r="D2371" s="38">
        <v>38517</v>
      </c>
      <c r="E2371" s="46">
        <v>7.5299999999999999E-6</v>
      </c>
      <c r="F2371" s="8">
        <f t="shared" si="68"/>
        <v>3.1326656394453001</v>
      </c>
      <c r="I2371" s="39"/>
    </row>
    <row r="2372" spans="4:9" x14ac:dyDescent="0.3">
      <c r="D2372" s="38">
        <v>38518</v>
      </c>
      <c r="E2372" s="46">
        <v>7.4200000000000001E-6</v>
      </c>
      <c r="F2372" s="8">
        <f t="shared" si="68"/>
        <v>3.0869029275808932</v>
      </c>
      <c r="I2372" s="39"/>
    </row>
    <row r="2373" spans="4:9" x14ac:dyDescent="0.3">
      <c r="D2373" s="38">
        <v>38519</v>
      </c>
      <c r="E2373" s="46">
        <v>7.3200000000000002E-6</v>
      </c>
      <c r="F2373" s="8">
        <f t="shared" si="68"/>
        <v>3.0453004622496147</v>
      </c>
      <c r="I2373" s="39"/>
    </row>
    <row r="2374" spans="4:9" x14ac:dyDescent="0.3">
      <c r="D2374" s="38">
        <v>38520</v>
      </c>
      <c r="E2374" s="46">
        <v>7.2099999999999996E-6</v>
      </c>
      <c r="F2374" s="8">
        <f t="shared" si="68"/>
        <v>2.9995377503852079</v>
      </c>
      <c r="I2374" s="39"/>
    </row>
    <row r="2375" spans="4:9" x14ac:dyDescent="0.3">
      <c r="D2375" s="38">
        <v>38521</v>
      </c>
      <c r="E2375" s="46">
        <v>7.1099999999999997E-6</v>
      </c>
      <c r="F2375" s="8">
        <f t="shared" si="68"/>
        <v>2.9579352850539289</v>
      </c>
      <c r="I2375" s="39"/>
    </row>
    <row r="2376" spans="4:9" x14ac:dyDescent="0.3">
      <c r="D2376" s="38">
        <v>38522</v>
      </c>
      <c r="E2376" s="46">
        <v>7.0099999999999998E-6</v>
      </c>
      <c r="F2376" s="8">
        <f t="shared" si="68"/>
        <v>2.9163328197226499</v>
      </c>
      <c r="I2376" s="39"/>
    </row>
    <row r="2377" spans="4:9" x14ac:dyDescent="0.3">
      <c r="D2377" s="38">
        <v>38523</v>
      </c>
      <c r="E2377" s="46">
        <v>6.9199999999999998E-6</v>
      </c>
      <c r="F2377" s="8">
        <f t="shared" si="68"/>
        <v>2.8788906009244988</v>
      </c>
      <c r="I2377" s="39"/>
    </row>
    <row r="2378" spans="4:9" x14ac:dyDescent="0.3">
      <c r="D2378" s="38">
        <v>38524</v>
      </c>
      <c r="E2378" s="46">
        <v>6.8199999999999999E-6</v>
      </c>
      <c r="F2378" s="8">
        <f t="shared" si="68"/>
        <v>2.8372881355932207</v>
      </c>
      <c r="I2378" s="39"/>
    </row>
    <row r="2379" spans="4:9" x14ac:dyDescent="0.3">
      <c r="D2379" s="38">
        <v>38525</v>
      </c>
      <c r="E2379" s="46">
        <v>6.72E-6</v>
      </c>
      <c r="F2379" s="8">
        <f t="shared" si="68"/>
        <v>2.7956856702619417</v>
      </c>
      <c r="I2379" s="39"/>
    </row>
    <row r="2380" spans="4:9" x14ac:dyDescent="0.3">
      <c r="D2380" s="38">
        <v>38526</v>
      </c>
      <c r="E2380" s="46">
        <v>6.63E-6</v>
      </c>
      <c r="F2380" s="8">
        <f t="shared" si="68"/>
        <v>2.7582434514637901</v>
      </c>
      <c r="I2380" s="39"/>
    </row>
    <row r="2381" spans="4:9" x14ac:dyDescent="0.3">
      <c r="D2381" s="38">
        <v>38527</v>
      </c>
      <c r="E2381" s="46">
        <v>6.5400000000000001E-6</v>
      </c>
      <c r="F2381" s="8">
        <f t="shared" si="68"/>
        <v>2.7208012326656394</v>
      </c>
      <c r="I2381" s="39"/>
    </row>
    <row r="2382" spans="4:9" x14ac:dyDescent="0.3">
      <c r="D2382" s="38">
        <v>38528</v>
      </c>
      <c r="E2382" s="46">
        <v>5.3673999999999996E-4</v>
      </c>
      <c r="F2382" s="8">
        <f t="shared" si="68"/>
        <v>223.29707241910631</v>
      </c>
      <c r="I2382" s="39"/>
    </row>
    <row r="2383" spans="4:9" x14ac:dyDescent="0.3">
      <c r="D2383" s="38">
        <v>38529</v>
      </c>
      <c r="E2383" s="46">
        <v>5.1365500000000001E-3</v>
      </c>
      <c r="F2383" s="8">
        <f t="shared" ref="F2383:F2446" si="69">E2383*(24*60*60)*1000/$F$3</f>
        <v>2136.9314329738058</v>
      </c>
      <c r="I2383" s="39"/>
    </row>
    <row r="2384" spans="4:9" x14ac:dyDescent="0.3">
      <c r="D2384" s="38">
        <v>38530</v>
      </c>
      <c r="E2384" s="46">
        <v>3.0966000000000001E-3</v>
      </c>
      <c r="F2384" s="8">
        <f t="shared" si="69"/>
        <v>1288.261941448382</v>
      </c>
      <c r="I2384" s="39"/>
    </row>
    <row r="2385" spans="4:9" x14ac:dyDescent="0.3">
      <c r="D2385" s="38">
        <v>38531</v>
      </c>
      <c r="E2385" s="46">
        <v>4.1719399999999998E-3</v>
      </c>
      <c r="F2385" s="8">
        <f t="shared" si="69"/>
        <v>1735.6298921417565</v>
      </c>
      <c r="I2385" s="39"/>
    </row>
    <row r="2386" spans="4:9" x14ac:dyDescent="0.3">
      <c r="D2386" s="38">
        <v>38532</v>
      </c>
      <c r="E2386" s="46">
        <v>4.1132900000000003E-3</v>
      </c>
      <c r="F2386" s="8">
        <f t="shared" si="69"/>
        <v>1711.2300462249614</v>
      </c>
      <c r="I2386" s="39"/>
    </row>
    <row r="2387" spans="4:9" x14ac:dyDescent="0.3">
      <c r="D2387" s="38">
        <v>38533</v>
      </c>
      <c r="E2387" s="46">
        <v>0.67069011000000001</v>
      </c>
      <c r="F2387" s="8">
        <f t="shared" si="69"/>
        <v>279023.62049306626</v>
      </c>
      <c r="I2387" s="39"/>
    </row>
    <row r="2388" spans="4:9" x14ac:dyDescent="0.3">
      <c r="D2388" s="38">
        <v>38534</v>
      </c>
      <c r="E2388" s="46">
        <v>0.22651441</v>
      </c>
      <c r="F2388" s="8">
        <f t="shared" si="69"/>
        <v>94235.578890600926</v>
      </c>
      <c r="I2388" s="39"/>
    </row>
    <row r="2389" spans="4:9" x14ac:dyDescent="0.3">
      <c r="D2389" s="38">
        <v>38535</v>
      </c>
      <c r="E2389" s="46">
        <v>1.343797E-2</v>
      </c>
      <c r="F2389" s="8">
        <f t="shared" si="69"/>
        <v>5590.5268104776578</v>
      </c>
      <c r="I2389" s="39"/>
    </row>
    <row r="2390" spans="4:9" x14ac:dyDescent="0.3">
      <c r="D2390" s="38">
        <v>38536</v>
      </c>
      <c r="E2390" s="46">
        <v>6.6821399999999996E-3</v>
      </c>
      <c r="F2390" s="8">
        <f t="shared" si="69"/>
        <v>2779.934976887519</v>
      </c>
      <c r="I2390" s="39"/>
    </row>
    <row r="2391" spans="4:9" x14ac:dyDescent="0.3">
      <c r="D2391" s="38">
        <v>38537</v>
      </c>
      <c r="E2391" s="46">
        <v>6.1280000000000004E-4</v>
      </c>
      <c r="F2391" s="8">
        <f t="shared" si="69"/>
        <v>254.93990755007704</v>
      </c>
      <c r="I2391" s="39"/>
    </row>
    <row r="2392" spans="4:9" x14ac:dyDescent="0.3">
      <c r="D2392" s="38">
        <v>38538</v>
      </c>
      <c r="E2392" s="46">
        <v>8.1180000000000005E-5</v>
      </c>
      <c r="F2392" s="8">
        <f t="shared" si="69"/>
        <v>33.772881355932206</v>
      </c>
      <c r="I2392" s="39"/>
    </row>
    <row r="2393" spans="4:9" x14ac:dyDescent="0.3">
      <c r="D2393" s="38">
        <v>38539</v>
      </c>
      <c r="E2393" s="46">
        <v>2.4890000000000001E-5</v>
      </c>
      <c r="F2393" s="8">
        <f t="shared" si="69"/>
        <v>10.354853620955316</v>
      </c>
      <c r="I2393" s="39"/>
    </row>
    <row r="2394" spans="4:9" x14ac:dyDescent="0.3">
      <c r="D2394" s="38">
        <v>38540</v>
      </c>
      <c r="E2394" s="46">
        <v>1.6929999999999999E-5</v>
      </c>
      <c r="F2394" s="8">
        <f t="shared" si="69"/>
        <v>7.043297380585515</v>
      </c>
      <c r="I2394" s="39"/>
    </row>
    <row r="2395" spans="4:9" x14ac:dyDescent="0.3">
      <c r="D2395" s="38">
        <v>38541</v>
      </c>
      <c r="E2395" s="46">
        <v>1.217E-5</v>
      </c>
      <c r="F2395" s="8">
        <f t="shared" si="69"/>
        <v>5.0630200308166406</v>
      </c>
      <c r="I2395" s="39"/>
    </row>
    <row r="2396" spans="4:9" x14ac:dyDescent="0.3">
      <c r="D2396" s="38">
        <v>38542</v>
      </c>
      <c r="E2396" s="46">
        <v>9.2799999999999992E-6</v>
      </c>
      <c r="F2396" s="8">
        <f t="shared" si="69"/>
        <v>3.8607087827426807</v>
      </c>
      <c r="I2396" s="39"/>
    </row>
    <row r="2397" spans="4:9" x14ac:dyDescent="0.3">
      <c r="D2397" s="38">
        <v>38543</v>
      </c>
      <c r="E2397" s="46">
        <v>7.52E-6</v>
      </c>
      <c r="F2397" s="8">
        <f t="shared" si="69"/>
        <v>3.1285053929121722</v>
      </c>
      <c r="I2397" s="39"/>
    </row>
    <row r="2398" spans="4:9" x14ac:dyDescent="0.3">
      <c r="D2398" s="38">
        <v>38544</v>
      </c>
      <c r="E2398" s="46">
        <v>6.4500000000000001E-6</v>
      </c>
      <c r="F2398" s="8">
        <f t="shared" si="69"/>
        <v>2.6833590138674883</v>
      </c>
      <c r="I2398" s="39"/>
    </row>
    <row r="2399" spans="4:9" x14ac:dyDescent="0.3">
      <c r="D2399" s="38">
        <v>38545</v>
      </c>
      <c r="E2399" s="46">
        <v>5.8000000000000004E-6</v>
      </c>
      <c r="F2399" s="8">
        <f t="shared" si="69"/>
        <v>2.4129429892141756</v>
      </c>
      <c r="I2399" s="39"/>
    </row>
    <row r="2400" spans="4:9" x14ac:dyDescent="0.3">
      <c r="D2400" s="38">
        <v>38546</v>
      </c>
      <c r="E2400" s="46">
        <v>5.2098300000000004E-3</v>
      </c>
      <c r="F2400" s="8">
        <f t="shared" si="69"/>
        <v>2167.417719568567</v>
      </c>
      <c r="I2400" s="39"/>
    </row>
    <row r="2401" spans="4:9" x14ac:dyDescent="0.3">
      <c r="D2401" s="38">
        <v>38547</v>
      </c>
      <c r="E2401" s="46">
        <v>2.2876099999999998E-3</v>
      </c>
      <c r="F2401" s="8">
        <f t="shared" si="69"/>
        <v>951.70215716486894</v>
      </c>
      <c r="I2401" s="39"/>
    </row>
    <row r="2402" spans="4:9" x14ac:dyDescent="0.3">
      <c r="D2402" s="38">
        <v>38548</v>
      </c>
      <c r="E2402" s="46">
        <v>1.47182E-3</v>
      </c>
      <c r="F2402" s="8">
        <f t="shared" si="69"/>
        <v>612.31340523882898</v>
      </c>
      <c r="I2402" s="39"/>
    </row>
    <row r="2403" spans="4:9" x14ac:dyDescent="0.3">
      <c r="D2403" s="38">
        <v>38549</v>
      </c>
      <c r="E2403" s="46">
        <v>6.1059999999999999E-4</v>
      </c>
      <c r="F2403" s="8">
        <f t="shared" si="69"/>
        <v>254.02465331278887</v>
      </c>
      <c r="I2403" s="39"/>
    </row>
    <row r="2404" spans="4:9" x14ac:dyDescent="0.3">
      <c r="D2404" s="38">
        <v>38550</v>
      </c>
      <c r="E2404" s="46">
        <v>1.1903E-4</v>
      </c>
      <c r="F2404" s="8">
        <f t="shared" si="69"/>
        <v>49.519414483821265</v>
      </c>
      <c r="I2404" s="39"/>
    </row>
    <row r="2405" spans="4:9" x14ac:dyDescent="0.3">
      <c r="D2405" s="38">
        <v>38551</v>
      </c>
      <c r="E2405" s="46">
        <v>2.6169999999999998E-5</v>
      </c>
      <c r="F2405" s="8">
        <f t="shared" si="69"/>
        <v>10.887365177195687</v>
      </c>
      <c r="I2405" s="39"/>
    </row>
    <row r="2406" spans="4:9" x14ac:dyDescent="0.3">
      <c r="D2406" s="38">
        <v>38552</v>
      </c>
      <c r="E2406" s="46">
        <v>1.7329999999999998E-5</v>
      </c>
      <c r="F2406" s="8">
        <f t="shared" si="69"/>
        <v>7.2097072419106301</v>
      </c>
      <c r="I2406" s="39"/>
    </row>
    <row r="2407" spans="4:9" x14ac:dyDescent="0.3">
      <c r="D2407" s="38">
        <v>38553</v>
      </c>
      <c r="E2407" s="46">
        <v>1.207E-5</v>
      </c>
      <c r="F2407" s="8">
        <f t="shared" si="69"/>
        <v>5.0214175654853621</v>
      </c>
      <c r="I2407" s="39"/>
    </row>
    <row r="2408" spans="4:9" x14ac:dyDescent="0.3">
      <c r="D2408" s="38">
        <v>38554</v>
      </c>
      <c r="E2408" s="46">
        <v>8.8999999999999995E-6</v>
      </c>
      <c r="F2408" s="8">
        <f t="shared" si="69"/>
        <v>3.7026194144838209</v>
      </c>
      <c r="I2408" s="39"/>
    </row>
    <row r="2409" spans="4:9" x14ac:dyDescent="0.3">
      <c r="D2409" s="38">
        <v>38555</v>
      </c>
      <c r="E2409" s="46">
        <v>6.9700000000000002E-6</v>
      </c>
      <c r="F2409" s="8">
        <f t="shared" si="69"/>
        <v>2.8996918335901385</v>
      </c>
      <c r="I2409" s="39"/>
    </row>
    <row r="2410" spans="4:9" x14ac:dyDescent="0.3">
      <c r="D2410" s="38">
        <v>38556</v>
      </c>
      <c r="E2410" s="46">
        <v>5.8000000000000004E-6</v>
      </c>
      <c r="F2410" s="8">
        <f t="shared" si="69"/>
        <v>2.4129429892141756</v>
      </c>
      <c r="I2410" s="39"/>
    </row>
    <row r="2411" spans="4:9" x14ac:dyDescent="0.3">
      <c r="D2411" s="38">
        <v>38557</v>
      </c>
      <c r="E2411" s="46">
        <v>5.0900000000000004E-6</v>
      </c>
      <c r="F2411" s="8">
        <f t="shared" si="69"/>
        <v>2.1175654853620958</v>
      </c>
      <c r="I2411" s="39"/>
    </row>
    <row r="2412" spans="4:9" x14ac:dyDescent="0.3">
      <c r="D2412" s="38">
        <v>38558</v>
      </c>
      <c r="E2412" s="46">
        <v>4.6600000000000003E-6</v>
      </c>
      <c r="F2412" s="8">
        <f t="shared" si="69"/>
        <v>1.9386748844375963</v>
      </c>
      <c r="I2412" s="39"/>
    </row>
    <row r="2413" spans="4:9" x14ac:dyDescent="0.3">
      <c r="D2413" s="38">
        <v>38559</v>
      </c>
      <c r="E2413" s="46">
        <v>4.3900000000000003E-6</v>
      </c>
      <c r="F2413" s="8">
        <f t="shared" si="69"/>
        <v>1.8263482280431436</v>
      </c>
      <c r="I2413" s="39"/>
    </row>
    <row r="2414" spans="4:9" x14ac:dyDescent="0.3">
      <c r="D2414" s="38">
        <v>38560</v>
      </c>
      <c r="E2414" s="46">
        <v>4.2200000000000003E-6</v>
      </c>
      <c r="F2414" s="8">
        <f t="shared" si="69"/>
        <v>1.7556240369799694</v>
      </c>
      <c r="I2414" s="39"/>
    </row>
    <row r="2415" spans="4:9" x14ac:dyDescent="0.3">
      <c r="D2415" s="38">
        <v>38561</v>
      </c>
      <c r="E2415" s="46">
        <v>4.1099999999999996E-6</v>
      </c>
      <c r="F2415" s="8">
        <f t="shared" si="69"/>
        <v>1.7098613251155623</v>
      </c>
      <c r="I2415" s="39"/>
    </row>
    <row r="2416" spans="4:9" x14ac:dyDescent="0.3">
      <c r="D2416" s="38">
        <v>38562</v>
      </c>
      <c r="E2416" s="46">
        <v>4.0199999999999996E-6</v>
      </c>
      <c r="F2416" s="8">
        <f t="shared" si="69"/>
        <v>1.6724191063174112</v>
      </c>
      <c r="I2416" s="39"/>
    </row>
    <row r="2417" spans="4:9" x14ac:dyDescent="0.3">
      <c r="D2417" s="38">
        <v>38563</v>
      </c>
      <c r="E2417" s="46">
        <v>3.9400000000000004E-6</v>
      </c>
      <c r="F2417" s="8">
        <f t="shared" si="69"/>
        <v>1.6391371340523886</v>
      </c>
      <c r="I2417" s="39"/>
    </row>
    <row r="2418" spans="4:9" x14ac:dyDescent="0.3">
      <c r="D2418" s="38">
        <v>38564</v>
      </c>
      <c r="E2418" s="46">
        <v>3.8800000000000001E-6</v>
      </c>
      <c r="F2418" s="8">
        <f t="shared" si="69"/>
        <v>1.614175654853621</v>
      </c>
      <c r="I2418" s="39"/>
    </row>
    <row r="2419" spans="4:9" x14ac:dyDescent="0.3">
      <c r="D2419" s="38">
        <v>38565</v>
      </c>
      <c r="E2419" s="46">
        <v>3.8299999999999998E-6</v>
      </c>
      <c r="F2419" s="8">
        <f t="shared" si="69"/>
        <v>1.5933744221879813</v>
      </c>
      <c r="I2419" s="39"/>
    </row>
    <row r="2420" spans="4:9" x14ac:dyDescent="0.3">
      <c r="D2420" s="38">
        <v>38566</v>
      </c>
      <c r="E2420" s="46">
        <v>3.7699999999999999E-6</v>
      </c>
      <c r="F2420" s="8">
        <f t="shared" si="69"/>
        <v>1.5684129429892142</v>
      </c>
      <c r="I2420" s="39"/>
    </row>
    <row r="2421" spans="4:9" x14ac:dyDescent="0.3">
      <c r="D2421" s="38">
        <v>38567</v>
      </c>
      <c r="E2421" s="46">
        <v>3.72E-6</v>
      </c>
      <c r="F2421" s="8">
        <f t="shared" si="69"/>
        <v>1.5476117103235745</v>
      </c>
      <c r="I2421" s="39"/>
    </row>
    <row r="2422" spans="4:9" x14ac:dyDescent="0.3">
      <c r="D2422" s="38">
        <v>38568</v>
      </c>
      <c r="E2422" s="46">
        <v>3.67E-6</v>
      </c>
      <c r="F2422" s="8">
        <f t="shared" si="69"/>
        <v>1.526810477657935</v>
      </c>
      <c r="I2422" s="39"/>
    </row>
    <row r="2423" spans="4:9" x14ac:dyDescent="0.3">
      <c r="D2423" s="38">
        <v>38569</v>
      </c>
      <c r="E2423" s="46">
        <v>3.6200000000000001E-6</v>
      </c>
      <c r="F2423" s="8">
        <f t="shared" si="69"/>
        <v>1.5060092449922957</v>
      </c>
      <c r="I2423" s="39"/>
    </row>
    <row r="2424" spans="4:9" x14ac:dyDescent="0.3">
      <c r="D2424" s="38">
        <v>38570</v>
      </c>
      <c r="E2424" s="46">
        <v>3.5599999999999998E-6</v>
      </c>
      <c r="F2424" s="8">
        <f t="shared" si="69"/>
        <v>1.4810477657935281</v>
      </c>
      <c r="I2424" s="39"/>
    </row>
    <row r="2425" spans="4:9" x14ac:dyDescent="0.3">
      <c r="D2425" s="38">
        <v>38571</v>
      </c>
      <c r="E2425" s="46">
        <v>3.5099999999999999E-6</v>
      </c>
      <c r="F2425" s="8">
        <f t="shared" si="69"/>
        <v>1.4602465331278889</v>
      </c>
      <c r="I2425" s="39"/>
    </row>
    <row r="2426" spans="4:9" x14ac:dyDescent="0.3">
      <c r="D2426" s="38">
        <v>38572</v>
      </c>
      <c r="E2426" s="46">
        <v>3.4699999999999998E-6</v>
      </c>
      <c r="F2426" s="8">
        <f t="shared" si="69"/>
        <v>1.4436055469953772</v>
      </c>
      <c r="I2426" s="39"/>
    </row>
    <row r="2427" spans="4:9" x14ac:dyDescent="0.3">
      <c r="D2427" s="38">
        <v>38573</v>
      </c>
      <c r="E2427" s="46">
        <v>3.4199999999999999E-6</v>
      </c>
      <c r="F2427" s="8">
        <f t="shared" si="69"/>
        <v>1.422804314329738</v>
      </c>
      <c r="I2427" s="39"/>
    </row>
    <row r="2428" spans="4:9" x14ac:dyDescent="0.3">
      <c r="D2428" s="38">
        <v>38574</v>
      </c>
      <c r="E2428" s="46">
        <v>3.3699999999999999E-6</v>
      </c>
      <c r="F2428" s="8">
        <f t="shared" si="69"/>
        <v>1.4020030816640987</v>
      </c>
      <c r="I2428" s="39"/>
    </row>
    <row r="2429" spans="4:9" x14ac:dyDescent="0.3">
      <c r="D2429" s="38">
        <v>38575</v>
      </c>
      <c r="E2429" s="46">
        <v>3.32E-6</v>
      </c>
      <c r="F2429" s="8">
        <f t="shared" si="69"/>
        <v>1.3812018489984592</v>
      </c>
      <c r="I2429" s="39"/>
    </row>
    <row r="2430" spans="4:9" x14ac:dyDescent="0.3">
      <c r="D2430" s="38">
        <v>38576</v>
      </c>
      <c r="E2430" s="46">
        <v>3.2799999999999999E-6</v>
      </c>
      <c r="F2430" s="8">
        <f t="shared" si="69"/>
        <v>1.3645608628659476</v>
      </c>
      <c r="I2430" s="39"/>
    </row>
    <row r="2431" spans="4:9" x14ac:dyDescent="0.3">
      <c r="D2431" s="38">
        <v>38577</v>
      </c>
      <c r="E2431" s="46">
        <v>3.23E-6</v>
      </c>
      <c r="F2431" s="8">
        <f t="shared" si="69"/>
        <v>1.3437596302003081</v>
      </c>
      <c r="I2431" s="39"/>
    </row>
    <row r="2432" spans="4:9" x14ac:dyDescent="0.3">
      <c r="D2432" s="38">
        <v>38578</v>
      </c>
      <c r="E2432" s="46">
        <v>3.18E-6</v>
      </c>
      <c r="F2432" s="8">
        <f t="shared" si="69"/>
        <v>1.3229583975346688</v>
      </c>
      <c r="I2432" s="39"/>
    </row>
    <row r="2433" spans="4:9" x14ac:dyDescent="0.3">
      <c r="D2433" s="38">
        <v>38579</v>
      </c>
      <c r="E2433" s="46">
        <v>3.14E-6</v>
      </c>
      <c r="F2433" s="8">
        <f t="shared" si="69"/>
        <v>1.3063174114021572</v>
      </c>
      <c r="I2433" s="39"/>
    </row>
    <row r="2434" spans="4:9" x14ac:dyDescent="0.3">
      <c r="D2434" s="38">
        <v>38580</v>
      </c>
      <c r="E2434" s="46">
        <v>3.1E-6</v>
      </c>
      <c r="F2434" s="8">
        <f t="shared" si="69"/>
        <v>1.2896764252696458</v>
      </c>
      <c r="I2434" s="39"/>
    </row>
    <row r="2435" spans="4:9" x14ac:dyDescent="0.3">
      <c r="D2435" s="38">
        <v>38581</v>
      </c>
      <c r="E2435" s="46">
        <v>3.05E-6</v>
      </c>
      <c r="F2435" s="8">
        <f t="shared" si="69"/>
        <v>1.2688751926040061</v>
      </c>
      <c r="I2435" s="39"/>
    </row>
    <row r="2436" spans="4:9" x14ac:dyDescent="0.3">
      <c r="D2436" s="38">
        <v>38582</v>
      </c>
      <c r="E2436" s="46">
        <v>3.01E-6</v>
      </c>
      <c r="F2436" s="8">
        <f t="shared" si="69"/>
        <v>1.2522342064714946</v>
      </c>
      <c r="I2436" s="39"/>
    </row>
    <row r="2437" spans="4:9" x14ac:dyDescent="0.3">
      <c r="D2437" s="38">
        <v>38583</v>
      </c>
      <c r="E2437" s="46">
        <v>2.9699999999999999E-6</v>
      </c>
      <c r="F2437" s="8">
        <f t="shared" si="69"/>
        <v>1.235593220338983</v>
      </c>
      <c r="I2437" s="39"/>
    </row>
    <row r="2438" spans="4:9" x14ac:dyDescent="0.3">
      <c r="D2438" s="38">
        <v>38584</v>
      </c>
      <c r="E2438" s="46">
        <v>2.9299999999999999E-6</v>
      </c>
      <c r="F2438" s="8">
        <f t="shared" si="69"/>
        <v>1.2189522342064714</v>
      </c>
      <c r="I2438" s="39"/>
    </row>
    <row r="2439" spans="4:9" x14ac:dyDescent="0.3">
      <c r="D2439" s="38">
        <v>38585</v>
      </c>
      <c r="E2439" s="46">
        <v>2.8899999999999999E-6</v>
      </c>
      <c r="F2439" s="8">
        <f t="shared" si="69"/>
        <v>1.2023112480739599</v>
      </c>
      <c r="I2439" s="39"/>
    </row>
    <row r="2440" spans="4:9" x14ac:dyDescent="0.3">
      <c r="D2440" s="38">
        <v>38586</v>
      </c>
      <c r="E2440" s="46">
        <v>2.8399999999999999E-6</v>
      </c>
      <c r="F2440" s="8">
        <f t="shared" si="69"/>
        <v>1.1815100154083202</v>
      </c>
      <c r="I2440" s="39"/>
    </row>
    <row r="2441" spans="4:9" x14ac:dyDescent="0.3">
      <c r="D2441" s="38">
        <v>38587</v>
      </c>
      <c r="E2441" s="46">
        <v>2.8100000000000002E-6</v>
      </c>
      <c r="F2441" s="8">
        <f t="shared" si="69"/>
        <v>1.1690292758089369</v>
      </c>
      <c r="I2441" s="39"/>
    </row>
    <row r="2442" spans="4:9" x14ac:dyDescent="0.3">
      <c r="D2442" s="38">
        <v>38588</v>
      </c>
      <c r="E2442" s="46">
        <v>2.7700000000000002E-6</v>
      </c>
      <c r="F2442" s="8">
        <f t="shared" si="69"/>
        <v>1.1523882896764253</v>
      </c>
      <c r="I2442" s="39"/>
    </row>
    <row r="2443" spans="4:9" x14ac:dyDescent="0.3">
      <c r="D2443" s="38">
        <v>38589</v>
      </c>
      <c r="E2443" s="46">
        <v>2.7300000000000001E-6</v>
      </c>
      <c r="F2443" s="8">
        <f t="shared" si="69"/>
        <v>1.1357473035439136</v>
      </c>
      <c r="I2443" s="39"/>
    </row>
    <row r="2444" spans="4:9" x14ac:dyDescent="0.3">
      <c r="D2444" s="38">
        <v>38590</v>
      </c>
      <c r="E2444" s="46">
        <v>2.6900000000000001E-6</v>
      </c>
      <c r="F2444" s="8">
        <f t="shared" si="69"/>
        <v>1.1191063174114022</v>
      </c>
      <c r="I2444" s="39"/>
    </row>
    <row r="2445" spans="4:9" x14ac:dyDescent="0.3">
      <c r="D2445" s="38">
        <v>38591</v>
      </c>
      <c r="E2445" s="46">
        <v>2.65E-6</v>
      </c>
      <c r="F2445" s="8">
        <f t="shared" si="69"/>
        <v>1.1024653312788906</v>
      </c>
      <c r="I2445" s="39"/>
    </row>
    <row r="2446" spans="4:9" x14ac:dyDescent="0.3">
      <c r="D2446" s="38">
        <v>38592</v>
      </c>
      <c r="E2446" s="46">
        <v>2.61E-6</v>
      </c>
      <c r="F2446" s="8">
        <f t="shared" si="69"/>
        <v>1.0858243451463792</v>
      </c>
      <c r="I2446" s="39"/>
    </row>
    <row r="2447" spans="4:9" x14ac:dyDescent="0.3">
      <c r="D2447" s="38">
        <v>38593</v>
      </c>
      <c r="E2447" s="46">
        <v>2.5799999999999999E-6</v>
      </c>
      <c r="F2447" s="8">
        <f t="shared" ref="F2447:F2510" si="70">E2447*(24*60*60)*1000/$F$3</f>
        <v>1.0733436055469954</v>
      </c>
      <c r="I2447" s="39"/>
    </row>
    <row r="2448" spans="4:9" x14ac:dyDescent="0.3">
      <c r="D2448" s="38">
        <v>38594</v>
      </c>
      <c r="E2448" s="46">
        <v>2.5399999999999998E-6</v>
      </c>
      <c r="F2448" s="8">
        <f t="shared" si="70"/>
        <v>1.0567026194144837</v>
      </c>
      <c r="I2448" s="39"/>
    </row>
    <row r="2449" spans="4:9" x14ac:dyDescent="0.3">
      <c r="D2449" s="38">
        <v>38595</v>
      </c>
      <c r="E2449" s="46">
        <v>2.5100000000000001E-6</v>
      </c>
      <c r="F2449" s="8">
        <f t="shared" si="70"/>
        <v>1.0442218798151002</v>
      </c>
      <c r="I2449" s="39"/>
    </row>
    <row r="2450" spans="4:9" x14ac:dyDescent="0.3">
      <c r="D2450" s="38">
        <v>38596</v>
      </c>
      <c r="E2450" s="46">
        <v>2.4700000000000001E-6</v>
      </c>
      <c r="F2450" s="8">
        <f t="shared" si="70"/>
        <v>1.0275808936825885</v>
      </c>
      <c r="I2450" s="39"/>
    </row>
    <row r="2451" spans="4:9" x14ac:dyDescent="0.3">
      <c r="D2451" s="38">
        <v>38597</v>
      </c>
      <c r="E2451" s="46">
        <v>2.4399999999999999E-6</v>
      </c>
      <c r="F2451" s="8">
        <f t="shared" si="70"/>
        <v>1.015100154083205</v>
      </c>
      <c r="I2451" s="39"/>
    </row>
    <row r="2452" spans="4:9" x14ac:dyDescent="0.3">
      <c r="D2452" s="38">
        <v>38598</v>
      </c>
      <c r="E2452" s="46">
        <v>2.3999999999999999E-6</v>
      </c>
      <c r="F2452" s="8">
        <f t="shared" si="70"/>
        <v>0.99845916795069323</v>
      </c>
      <c r="I2452" s="39"/>
    </row>
    <row r="2453" spans="4:9" x14ac:dyDescent="0.3">
      <c r="D2453" s="38">
        <v>38599</v>
      </c>
      <c r="E2453" s="46">
        <v>4.6122899999999998E-3</v>
      </c>
      <c r="F2453" s="8">
        <f t="shared" si="70"/>
        <v>1918.8263482280429</v>
      </c>
      <c r="I2453" s="39"/>
    </row>
    <row r="2454" spans="4:9" x14ac:dyDescent="0.3">
      <c r="D2454" s="38">
        <v>38600</v>
      </c>
      <c r="E2454" s="46">
        <v>2.3080000000000002E-3</v>
      </c>
      <c r="F2454" s="8">
        <f t="shared" si="70"/>
        <v>960.18489984591679</v>
      </c>
      <c r="I2454" s="39"/>
    </row>
    <row r="2455" spans="4:9" x14ac:dyDescent="0.3">
      <c r="D2455" s="38">
        <v>38601</v>
      </c>
      <c r="E2455" s="46">
        <v>1.2798499999999999E-3</v>
      </c>
      <c r="F2455" s="8">
        <f t="shared" si="70"/>
        <v>532.44915254237287</v>
      </c>
      <c r="I2455" s="39"/>
    </row>
    <row r="2456" spans="4:9" x14ac:dyDescent="0.3">
      <c r="D2456" s="38">
        <v>38602</v>
      </c>
      <c r="E2456" s="46">
        <v>2.6667999999999999E-4</v>
      </c>
      <c r="F2456" s="8">
        <f t="shared" si="70"/>
        <v>110.94545454545455</v>
      </c>
      <c r="I2456" s="39"/>
    </row>
    <row r="2457" spans="4:9" x14ac:dyDescent="0.3">
      <c r="D2457" s="38">
        <v>38603</v>
      </c>
      <c r="E2457" s="46">
        <v>1.0380000000000001E-5</v>
      </c>
      <c r="F2457" s="8">
        <f t="shared" si="70"/>
        <v>4.3183359013867495</v>
      </c>
      <c r="I2457" s="39"/>
    </row>
    <row r="2458" spans="4:9" x14ac:dyDescent="0.3">
      <c r="D2458" s="38">
        <v>38604</v>
      </c>
      <c r="E2458" s="46">
        <v>4.5900000000000001E-6</v>
      </c>
      <c r="F2458" s="8">
        <f t="shared" si="70"/>
        <v>1.9095531587057009</v>
      </c>
      <c r="I2458" s="39"/>
    </row>
    <row r="2459" spans="4:9" x14ac:dyDescent="0.3">
      <c r="D2459" s="38">
        <v>38605</v>
      </c>
      <c r="E2459" s="46">
        <v>2.7999999999999999E-6</v>
      </c>
      <c r="F2459" s="8">
        <f t="shared" si="70"/>
        <v>1.1648690292758088</v>
      </c>
      <c r="I2459" s="39"/>
    </row>
    <row r="2460" spans="4:9" x14ac:dyDescent="0.3">
      <c r="D2460" s="38">
        <v>38606</v>
      </c>
      <c r="E2460" s="46">
        <v>2.9858E-4</v>
      </c>
      <c r="F2460" s="8">
        <f t="shared" si="70"/>
        <v>124.21664098613252</v>
      </c>
      <c r="I2460" s="39"/>
    </row>
    <row r="2461" spans="4:9" x14ac:dyDescent="0.3">
      <c r="D2461" s="38">
        <v>38607</v>
      </c>
      <c r="E2461" s="46">
        <v>5.5930000000000002E-5</v>
      </c>
      <c r="F2461" s="8">
        <f t="shared" si="70"/>
        <v>23.268258859784282</v>
      </c>
      <c r="I2461" s="39"/>
    </row>
    <row r="2462" spans="4:9" x14ac:dyDescent="0.3">
      <c r="D2462" s="38">
        <v>38608</v>
      </c>
      <c r="E2462" s="46">
        <v>1.9029999999999999E-5</v>
      </c>
      <c r="F2462" s="8">
        <f t="shared" si="70"/>
        <v>7.9169491525423714</v>
      </c>
      <c r="I2462" s="39"/>
    </row>
    <row r="2463" spans="4:9" x14ac:dyDescent="0.3">
      <c r="D2463" s="38">
        <v>38609</v>
      </c>
      <c r="E2463" s="46">
        <v>7.2799999999999998E-6</v>
      </c>
      <c r="F2463" s="8">
        <f t="shared" si="70"/>
        <v>3.0286594761171028</v>
      </c>
      <c r="I2463" s="39"/>
    </row>
    <row r="2464" spans="4:9" x14ac:dyDescent="0.3">
      <c r="D2464" s="38">
        <v>38610</v>
      </c>
      <c r="E2464" s="46">
        <v>3.4999999999999999E-6</v>
      </c>
      <c r="F2464" s="8">
        <f t="shared" si="70"/>
        <v>1.456086286594761</v>
      </c>
      <c r="I2464" s="39"/>
    </row>
    <row r="2465" spans="4:9" x14ac:dyDescent="0.3">
      <c r="D2465" s="38">
        <v>38611</v>
      </c>
      <c r="E2465" s="46">
        <v>4.7087700000000001E-3</v>
      </c>
      <c r="F2465" s="8">
        <f t="shared" si="70"/>
        <v>1958.964406779661</v>
      </c>
      <c r="I2465" s="39"/>
    </row>
    <row r="2466" spans="4:9" x14ac:dyDescent="0.3">
      <c r="D2466" s="38">
        <v>38612</v>
      </c>
      <c r="E2466" s="46">
        <v>4.7652900000000002E-3</v>
      </c>
      <c r="F2466" s="8">
        <f t="shared" si="70"/>
        <v>1982.4781201849</v>
      </c>
      <c r="I2466" s="39"/>
    </row>
    <row r="2467" spans="4:9" x14ac:dyDescent="0.3">
      <c r="D2467" s="38">
        <v>38613</v>
      </c>
      <c r="E2467" s="46">
        <v>3.5693999999999999E-3</v>
      </c>
      <c r="F2467" s="8">
        <f t="shared" si="70"/>
        <v>1484.9583975346688</v>
      </c>
      <c r="I2467" s="39"/>
    </row>
    <row r="2468" spans="4:9" x14ac:dyDescent="0.3">
      <c r="D2468" s="38">
        <v>38614</v>
      </c>
      <c r="E2468" s="46">
        <v>1.7150900000000001E-3</v>
      </c>
      <c r="F2468" s="8">
        <f t="shared" si="70"/>
        <v>713.51972265023107</v>
      </c>
      <c r="I2468" s="39"/>
    </row>
    <row r="2469" spans="4:9" x14ac:dyDescent="0.3">
      <c r="D2469" s="38">
        <v>38615</v>
      </c>
      <c r="E2469" s="46">
        <v>6.9852E-4</v>
      </c>
      <c r="F2469" s="8">
        <f t="shared" si="70"/>
        <v>290.6015408320493</v>
      </c>
      <c r="I2469" s="39"/>
    </row>
    <row r="2470" spans="4:9" x14ac:dyDescent="0.3">
      <c r="D2470" s="38">
        <v>38616</v>
      </c>
      <c r="E2470" s="46">
        <v>4.2769999999999999E-5</v>
      </c>
      <c r="F2470" s="8">
        <f t="shared" si="70"/>
        <v>17.793374422187981</v>
      </c>
      <c r="I2470" s="39"/>
    </row>
    <row r="2471" spans="4:9" x14ac:dyDescent="0.3">
      <c r="D2471" s="38">
        <v>38617</v>
      </c>
      <c r="E2471" s="46">
        <v>6.02E-6</v>
      </c>
      <c r="F2471" s="8">
        <f t="shared" si="70"/>
        <v>2.5044684129429893</v>
      </c>
      <c r="I2471" s="39"/>
    </row>
    <row r="2472" spans="4:9" x14ac:dyDescent="0.3">
      <c r="D2472" s="38">
        <v>38618</v>
      </c>
      <c r="E2472" s="46">
        <v>2.9699999999999999E-6</v>
      </c>
      <c r="F2472" s="8">
        <f t="shared" si="70"/>
        <v>1.235593220338983</v>
      </c>
      <c r="I2472" s="39"/>
    </row>
    <row r="2473" spans="4:9" x14ac:dyDescent="0.3">
      <c r="D2473" s="38">
        <v>38619</v>
      </c>
      <c r="E2473" s="46">
        <v>2.0700000000000001E-6</v>
      </c>
      <c r="F2473" s="8">
        <f t="shared" si="70"/>
        <v>0.86117103235747305</v>
      </c>
      <c r="I2473" s="39"/>
    </row>
    <row r="2474" spans="4:9" x14ac:dyDescent="0.3">
      <c r="D2474" s="38">
        <v>38620</v>
      </c>
      <c r="E2474" s="46">
        <v>3.1323900000000001E-3</v>
      </c>
      <c r="F2474" s="8">
        <f t="shared" si="70"/>
        <v>1303.151463790447</v>
      </c>
      <c r="I2474" s="39"/>
    </row>
    <row r="2475" spans="4:9" x14ac:dyDescent="0.3">
      <c r="D2475" s="38">
        <v>38621</v>
      </c>
      <c r="E2475" s="46">
        <v>1.043522E-2</v>
      </c>
      <c r="F2475" s="8">
        <f t="shared" si="70"/>
        <v>4341.3087827426807</v>
      </c>
      <c r="I2475" s="39"/>
    </row>
    <row r="2476" spans="4:9" x14ac:dyDescent="0.3">
      <c r="D2476" s="38">
        <v>38622</v>
      </c>
      <c r="E2476" s="46">
        <v>2.4309000000000002E-3</v>
      </c>
      <c r="F2476" s="8">
        <f t="shared" si="70"/>
        <v>1011.3143297380585</v>
      </c>
      <c r="I2476" s="39"/>
    </row>
    <row r="2477" spans="4:9" x14ac:dyDescent="0.3">
      <c r="D2477" s="38">
        <v>38623</v>
      </c>
      <c r="E2477" s="46">
        <v>1.4432E-3</v>
      </c>
      <c r="F2477" s="8">
        <f t="shared" si="70"/>
        <v>600.40677966101691</v>
      </c>
      <c r="I2477" s="39"/>
    </row>
    <row r="2478" spans="4:9" x14ac:dyDescent="0.3">
      <c r="D2478" s="38">
        <v>38624</v>
      </c>
      <c r="E2478" s="46">
        <v>5.1043900000000003E-3</v>
      </c>
      <c r="F2478" s="8">
        <f t="shared" si="70"/>
        <v>2123.5520801232665</v>
      </c>
      <c r="I2478" s="39"/>
    </row>
    <row r="2479" spans="4:9" x14ac:dyDescent="0.3">
      <c r="D2479" s="38">
        <v>38625</v>
      </c>
      <c r="E2479" s="46">
        <v>2.0788299999999998E-3</v>
      </c>
      <c r="F2479" s="8">
        <f t="shared" si="70"/>
        <v>864.8445300462248</v>
      </c>
      <c r="I2479" s="39"/>
    </row>
    <row r="2480" spans="4:9" x14ac:dyDescent="0.3">
      <c r="D2480" s="38">
        <v>38626</v>
      </c>
      <c r="E2480" s="46">
        <v>1.0838099999999999E-3</v>
      </c>
      <c r="F2480" s="8">
        <f t="shared" si="70"/>
        <v>450.89167950693371</v>
      </c>
      <c r="I2480" s="39"/>
    </row>
    <row r="2481" spans="4:9" x14ac:dyDescent="0.3">
      <c r="D2481" s="38">
        <v>38627</v>
      </c>
      <c r="E2481" s="46">
        <v>1.2289000000000001E-4</v>
      </c>
      <c r="F2481" s="8">
        <f t="shared" si="70"/>
        <v>51.125269645608626</v>
      </c>
      <c r="I2481" s="39"/>
    </row>
    <row r="2482" spans="4:9" x14ac:dyDescent="0.3">
      <c r="D2482" s="38">
        <v>38628</v>
      </c>
      <c r="E2482" s="46">
        <v>4.5199999999999999E-6</v>
      </c>
      <c r="F2482" s="8">
        <f t="shared" si="70"/>
        <v>1.8804314329738057</v>
      </c>
      <c r="I2482" s="39"/>
    </row>
    <row r="2483" spans="4:9" x14ac:dyDescent="0.3">
      <c r="D2483" s="38">
        <v>38629</v>
      </c>
      <c r="E2483" s="46">
        <v>2.1100000000000001E-6</v>
      </c>
      <c r="F2483" s="8">
        <f t="shared" si="70"/>
        <v>0.87781201848998469</v>
      </c>
      <c r="I2483" s="39"/>
    </row>
    <row r="2484" spans="4:9" x14ac:dyDescent="0.3">
      <c r="D2484" s="38">
        <v>38630</v>
      </c>
      <c r="E2484" s="46">
        <v>1.61E-6</v>
      </c>
      <c r="F2484" s="8">
        <f t="shared" si="70"/>
        <v>0.66979969183359023</v>
      </c>
      <c r="I2484" s="39"/>
    </row>
    <row r="2485" spans="4:9" x14ac:dyDescent="0.3">
      <c r="D2485" s="38">
        <v>38631</v>
      </c>
      <c r="E2485" s="46">
        <v>1.5099999999999999E-6</v>
      </c>
      <c r="F2485" s="8">
        <f t="shared" si="70"/>
        <v>0.62819722650231125</v>
      </c>
      <c r="I2485" s="39"/>
    </row>
    <row r="2486" spans="4:9" x14ac:dyDescent="0.3">
      <c r="D2486" s="38">
        <v>38632</v>
      </c>
      <c r="E2486" s="46">
        <v>3.5110000000000001E-5</v>
      </c>
      <c r="F2486" s="8">
        <f t="shared" si="70"/>
        <v>14.60662557781202</v>
      </c>
      <c r="I2486" s="39"/>
    </row>
    <row r="2487" spans="4:9" x14ac:dyDescent="0.3">
      <c r="D2487" s="38">
        <v>38633</v>
      </c>
      <c r="E2487" s="46">
        <v>6.5680799999999996E-3</v>
      </c>
      <c r="F2487" s="8">
        <f t="shared" si="70"/>
        <v>2732.4832049306624</v>
      </c>
      <c r="I2487" s="39"/>
    </row>
    <row r="2488" spans="4:9" x14ac:dyDescent="0.3">
      <c r="D2488" s="38">
        <v>38634</v>
      </c>
      <c r="E2488" s="46">
        <v>2.06025E-3</v>
      </c>
      <c r="F2488" s="8">
        <f t="shared" si="70"/>
        <v>857.11479198767336</v>
      </c>
      <c r="I2488" s="39"/>
    </row>
    <row r="2489" spans="4:9" x14ac:dyDescent="0.3">
      <c r="D2489" s="38">
        <v>38635</v>
      </c>
      <c r="E2489" s="46">
        <v>1.04678E-3</v>
      </c>
      <c r="F2489" s="8">
        <f t="shared" si="70"/>
        <v>435.48628659476111</v>
      </c>
      <c r="I2489" s="39"/>
    </row>
    <row r="2490" spans="4:9" x14ac:dyDescent="0.3">
      <c r="D2490" s="38">
        <v>38636</v>
      </c>
      <c r="E2490" s="46">
        <v>1.093E-4</v>
      </c>
      <c r="F2490" s="8">
        <f t="shared" si="70"/>
        <v>45.47149460708782</v>
      </c>
      <c r="I2490" s="39"/>
    </row>
    <row r="2491" spans="4:9" x14ac:dyDescent="0.3">
      <c r="D2491" s="38">
        <v>38637</v>
      </c>
      <c r="E2491" s="46">
        <v>5.8581800000000002E-3</v>
      </c>
      <c r="F2491" s="8">
        <f t="shared" si="70"/>
        <v>2437.1473035439135</v>
      </c>
      <c r="I2491" s="39"/>
    </row>
    <row r="2492" spans="4:9" x14ac:dyDescent="0.3">
      <c r="D2492" s="38">
        <v>38638</v>
      </c>
      <c r="E2492" s="46">
        <v>2.43341E-3</v>
      </c>
      <c r="F2492" s="8">
        <f t="shared" si="70"/>
        <v>1012.3585516178737</v>
      </c>
      <c r="I2492" s="39"/>
    </row>
    <row r="2493" spans="4:9" x14ac:dyDescent="0.3">
      <c r="D2493" s="38">
        <v>38639</v>
      </c>
      <c r="E2493" s="46">
        <v>1.37462E-3</v>
      </c>
      <c r="F2493" s="8">
        <f t="shared" si="70"/>
        <v>571.87580893682593</v>
      </c>
      <c r="I2493" s="39"/>
    </row>
    <row r="2494" spans="4:9" x14ac:dyDescent="0.3">
      <c r="D2494" s="38">
        <v>38640</v>
      </c>
      <c r="E2494" s="46">
        <v>2.8673000000000001E-4</v>
      </c>
      <c r="F2494" s="8">
        <f t="shared" si="70"/>
        <v>119.28674884437596</v>
      </c>
      <c r="I2494" s="39"/>
    </row>
    <row r="2495" spans="4:9" x14ac:dyDescent="0.3">
      <c r="D2495" s="38">
        <v>38641</v>
      </c>
      <c r="E2495" s="46">
        <v>6.1269200000000001E-3</v>
      </c>
      <c r="F2495" s="8">
        <f t="shared" si="70"/>
        <v>2548.9497688751926</v>
      </c>
      <c r="I2495" s="39"/>
    </row>
    <row r="2496" spans="4:9" x14ac:dyDescent="0.3">
      <c r="D2496" s="38">
        <v>38642</v>
      </c>
      <c r="E2496" s="46">
        <v>1.1746919999999999E-2</v>
      </c>
      <c r="F2496" s="8">
        <f t="shared" si="70"/>
        <v>4887.0083204930661</v>
      </c>
      <c r="I2496" s="39"/>
    </row>
    <row r="2497" spans="4:9" x14ac:dyDescent="0.3">
      <c r="D2497" s="38">
        <v>38643</v>
      </c>
      <c r="E2497" s="46">
        <v>2.4516999999999998E-3</v>
      </c>
      <c r="F2497" s="8">
        <f t="shared" si="70"/>
        <v>1019.9676425269644</v>
      </c>
      <c r="I2497" s="39"/>
    </row>
    <row r="2498" spans="4:9" x14ac:dyDescent="0.3">
      <c r="D2498" s="38">
        <v>38644</v>
      </c>
      <c r="E2498" s="46">
        <v>1.38072E-3</v>
      </c>
      <c r="F2498" s="8">
        <f t="shared" si="70"/>
        <v>574.41355932203385</v>
      </c>
      <c r="I2498" s="39"/>
    </row>
    <row r="2499" spans="4:9" x14ac:dyDescent="0.3">
      <c r="D2499" s="38">
        <v>38645</v>
      </c>
      <c r="E2499" s="46">
        <v>1.9896200000000001E-3</v>
      </c>
      <c r="F2499" s="8">
        <f t="shared" si="70"/>
        <v>827.73097072419125</v>
      </c>
      <c r="I2499" s="39"/>
    </row>
    <row r="2500" spans="4:9" x14ac:dyDescent="0.3">
      <c r="D2500" s="38">
        <v>38646</v>
      </c>
      <c r="E2500" s="46">
        <v>4.2643899999999998E-3</v>
      </c>
      <c r="F2500" s="8">
        <f t="shared" si="70"/>
        <v>1774.0913713405237</v>
      </c>
      <c r="I2500" s="39"/>
    </row>
    <row r="2501" spans="4:9" x14ac:dyDescent="0.3">
      <c r="D2501" s="38">
        <v>38647</v>
      </c>
      <c r="E2501" s="46">
        <v>4.07582E-3</v>
      </c>
      <c r="F2501" s="8">
        <f t="shared" si="70"/>
        <v>1695.6416024653313</v>
      </c>
      <c r="I2501" s="39"/>
    </row>
    <row r="2502" spans="4:9" x14ac:dyDescent="0.3">
      <c r="D2502" s="38">
        <v>38648</v>
      </c>
      <c r="E2502" s="46">
        <v>2.8402499999999999E-3</v>
      </c>
      <c r="F2502" s="8">
        <f t="shared" si="70"/>
        <v>1181.6140215716484</v>
      </c>
      <c r="I2502" s="39"/>
    </row>
    <row r="2503" spans="4:9" x14ac:dyDescent="0.3">
      <c r="D2503" s="38">
        <v>38649</v>
      </c>
      <c r="E2503" s="46">
        <v>1.5639E-3</v>
      </c>
      <c r="F2503" s="8">
        <f t="shared" si="70"/>
        <v>650.62095531587056</v>
      </c>
      <c r="I2503" s="39"/>
    </row>
    <row r="2504" spans="4:9" x14ac:dyDescent="0.3">
      <c r="D2504" s="38">
        <v>38650</v>
      </c>
      <c r="E2504" s="46">
        <v>4.5888999999999999E-4</v>
      </c>
      <c r="F2504" s="8">
        <f t="shared" si="70"/>
        <v>190.90955315870571</v>
      </c>
      <c r="I2504" s="39"/>
    </row>
    <row r="2505" spans="4:9" x14ac:dyDescent="0.3">
      <c r="D2505" s="38">
        <v>38651</v>
      </c>
      <c r="E2505" s="46">
        <v>6.5100000000000004E-6</v>
      </c>
      <c r="F2505" s="8">
        <f t="shared" si="70"/>
        <v>2.7083204930662559</v>
      </c>
      <c r="I2505" s="39"/>
    </row>
    <row r="2506" spans="4:9" x14ac:dyDescent="0.3">
      <c r="D2506" s="38">
        <v>38652</v>
      </c>
      <c r="E2506" s="46">
        <v>2.2199999999999999E-6</v>
      </c>
      <c r="F2506" s="8">
        <f t="shared" si="70"/>
        <v>0.9235747303543913</v>
      </c>
      <c r="I2506" s="39"/>
    </row>
    <row r="2507" spans="4:9" x14ac:dyDescent="0.3">
      <c r="D2507" s="38">
        <v>38653</v>
      </c>
      <c r="E2507" s="46">
        <v>1.2899999999999999E-6</v>
      </c>
      <c r="F2507" s="8">
        <f t="shared" si="70"/>
        <v>0.53667180277349769</v>
      </c>
      <c r="I2507" s="39"/>
    </row>
    <row r="2508" spans="4:9" x14ac:dyDescent="0.3">
      <c r="D2508" s="38">
        <v>38654</v>
      </c>
      <c r="E2508" s="46">
        <v>1.11E-6</v>
      </c>
      <c r="F2508" s="8">
        <f t="shared" si="70"/>
        <v>0.46178736517719565</v>
      </c>
      <c r="I2508" s="39"/>
    </row>
    <row r="2509" spans="4:9" x14ac:dyDescent="0.3">
      <c r="D2509" s="38">
        <v>38655</v>
      </c>
      <c r="E2509" s="46">
        <v>1.015692E-2</v>
      </c>
      <c r="F2509" s="8">
        <f t="shared" si="70"/>
        <v>4225.5291217257318</v>
      </c>
      <c r="I2509" s="39"/>
    </row>
    <row r="2510" spans="4:9" x14ac:dyDescent="0.3">
      <c r="D2510" s="38">
        <v>38656</v>
      </c>
      <c r="E2510" s="46">
        <v>7.1510100000000002E-3</v>
      </c>
      <c r="F2510" s="8">
        <f t="shared" si="70"/>
        <v>2974.9964560862863</v>
      </c>
      <c r="I2510" s="39"/>
    </row>
    <row r="2511" spans="4:9" x14ac:dyDescent="0.3">
      <c r="D2511" s="38">
        <v>38657</v>
      </c>
      <c r="E2511" s="46">
        <v>9.6107099999999997E-3</v>
      </c>
      <c r="F2511" s="8">
        <f t="shared" ref="F2511:F2574" si="71">E2511*(24*60*60)*1000/$F$3</f>
        <v>3998.292295839753</v>
      </c>
      <c r="I2511" s="39"/>
    </row>
    <row r="2512" spans="4:9" x14ac:dyDescent="0.3">
      <c r="D2512" s="38">
        <v>38658</v>
      </c>
      <c r="E2512" s="46">
        <v>3.03207E-3</v>
      </c>
      <c r="F2512" s="8">
        <f t="shared" si="71"/>
        <v>1261.4158705701077</v>
      </c>
      <c r="I2512" s="39"/>
    </row>
    <row r="2513" spans="4:9" x14ac:dyDescent="0.3">
      <c r="D2513" s="38">
        <v>38659</v>
      </c>
      <c r="E2513" s="46">
        <v>1.1896599999999999E-3</v>
      </c>
      <c r="F2513" s="8">
        <f t="shared" si="71"/>
        <v>494.92788906009241</v>
      </c>
      <c r="I2513" s="39"/>
    </row>
    <row r="2514" spans="4:9" x14ac:dyDescent="0.3">
      <c r="D2514" s="38">
        <v>38660</v>
      </c>
      <c r="E2514" s="46">
        <v>6.2440200000000003E-3</v>
      </c>
      <c r="F2514" s="8">
        <f t="shared" si="71"/>
        <v>2597.6662557781201</v>
      </c>
      <c r="I2514" s="39"/>
    </row>
    <row r="2515" spans="4:9" x14ac:dyDescent="0.3">
      <c r="D2515" s="38">
        <v>38661</v>
      </c>
      <c r="E2515" s="46">
        <v>6.0236030000000003E-2</v>
      </c>
      <c r="F2515" s="8">
        <f t="shared" si="71"/>
        <v>25059.673497688749</v>
      </c>
      <c r="I2515" s="39"/>
    </row>
    <row r="2516" spans="4:9" x14ac:dyDescent="0.3">
      <c r="D2516" s="38">
        <v>38662</v>
      </c>
      <c r="E2516" s="46">
        <v>3.12438E-3</v>
      </c>
      <c r="F2516" s="8">
        <f t="shared" si="71"/>
        <v>1299.8191063174115</v>
      </c>
      <c r="I2516" s="39"/>
    </row>
    <row r="2517" spans="4:9" x14ac:dyDescent="0.3">
      <c r="D2517" s="38">
        <v>38663</v>
      </c>
      <c r="E2517" s="46">
        <v>1.2304900000000001E-3</v>
      </c>
      <c r="F2517" s="8">
        <f t="shared" si="71"/>
        <v>511.91417565485364</v>
      </c>
      <c r="I2517" s="39"/>
    </row>
    <row r="2518" spans="4:9" x14ac:dyDescent="0.3">
      <c r="D2518" s="38">
        <v>38664</v>
      </c>
      <c r="E2518" s="46">
        <v>0.18727522999999999</v>
      </c>
      <c r="F2518" s="8">
        <f t="shared" si="71"/>
        <v>77911.112634822784</v>
      </c>
      <c r="I2518" s="39"/>
    </row>
    <row r="2519" spans="4:9" x14ac:dyDescent="0.3">
      <c r="D2519" s="38">
        <v>38665</v>
      </c>
      <c r="E2519" s="46">
        <v>1.3710480000000001E-2</v>
      </c>
      <c r="F2519" s="8">
        <f t="shared" si="71"/>
        <v>5703.8976887519266</v>
      </c>
      <c r="I2519" s="39"/>
    </row>
    <row r="2520" spans="4:9" x14ac:dyDescent="0.3">
      <c r="D2520" s="38">
        <v>38666</v>
      </c>
      <c r="E2520" s="46">
        <v>4.2674100000000001E-3</v>
      </c>
      <c r="F2520" s="8">
        <f t="shared" si="71"/>
        <v>1775.3477657935284</v>
      </c>
      <c r="I2520" s="39"/>
    </row>
    <row r="2521" spans="4:9" x14ac:dyDescent="0.3">
      <c r="D2521" s="38">
        <v>38667</v>
      </c>
      <c r="E2521" s="46">
        <v>1.1514999999999999E-4</v>
      </c>
      <c r="F2521" s="8">
        <f t="shared" si="71"/>
        <v>47.90523882896764</v>
      </c>
      <c r="I2521" s="39"/>
    </row>
    <row r="2522" spans="4:9" x14ac:dyDescent="0.3">
      <c r="D2522" s="38">
        <v>38668</v>
      </c>
      <c r="E2522" s="46">
        <v>2.57E-6</v>
      </c>
      <c r="F2522" s="8">
        <f t="shared" si="71"/>
        <v>1.0691833590138675</v>
      </c>
      <c r="I2522" s="39"/>
    </row>
    <row r="2523" spans="4:9" x14ac:dyDescent="0.3">
      <c r="D2523" s="38">
        <v>38669</v>
      </c>
      <c r="E2523" s="46">
        <v>1.1200000000000001E-6</v>
      </c>
      <c r="F2523" s="8">
        <f t="shared" si="71"/>
        <v>0.46594761171032356</v>
      </c>
      <c r="I2523" s="39"/>
    </row>
    <row r="2524" spans="4:9" x14ac:dyDescent="0.3">
      <c r="D2524" s="38">
        <v>38670</v>
      </c>
      <c r="E2524" s="46">
        <v>8.8999999999999995E-7</v>
      </c>
      <c r="F2524" s="8">
        <f t="shared" si="71"/>
        <v>0.37026194144838204</v>
      </c>
      <c r="I2524" s="39"/>
    </row>
    <row r="2525" spans="4:9" x14ac:dyDescent="0.3">
      <c r="D2525" s="38">
        <v>38671</v>
      </c>
      <c r="E2525" s="46">
        <v>8.6000000000000002E-7</v>
      </c>
      <c r="F2525" s="8">
        <f t="shared" si="71"/>
        <v>0.35778120184899848</v>
      </c>
      <c r="I2525" s="39"/>
    </row>
    <row r="2526" spans="4:9" x14ac:dyDescent="0.3">
      <c r="D2526" s="38">
        <v>38672</v>
      </c>
      <c r="E2526" s="46">
        <v>8.5000000000000001E-7</v>
      </c>
      <c r="F2526" s="8">
        <f t="shared" si="71"/>
        <v>0.35362095531587062</v>
      </c>
      <c r="I2526" s="39"/>
    </row>
    <row r="2527" spans="4:9" x14ac:dyDescent="0.3">
      <c r="D2527" s="38">
        <v>38673</v>
      </c>
      <c r="E2527" s="46">
        <v>8.2999999999999999E-7</v>
      </c>
      <c r="F2527" s="8">
        <f t="shared" si="71"/>
        <v>0.3453004622496148</v>
      </c>
      <c r="I2527" s="39"/>
    </row>
    <row r="2528" spans="4:9" x14ac:dyDescent="0.3">
      <c r="D2528" s="38">
        <v>38674</v>
      </c>
      <c r="E2528" s="46">
        <v>8.1999999999999998E-7</v>
      </c>
      <c r="F2528" s="8">
        <f t="shared" si="71"/>
        <v>0.34114021571648689</v>
      </c>
      <c r="I2528" s="39"/>
    </row>
    <row r="2529" spans="4:9" x14ac:dyDescent="0.3">
      <c r="D2529" s="38">
        <v>38675</v>
      </c>
      <c r="E2529" s="46">
        <v>8.0999999999999997E-7</v>
      </c>
      <c r="F2529" s="8">
        <f t="shared" si="71"/>
        <v>0.33697996918335904</v>
      </c>
      <c r="I2529" s="39"/>
    </row>
    <row r="2530" spans="4:9" x14ac:dyDescent="0.3">
      <c r="D2530" s="38">
        <v>38676</v>
      </c>
      <c r="E2530" s="46">
        <v>7.9999999999999996E-7</v>
      </c>
      <c r="F2530" s="8">
        <f t="shared" si="71"/>
        <v>0.33281972265023113</v>
      </c>
      <c r="I2530" s="39"/>
    </row>
    <row r="2531" spans="4:9" x14ac:dyDescent="0.3">
      <c r="D2531" s="38">
        <v>38677</v>
      </c>
      <c r="E2531" s="46">
        <v>5.3105799999999996E-3</v>
      </c>
      <c r="F2531" s="8">
        <f t="shared" si="71"/>
        <v>2209.3322033898303</v>
      </c>
      <c r="I2531" s="39"/>
    </row>
    <row r="2532" spans="4:9" x14ac:dyDescent="0.3">
      <c r="D2532" s="38">
        <v>38678</v>
      </c>
      <c r="E2532" s="46">
        <v>4.8503299999999999E-3</v>
      </c>
      <c r="F2532" s="8">
        <f t="shared" si="71"/>
        <v>2017.8568567026193</v>
      </c>
      <c r="I2532" s="39"/>
    </row>
    <row r="2533" spans="4:9" x14ac:dyDescent="0.3">
      <c r="D2533" s="38">
        <v>38679</v>
      </c>
      <c r="E2533" s="46">
        <v>3.4960299999999998E-3</v>
      </c>
      <c r="F2533" s="8">
        <f t="shared" si="71"/>
        <v>1454.4346687211091</v>
      </c>
      <c r="I2533" s="39"/>
    </row>
    <row r="2534" spans="4:9" x14ac:dyDescent="0.3">
      <c r="D2534" s="38">
        <v>38680</v>
      </c>
      <c r="E2534" s="46">
        <v>1.6515E-3</v>
      </c>
      <c r="F2534" s="8">
        <f t="shared" si="71"/>
        <v>687.06471494607069</v>
      </c>
      <c r="I2534" s="39"/>
    </row>
    <row r="2535" spans="4:9" x14ac:dyDescent="0.3">
      <c r="D2535" s="38">
        <v>38681</v>
      </c>
      <c r="E2535" s="46">
        <v>6.6913700000000003E-3</v>
      </c>
      <c r="F2535" s="8">
        <f t="shared" si="71"/>
        <v>2783.7748844375965</v>
      </c>
      <c r="I2535" s="39"/>
    </row>
    <row r="2536" spans="4:9" x14ac:dyDescent="0.3">
      <c r="D2536" s="38">
        <v>38682</v>
      </c>
      <c r="E2536" s="46">
        <v>3.0200879999999999E-2</v>
      </c>
      <c r="F2536" s="8">
        <f t="shared" si="71"/>
        <v>12564.31063174114</v>
      </c>
      <c r="I2536" s="39"/>
    </row>
    <row r="2537" spans="4:9" x14ac:dyDescent="0.3">
      <c r="D2537" s="38">
        <v>38683</v>
      </c>
      <c r="E2537" s="46">
        <v>0.20691222000000001</v>
      </c>
      <c r="F2537" s="8">
        <f t="shared" si="71"/>
        <v>86080.584591679508</v>
      </c>
      <c r="I2537" s="39"/>
    </row>
    <row r="2538" spans="4:9" x14ac:dyDescent="0.3">
      <c r="D2538" s="38">
        <v>38684</v>
      </c>
      <c r="E2538" s="46">
        <v>6.0480720000000002E-2</v>
      </c>
      <c r="F2538" s="8">
        <f t="shared" si="71"/>
        <v>25161.470570107856</v>
      </c>
      <c r="I2538" s="39"/>
    </row>
    <row r="2539" spans="4:9" x14ac:dyDescent="0.3">
      <c r="D2539" s="38">
        <v>38685</v>
      </c>
      <c r="E2539" s="46">
        <v>0.32493645999999998</v>
      </c>
      <c r="F2539" s="8">
        <f t="shared" si="71"/>
        <v>135181.57812018489</v>
      </c>
      <c r="I2539" s="39"/>
    </row>
    <row r="2540" spans="4:9" x14ac:dyDescent="0.3">
      <c r="D2540" s="38">
        <v>38686</v>
      </c>
      <c r="E2540" s="46">
        <v>4.6869300000000003E-2</v>
      </c>
      <c r="F2540" s="8">
        <f t="shared" si="71"/>
        <v>19498.784283513098</v>
      </c>
      <c r="I2540" s="39"/>
    </row>
    <row r="2541" spans="4:9" x14ac:dyDescent="0.3">
      <c r="D2541" s="38">
        <v>38687</v>
      </c>
      <c r="E2541" s="46">
        <v>1.3569660000000001E-2</v>
      </c>
      <c r="F2541" s="8">
        <f t="shared" si="71"/>
        <v>5645.3130970724196</v>
      </c>
      <c r="I2541" s="39"/>
    </row>
    <row r="2542" spans="4:9" x14ac:dyDescent="0.3">
      <c r="D2542" s="38">
        <v>38688</v>
      </c>
      <c r="E2542" s="46">
        <v>4.0409100000000003E-2</v>
      </c>
      <c r="F2542" s="8">
        <f t="shared" si="71"/>
        <v>16811.18181818182</v>
      </c>
      <c r="I2542" s="39"/>
    </row>
    <row r="2543" spans="4:9" x14ac:dyDescent="0.3">
      <c r="D2543" s="38">
        <v>38689</v>
      </c>
      <c r="E2543" s="46">
        <v>2.9522110000000001E-2</v>
      </c>
      <c r="F2543" s="8">
        <f t="shared" si="71"/>
        <v>12281.925577812019</v>
      </c>
      <c r="I2543" s="39"/>
    </row>
    <row r="2544" spans="4:9" x14ac:dyDescent="0.3">
      <c r="D2544" s="38">
        <v>38690</v>
      </c>
      <c r="E2544" s="46">
        <v>6.6091400000000003E-3</v>
      </c>
      <c r="F2544" s="8">
        <f t="shared" si="71"/>
        <v>2749.5651771956859</v>
      </c>
      <c r="I2544" s="39"/>
    </row>
    <row r="2545" spans="4:9" x14ac:dyDescent="0.3">
      <c r="D2545" s="38">
        <v>38691</v>
      </c>
      <c r="E2545" s="46">
        <v>3.5241E-4</v>
      </c>
      <c r="F2545" s="8">
        <f t="shared" si="71"/>
        <v>146.61124807395993</v>
      </c>
      <c r="I2545" s="39"/>
    </row>
    <row r="2546" spans="4:9" x14ac:dyDescent="0.3">
      <c r="D2546" s="38">
        <v>38692</v>
      </c>
      <c r="E2546" s="46">
        <v>1.6492200000000001E-3</v>
      </c>
      <c r="F2546" s="8">
        <f t="shared" si="71"/>
        <v>686.11617873651778</v>
      </c>
      <c r="I2546" s="39"/>
    </row>
    <row r="2547" spans="4:9" x14ac:dyDescent="0.3">
      <c r="D2547" s="38">
        <v>38693</v>
      </c>
      <c r="E2547" s="46">
        <v>3.79225E-3</v>
      </c>
      <c r="F2547" s="8">
        <f t="shared" si="71"/>
        <v>1577.6694915254236</v>
      </c>
      <c r="I2547" s="39"/>
    </row>
    <row r="2548" spans="4:9" x14ac:dyDescent="0.3">
      <c r="D2548" s="38">
        <v>38694</v>
      </c>
      <c r="E2548" s="46">
        <v>1.59807E-3</v>
      </c>
      <c r="F2548" s="8">
        <f t="shared" si="71"/>
        <v>664.83651771956852</v>
      </c>
      <c r="I2548" s="39"/>
    </row>
    <row r="2549" spans="4:9" x14ac:dyDescent="0.3">
      <c r="D2549" s="38">
        <v>38695</v>
      </c>
      <c r="E2549" s="46">
        <v>3.9639999999999999E-4</v>
      </c>
      <c r="F2549" s="8">
        <f t="shared" si="71"/>
        <v>164.91217257318951</v>
      </c>
      <c r="I2549" s="39"/>
    </row>
    <row r="2550" spans="4:9" x14ac:dyDescent="0.3">
      <c r="D2550" s="38">
        <v>38696</v>
      </c>
      <c r="E2550" s="46">
        <v>2.9000000000000002E-6</v>
      </c>
      <c r="F2550" s="8">
        <f t="shared" si="71"/>
        <v>1.2064714946070878</v>
      </c>
      <c r="I2550" s="39"/>
    </row>
    <row r="2551" spans="4:9" x14ac:dyDescent="0.3">
      <c r="D2551" s="38">
        <v>38697</v>
      </c>
      <c r="E2551" s="46">
        <v>8.5000000000000001E-7</v>
      </c>
      <c r="F2551" s="8">
        <f t="shared" si="71"/>
        <v>0.35362095531587062</v>
      </c>
      <c r="I2551" s="39"/>
    </row>
    <row r="2552" spans="4:9" x14ac:dyDescent="0.3">
      <c r="D2552" s="38">
        <v>38698</v>
      </c>
      <c r="E2552" s="46">
        <v>5.9999999999999997E-7</v>
      </c>
      <c r="F2552" s="8">
        <f t="shared" si="71"/>
        <v>0.24961479198767331</v>
      </c>
      <c r="I2552" s="39"/>
    </row>
    <row r="2553" spans="4:9" x14ac:dyDescent="0.3">
      <c r="D2553" s="38">
        <v>38699</v>
      </c>
      <c r="E2553" s="46">
        <v>5.7999999999999995E-7</v>
      </c>
      <c r="F2553" s="8">
        <f t="shared" si="71"/>
        <v>0.24129429892141754</v>
      </c>
      <c r="I2553" s="39"/>
    </row>
    <row r="2554" spans="4:9" x14ac:dyDescent="0.3">
      <c r="D2554" s="38">
        <v>38700</v>
      </c>
      <c r="E2554" s="46">
        <v>5.7000000000000005E-7</v>
      </c>
      <c r="F2554" s="8">
        <f t="shared" si="71"/>
        <v>0.23713405238828969</v>
      </c>
      <c r="I2554" s="39"/>
    </row>
    <row r="2555" spans="4:9" x14ac:dyDescent="0.3">
      <c r="D2555" s="38">
        <v>38701</v>
      </c>
      <c r="E2555" s="46">
        <v>5.6000000000000004E-7</v>
      </c>
      <c r="F2555" s="8">
        <f t="shared" si="71"/>
        <v>0.23297380585516178</v>
      </c>
      <c r="I2555" s="39"/>
    </row>
    <row r="2556" spans="4:9" x14ac:dyDescent="0.3">
      <c r="D2556" s="38">
        <v>38702</v>
      </c>
      <c r="E2556" s="46">
        <v>5.5000000000000003E-7</v>
      </c>
      <c r="F2556" s="8">
        <f t="shared" si="71"/>
        <v>0.2288135593220339</v>
      </c>
      <c r="I2556" s="39"/>
    </row>
    <row r="2557" spans="4:9" x14ac:dyDescent="0.3">
      <c r="D2557" s="38">
        <v>38703</v>
      </c>
      <c r="E2557" s="46">
        <v>5.50286E-3</v>
      </c>
      <c r="F2557" s="8">
        <f t="shared" si="71"/>
        <v>2289.3254237288138</v>
      </c>
      <c r="I2557" s="39"/>
    </row>
    <row r="2558" spans="4:9" x14ac:dyDescent="0.3">
      <c r="D2558" s="38">
        <v>38704</v>
      </c>
      <c r="E2558" s="46">
        <v>1.9851500000000002E-3</v>
      </c>
      <c r="F2558" s="8">
        <f t="shared" si="71"/>
        <v>825.87134052388296</v>
      </c>
      <c r="I2558" s="39"/>
    </row>
    <row r="2559" spans="4:9" x14ac:dyDescent="0.3">
      <c r="D2559" s="38">
        <v>38705</v>
      </c>
      <c r="E2559" s="46">
        <v>8.0986000000000003E-4</v>
      </c>
      <c r="F2559" s="8">
        <f t="shared" si="71"/>
        <v>336.92172573189526</v>
      </c>
      <c r="I2559" s="39"/>
    </row>
    <row r="2560" spans="4:9" x14ac:dyDescent="0.3">
      <c r="D2560" s="38">
        <v>38706</v>
      </c>
      <c r="E2560" s="46">
        <v>1.8859999999999999E-5</v>
      </c>
      <c r="F2560" s="8">
        <f t="shared" si="71"/>
        <v>7.8462249614791979</v>
      </c>
      <c r="I2560" s="39"/>
    </row>
    <row r="2561" spans="4:9" x14ac:dyDescent="0.3">
      <c r="D2561" s="38">
        <v>38707</v>
      </c>
      <c r="E2561" s="46">
        <v>1.13E-6</v>
      </c>
      <c r="F2561" s="8">
        <f t="shared" si="71"/>
        <v>0.47010785824345142</v>
      </c>
      <c r="I2561" s="39"/>
    </row>
    <row r="2562" spans="4:9" x14ac:dyDescent="0.3">
      <c r="D2562" s="38">
        <v>38708</v>
      </c>
      <c r="E2562" s="46">
        <v>5.6000000000000004E-7</v>
      </c>
      <c r="F2562" s="8">
        <f t="shared" si="71"/>
        <v>0.23297380585516178</v>
      </c>
      <c r="I2562" s="39"/>
    </row>
    <row r="2563" spans="4:9" x14ac:dyDescent="0.3">
      <c r="D2563" s="38">
        <v>38709</v>
      </c>
      <c r="E2563" s="46">
        <v>4.9999999999999998E-7</v>
      </c>
      <c r="F2563" s="8">
        <f t="shared" si="71"/>
        <v>0.20801232665639444</v>
      </c>
      <c r="I2563" s="39"/>
    </row>
    <row r="2564" spans="4:9" x14ac:dyDescent="0.3">
      <c r="D2564" s="38">
        <v>38710</v>
      </c>
      <c r="E2564" s="46">
        <v>4.9999999999999998E-7</v>
      </c>
      <c r="F2564" s="8">
        <f t="shared" si="71"/>
        <v>0.20801232665639444</v>
      </c>
      <c r="I2564" s="39"/>
    </row>
    <row r="2565" spans="4:9" x14ac:dyDescent="0.3">
      <c r="D2565" s="38">
        <v>38711</v>
      </c>
      <c r="E2565" s="46">
        <v>4.8999999999999997E-7</v>
      </c>
      <c r="F2565" s="8">
        <f t="shared" si="71"/>
        <v>0.20385208012326655</v>
      </c>
      <c r="I2565" s="39"/>
    </row>
    <row r="2566" spans="4:9" x14ac:dyDescent="0.3">
      <c r="D2566" s="38">
        <v>38712</v>
      </c>
      <c r="E2566" s="46">
        <v>4.7999999999999996E-7</v>
      </c>
      <c r="F2566" s="8">
        <f t="shared" si="71"/>
        <v>0.19969183359013865</v>
      </c>
      <c r="I2566" s="39"/>
    </row>
    <row r="2567" spans="4:9" x14ac:dyDescent="0.3">
      <c r="D2567" s="38">
        <v>38713</v>
      </c>
      <c r="E2567" s="46">
        <v>4.7E-7</v>
      </c>
      <c r="F2567" s="8">
        <f t="shared" si="71"/>
        <v>0.19553158705701076</v>
      </c>
      <c r="I2567" s="39"/>
    </row>
    <row r="2568" spans="4:9" x14ac:dyDescent="0.3">
      <c r="D2568" s="38">
        <v>38714</v>
      </c>
      <c r="E2568" s="46">
        <v>4.7E-7</v>
      </c>
      <c r="F2568" s="8">
        <f t="shared" si="71"/>
        <v>0.19553158705701076</v>
      </c>
      <c r="I2568" s="39"/>
    </row>
    <row r="2569" spans="4:9" x14ac:dyDescent="0.3">
      <c r="D2569" s="38">
        <v>38715</v>
      </c>
      <c r="E2569" s="46">
        <v>4.5999999999999999E-7</v>
      </c>
      <c r="F2569" s="8">
        <f t="shared" si="71"/>
        <v>0.19137134052388288</v>
      </c>
      <c r="I2569" s="39"/>
    </row>
    <row r="2570" spans="4:9" x14ac:dyDescent="0.3">
      <c r="D2570" s="38">
        <v>38716</v>
      </c>
      <c r="E2570" s="46">
        <v>4.5999999999999999E-7</v>
      </c>
      <c r="F2570" s="8">
        <f t="shared" si="71"/>
        <v>0.19137134052388288</v>
      </c>
      <c r="I2570" s="39"/>
    </row>
    <row r="2571" spans="4:9" x14ac:dyDescent="0.3">
      <c r="D2571" s="38">
        <v>38717</v>
      </c>
      <c r="E2571" s="46">
        <v>4.4999999999999998E-7</v>
      </c>
      <c r="F2571" s="8">
        <f t="shared" si="71"/>
        <v>0.18721109399075497</v>
      </c>
      <c r="I2571" s="39"/>
    </row>
    <row r="2572" spans="4:9" x14ac:dyDescent="0.3">
      <c r="D2572" s="38">
        <v>38718</v>
      </c>
      <c r="E2572" s="46">
        <v>4.4000000000000002E-7</v>
      </c>
      <c r="F2572" s="8">
        <f t="shared" si="71"/>
        <v>0.18305084745762709</v>
      </c>
      <c r="I2572" s="39"/>
    </row>
    <row r="2573" spans="4:9" x14ac:dyDescent="0.3">
      <c r="D2573" s="38">
        <v>38719</v>
      </c>
      <c r="E2573" s="46">
        <v>5.5736700000000002E-3</v>
      </c>
      <c r="F2573" s="8">
        <f t="shared" si="71"/>
        <v>2318.7841294298919</v>
      </c>
      <c r="I2573" s="39"/>
    </row>
    <row r="2574" spans="4:9" x14ac:dyDescent="0.3">
      <c r="D2574" s="38">
        <v>38720</v>
      </c>
      <c r="E2574" s="46">
        <v>2.04323E-3</v>
      </c>
      <c r="F2574" s="8">
        <f t="shared" si="71"/>
        <v>850.03405238828975</v>
      </c>
      <c r="I2574" s="39"/>
    </row>
    <row r="2575" spans="4:9" x14ac:dyDescent="0.3">
      <c r="D2575" s="38">
        <v>38721</v>
      </c>
      <c r="E2575" s="46">
        <v>4.9436899999999997E-3</v>
      </c>
      <c r="F2575" s="8">
        <f t="shared" ref="F2575:F2638" si="72">E2575*(24*60*60)*1000/$F$3</f>
        <v>2056.6969183359015</v>
      </c>
      <c r="I2575" s="39"/>
    </row>
    <row r="2576" spans="4:9" x14ac:dyDescent="0.3">
      <c r="D2576" s="38">
        <v>38722</v>
      </c>
      <c r="E2576" s="46">
        <v>7.6060099999999999E-3</v>
      </c>
      <c r="F2576" s="8">
        <f t="shared" si="72"/>
        <v>3164.2876733436051</v>
      </c>
      <c r="I2576" s="39"/>
    </row>
    <row r="2577" spans="4:9" x14ac:dyDescent="0.3">
      <c r="D2577" s="38">
        <v>38723</v>
      </c>
      <c r="E2577" s="46">
        <v>7.9029100000000008E-3</v>
      </c>
      <c r="F2577" s="8">
        <f t="shared" si="72"/>
        <v>3287.8053929121729</v>
      </c>
      <c r="I2577" s="39"/>
    </row>
    <row r="2578" spans="4:9" x14ac:dyDescent="0.3">
      <c r="D2578" s="38">
        <v>38724</v>
      </c>
      <c r="E2578" s="46">
        <v>4.2378399999999997E-3</v>
      </c>
      <c r="F2578" s="8">
        <f t="shared" si="72"/>
        <v>1763.0459167950692</v>
      </c>
      <c r="I2578" s="39"/>
    </row>
    <row r="2579" spans="4:9" x14ac:dyDescent="0.3">
      <c r="D2579" s="38">
        <v>38725</v>
      </c>
      <c r="E2579" s="46">
        <v>1.6642199999999999E-3</v>
      </c>
      <c r="F2579" s="8">
        <f t="shared" si="72"/>
        <v>692.3565485362094</v>
      </c>
      <c r="I2579" s="39"/>
    </row>
    <row r="2580" spans="4:9" x14ac:dyDescent="0.3">
      <c r="D2580" s="38">
        <v>38726</v>
      </c>
      <c r="E2580" s="46">
        <v>2.1568199999999998E-3</v>
      </c>
      <c r="F2580" s="8">
        <f t="shared" si="72"/>
        <v>897.29029275808932</v>
      </c>
      <c r="I2580" s="39"/>
    </row>
    <row r="2581" spans="4:9" x14ac:dyDescent="0.3">
      <c r="D2581" s="38">
        <v>38727</v>
      </c>
      <c r="E2581" s="46">
        <v>7.4286000000000003E-4</v>
      </c>
      <c r="F2581" s="8">
        <f t="shared" si="72"/>
        <v>309.04807395993834</v>
      </c>
      <c r="I2581" s="39"/>
    </row>
    <row r="2582" spans="4:9" x14ac:dyDescent="0.3">
      <c r="D2582" s="38">
        <v>38728</v>
      </c>
      <c r="E2582" s="46">
        <v>3.6398699999999999E-3</v>
      </c>
      <c r="F2582" s="8">
        <f t="shared" si="72"/>
        <v>1514.2756548536208</v>
      </c>
      <c r="I2582" s="39"/>
    </row>
    <row r="2583" spans="4:9" x14ac:dyDescent="0.3">
      <c r="D2583" s="38">
        <v>38729</v>
      </c>
      <c r="E2583" s="46">
        <v>4.2001299999999998E-3</v>
      </c>
      <c r="F2583" s="8">
        <f t="shared" si="72"/>
        <v>1747.3576271186441</v>
      </c>
      <c r="I2583" s="39"/>
    </row>
    <row r="2584" spans="4:9" x14ac:dyDescent="0.3">
      <c r="D2584" s="38">
        <v>38730</v>
      </c>
      <c r="E2584" s="46">
        <v>1.0589589999999999E-2</v>
      </c>
      <c r="F2584" s="8">
        <f t="shared" si="72"/>
        <v>4405.530508474576</v>
      </c>
      <c r="I2584" s="39"/>
    </row>
    <row r="2585" spans="4:9" x14ac:dyDescent="0.3">
      <c r="D2585" s="38">
        <v>38731</v>
      </c>
      <c r="E2585" s="46">
        <v>3.30555E-3</v>
      </c>
      <c r="F2585" s="8">
        <f t="shared" si="72"/>
        <v>1375.1902927580891</v>
      </c>
      <c r="I2585" s="39"/>
    </row>
    <row r="2586" spans="4:9" x14ac:dyDescent="0.3">
      <c r="D2586" s="38">
        <v>38732</v>
      </c>
      <c r="E2586" s="46">
        <v>3.9612600000000003E-3</v>
      </c>
      <c r="F2586" s="8">
        <f t="shared" si="72"/>
        <v>1647.9818181818184</v>
      </c>
      <c r="I2586" s="39"/>
    </row>
    <row r="2587" spans="4:9" x14ac:dyDescent="0.3">
      <c r="D2587" s="38">
        <v>38733</v>
      </c>
      <c r="E2587" s="46">
        <v>0.28287652000000002</v>
      </c>
      <c r="F2587" s="8">
        <f t="shared" si="72"/>
        <v>117683.60616332821</v>
      </c>
      <c r="I2587" s="39"/>
    </row>
    <row r="2588" spans="4:9" x14ac:dyDescent="0.3">
      <c r="D2588" s="38">
        <v>38734</v>
      </c>
      <c r="E2588" s="46">
        <v>0.39320702000000002</v>
      </c>
      <c r="F2588" s="8">
        <f t="shared" si="72"/>
        <v>163583.81417565484</v>
      </c>
      <c r="I2588" s="39"/>
    </row>
    <row r="2589" spans="4:9" x14ac:dyDescent="0.3">
      <c r="D2589" s="38">
        <v>38735</v>
      </c>
      <c r="E2589" s="46">
        <v>0.15086816</v>
      </c>
      <c r="F2589" s="8">
        <f t="shared" si="72"/>
        <v>62764.873959938363</v>
      </c>
      <c r="I2589" s="39"/>
    </row>
    <row r="2590" spans="4:9" x14ac:dyDescent="0.3">
      <c r="D2590" s="38">
        <v>38736</v>
      </c>
      <c r="E2590" s="46">
        <v>2.2344739999999998E-2</v>
      </c>
      <c r="F2590" s="8">
        <f t="shared" si="72"/>
        <v>9295.9627118644057</v>
      </c>
      <c r="I2590" s="39"/>
    </row>
    <row r="2591" spans="4:9" x14ac:dyDescent="0.3">
      <c r="D2591" s="38">
        <v>38737</v>
      </c>
      <c r="E2591" s="46">
        <v>1.313131E-2</v>
      </c>
      <c r="F2591" s="8">
        <f t="shared" si="72"/>
        <v>5462.9486902927583</v>
      </c>
      <c r="I2591" s="39"/>
    </row>
    <row r="2592" spans="4:9" x14ac:dyDescent="0.3">
      <c r="D2592" s="38">
        <v>38738</v>
      </c>
      <c r="E2592" s="46">
        <v>2.3225300000000002E-3</v>
      </c>
      <c r="F2592" s="8">
        <f t="shared" si="72"/>
        <v>966.22973805855156</v>
      </c>
      <c r="I2592" s="39"/>
    </row>
    <row r="2593" spans="4:9" x14ac:dyDescent="0.3">
      <c r="D2593" s="38">
        <v>38739</v>
      </c>
      <c r="E2593" s="46">
        <v>3.2602E-4</v>
      </c>
      <c r="F2593" s="8">
        <f t="shared" si="72"/>
        <v>135.63235747303543</v>
      </c>
      <c r="I2593" s="39"/>
    </row>
    <row r="2594" spans="4:9" x14ac:dyDescent="0.3">
      <c r="D2594" s="38">
        <v>38740</v>
      </c>
      <c r="E2594" s="46">
        <v>1.9E-6</v>
      </c>
      <c r="F2594" s="8">
        <f t="shared" si="72"/>
        <v>0.79044684129429887</v>
      </c>
      <c r="I2594" s="39"/>
    </row>
    <row r="2595" spans="4:9" x14ac:dyDescent="0.3">
      <c r="D2595" s="38">
        <v>38741</v>
      </c>
      <c r="E2595" s="46">
        <v>4.7E-7</v>
      </c>
      <c r="F2595" s="8">
        <f t="shared" si="72"/>
        <v>0.19553158705701076</v>
      </c>
      <c r="I2595" s="39"/>
    </row>
    <row r="2596" spans="4:9" x14ac:dyDescent="0.3">
      <c r="D2596" s="38">
        <v>38742</v>
      </c>
      <c r="E2596" s="46">
        <v>4.1222999999999997E-4</v>
      </c>
      <c r="F2596" s="8">
        <f t="shared" si="72"/>
        <v>171.49784283513097</v>
      </c>
      <c r="I2596" s="39"/>
    </row>
    <row r="2597" spans="4:9" x14ac:dyDescent="0.3">
      <c r="D2597" s="38">
        <v>38743</v>
      </c>
      <c r="E2597" s="46">
        <v>2.5654999999999997E-4</v>
      </c>
      <c r="F2597" s="8">
        <f t="shared" si="72"/>
        <v>106.73112480739596</v>
      </c>
      <c r="I2597" s="39"/>
    </row>
    <row r="2598" spans="4:9" x14ac:dyDescent="0.3">
      <c r="D2598" s="38">
        <v>38744</v>
      </c>
      <c r="E2598" s="46">
        <v>1.8899999999999999E-5</v>
      </c>
      <c r="F2598" s="8">
        <f t="shared" si="72"/>
        <v>7.8628659476117102</v>
      </c>
      <c r="I2598" s="39"/>
    </row>
    <row r="2599" spans="4:9" x14ac:dyDescent="0.3">
      <c r="D2599" s="38">
        <v>38745</v>
      </c>
      <c r="E2599" s="46">
        <v>2.9299999999999999E-6</v>
      </c>
      <c r="F2599" s="8">
        <f t="shared" si="72"/>
        <v>1.2189522342064714</v>
      </c>
      <c r="I2599" s="39"/>
    </row>
    <row r="2600" spans="4:9" x14ac:dyDescent="0.3">
      <c r="D2600" s="38">
        <v>38746</v>
      </c>
      <c r="E2600" s="46">
        <v>5.7000000000000005E-7</v>
      </c>
      <c r="F2600" s="8">
        <f t="shared" si="72"/>
        <v>0.23713405238828969</v>
      </c>
      <c r="I2600" s="39"/>
    </row>
    <row r="2601" spans="4:9" x14ac:dyDescent="0.3">
      <c r="D2601" s="38">
        <v>38747</v>
      </c>
      <c r="E2601" s="46">
        <v>3.1E-7</v>
      </c>
      <c r="F2601" s="8">
        <f t="shared" si="72"/>
        <v>0.12896764252696455</v>
      </c>
      <c r="I2601" s="39"/>
    </row>
    <row r="2602" spans="4:9" x14ac:dyDescent="0.3">
      <c r="D2602" s="38">
        <v>38748</v>
      </c>
      <c r="E2602" s="46">
        <v>2.8999999999999998E-7</v>
      </c>
      <c r="F2602" s="8">
        <f t="shared" si="72"/>
        <v>0.12064714946070877</v>
      </c>
      <c r="I2602" s="39"/>
    </row>
    <row r="2603" spans="4:9" x14ac:dyDescent="0.3">
      <c r="D2603" s="38">
        <v>38749</v>
      </c>
      <c r="E2603" s="46">
        <v>2.8999999999999998E-7</v>
      </c>
      <c r="F2603" s="8">
        <f t="shared" si="72"/>
        <v>0.12064714946070877</v>
      </c>
      <c r="I2603" s="39"/>
    </row>
    <row r="2604" spans="4:9" x14ac:dyDescent="0.3">
      <c r="D2604" s="38">
        <v>38750</v>
      </c>
      <c r="E2604" s="46">
        <v>2.8000000000000002E-7</v>
      </c>
      <c r="F2604" s="8">
        <f t="shared" si="72"/>
        <v>0.11648690292758089</v>
      </c>
      <c r="I2604" s="39"/>
    </row>
    <row r="2605" spans="4:9" x14ac:dyDescent="0.3">
      <c r="D2605" s="38">
        <v>38751</v>
      </c>
      <c r="E2605" s="46">
        <v>2.8000000000000002E-7</v>
      </c>
      <c r="F2605" s="8">
        <f t="shared" si="72"/>
        <v>0.11648690292758089</v>
      </c>
      <c r="I2605" s="39"/>
    </row>
    <row r="2606" spans="4:9" x14ac:dyDescent="0.3">
      <c r="D2606" s="38">
        <v>38752</v>
      </c>
      <c r="E2606" s="46">
        <v>2.7000000000000001E-7</v>
      </c>
      <c r="F2606" s="8">
        <f t="shared" si="72"/>
        <v>0.11232665639445301</v>
      </c>
      <c r="I2606" s="39"/>
    </row>
    <row r="2607" spans="4:9" x14ac:dyDescent="0.3">
      <c r="D2607" s="38">
        <v>38753</v>
      </c>
      <c r="E2607" s="46">
        <v>2.7000000000000001E-7</v>
      </c>
      <c r="F2607" s="8">
        <f t="shared" si="72"/>
        <v>0.11232665639445301</v>
      </c>
      <c r="I2607" s="39"/>
    </row>
    <row r="2608" spans="4:9" x14ac:dyDescent="0.3">
      <c r="D2608" s="38">
        <v>38754</v>
      </c>
      <c r="E2608" s="46">
        <v>2.7000000000000001E-7</v>
      </c>
      <c r="F2608" s="8">
        <f t="shared" si="72"/>
        <v>0.11232665639445301</v>
      </c>
      <c r="I2608" s="39"/>
    </row>
    <row r="2609" spans="4:9" x14ac:dyDescent="0.3">
      <c r="D2609" s="38">
        <v>38755</v>
      </c>
      <c r="E2609" s="46">
        <v>2.6E-7</v>
      </c>
      <c r="F2609" s="8">
        <f t="shared" si="72"/>
        <v>0.10816640986132513</v>
      </c>
      <c r="I2609" s="39"/>
    </row>
    <row r="2610" spans="4:9" x14ac:dyDescent="0.3">
      <c r="D2610" s="38">
        <v>38756</v>
      </c>
      <c r="E2610" s="46">
        <v>2.6E-7</v>
      </c>
      <c r="F2610" s="8">
        <f t="shared" si="72"/>
        <v>0.10816640986132513</v>
      </c>
      <c r="I2610" s="39"/>
    </row>
    <row r="2611" spans="4:9" x14ac:dyDescent="0.3">
      <c r="D2611" s="38">
        <v>38757</v>
      </c>
      <c r="E2611" s="46">
        <v>2.6E-7</v>
      </c>
      <c r="F2611" s="8">
        <f t="shared" si="72"/>
        <v>0.10816640986132513</v>
      </c>
      <c r="I2611" s="39"/>
    </row>
    <row r="2612" spans="4:9" x14ac:dyDescent="0.3">
      <c r="D2612" s="38">
        <v>38758</v>
      </c>
      <c r="E2612" s="46">
        <v>2.4999999999999999E-7</v>
      </c>
      <c r="F2612" s="8">
        <f t="shared" si="72"/>
        <v>0.10400616332819722</v>
      </c>
      <c r="I2612" s="39"/>
    </row>
    <row r="2613" spans="4:9" x14ac:dyDescent="0.3">
      <c r="D2613" s="38">
        <v>38759</v>
      </c>
      <c r="E2613" s="46">
        <v>2.4999999999999999E-7</v>
      </c>
      <c r="F2613" s="8">
        <f t="shared" si="72"/>
        <v>0.10400616332819722</v>
      </c>
      <c r="I2613" s="39"/>
    </row>
    <row r="2614" spans="4:9" x14ac:dyDescent="0.3">
      <c r="D2614" s="38">
        <v>38760</v>
      </c>
      <c r="E2614" s="46">
        <v>2.3999999999999998E-7</v>
      </c>
      <c r="F2614" s="8">
        <f t="shared" si="72"/>
        <v>9.9845916795069323E-2</v>
      </c>
      <c r="I2614" s="39"/>
    </row>
    <row r="2615" spans="4:9" x14ac:dyDescent="0.3">
      <c r="D2615" s="38">
        <v>38761</v>
      </c>
      <c r="E2615" s="46">
        <v>3.1776999999999999E-4</v>
      </c>
      <c r="F2615" s="8">
        <f t="shared" si="72"/>
        <v>132.20015408320492</v>
      </c>
      <c r="I2615" s="39"/>
    </row>
    <row r="2616" spans="4:9" x14ac:dyDescent="0.3">
      <c r="D2616" s="38">
        <v>38762</v>
      </c>
      <c r="E2616" s="46">
        <v>1.9952500000000001E-3</v>
      </c>
      <c r="F2616" s="8">
        <f t="shared" si="72"/>
        <v>830.07318952234209</v>
      </c>
      <c r="I2616" s="39"/>
    </row>
    <row r="2617" spans="4:9" x14ac:dyDescent="0.3">
      <c r="D2617" s="38">
        <v>38763</v>
      </c>
      <c r="E2617" s="46">
        <v>1.1311000000000001E-4</v>
      </c>
      <c r="F2617" s="8">
        <f t="shared" si="72"/>
        <v>47.056548536209561</v>
      </c>
      <c r="I2617" s="39"/>
    </row>
    <row r="2618" spans="4:9" x14ac:dyDescent="0.3">
      <c r="D2618" s="38">
        <v>38764</v>
      </c>
      <c r="E2618" s="46">
        <v>4.9458100000000001E-3</v>
      </c>
      <c r="F2618" s="8">
        <f t="shared" si="72"/>
        <v>2057.5788906009243</v>
      </c>
      <c r="I2618" s="39"/>
    </row>
    <row r="2619" spans="4:9" x14ac:dyDescent="0.3">
      <c r="D2619" s="38">
        <v>38765</v>
      </c>
      <c r="E2619" s="46">
        <v>2.72427E-3</v>
      </c>
      <c r="F2619" s="8">
        <f t="shared" si="72"/>
        <v>1133.3634822804313</v>
      </c>
      <c r="I2619" s="39"/>
    </row>
    <row r="2620" spans="4:9" x14ac:dyDescent="0.3">
      <c r="D2620" s="38">
        <v>38766</v>
      </c>
      <c r="E2620" s="46">
        <v>6.35477E-3</v>
      </c>
      <c r="F2620" s="8">
        <f t="shared" si="72"/>
        <v>2643.7409861325118</v>
      </c>
      <c r="I2620" s="39"/>
    </row>
    <row r="2621" spans="4:9" x14ac:dyDescent="0.3">
      <c r="D2621" s="38">
        <v>38767</v>
      </c>
      <c r="E2621" s="46">
        <v>3.79095E-3</v>
      </c>
      <c r="F2621" s="8">
        <f t="shared" si="72"/>
        <v>1577.1286594761168</v>
      </c>
      <c r="I2621" s="39"/>
    </row>
    <row r="2622" spans="4:9" x14ac:dyDescent="0.3">
      <c r="D2622" s="38">
        <v>38768</v>
      </c>
      <c r="E2622" s="46">
        <v>2.5517999999999999E-3</v>
      </c>
      <c r="F2622" s="8">
        <f t="shared" si="72"/>
        <v>1061.6117103235747</v>
      </c>
      <c r="I2622" s="39"/>
    </row>
    <row r="2623" spans="4:9" x14ac:dyDescent="0.3">
      <c r="D2623" s="38">
        <v>38769</v>
      </c>
      <c r="E2623" s="46">
        <v>2.1113400000000002E-3</v>
      </c>
      <c r="F2623" s="8">
        <f t="shared" si="72"/>
        <v>878.36949152542377</v>
      </c>
      <c r="I2623" s="39"/>
    </row>
    <row r="2624" spans="4:9" x14ac:dyDescent="0.3">
      <c r="D2624" s="38">
        <v>38770</v>
      </c>
      <c r="E2624" s="46">
        <v>5.8929000000000002E-4</v>
      </c>
      <c r="F2624" s="8">
        <f t="shared" si="72"/>
        <v>245.15916795069339</v>
      </c>
      <c r="I2624" s="39"/>
    </row>
    <row r="2625" spans="4:9" x14ac:dyDescent="0.3">
      <c r="D2625" s="38">
        <v>38771</v>
      </c>
      <c r="E2625" s="46">
        <v>1.5E-5</v>
      </c>
      <c r="F2625" s="8">
        <f t="shared" si="72"/>
        <v>6.240369799691833</v>
      </c>
      <c r="I2625" s="39"/>
    </row>
    <row r="2626" spans="4:9" x14ac:dyDescent="0.3">
      <c r="D2626" s="38">
        <v>38772</v>
      </c>
      <c r="E2626" s="46">
        <v>2.8499999999999998E-6</v>
      </c>
      <c r="F2626" s="8">
        <f t="shared" si="72"/>
        <v>1.1856702619414483</v>
      </c>
      <c r="I2626" s="39"/>
    </row>
    <row r="2627" spans="4:9" x14ac:dyDescent="0.3">
      <c r="D2627" s="38">
        <v>38773</v>
      </c>
      <c r="E2627" s="46">
        <v>5.7999999999999995E-7</v>
      </c>
      <c r="F2627" s="8">
        <f t="shared" si="72"/>
        <v>0.24129429892141754</v>
      </c>
      <c r="I2627" s="39"/>
    </row>
    <row r="2628" spans="4:9" x14ac:dyDescent="0.3">
      <c r="D2628" s="38">
        <v>38774</v>
      </c>
      <c r="E2628" s="46">
        <v>0.43484137</v>
      </c>
      <c r="F2628" s="8">
        <f t="shared" si="72"/>
        <v>180904.73020030817</v>
      </c>
      <c r="I2628" s="39"/>
    </row>
    <row r="2629" spans="4:9" x14ac:dyDescent="0.3">
      <c r="D2629" s="38">
        <v>38775</v>
      </c>
      <c r="E2629" s="46">
        <v>0.12381169</v>
      </c>
      <c r="F2629" s="8">
        <f t="shared" si="72"/>
        <v>51508.715408320495</v>
      </c>
      <c r="I2629" s="39"/>
    </row>
    <row r="2630" spans="4:9" x14ac:dyDescent="0.3">
      <c r="D2630" s="38">
        <v>38776</v>
      </c>
      <c r="E2630" s="46">
        <v>1.1530169999999999E-2</v>
      </c>
      <c r="F2630" s="8">
        <f t="shared" si="72"/>
        <v>4796.8349768875187</v>
      </c>
      <c r="I2630" s="39"/>
    </row>
    <row r="2631" spans="4:9" x14ac:dyDescent="0.3">
      <c r="D2631" s="38">
        <v>38777</v>
      </c>
      <c r="E2631" s="46">
        <v>2.8054E-3</v>
      </c>
      <c r="F2631" s="8">
        <f t="shared" si="72"/>
        <v>1167.115562403698</v>
      </c>
      <c r="I2631" s="39"/>
    </row>
    <row r="2632" spans="4:9" x14ac:dyDescent="0.3">
      <c r="D2632" s="38">
        <v>38778</v>
      </c>
      <c r="E2632" s="46">
        <v>2.391E-5</v>
      </c>
      <c r="F2632" s="8">
        <f t="shared" si="72"/>
        <v>9.9471494607087827</v>
      </c>
      <c r="I2632" s="39"/>
    </row>
    <row r="2633" spans="4:9" x14ac:dyDescent="0.3">
      <c r="D2633" s="38">
        <v>38779</v>
      </c>
      <c r="E2633" s="46">
        <v>1.84E-6</v>
      </c>
      <c r="F2633" s="8">
        <f t="shared" si="72"/>
        <v>0.76548536209553153</v>
      </c>
      <c r="I2633" s="39"/>
    </row>
    <row r="2634" spans="4:9" x14ac:dyDescent="0.3">
      <c r="D2634" s="38">
        <v>38780</v>
      </c>
      <c r="E2634" s="46">
        <v>5.2E-7</v>
      </c>
      <c r="F2634" s="8">
        <f t="shared" si="72"/>
        <v>0.21633281972265025</v>
      </c>
      <c r="I2634" s="39"/>
    </row>
    <row r="2635" spans="4:9" x14ac:dyDescent="0.3">
      <c r="D2635" s="38">
        <v>38781</v>
      </c>
      <c r="E2635" s="46">
        <v>2.3999999999999998E-7</v>
      </c>
      <c r="F2635" s="8">
        <f t="shared" si="72"/>
        <v>9.9845916795069323E-2</v>
      </c>
      <c r="I2635" s="39"/>
    </row>
    <row r="2636" spans="4:9" x14ac:dyDescent="0.3">
      <c r="D2636" s="38">
        <v>38782</v>
      </c>
      <c r="E2636" s="46">
        <v>1.8E-7</v>
      </c>
      <c r="F2636" s="8">
        <f t="shared" si="72"/>
        <v>7.4884437596301992E-2</v>
      </c>
      <c r="I2636" s="39"/>
    </row>
    <row r="2637" spans="4:9" x14ac:dyDescent="0.3">
      <c r="D2637" s="38">
        <v>38783</v>
      </c>
      <c r="E2637" s="46">
        <v>1.8E-7</v>
      </c>
      <c r="F2637" s="8">
        <f t="shared" si="72"/>
        <v>7.4884437596301992E-2</v>
      </c>
      <c r="I2637" s="39"/>
    </row>
    <row r="2638" spans="4:9" x14ac:dyDescent="0.3">
      <c r="D2638" s="38">
        <v>38784</v>
      </c>
      <c r="E2638" s="46">
        <v>1.6999999999999999E-7</v>
      </c>
      <c r="F2638" s="8">
        <f t="shared" si="72"/>
        <v>7.0724191063174111E-2</v>
      </c>
      <c r="I2638" s="39"/>
    </row>
    <row r="2639" spans="4:9" x14ac:dyDescent="0.3">
      <c r="D2639" s="38">
        <v>38785</v>
      </c>
      <c r="E2639" s="46">
        <v>1.6999999999999999E-7</v>
      </c>
      <c r="F2639" s="8">
        <f t="shared" ref="F2639:F2702" si="73">E2639*(24*60*60)*1000/$F$3</f>
        <v>7.0724191063174111E-2</v>
      </c>
      <c r="I2639" s="39"/>
    </row>
    <row r="2640" spans="4:9" x14ac:dyDescent="0.3">
      <c r="D2640" s="38">
        <v>38786</v>
      </c>
      <c r="E2640" s="46">
        <v>1.6999999999999999E-7</v>
      </c>
      <c r="F2640" s="8">
        <f t="shared" si="73"/>
        <v>7.0724191063174111E-2</v>
      </c>
      <c r="I2640" s="39"/>
    </row>
    <row r="2641" spans="4:9" x14ac:dyDescent="0.3">
      <c r="D2641" s="38">
        <v>38787</v>
      </c>
      <c r="E2641" s="46">
        <v>1.6999999999999999E-7</v>
      </c>
      <c r="F2641" s="8">
        <f t="shared" si="73"/>
        <v>7.0724191063174111E-2</v>
      </c>
      <c r="I2641" s="39"/>
    </row>
    <row r="2642" spans="4:9" x14ac:dyDescent="0.3">
      <c r="D2642" s="38">
        <v>38788</v>
      </c>
      <c r="E2642" s="46">
        <v>1.6E-7</v>
      </c>
      <c r="F2642" s="8">
        <f t="shared" si="73"/>
        <v>6.6563944530046215E-2</v>
      </c>
      <c r="I2642" s="39"/>
    </row>
    <row r="2643" spans="4:9" x14ac:dyDescent="0.3">
      <c r="D2643" s="38">
        <v>38789</v>
      </c>
      <c r="E2643" s="46">
        <v>1.6E-7</v>
      </c>
      <c r="F2643" s="8">
        <f t="shared" si="73"/>
        <v>6.6563944530046215E-2</v>
      </c>
      <c r="I2643" s="39"/>
    </row>
    <row r="2644" spans="4:9" x14ac:dyDescent="0.3">
      <c r="D2644" s="38">
        <v>38790</v>
      </c>
      <c r="E2644" s="46">
        <v>1.6E-7</v>
      </c>
      <c r="F2644" s="8">
        <f t="shared" si="73"/>
        <v>6.6563944530046215E-2</v>
      </c>
      <c r="I2644" s="39"/>
    </row>
    <row r="2645" spans="4:9" x14ac:dyDescent="0.3">
      <c r="D2645" s="38">
        <v>38791</v>
      </c>
      <c r="E2645" s="46">
        <v>5.5868599999999999E-3</v>
      </c>
      <c r="F2645" s="8">
        <f t="shared" si="73"/>
        <v>2324.2714946070878</v>
      </c>
      <c r="I2645" s="39"/>
    </row>
    <row r="2646" spans="4:9" x14ac:dyDescent="0.3">
      <c r="D2646" s="38">
        <v>38792</v>
      </c>
      <c r="E2646" s="46">
        <v>2.1713599999999998E-3</v>
      </c>
      <c r="F2646" s="8">
        <f t="shared" si="73"/>
        <v>903.33929121725703</v>
      </c>
      <c r="I2646" s="39"/>
    </row>
    <row r="2647" spans="4:9" x14ac:dyDescent="0.3">
      <c r="D2647" s="38">
        <v>38793</v>
      </c>
      <c r="E2647" s="46">
        <v>1.1207299999999999E-3</v>
      </c>
      <c r="F2647" s="8">
        <f t="shared" si="73"/>
        <v>466.25130970724183</v>
      </c>
      <c r="I2647" s="39"/>
    </row>
    <row r="2648" spans="4:9" x14ac:dyDescent="0.3">
      <c r="D2648" s="38">
        <v>38794</v>
      </c>
      <c r="E2648" s="46">
        <v>1.4919E-4</v>
      </c>
      <c r="F2648" s="8">
        <f t="shared" si="73"/>
        <v>62.066718027734971</v>
      </c>
      <c r="I2648" s="39"/>
    </row>
    <row r="2649" spans="4:9" x14ac:dyDescent="0.3">
      <c r="D2649" s="38">
        <v>38795</v>
      </c>
      <c r="E2649" s="46">
        <v>4.5000000000000001E-6</v>
      </c>
      <c r="F2649" s="8">
        <f t="shared" si="73"/>
        <v>1.8721109399075502</v>
      </c>
      <c r="I2649" s="39"/>
    </row>
    <row r="2650" spans="4:9" x14ac:dyDescent="0.3">
      <c r="D2650" s="38">
        <v>38796</v>
      </c>
      <c r="E2650" s="46">
        <v>1.1400000000000001E-6</v>
      </c>
      <c r="F2650" s="8">
        <f t="shared" si="73"/>
        <v>0.47426810477657938</v>
      </c>
      <c r="I2650" s="39"/>
    </row>
    <row r="2651" spans="4:9" x14ac:dyDescent="0.3">
      <c r="D2651" s="38">
        <v>38797</v>
      </c>
      <c r="E2651" s="46">
        <v>3.3000000000000002E-7</v>
      </c>
      <c r="F2651" s="8">
        <f t="shared" si="73"/>
        <v>0.13728813559322037</v>
      </c>
      <c r="I2651" s="39"/>
    </row>
    <row r="2652" spans="4:9" x14ac:dyDescent="0.3">
      <c r="D2652" s="38">
        <v>38798</v>
      </c>
      <c r="E2652" s="46">
        <v>1.6999999999999999E-7</v>
      </c>
      <c r="F2652" s="8">
        <f t="shared" si="73"/>
        <v>7.0724191063174111E-2</v>
      </c>
      <c r="I2652" s="39"/>
    </row>
    <row r="2653" spans="4:9" x14ac:dyDescent="0.3">
      <c r="D2653" s="38">
        <v>38799</v>
      </c>
      <c r="E2653" s="46">
        <v>1.4000000000000001E-7</v>
      </c>
      <c r="F2653" s="8">
        <f t="shared" si="73"/>
        <v>5.8243451463790445E-2</v>
      </c>
      <c r="I2653" s="39"/>
    </row>
    <row r="2654" spans="4:9" x14ac:dyDescent="0.3">
      <c r="D2654" s="38">
        <v>38800</v>
      </c>
      <c r="E2654" s="46">
        <v>1.056402E-2</v>
      </c>
      <c r="F2654" s="8">
        <f t="shared" si="73"/>
        <v>4394.8927580893687</v>
      </c>
      <c r="I2654" s="39"/>
    </row>
    <row r="2655" spans="4:9" x14ac:dyDescent="0.3">
      <c r="D2655" s="38">
        <v>38801</v>
      </c>
      <c r="E2655" s="46">
        <v>5.2006600000000002E-3</v>
      </c>
      <c r="F2655" s="8">
        <f t="shared" si="73"/>
        <v>2163.6027734976888</v>
      </c>
      <c r="I2655" s="39"/>
    </row>
    <row r="2656" spans="4:9" x14ac:dyDescent="0.3">
      <c r="D2656" s="38">
        <v>38802</v>
      </c>
      <c r="E2656" s="46">
        <v>1.9460199999999999E-3</v>
      </c>
      <c r="F2656" s="8">
        <f t="shared" si="73"/>
        <v>809.59229583975343</v>
      </c>
      <c r="I2656" s="39"/>
    </row>
    <row r="2657" spans="4:9" x14ac:dyDescent="0.3">
      <c r="D2657" s="38">
        <v>38803</v>
      </c>
      <c r="E2657" s="46">
        <v>9.3092999999999995E-4</v>
      </c>
      <c r="F2657" s="8">
        <f t="shared" si="73"/>
        <v>387.28983050847455</v>
      </c>
      <c r="I2657" s="39"/>
    </row>
    <row r="2658" spans="4:9" x14ac:dyDescent="0.3">
      <c r="D2658" s="38">
        <v>38804</v>
      </c>
      <c r="E2658" s="46">
        <v>8.1290000000000003E-5</v>
      </c>
      <c r="F2658" s="8">
        <f t="shared" si="73"/>
        <v>33.818644067796612</v>
      </c>
      <c r="I2658" s="39"/>
    </row>
    <row r="2659" spans="4:9" x14ac:dyDescent="0.3">
      <c r="D2659" s="38">
        <v>38805</v>
      </c>
      <c r="E2659" s="46">
        <v>3.19E-6</v>
      </c>
      <c r="F2659" s="8">
        <f t="shared" si="73"/>
        <v>1.3271186440677964</v>
      </c>
      <c r="I2659" s="39"/>
    </row>
    <row r="2660" spans="4:9" x14ac:dyDescent="0.3">
      <c r="D2660" s="38">
        <v>38806</v>
      </c>
      <c r="E2660" s="46">
        <v>7.9999999999999996E-7</v>
      </c>
      <c r="F2660" s="8">
        <f t="shared" si="73"/>
        <v>0.33281972265023113</v>
      </c>
      <c r="I2660" s="39"/>
    </row>
    <row r="2661" spans="4:9" x14ac:dyDescent="0.3">
      <c r="D2661" s="38">
        <v>38807</v>
      </c>
      <c r="E2661" s="46">
        <v>2.4999999999999999E-7</v>
      </c>
      <c r="F2661" s="8">
        <f t="shared" si="73"/>
        <v>0.10400616332819722</v>
      </c>
      <c r="I2661" s="39"/>
    </row>
    <row r="2662" spans="4:9" x14ac:dyDescent="0.3">
      <c r="D2662" s="38">
        <v>38808</v>
      </c>
      <c r="E2662" s="46">
        <v>1.4000000000000001E-7</v>
      </c>
      <c r="F2662" s="8">
        <f t="shared" si="73"/>
        <v>5.8243451463790445E-2</v>
      </c>
      <c r="I2662" s="39"/>
    </row>
    <row r="2663" spans="4:9" x14ac:dyDescent="0.3">
      <c r="D2663" s="38">
        <v>38809</v>
      </c>
      <c r="E2663" s="46">
        <v>1.1999999999999999E-7</v>
      </c>
      <c r="F2663" s="8">
        <f t="shared" si="73"/>
        <v>4.9922958397534661E-2</v>
      </c>
      <c r="I2663" s="39"/>
    </row>
    <row r="2664" spans="4:9" x14ac:dyDescent="0.3">
      <c r="D2664" s="38">
        <v>38810</v>
      </c>
      <c r="E2664" s="46">
        <v>1.1999999999999999E-7</v>
      </c>
      <c r="F2664" s="8">
        <f t="shared" si="73"/>
        <v>4.9922958397534661E-2</v>
      </c>
      <c r="I2664" s="39"/>
    </row>
    <row r="2665" spans="4:9" x14ac:dyDescent="0.3">
      <c r="D2665" s="38">
        <v>38811</v>
      </c>
      <c r="E2665" s="46">
        <v>1.1999999999999999E-7</v>
      </c>
      <c r="F2665" s="8">
        <f t="shared" si="73"/>
        <v>4.9922958397534661E-2</v>
      </c>
      <c r="I2665" s="39"/>
    </row>
    <row r="2666" spans="4:9" x14ac:dyDescent="0.3">
      <c r="D2666" s="38">
        <v>38812</v>
      </c>
      <c r="E2666" s="46">
        <v>1.1999999999999999E-7</v>
      </c>
      <c r="F2666" s="8">
        <f t="shared" si="73"/>
        <v>4.9922958397534661E-2</v>
      </c>
      <c r="I2666" s="39"/>
    </row>
    <row r="2667" spans="4:9" x14ac:dyDescent="0.3">
      <c r="D2667" s="38">
        <v>38813</v>
      </c>
      <c r="E2667" s="46">
        <v>1.1999999999999999E-7</v>
      </c>
      <c r="F2667" s="8">
        <f t="shared" si="73"/>
        <v>4.9922958397534661E-2</v>
      </c>
      <c r="I2667" s="39"/>
    </row>
    <row r="2668" spans="4:9" x14ac:dyDescent="0.3">
      <c r="D2668" s="38">
        <v>38814</v>
      </c>
      <c r="E2668" s="46">
        <v>1.1000000000000001E-7</v>
      </c>
      <c r="F2668" s="8">
        <f t="shared" si="73"/>
        <v>4.5762711864406773E-2</v>
      </c>
      <c r="I2668" s="39"/>
    </row>
    <row r="2669" spans="4:9" x14ac:dyDescent="0.3">
      <c r="D2669" s="38">
        <v>38815</v>
      </c>
      <c r="E2669" s="46">
        <v>1.1000000000000001E-7</v>
      </c>
      <c r="F2669" s="8">
        <f t="shared" si="73"/>
        <v>4.5762711864406773E-2</v>
      </c>
      <c r="I2669" s="39"/>
    </row>
    <row r="2670" spans="4:9" x14ac:dyDescent="0.3">
      <c r="D2670" s="38">
        <v>38816</v>
      </c>
      <c r="E2670" s="46">
        <v>1.1000000000000001E-7</v>
      </c>
      <c r="F2670" s="8">
        <f t="shared" si="73"/>
        <v>4.5762711864406773E-2</v>
      </c>
      <c r="I2670" s="39"/>
    </row>
    <row r="2671" spans="4:9" x14ac:dyDescent="0.3">
      <c r="D2671" s="38">
        <v>38817</v>
      </c>
      <c r="E2671" s="46">
        <v>1.1000000000000001E-7</v>
      </c>
      <c r="F2671" s="8">
        <f t="shared" si="73"/>
        <v>4.5762711864406773E-2</v>
      </c>
      <c r="I2671" s="39"/>
    </row>
    <row r="2672" spans="4:9" x14ac:dyDescent="0.3">
      <c r="D2672" s="38">
        <v>38818</v>
      </c>
      <c r="E2672" s="46">
        <v>1.1000000000000001E-7</v>
      </c>
      <c r="F2672" s="8">
        <f t="shared" si="73"/>
        <v>4.5762711864406773E-2</v>
      </c>
      <c r="I2672" s="39"/>
    </row>
    <row r="2673" spans="4:9" x14ac:dyDescent="0.3">
      <c r="D2673" s="38">
        <v>38819</v>
      </c>
      <c r="E2673" s="46">
        <v>1.1000000000000001E-7</v>
      </c>
      <c r="F2673" s="8">
        <f t="shared" si="73"/>
        <v>4.5762711864406773E-2</v>
      </c>
      <c r="I2673" s="39"/>
    </row>
    <row r="2674" spans="4:9" x14ac:dyDescent="0.3">
      <c r="D2674" s="38">
        <v>38820</v>
      </c>
      <c r="E2674" s="46">
        <v>2.07821E-3</v>
      </c>
      <c r="F2674" s="8">
        <f t="shared" si="73"/>
        <v>864.58659476117111</v>
      </c>
      <c r="I2674" s="39"/>
    </row>
    <row r="2675" spans="4:9" x14ac:dyDescent="0.3">
      <c r="D2675" s="38">
        <v>38821</v>
      </c>
      <c r="E2675" s="46">
        <v>7.6269E-4</v>
      </c>
      <c r="F2675" s="8">
        <f t="shared" si="73"/>
        <v>317.29784283513095</v>
      </c>
      <c r="I2675" s="39"/>
    </row>
    <row r="2676" spans="4:9" x14ac:dyDescent="0.3">
      <c r="D2676" s="38">
        <v>38822</v>
      </c>
      <c r="E2676" s="46">
        <v>1.2336000000000001E-4</v>
      </c>
      <c r="F2676" s="8">
        <f t="shared" si="73"/>
        <v>51.320801232665644</v>
      </c>
      <c r="I2676" s="39"/>
    </row>
    <row r="2677" spans="4:9" x14ac:dyDescent="0.3">
      <c r="D2677" s="38">
        <v>38823</v>
      </c>
      <c r="E2677" s="46">
        <v>4.4299999999999999E-5</v>
      </c>
      <c r="F2677" s="8">
        <f t="shared" si="73"/>
        <v>18.429892141756547</v>
      </c>
      <c r="I2677" s="39"/>
    </row>
    <row r="2678" spans="4:9" x14ac:dyDescent="0.3">
      <c r="D2678" s="38">
        <v>38824</v>
      </c>
      <c r="E2678" s="46">
        <v>1.7090000000000001E-5</v>
      </c>
      <c r="F2678" s="8">
        <f t="shared" si="73"/>
        <v>7.1098613251155625</v>
      </c>
      <c r="I2678" s="39"/>
    </row>
    <row r="2679" spans="4:9" x14ac:dyDescent="0.3">
      <c r="D2679" s="38">
        <v>38825</v>
      </c>
      <c r="E2679" s="46">
        <v>6.5300000000000002E-6</v>
      </c>
      <c r="F2679" s="8">
        <f t="shared" si="73"/>
        <v>2.7166409861325116</v>
      </c>
      <c r="I2679" s="39"/>
    </row>
    <row r="2680" spans="4:9" x14ac:dyDescent="0.3">
      <c r="D2680" s="38">
        <v>38826</v>
      </c>
      <c r="E2680" s="46">
        <v>2.4099999999999998E-6</v>
      </c>
      <c r="F2680" s="8">
        <f t="shared" si="73"/>
        <v>1.0026194144838212</v>
      </c>
      <c r="I2680" s="39"/>
    </row>
    <row r="2681" spans="4:9" x14ac:dyDescent="0.3">
      <c r="D2681" s="38">
        <v>38827</v>
      </c>
      <c r="E2681" s="46">
        <v>8.7000000000000003E-7</v>
      </c>
      <c r="F2681" s="8">
        <f t="shared" si="73"/>
        <v>0.36194144838212627</v>
      </c>
      <c r="I2681" s="39"/>
    </row>
    <row r="2682" spans="4:9" x14ac:dyDescent="0.3">
      <c r="D2682" s="38">
        <v>38828</v>
      </c>
      <c r="E2682" s="46">
        <v>3.3000000000000002E-7</v>
      </c>
      <c r="F2682" s="8">
        <f t="shared" si="73"/>
        <v>0.13728813559322037</v>
      </c>
      <c r="I2682" s="39"/>
    </row>
    <row r="2683" spans="4:9" x14ac:dyDescent="0.3">
      <c r="D2683" s="38">
        <v>38829</v>
      </c>
      <c r="E2683" s="46">
        <v>1.6E-7</v>
      </c>
      <c r="F2683" s="8">
        <f t="shared" si="73"/>
        <v>6.6563944530046215E-2</v>
      </c>
      <c r="I2683" s="39"/>
    </row>
    <row r="2684" spans="4:9" x14ac:dyDescent="0.3">
      <c r="D2684" s="38">
        <v>38830</v>
      </c>
      <c r="E2684" s="46">
        <v>9.9999999999999995E-8</v>
      </c>
      <c r="F2684" s="8">
        <f t="shared" si="73"/>
        <v>4.1602465331278891E-2</v>
      </c>
      <c r="I2684" s="39"/>
    </row>
    <row r="2685" spans="4:9" x14ac:dyDescent="0.3">
      <c r="D2685" s="38">
        <v>38831</v>
      </c>
      <c r="E2685" s="46">
        <v>8.9999999999999999E-8</v>
      </c>
      <c r="F2685" s="8">
        <f t="shared" si="73"/>
        <v>3.7442218798150996E-2</v>
      </c>
      <c r="I2685" s="39"/>
    </row>
    <row r="2686" spans="4:9" x14ac:dyDescent="0.3">
      <c r="D2686" s="38">
        <v>38832</v>
      </c>
      <c r="E2686" s="46">
        <v>8.9999999999999999E-8</v>
      </c>
      <c r="F2686" s="8">
        <f t="shared" si="73"/>
        <v>3.7442218798150996E-2</v>
      </c>
      <c r="I2686" s="39"/>
    </row>
    <row r="2687" spans="4:9" x14ac:dyDescent="0.3">
      <c r="D2687" s="38">
        <v>38833</v>
      </c>
      <c r="E2687" s="46">
        <v>8.9999999999999999E-8</v>
      </c>
      <c r="F2687" s="8">
        <f t="shared" si="73"/>
        <v>3.7442218798150996E-2</v>
      </c>
      <c r="I2687" s="39"/>
    </row>
    <row r="2688" spans="4:9" x14ac:dyDescent="0.3">
      <c r="D2688" s="38">
        <v>38834</v>
      </c>
      <c r="E2688" s="46">
        <v>8.9999999999999999E-8</v>
      </c>
      <c r="F2688" s="8">
        <f t="shared" si="73"/>
        <v>3.7442218798150996E-2</v>
      </c>
      <c r="I2688" s="39"/>
    </row>
    <row r="2689" spans="4:9" x14ac:dyDescent="0.3">
      <c r="D2689" s="38">
        <v>38835</v>
      </c>
      <c r="E2689" s="46">
        <v>8.0000000000000002E-8</v>
      </c>
      <c r="F2689" s="8">
        <f t="shared" si="73"/>
        <v>3.3281972265023108E-2</v>
      </c>
      <c r="I2689" s="39"/>
    </row>
    <row r="2690" spans="4:9" x14ac:dyDescent="0.3">
      <c r="D2690" s="38">
        <v>38836</v>
      </c>
      <c r="E2690" s="46">
        <v>8.0000000000000002E-8</v>
      </c>
      <c r="F2690" s="8">
        <f t="shared" si="73"/>
        <v>3.3281972265023108E-2</v>
      </c>
      <c r="I2690" s="39"/>
    </row>
    <row r="2691" spans="4:9" x14ac:dyDescent="0.3">
      <c r="D2691" s="38">
        <v>38837</v>
      </c>
      <c r="E2691" s="46">
        <v>8.0000000000000002E-8</v>
      </c>
      <c r="F2691" s="8">
        <f t="shared" si="73"/>
        <v>3.3281972265023108E-2</v>
      </c>
      <c r="I2691" s="39"/>
    </row>
    <row r="2692" spans="4:9" x14ac:dyDescent="0.3">
      <c r="D2692" s="38">
        <v>38838</v>
      </c>
      <c r="E2692" s="46">
        <v>8.0000000000000002E-8</v>
      </c>
      <c r="F2692" s="8">
        <f t="shared" si="73"/>
        <v>3.3281972265023108E-2</v>
      </c>
      <c r="I2692" s="39"/>
    </row>
    <row r="2693" spans="4:9" x14ac:dyDescent="0.3">
      <c r="D2693" s="38">
        <v>38839</v>
      </c>
      <c r="E2693" s="46">
        <v>8.0000000000000002E-8</v>
      </c>
      <c r="F2693" s="8">
        <f t="shared" si="73"/>
        <v>3.3281972265023108E-2</v>
      </c>
      <c r="I2693" s="39"/>
    </row>
    <row r="2694" spans="4:9" x14ac:dyDescent="0.3">
      <c r="D2694" s="38">
        <v>38840</v>
      </c>
      <c r="E2694" s="46">
        <v>8.0000000000000002E-8</v>
      </c>
      <c r="F2694" s="8">
        <f t="shared" si="73"/>
        <v>3.3281972265023108E-2</v>
      </c>
      <c r="I2694" s="39"/>
    </row>
    <row r="2695" spans="4:9" x14ac:dyDescent="0.3">
      <c r="D2695" s="38">
        <v>38841</v>
      </c>
      <c r="E2695" s="46">
        <v>8.0000000000000002E-8</v>
      </c>
      <c r="F2695" s="8">
        <f t="shared" si="73"/>
        <v>3.3281972265023108E-2</v>
      </c>
      <c r="I2695" s="39"/>
    </row>
    <row r="2696" spans="4:9" x14ac:dyDescent="0.3">
      <c r="D2696" s="38">
        <v>38842</v>
      </c>
      <c r="E2696" s="46">
        <v>8.0000000000000002E-8</v>
      </c>
      <c r="F2696" s="8">
        <f t="shared" si="73"/>
        <v>3.3281972265023108E-2</v>
      </c>
      <c r="I2696" s="39"/>
    </row>
    <row r="2697" spans="4:9" x14ac:dyDescent="0.3">
      <c r="D2697" s="38">
        <v>38843</v>
      </c>
      <c r="E2697" s="46">
        <v>8.0000000000000002E-8</v>
      </c>
      <c r="F2697" s="8">
        <f t="shared" si="73"/>
        <v>3.3281972265023108E-2</v>
      </c>
      <c r="I2697" s="39"/>
    </row>
    <row r="2698" spans="4:9" x14ac:dyDescent="0.3">
      <c r="D2698" s="38">
        <v>38844</v>
      </c>
      <c r="E2698" s="46">
        <v>7.0000000000000005E-8</v>
      </c>
      <c r="F2698" s="8">
        <f t="shared" si="73"/>
        <v>2.9121725731895223E-2</v>
      </c>
      <c r="I2698" s="39"/>
    </row>
    <row r="2699" spans="4:9" x14ac:dyDescent="0.3">
      <c r="D2699" s="38">
        <v>38845</v>
      </c>
      <c r="E2699" s="46">
        <v>7.0000000000000005E-8</v>
      </c>
      <c r="F2699" s="8">
        <f t="shared" si="73"/>
        <v>2.9121725731895223E-2</v>
      </c>
      <c r="I2699" s="39"/>
    </row>
    <row r="2700" spans="4:9" x14ac:dyDescent="0.3">
      <c r="D2700" s="38">
        <v>38846</v>
      </c>
      <c r="E2700" s="46">
        <v>7.0000000000000005E-8</v>
      </c>
      <c r="F2700" s="8">
        <f t="shared" si="73"/>
        <v>2.9121725731895223E-2</v>
      </c>
      <c r="I2700" s="39"/>
    </row>
    <row r="2701" spans="4:9" x14ac:dyDescent="0.3">
      <c r="D2701" s="38">
        <v>38847</v>
      </c>
      <c r="E2701" s="46">
        <v>7.0000000000000005E-8</v>
      </c>
      <c r="F2701" s="8">
        <f t="shared" si="73"/>
        <v>2.9121725731895223E-2</v>
      </c>
      <c r="I2701" s="39"/>
    </row>
    <row r="2702" spans="4:9" x14ac:dyDescent="0.3">
      <c r="D2702" s="38">
        <v>38848</v>
      </c>
      <c r="E2702" s="46">
        <v>7.0000000000000005E-8</v>
      </c>
      <c r="F2702" s="8">
        <f t="shared" si="73"/>
        <v>2.9121725731895223E-2</v>
      </c>
      <c r="I2702" s="39"/>
    </row>
    <row r="2703" spans="4:9" x14ac:dyDescent="0.3">
      <c r="D2703" s="38">
        <v>38849</v>
      </c>
      <c r="E2703" s="46">
        <v>7.0000000000000005E-8</v>
      </c>
      <c r="F2703" s="8">
        <f t="shared" ref="F2703:F2766" si="74">E2703*(24*60*60)*1000/$F$3</f>
        <v>2.9121725731895223E-2</v>
      </c>
      <c r="I2703" s="39"/>
    </row>
    <row r="2704" spans="4:9" x14ac:dyDescent="0.3">
      <c r="D2704" s="38">
        <v>38850</v>
      </c>
      <c r="E2704" s="46">
        <v>7.0000000000000005E-8</v>
      </c>
      <c r="F2704" s="8">
        <f t="shared" si="74"/>
        <v>2.9121725731895223E-2</v>
      </c>
      <c r="I2704" s="39"/>
    </row>
    <row r="2705" spans="4:9" x14ac:dyDescent="0.3">
      <c r="D2705" s="38">
        <v>38851</v>
      </c>
      <c r="E2705" s="46">
        <v>7.0000000000000005E-8</v>
      </c>
      <c r="F2705" s="8">
        <f t="shared" si="74"/>
        <v>2.9121725731895223E-2</v>
      </c>
      <c r="I2705" s="39"/>
    </row>
    <row r="2706" spans="4:9" x14ac:dyDescent="0.3">
      <c r="D2706" s="38">
        <v>38852</v>
      </c>
      <c r="E2706" s="46">
        <v>1.22379E-3</v>
      </c>
      <c r="F2706" s="8">
        <f t="shared" si="74"/>
        <v>509.12681047765795</v>
      </c>
      <c r="I2706" s="39"/>
    </row>
    <row r="2707" spans="4:9" x14ac:dyDescent="0.3">
      <c r="D2707" s="38">
        <v>38853</v>
      </c>
      <c r="E2707" s="46">
        <v>3.813E-4</v>
      </c>
      <c r="F2707" s="8">
        <f t="shared" si="74"/>
        <v>158.63020030816639</v>
      </c>
      <c r="I2707" s="39"/>
    </row>
    <row r="2708" spans="4:9" x14ac:dyDescent="0.3">
      <c r="D2708" s="38">
        <v>38854</v>
      </c>
      <c r="E2708" s="46">
        <v>1.2866E-4</v>
      </c>
      <c r="F2708" s="8">
        <f t="shared" si="74"/>
        <v>53.525731895223423</v>
      </c>
      <c r="I2708" s="39"/>
    </row>
    <row r="2709" spans="4:9" x14ac:dyDescent="0.3">
      <c r="D2709" s="38">
        <v>38855</v>
      </c>
      <c r="E2709" s="46">
        <v>5.9549999999999997E-5</v>
      </c>
      <c r="F2709" s="8">
        <f t="shared" si="74"/>
        <v>24.774268104776578</v>
      </c>
      <c r="I2709" s="39"/>
    </row>
    <row r="2710" spans="4:9" x14ac:dyDescent="0.3">
      <c r="D2710" s="38">
        <v>38856</v>
      </c>
      <c r="E2710" s="46">
        <v>3.0199999999999999E-5</v>
      </c>
      <c r="F2710" s="8">
        <f t="shared" si="74"/>
        <v>12.563944530046225</v>
      </c>
      <c r="I2710" s="39"/>
    </row>
    <row r="2711" spans="4:9" x14ac:dyDescent="0.3">
      <c r="D2711" s="38">
        <v>38857</v>
      </c>
      <c r="E2711" s="46">
        <v>1.5780000000000001E-5</v>
      </c>
      <c r="F2711" s="8">
        <f t="shared" si="74"/>
        <v>6.5648690292758092</v>
      </c>
      <c r="I2711" s="39"/>
    </row>
    <row r="2712" spans="4:9" x14ac:dyDescent="0.3">
      <c r="D2712" s="38">
        <v>38858</v>
      </c>
      <c r="E2712" s="46">
        <v>8.2600000000000005E-6</v>
      </c>
      <c r="F2712" s="8">
        <f t="shared" si="74"/>
        <v>3.436363636363637</v>
      </c>
      <c r="I2712" s="39"/>
    </row>
    <row r="2713" spans="4:9" x14ac:dyDescent="0.3">
      <c r="D2713" s="38">
        <v>38859</v>
      </c>
      <c r="E2713" s="46">
        <v>4.2699999999999998E-6</v>
      </c>
      <c r="F2713" s="8">
        <f t="shared" si="74"/>
        <v>1.7764252696456087</v>
      </c>
      <c r="I2713" s="39"/>
    </row>
    <row r="2714" spans="4:9" x14ac:dyDescent="0.3">
      <c r="D2714" s="38">
        <v>38860</v>
      </c>
      <c r="E2714" s="46">
        <v>2.0673100000000002E-3</v>
      </c>
      <c r="F2714" s="8">
        <f t="shared" si="74"/>
        <v>860.05192604006163</v>
      </c>
      <c r="I2714" s="39"/>
    </row>
    <row r="2715" spans="4:9" x14ac:dyDescent="0.3">
      <c r="D2715" s="38">
        <v>38861</v>
      </c>
      <c r="E2715" s="46">
        <v>2.8739E-3</v>
      </c>
      <c r="F2715" s="8">
        <f t="shared" si="74"/>
        <v>1195.6132511556239</v>
      </c>
      <c r="I2715" s="39"/>
    </row>
    <row r="2716" spans="4:9" x14ac:dyDescent="0.3">
      <c r="D2716" s="38">
        <v>38862</v>
      </c>
      <c r="E2716" s="46">
        <v>1.4072399999999999E-3</v>
      </c>
      <c r="F2716" s="8">
        <f t="shared" si="74"/>
        <v>585.44653312788898</v>
      </c>
      <c r="I2716" s="39"/>
    </row>
    <row r="2717" spans="4:9" x14ac:dyDescent="0.3">
      <c r="D2717" s="38">
        <v>38863</v>
      </c>
      <c r="E2717" s="46">
        <v>4.6307E-4</v>
      </c>
      <c r="F2717" s="8">
        <f t="shared" si="74"/>
        <v>192.64853620955316</v>
      </c>
      <c r="I2717" s="39"/>
    </row>
    <row r="2718" spans="4:9" x14ac:dyDescent="0.3">
      <c r="D2718" s="38">
        <v>38864</v>
      </c>
      <c r="E2718" s="46">
        <v>5.7809999999999997E-5</v>
      </c>
      <c r="F2718" s="8">
        <f t="shared" si="74"/>
        <v>24.050385208012329</v>
      </c>
      <c r="I2718" s="39"/>
    </row>
    <row r="2719" spans="4:9" x14ac:dyDescent="0.3">
      <c r="D2719" s="38">
        <v>38865</v>
      </c>
      <c r="E2719" s="46">
        <v>2.075E-5</v>
      </c>
      <c r="F2719" s="8">
        <f t="shared" si="74"/>
        <v>8.6325115562403685</v>
      </c>
      <c r="I2719" s="39"/>
    </row>
    <row r="2720" spans="4:9" x14ac:dyDescent="0.3">
      <c r="D2720" s="38">
        <v>38866</v>
      </c>
      <c r="E2720" s="46">
        <v>1.0879999999999999E-5</v>
      </c>
      <c r="F2720" s="8">
        <f t="shared" si="74"/>
        <v>4.5263482280431431</v>
      </c>
      <c r="I2720" s="39"/>
    </row>
    <row r="2721" spans="4:9" x14ac:dyDescent="0.3">
      <c r="D2721" s="38">
        <v>38867</v>
      </c>
      <c r="E2721" s="46">
        <v>5.66E-6</v>
      </c>
      <c r="F2721" s="8">
        <f t="shared" si="74"/>
        <v>2.3546995377503852</v>
      </c>
      <c r="I2721" s="39"/>
    </row>
    <row r="2722" spans="4:9" x14ac:dyDescent="0.3">
      <c r="D2722" s="38">
        <v>38868</v>
      </c>
      <c r="E2722" s="46">
        <v>2.9000000000000002E-6</v>
      </c>
      <c r="F2722" s="8">
        <f t="shared" si="74"/>
        <v>1.2064714946070878</v>
      </c>
      <c r="I2722" s="39"/>
    </row>
    <row r="2723" spans="4:9" x14ac:dyDescent="0.3">
      <c r="D2723" s="38">
        <v>38869</v>
      </c>
      <c r="E2723" s="46">
        <v>1.59E-6</v>
      </c>
      <c r="F2723" s="8">
        <f t="shared" si="74"/>
        <v>0.66147919876733441</v>
      </c>
      <c r="I2723" s="39"/>
    </row>
    <row r="2724" spans="4:9" x14ac:dyDescent="0.3">
      <c r="D2724" s="38">
        <v>38870</v>
      </c>
      <c r="E2724" s="46">
        <v>3.5704700000000001E-3</v>
      </c>
      <c r="F2724" s="8">
        <f t="shared" si="74"/>
        <v>1485.4035439137133</v>
      </c>
      <c r="I2724" s="39"/>
    </row>
    <row r="2725" spans="4:9" x14ac:dyDescent="0.3">
      <c r="D2725" s="38">
        <v>38871</v>
      </c>
      <c r="E2725" s="46">
        <v>3.2823599999999998E-3</v>
      </c>
      <c r="F2725" s="8">
        <f t="shared" si="74"/>
        <v>1365.5426810477657</v>
      </c>
      <c r="I2725" s="39"/>
    </row>
    <row r="2726" spans="4:9" x14ac:dyDescent="0.3">
      <c r="D2726" s="38">
        <v>38872</v>
      </c>
      <c r="E2726" s="46">
        <v>1.90693E-3</v>
      </c>
      <c r="F2726" s="8">
        <f t="shared" si="74"/>
        <v>793.32989214175655</v>
      </c>
      <c r="I2726" s="39"/>
    </row>
    <row r="2727" spans="4:9" x14ac:dyDescent="0.3">
      <c r="D2727" s="38">
        <v>38873</v>
      </c>
      <c r="E2727" s="46">
        <v>1.032811E-2</v>
      </c>
      <c r="F2727" s="8">
        <f t="shared" si="74"/>
        <v>4296.7483821263486</v>
      </c>
      <c r="I2727" s="39"/>
    </row>
    <row r="2728" spans="4:9" x14ac:dyDescent="0.3">
      <c r="D2728" s="38">
        <v>38874</v>
      </c>
      <c r="E2728" s="46">
        <v>3.3473700000000001E-3</v>
      </c>
      <c r="F2728" s="8">
        <f t="shared" si="74"/>
        <v>1392.5884437596301</v>
      </c>
      <c r="I2728" s="39"/>
    </row>
    <row r="2729" spans="4:9" x14ac:dyDescent="0.3">
      <c r="D2729" s="38">
        <v>38875</v>
      </c>
      <c r="E2729" s="46">
        <v>1.9706400000000001E-3</v>
      </c>
      <c r="F2729" s="8">
        <f t="shared" si="74"/>
        <v>819.83482280431429</v>
      </c>
      <c r="I2729" s="39"/>
    </row>
    <row r="2730" spans="4:9" x14ac:dyDescent="0.3">
      <c r="D2730" s="38">
        <v>38876</v>
      </c>
      <c r="E2730" s="46">
        <v>1.1975600000000001E-3</v>
      </c>
      <c r="F2730" s="8">
        <f t="shared" si="74"/>
        <v>498.21448382126351</v>
      </c>
      <c r="I2730" s="39"/>
    </row>
    <row r="2731" spans="4:9" x14ac:dyDescent="0.3">
      <c r="D2731" s="38">
        <v>38877</v>
      </c>
      <c r="E2731" s="46">
        <v>4.0922000000000002E-4</v>
      </c>
      <c r="F2731" s="8">
        <f t="shared" si="74"/>
        <v>170.24560862865948</v>
      </c>
      <c r="I2731" s="39"/>
    </row>
    <row r="2732" spans="4:9" x14ac:dyDescent="0.3">
      <c r="D2732" s="38">
        <v>38878</v>
      </c>
      <c r="E2732" s="46">
        <v>4.0571599999999998E-3</v>
      </c>
      <c r="F2732" s="8">
        <f t="shared" si="74"/>
        <v>1687.8785824345143</v>
      </c>
      <c r="I2732" s="39"/>
    </row>
    <row r="2733" spans="4:9" x14ac:dyDescent="0.3">
      <c r="D2733" s="38">
        <v>38879</v>
      </c>
      <c r="E2733" s="46">
        <v>3.72288E-3</v>
      </c>
      <c r="F2733" s="8">
        <f t="shared" si="74"/>
        <v>1548.8098613251154</v>
      </c>
      <c r="I2733" s="39"/>
    </row>
    <row r="2734" spans="4:9" x14ac:dyDescent="0.3">
      <c r="D2734" s="38">
        <v>38880</v>
      </c>
      <c r="E2734" s="46">
        <v>2.0077900000000002E-3</v>
      </c>
      <c r="F2734" s="8">
        <f t="shared" si="74"/>
        <v>835.29013867488447</v>
      </c>
      <c r="I2734" s="39"/>
    </row>
    <row r="2735" spans="4:9" x14ac:dyDescent="0.3">
      <c r="D2735" s="38">
        <v>38881</v>
      </c>
      <c r="E2735" s="46">
        <v>1.2332000000000001E-3</v>
      </c>
      <c r="F2735" s="8">
        <f t="shared" si="74"/>
        <v>513.04160246533127</v>
      </c>
      <c r="I2735" s="39"/>
    </row>
    <row r="2736" spans="4:9" x14ac:dyDescent="0.3">
      <c r="D2736" s="38">
        <v>38882</v>
      </c>
      <c r="E2736" s="46">
        <v>4.3281999999999999E-4</v>
      </c>
      <c r="F2736" s="8">
        <f t="shared" si="74"/>
        <v>180.0637904468413</v>
      </c>
      <c r="I2736" s="39"/>
    </row>
    <row r="2737" spans="4:9" x14ac:dyDescent="0.3">
      <c r="D2737" s="38">
        <v>38883</v>
      </c>
      <c r="E2737" s="46">
        <v>7.3689999999999994E-5</v>
      </c>
      <c r="F2737" s="8">
        <f t="shared" si="74"/>
        <v>30.656856702619407</v>
      </c>
      <c r="I2737" s="39"/>
    </row>
    <row r="2738" spans="4:9" x14ac:dyDescent="0.3">
      <c r="D2738" s="38">
        <v>38884</v>
      </c>
      <c r="E2738" s="46">
        <v>2.139E-5</v>
      </c>
      <c r="F2738" s="8">
        <f t="shared" si="74"/>
        <v>8.8987673343605547</v>
      </c>
      <c r="I2738" s="39"/>
    </row>
    <row r="2739" spans="4:9" x14ac:dyDescent="0.3">
      <c r="D2739" s="38">
        <v>38885</v>
      </c>
      <c r="E2739" s="46">
        <v>1.3349999999999999E-5</v>
      </c>
      <c r="F2739" s="8">
        <f t="shared" si="74"/>
        <v>5.5539291217257318</v>
      </c>
      <c r="I2739" s="39"/>
    </row>
    <row r="2740" spans="4:9" x14ac:dyDescent="0.3">
      <c r="D2740" s="38">
        <v>38886</v>
      </c>
      <c r="E2740" s="46">
        <v>8.3599999999999996E-6</v>
      </c>
      <c r="F2740" s="8">
        <f t="shared" si="74"/>
        <v>3.477966101694915</v>
      </c>
      <c r="I2740" s="39"/>
    </row>
    <row r="2741" spans="4:9" x14ac:dyDescent="0.3">
      <c r="D2741" s="38">
        <v>38887</v>
      </c>
      <c r="E2741" s="46">
        <v>5.22E-6</v>
      </c>
      <c r="F2741" s="8">
        <f t="shared" si="74"/>
        <v>2.1716486902927583</v>
      </c>
      <c r="I2741" s="39"/>
    </row>
    <row r="2742" spans="4:9" x14ac:dyDescent="0.3">
      <c r="D2742" s="38">
        <v>38888</v>
      </c>
      <c r="E2742" s="46">
        <v>3.23E-6</v>
      </c>
      <c r="F2742" s="8">
        <f t="shared" si="74"/>
        <v>1.3437596302003081</v>
      </c>
      <c r="I2742" s="39"/>
    </row>
    <row r="2743" spans="4:9" x14ac:dyDescent="0.3">
      <c r="D2743" s="38">
        <v>38889</v>
      </c>
      <c r="E2743" s="46">
        <v>7.2109799999999996E-3</v>
      </c>
      <c r="F2743" s="8">
        <f t="shared" si="74"/>
        <v>2999.9454545454541</v>
      </c>
      <c r="I2743" s="39"/>
    </row>
    <row r="2744" spans="4:9" x14ac:dyDescent="0.3">
      <c r="D2744" s="38">
        <v>38890</v>
      </c>
      <c r="E2744" s="46">
        <v>3.4156600000000001E-3</v>
      </c>
      <c r="F2744" s="8">
        <f t="shared" si="74"/>
        <v>1420.9987673343603</v>
      </c>
      <c r="I2744" s="39"/>
    </row>
    <row r="2745" spans="4:9" x14ac:dyDescent="0.3">
      <c r="D2745" s="38">
        <v>38891</v>
      </c>
      <c r="E2745" s="46">
        <v>5.0584599999999999E-3</v>
      </c>
      <c r="F2745" s="8">
        <f t="shared" si="74"/>
        <v>2104.4440677966104</v>
      </c>
      <c r="I2745" s="39"/>
    </row>
    <row r="2746" spans="4:9" x14ac:dyDescent="0.3">
      <c r="D2746" s="38">
        <v>38892</v>
      </c>
      <c r="E2746" s="46">
        <v>4.7066199999999999E-3</v>
      </c>
      <c r="F2746" s="8">
        <f t="shared" si="74"/>
        <v>1958.0699537750384</v>
      </c>
      <c r="I2746" s="39"/>
    </row>
    <row r="2747" spans="4:9" x14ac:dyDescent="0.3">
      <c r="D2747" s="38">
        <v>38893</v>
      </c>
      <c r="E2747" s="46">
        <v>2.0595399999999999E-3</v>
      </c>
      <c r="F2747" s="8">
        <f t="shared" si="74"/>
        <v>856.81941448382122</v>
      </c>
      <c r="I2747" s="39"/>
    </row>
    <row r="2748" spans="4:9" x14ac:dyDescent="0.3">
      <c r="D2748" s="38">
        <v>38894</v>
      </c>
      <c r="E2748" s="46">
        <v>1.2818E-3</v>
      </c>
      <c r="F2748" s="8">
        <f t="shared" si="74"/>
        <v>533.26040061633284</v>
      </c>
      <c r="I2748" s="39"/>
    </row>
    <row r="2749" spans="4:9" x14ac:dyDescent="0.3">
      <c r="D2749" s="38">
        <v>38895</v>
      </c>
      <c r="E2749" s="46">
        <v>4.6641E-4</v>
      </c>
      <c r="F2749" s="8">
        <f t="shared" si="74"/>
        <v>194.03805855161787</v>
      </c>
      <c r="I2749" s="39"/>
    </row>
    <row r="2750" spans="4:9" x14ac:dyDescent="0.3">
      <c r="D2750" s="38">
        <v>38896</v>
      </c>
      <c r="E2750" s="46">
        <v>8.3540000000000003E-5</v>
      </c>
      <c r="F2750" s="8">
        <f t="shared" si="74"/>
        <v>34.75469953775039</v>
      </c>
      <c r="I2750" s="39"/>
    </row>
    <row r="2751" spans="4:9" x14ac:dyDescent="0.3">
      <c r="D2751" s="38">
        <v>38897</v>
      </c>
      <c r="E2751" s="46">
        <v>2.2220000000000001E-5</v>
      </c>
      <c r="F2751" s="8">
        <f t="shared" si="74"/>
        <v>9.2440677966101692</v>
      </c>
      <c r="I2751" s="39"/>
    </row>
    <row r="2752" spans="4:9" x14ac:dyDescent="0.3">
      <c r="D2752" s="38">
        <v>38898</v>
      </c>
      <c r="E2752" s="46">
        <v>1.385E-5</v>
      </c>
      <c r="F2752" s="8">
        <f t="shared" si="74"/>
        <v>5.7619414483821254</v>
      </c>
      <c r="I2752" s="39"/>
    </row>
    <row r="2753" spans="4:9" x14ac:dyDescent="0.3">
      <c r="D2753" s="38">
        <v>38899</v>
      </c>
      <c r="E2753" s="46">
        <v>8.4400000000000005E-6</v>
      </c>
      <c r="F2753" s="8">
        <f t="shared" si="74"/>
        <v>3.5112480739599388</v>
      </c>
      <c r="I2753" s="39"/>
    </row>
    <row r="2754" spans="4:9" x14ac:dyDescent="0.3">
      <c r="D2754" s="38">
        <v>38900</v>
      </c>
      <c r="E2754" s="46">
        <v>4.9599999999999999E-6</v>
      </c>
      <c r="F2754" s="8">
        <f t="shared" si="74"/>
        <v>2.0634822804314328</v>
      </c>
      <c r="I2754" s="39"/>
    </row>
    <row r="2755" spans="4:9" x14ac:dyDescent="0.3">
      <c r="D2755" s="38">
        <v>38901</v>
      </c>
      <c r="E2755" s="46">
        <v>2.88E-6</v>
      </c>
      <c r="F2755" s="8">
        <f t="shared" si="74"/>
        <v>1.1981510015408319</v>
      </c>
      <c r="I2755" s="39"/>
    </row>
    <row r="2756" spans="4:9" x14ac:dyDescent="0.3">
      <c r="D2756" s="38">
        <v>38902</v>
      </c>
      <c r="E2756" s="46">
        <v>2.95707E-3</v>
      </c>
      <c r="F2756" s="8">
        <f t="shared" si="74"/>
        <v>1230.2140215716486</v>
      </c>
      <c r="I2756" s="39"/>
    </row>
    <row r="2757" spans="4:9" x14ac:dyDescent="0.3">
      <c r="D2757" s="38">
        <v>38903</v>
      </c>
      <c r="E2757" s="46">
        <v>2.6923099999999998E-3</v>
      </c>
      <c r="F2757" s="8">
        <f t="shared" si="74"/>
        <v>1120.0673343605545</v>
      </c>
      <c r="I2757" s="39"/>
    </row>
    <row r="2758" spans="4:9" x14ac:dyDescent="0.3">
      <c r="D2758" s="38">
        <v>38904</v>
      </c>
      <c r="E2758" s="46">
        <v>1.6708999999999999E-3</v>
      </c>
      <c r="F2758" s="8">
        <f t="shared" si="74"/>
        <v>695.13559322033882</v>
      </c>
      <c r="I2758" s="39"/>
    </row>
    <row r="2759" spans="4:9" x14ac:dyDescent="0.3">
      <c r="D2759" s="38">
        <v>38905</v>
      </c>
      <c r="E2759" s="46">
        <v>8.2350999999999995E-4</v>
      </c>
      <c r="F2759" s="8">
        <f t="shared" si="74"/>
        <v>342.60046224961474</v>
      </c>
      <c r="I2759" s="39"/>
    </row>
    <row r="2760" spans="4:9" x14ac:dyDescent="0.3">
      <c r="D2760" s="38">
        <v>38906</v>
      </c>
      <c r="E2760" s="46">
        <v>1.9352E-4</v>
      </c>
      <c r="F2760" s="8">
        <f t="shared" si="74"/>
        <v>80.509090909090915</v>
      </c>
      <c r="I2760" s="39"/>
    </row>
    <row r="2761" spans="4:9" x14ac:dyDescent="0.3">
      <c r="D2761" s="38">
        <v>38907</v>
      </c>
      <c r="E2761" s="46">
        <v>2.603E-5</v>
      </c>
      <c r="F2761" s="8">
        <f t="shared" si="74"/>
        <v>10.829121725731893</v>
      </c>
      <c r="I2761" s="39"/>
    </row>
    <row r="2762" spans="4:9" x14ac:dyDescent="0.3">
      <c r="D2762" s="38">
        <v>38908</v>
      </c>
      <c r="E2762" s="46">
        <v>1.5310000000000001E-5</v>
      </c>
      <c r="F2762" s="8">
        <f t="shared" si="74"/>
        <v>6.3693374422187974</v>
      </c>
      <c r="I2762" s="39"/>
    </row>
    <row r="2763" spans="4:9" x14ac:dyDescent="0.3">
      <c r="D2763" s="38">
        <v>38909</v>
      </c>
      <c r="E2763" s="46">
        <v>9.0399999999999998E-6</v>
      </c>
      <c r="F2763" s="8">
        <f t="shared" si="74"/>
        <v>3.7608628659476113</v>
      </c>
      <c r="I2763" s="39"/>
    </row>
    <row r="2764" spans="4:9" x14ac:dyDescent="0.3">
      <c r="D2764" s="38">
        <v>38910</v>
      </c>
      <c r="E2764" s="46">
        <v>5.3199999999999999E-6</v>
      </c>
      <c r="F2764" s="8">
        <f t="shared" si="74"/>
        <v>2.2132511556240368</v>
      </c>
      <c r="I2764" s="39"/>
    </row>
    <row r="2765" spans="4:9" x14ac:dyDescent="0.3">
      <c r="D2765" s="38">
        <v>38911</v>
      </c>
      <c r="E2765" s="46">
        <v>3.0900000000000001E-6</v>
      </c>
      <c r="F2765" s="8">
        <f t="shared" si="74"/>
        <v>1.2855161787365177</v>
      </c>
      <c r="I2765" s="39"/>
    </row>
    <row r="2766" spans="4:9" x14ac:dyDescent="0.3">
      <c r="D2766" s="38">
        <v>38912</v>
      </c>
      <c r="E2766" s="46">
        <v>1.77E-6</v>
      </c>
      <c r="F2766" s="8">
        <f t="shared" si="74"/>
        <v>0.73636363636363633</v>
      </c>
      <c r="I2766" s="39"/>
    </row>
    <row r="2767" spans="4:9" x14ac:dyDescent="0.3">
      <c r="D2767" s="38">
        <v>38913</v>
      </c>
      <c r="E2767" s="46">
        <v>7.06648E-3</v>
      </c>
      <c r="F2767" s="8">
        <f t="shared" ref="F2767:F2830" si="75">E2767*(24*60*60)*1000/$F$3</f>
        <v>2939.8298921417563</v>
      </c>
      <c r="I2767" s="39"/>
    </row>
    <row r="2768" spans="4:9" x14ac:dyDescent="0.3">
      <c r="D2768" s="38">
        <v>38914</v>
      </c>
      <c r="E2768" s="46">
        <v>3.9060100000000001E-3</v>
      </c>
      <c r="F2768" s="8">
        <f t="shared" si="75"/>
        <v>1624.9964560862866</v>
      </c>
      <c r="I2768" s="39"/>
    </row>
    <row r="2769" spans="4:9" x14ac:dyDescent="0.3">
      <c r="D2769" s="38">
        <v>38915</v>
      </c>
      <c r="E2769" s="46">
        <v>1.9754600000000001E-3</v>
      </c>
      <c r="F2769" s="8">
        <f t="shared" si="75"/>
        <v>821.84006163328195</v>
      </c>
      <c r="I2769" s="39"/>
    </row>
    <row r="2770" spans="4:9" x14ac:dyDescent="0.3">
      <c r="D2770" s="38">
        <v>38916</v>
      </c>
      <c r="E2770" s="46">
        <v>3.9380700000000001E-3</v>
      </c>
      <c r="F2770" s="8">
        <f t="shared" si="75"/>
        <v>1638.3342064714946</v>
      </c>
      <c r="I2770" s="39"/>
    </row>
    <row r="2771" spans="4:9" x14ac:dyDescent="0.3">
      <c r="D2771" s="38">
        <v>38917</v>
      </c>
      <c r="E2771" s="46">
        <v>1.8032499999999999E-3</v>
      </c>
      <c r="F2771" s="8">
        <f t="shared" si="75"/>
        <v>750.19645608628662</v>
      </c>
      <c r="I2771" s="39"/>
    </row>
    <row r="2772" spans="4:9" x14ac:dyDescent="0.3">
      <c r="D2772" s="38">
        <v>38918</v>
      </c>
      <c r="E2772" s="46">
        <v>8.8948E-4</v>
      </c>
      <c r="F2772" s="8">
        <f t="shared" si="75"/>
        <v>370.04560862865947</v>
      </c>
      <c r="I2772" s="39"/>
    </row>
    <row r="2773" spans="4:9" x14ac:dyDescent="0.3">
      <c r="D2773" s="38">
        <v>38919</v>
      </c>
      <c r="E2773" s="46">
        <v>8.5106499999999998E-3</v>
      </c>
      <c r="F2773" s="8">
        <f t="shared" si="75"/>
        <v>3540.6402157164871</v>
      </c>
      <c r="I2773" s="39"/>
    </row>
    <row r="2774" spans="4:9" x14ac:dyDescent="0.3">
      <c r="D2774" s="38">
        <v>38920</v>
      </c>
      <c r="E2774" s="46">
        <v>2.6796799999999998E-3</v>
      </c>
      <c r="F2774" s="8">
        <f t="shared" si="75"/>
        <v>1114.812942989214</v>
      </c>
      <c r="I2774" s="39"/>
    </row>
    <row r="2775" spans="4:9" x14ac:dyDescent="0.3">
      <c r="D2775" s="38">
        <v>38921</v>
      </c>
      <c r="E2775" s="46">
        <v>1.72306E-3</v>
      </c>
      <c r="F2775" s="8">
        <f t="shared" si="75"/>
        <v>716.83543913713413</v>
      </c>
      <c r="I2775" s="39"/>
    </row>
    <row r="2776" spans="4:9" x14ac:dyDescent="0.3">
      <c r="D2776" s="38">
        <v>38922</v>
      </c>
      <c r="E2776" s="46">
        <v>7.8047100000000003E-3</v>
      </c>
      <c r="F2776" s="8">
        <f t="shared" si="75"/>
        <v>3246.9517719568566</v>
      </c>
      <c r="I2776" s="39"/>
    </row>
    <row r="2777" spans="4:9" x14ac:dyDescent="0.3">
      <c r="D2777" s="38">
        <v>38923</v>
      </c>
      <c r="E2777" s="46">
        <v>7.3073799999999996E-3</v>
      </c>
      <c r="F2777" s="8">
        <f t="shared" si="75"/>
        <v>3040.0502311248074</v>
      </c>
      <c r="I2777" s="39"/>
    </row>
    <row r="2778" spans="4:9" x14ac:dyDescent="0.3">
      <c r="D2778" s="38">
        <v>38924</v>
      </c>
      <c r="E2778" s="46">
        <v>2.2330700000000002E-3</v>
      </c>
      <c r="F2778" s="8">
        <f t="shared" si="75"/>
        <v>929.01217257318956</v>
      </c>
      <c r="I2778" s="39"/>
    </row>
    <row r="2779" spans="4:9" x14ac:dyDescent="0.3">
      <c r="D2779" s="38">
        <v>38925</v>
      </c>
      <c r="E2779" s="46">
        <v>1.43019E-3</v>
      </c>
      <c r="F2779" s="8">
        <f t="shared" si="75"/>
        <v>594.99429892141757</v>
      </c>
      <c r="I2779" s="39"/>
    </row>
    <row r="2780" spans="4:9" x14ac:dyDescent="0.3">
      <c r="D2780" s="38">
        <v>38926</v>
      </c>
      <c r="E2780" s="46">
        <v>5.7089E-4</v>
      </c>
      <c r="F2780" s="8">
        <f t="shared" si="75"/>
        <v>237.50431432973807</v>
      </c>
      <c r="I2780" s="39"/>
    </row>
    <row r="2781" spans="4:9" x14ac:dyDescent="0.3">
      <c r="D2781" s="38">
        <v>38927</v>
      </c>
      <c r="E2781" s="46">
        <v>1.0223E-4</v>
      </c>
      <c r="F2781" s="8">
        <f t="shared" si="75"/>
        <v>42.530200308166414</v>
      </c>
      <c r="I2781" s="39"/>
    </row>
    <row r="2782" spans="4:9" x14ac:dyDescent="0.3">
      <c r="D2782" s="38">
        <v>38928</v>
      </c>
      <c r="E2782" s="46">
        <v>2.0489999999999999E-5</v>
      </c>
      <c r="F2782" s="8">
        <f t="shared" si="75"/>
        <v>8.5243451463790443</v>
      </c>
      <c r="I2782" s="39"/>
    </row>
    <row r="2783" spans="4:9" x14ac:dyDescent="0.3">
      <c r="D2783" s="38">
        <v>38929</v>
      </c>
      <c r="E2783" s="46">
        <v>1.208E-5</v>
      </c>
      <c r="F2783" s="8">
        <f t="shared" si="75"/>
        <v>5.02557781201849</v>
      </c>
      <c r="I2783" s="39"/>
    </row>
    <row r="2784" spans="4:9" x14ac:dyDescent="0.3">
      <c r="D2784" s="38">
        <v>38930</v>
      </c>
      <c r="E2784" s="46">
        <v>6.3199999999999996E-6</v>
      </c>
      <c r="F2784" s="8">
        <f t="shared" si="75"/>
        <v>2.6292758089368258</v>
      </c>
      <c r="I2784" s="39"/>
    </row>
    <row r="2785" spans="4:9" x14ac:dyDescent="0.3">
      <c r="D2785" s="38">
        <v>38931</v>
      </c>
      <c r="E2785" s="46">
        <v>2.7800000000000001E-6</v>
      </c>
      <c r="F2785" s="8">
        <f t="shared" si="75"/>
        <v>1.1565485362095531</v>
      </c>
      <c r="I2785" s="39"/>
    </row>
    <row r="2786" spans="4:9" x14ac:dyDescent="0.3">
      <c r="D2786" s="38">
        <v>38932</v>
      </c>
      <c r="E2786" s="46">
        <v>1.17E-6</v>
      </c>
      <c r="F2786" s="8">
        <f t="shared" si="75"/>
        <v>0.486748844375963</v>
      </c>
      <c r="I2786" s="39"/>
    </row>
    <row r="2787" spans="4:9" x14ac:dyDescent="0.3">
      <c r="D2787" s="38">
        <v>38933</v>
      </c>
      <c r="E2787" s="46">
        <v>6.7509099999999997E-3</v>
      </c>
      <c r="F2787" s="8">
        <f t="shared" si="75"/>
        <v>2808.5449922958396</v>
      </c>
      <c r="I2787" s="39"/>
    </row>
    <row r="2788" spans="4:9" x14ac:dyDescent="0.3">
      <c r="D2788" s="38">
        <v>38934</v>
      </c>
      <c r="E2788" s="46">
        <v>4.0855900000000001E-3</v>
      </c>
      <c r="F2788" s="8">
        <f t="shared" si="75"/>
        <v>1699.7061633281974</v>
      </c>
      <c r="I2788" s="39"/>
    </row>
    <row r="2789" spans="4:9" x14ac:dyDescent="0.3">
      <c r="D2789" s="38">
        <v>38935</v>
      </c>
      <c r="E2789" s="46">
        <v>1.9259500000000001E-3</v>
      </c>
      <c r="F2789" s="8">
        <f t="shared" si="75"/>
        <v>801.24268104776581</v>
      </c>
      <c r="I2789" s="39"/>
    </row>
    <row r="2790" spans="4:9" x14ac:dyDescent="0.3">
      <c r="D2790" s="38">
        <v>38936</v>
      </c>
      <c r="E2790" s="46">
        <v>1.05821E-3</v>
      </c>
      <c r="F2790" s="8">
        <f t="shared" si="75"/>
        <v>440.24144838212629</v>
      </c>
      <c r="I2790" s="39"/>
    </row>
    <row r="2791" spans="4:9" x14ac:dyDescent="0.3">
      <c r="D2791" s="38">
        <v>38937</v>
      </c>
      <c r="E2791" s="46">
        <v>2.3293000000000001E-4</v>
      </c>
      <c r="F2791" s="8">
        <f t="shared" si="75"/>
        <v>96.904622496147908</v>
      </c>
      <c r="I2791" s="39"/>
    </row>
    <row r="2792" spans="4:9" x14ac:dyDescent="0.3">
      <c r="D2792" s="38">
        <v>38938</v>
      </c>
      <c r="E2792" s="46">
        <v>1.5109999999999999E-5</v>
      </c>
      <c r="F2792" s="8">
        <f t="shared" si="75"/>
        <v>6.2861325115562394</v>
      </c>
      <c r="I2792" s="39"/>
    </row>
    <row r="2793" spans="4:9" x14ac:dyDescent="0.3">
      <c r="D2793" s="38">
        <v>38939</v>
      </c>
      <c r="E2793" s="46">
        <v>6.8800000000000002E-6</v>
      </c>
      <c r="F2793" s="8">
        <f t="shared" si="75"/>
        <v>2.8622496147919878</v>
      </c>
      <c r="I2793" s="39"/>
    </row>
    <row r="2794" spans="4:9" x14ac:dyDescent="0.3">
      <c r="D2794" s="38">
        <v>38940</v>
      </c>
      <c r="E2794" s="46">
        <v>3.0400000000000001E-6</v>
      </c>
      <c r="F2794" s="8">
        <f t="shared" si="75"/>
        <v>1.2647149460708782</v>
      </c>
      <c r="I2794" s="39"/>
    </row>
    <row r="2795" spans="4:9" x14ac:dyDescent="0.3">
      <c r="D2795" s="38">
        <v>38941</v>
      </c>
      <c r="E2795" s="46">
        <v>1.2899999999999999E-6</v>
      </c>
      <c r="F2795" s="8">
        <f t="shared" si="75"/>
        <v>0.53667180277349769</v>
      </c>
      <c r="I2795" s="39"/>
    </row>
    <row r="2796" spans="4:9" x14ac:dyDescent="0.3">
      <c r="D2796" s="38">
        <v>38942</v>
      </c>
      <c r="E2796" s="46">
        <v>5.0999999999999999E-7</v>
      </c>
      <c r="F2796" s="8">
        <f t="shared" si="75"/>
        <v>0.21217257318952235</v>
      </c>
      <c r="I2796" s="39"/>
    </row>
    <row r="2797" spans="4:9" x14ac:dyDescent="0.3">
      <c r="D2797" s="38">
        <v>38943</v>
      </c>
      <c r="E2797" s="46">
        <v>1.9000000000000001E-7</v>
      </c>
      <c r="F2797" s="8">
        <f t="shared" si="75"/>
        <v>7.9044684129429887E-2</v>
      </c>
      <c r="I2797" s="39"/>
    </row>
    <row r="2798" spans="4:9" x14ac:dyDescent="0.3">
      <c r="D2798" s="38">
        <v>38944</v>
      </c>
      <c r="E2798" s="46">
        <v>7.0000000000000005E-8</v>
      </c>
      <c r="F2798" s="8">
        <f t="shared" si="75"/>
        <v>2.9121725731895223E-2</v>
      </c>
      <c r="I2798" s="39"/>
    </row>
    <row r="2799" spans="4:9" x14ac:dyDescent="0.3">
      <c r="D2799" s="38">
        <v>38945</v>
      </c>
      <c r="E2799" s="46">
        <v>2E-8</v>
      </c>
      <c r="F2799" s="8">
        <f t="shared" si="75"/>
        <v>8.3204930662557769E-3</v>
      </c>
      <c r="I2799" s="39"/>
    </row>
    <row r="2800" spans="4:9" x14ac:dyDescent="0.3">
      <c r="D2800" s="38">
        <v>38946</v>
      </c>
      <c r="E2800" s="46">
        <v>0</v>
      </c>
      <c r="F2800" s="8">
        <f t="shared" si="75"/>
        <v>0</v>
      </c>
      <c r="I2800" s="39"/>
    </row>
    <row r="2801" spans="4:9" x14ac:dyDescent="0.3">
      <c r="D2801" s="38">
        <v>38947</v>
      </c>
      <c r="E2801" s="46">
        <v>0</v>
      </c>
      <c r="F2801" s="8">
        <f t="shared" si="75"/>
        <v>0</v>
      </c>
      <c r="I2801" s="39"/>
    </row>
    <row r="2802" spans="4:9" x14ac:dyDescent="0.3">
      <c r="D2802" s="38">
        <v>38948</v>
      </c>
      <c r="E2802" s="46">
        <v>0</v>
      </c>
      <c r="F2802" s="8">
        <f t="shared" si="75"/>
        <v>0</v>
      </c>
      <c r="I2802" s="39"/>
    </row>
    <row r="2803" spans="4:9" x14ac:dyDescent="0.3">
      <c r="D2803" s="38">
        <v>38949</v>
      </c>
      <c r="E2803" s="46">
        <v>0</v>
      </c>
      <c r="F2803" s="8">
        <f t="shared" si="75"/>
        <v>0</v>
      </c>
      <c r="I2803" s="39"/>
    </row>
    <row r="2804" spans="4:9" x14ac:dyDescent="0.3">
      <c r="D2804" s="38">
        <v>38950</v>
      </c>
      <c r="E2804" s="46">
        <v>0</v>
      </c>
      <c r="F2804" s="8">
        <f t="shared" si="75"/>
        <v>0</v>
      </c>
      <c r="I2804" s="39"/>
    </row>
    <row r="2805" spans="4:9" x14ac:dyDescent="0.3">
      <c r="D2805" s="38">
        <v>38951</v>
      </c>
      <c r="E2805" s="46">
        <v>0</v>
      </c>
      <c r="F2805" s="8">
        <f t="shared" si="75"/>
        <v>0</v>
      </c>
      <c r="I2805" s="39"/>
    </row>
    <row r="2806" spans="4:9" x14ac:dyDescent="0.3">
      <c r="D2806" s="38">
        <v>38952</v>
      </c>
      <c r="E2806" s="46">
        <v>0</v>
      </c>
      <c r="F2806" s="8">
        <f t="shared" si="75"/>
        <v>0</v>
      </c>
      <c r="I2806" s="39"/>
    </row>
    <row r="2807" spans="4:9" x14ac:dyDescent="0.3">
      <c r="D2807" s="38">
        <v>38953</v>
      </c>
      <c r="E2807" s="46">
        <v>0</v>
      </c>
      <c r="F2807" s="8">
        <f t="shared" si="75"/>
        <v>0</v>
      </c>
      <c r="I2807" s="39"/>
    </row>
    <row r="2808" spans="4:9" x14ac:dyDescent="0.3">
      <c r="D2808" s="38">
        <v>38954</v>
      </c>
      <c r="E2808" s="46">
        <v>0</v>
      </c>
      <c r="F2808" s="8">
        <f t="shared" si="75"/>
        <v>0</v>
      </c>
      <c r="I2808" s="39"/>
    </row>
    <row r="2809" spans="4:9" x14ac:dyDescent="0.3">
      <c r="D2809" s="38">
        <v>38955</v>
      </c>
      <c r="E2809" s="46">
        <v>0</v>
      </c>
      <c r="F2809" s="8">
        <f t="shared" si="75"/>
        <v>0</v>
      </c>
      <c r="I2809" s="39"/>
    </row>
    <row r="2810" spans="4:9" x14ac:dyDescent="0.3">
      <c r="D2810" s="38">
        <v>38956</v>
      </c>
      <c r="E2810" s="46">
        <v>0</v>
      </c>
      <c r="F2810" s="8">
        <f t="shared" si="75"/>
        <v>0</v>
      </c>
      <c r="I2810" s="39"/>
    </row>
    <row r="2811" spans="4:9" x14ac:dyDescent="0.3">
      <c r="D2811" s="38">
        <v>38957</v>
      </c>
      <c r="E2811" s="46">
        <v>0</v>
      </c>
      <c r="F2811" s="8">
        <f t="shared" si="75"/>
        <v>0</v>
      </c>
      <c r="I2811" s="39"/>
    </row>
    <row r="2812" spans="4:9" x14ac:dyDescent="0.3">
      <c r="D2812" s="38">
        <v>38958</v>
      </c>
      <c r="E2812" s="46">
        <v>0</v>
      </c>
      <c r="F2812" s="8">
        <f t="shared" si="75"/>
        <v>0</v>
      </c>
      <c r="I2812" s="39"/>
    </row>
    <row r="2813" spans="4:9" x14ac:dyDescent="0.3">
      <c r="D2813" s="38">
        <v>38959</v>
      </c>
      <c r="E2813" s="46">
        <v>7.1799999999999999E-6</v>
      </c>
      <c r="F2813" s="8">
        <f t="shared" si="75"/>
        <v>2.9870570107858243</v>
      </c>
      <c r="I2813" s="39"/>
    </row>
    <row r="2814" spans="4:9" x14ac:dyDescent="0.3">
      <c r="D2814" s="38">
        <v>38960</v>
      </c>
      <c r="E2814" s="46">
        <v>5.6699999999999999E-6</v>
      </c>
      <c r="F2814" s="8">
        <f t="shared" si="75"/>
        <v>2.3588597842835131</v>
      </c>
      <c r="I2814" s="39"/>
    </row>
    <row r="2815" spans="4:9" x14ac:dyDescent="0.3">
      <c r="D2815" s="38">
        <v>38961</v>
      </c>
      <c r="E2815" s="46">
        <v>2.0700000000000001E-6</v>
      </c>
      <c r="F2815" s="8">
        <f t="shared" si="75"/>
        <v>0.86117103235747305</v>
      </c>
      <c r="I2815" s="39"/>
    </row>
    <row r="2816" spans="4:9" x14ac:dyDescent="0.3">
      <c r="D2816" s="38">
        <v>38962</v>
      </c>
      <c r="E2816" s="46">
        <v>5.3000000000000001E-7</v>
      </c>
      <c r="F2816" s="8">
        <f t="shared" si="75"/>
        <v>0.22049306625577811</v>
      </c>
      <c r="I2816" s="39"/>
    </row>
    <row r="2817" spans="4:9" x14ac:dyDescent="0.3">
      <c r="D2817" s="38">
        <v>38963</v>
      </c>
      <c r="E2817" s="46">
        <v>1.1999999999999999E-7</v>
      </c>
      <c r="F2817" s="8">
        <f t="shared" si="75"/>
        <v>4.9922958397534661E-2</v>
      </c>
      <c r="I2817" s="39"/>
    </row>
    <row r="2818" spans="4:9" x14ac:dyDescent="0.3">
      <c r="D2818" s="38">
        <v>38964</v>
      </c>
      <c r="E2818" s="46">
        <v>2E-8</v>
      </c>
      <c r="F2818" s="8">
        <f t="shared" si="75"/>
        <v>8.3204930662557769E-3</v>
      </c>
      <c r="I2818" s="39"/>
    </row>
    <row r="2819" spans="4:9" x14ac:dyDescent="0.3">
      <c r="D2819" s="38">
        <v>38965</v>
      </c>
      <c r="E2819" s="46">
        <v>0</v>
      </c>
      <c r="F2819" s="8">
        <f t="shared" si="75"/>
        <v>0</v>
      </c>
      <c r="I2819" s="39"/>
    </row>
    <row r="2820" spans="4:9" x14ac:dyDescent="0.3">
      <c r="D2820" s="38">
        <v>38966</v>
      </c>
      <c r="E2820" s="46">
        <v>3.05361E-3</v>
      </c>
      <c r="F2820" s="8">
        <f t="shared" si="75"/>
        <v>1270.3770416024652</v>
      </c>
      <c r="I2820" s="39"/>
    </row>
    <row r="2821" spans="4:9" x14ac:dyDescent="0.3">
      <c r="D2821" s="38">
        <v>38967</v>
      </c>
      <c r="E2821" s="46">
        <v>6.1340859999999997E-2</v>
      </c>
      <c r="F2821" s="8">
        <f t="shared" si="75"/>
        <v>25519.310015408319</v>
      </c>
      <c r="I2821" s="39"/>
    </row>
    <row r="2822" spans="4:9" x14ac:dyDescent="0.3">
      <c r="D2822" s="38">
        <v>38968</v>
      </c>
      <c r="E2822" s="46">
        <v>3.38105E-3</v>
      </c>
      <c r="F2822" s="8">
        <f t="shared" si="75"/>
        <v>1406.6001540832051</v>
      </c>
      <c r="I2822" s="39"/>
    </row>
    <row r="2823" spans="4:9" x14ac:dyDescent="0.3">
      <c r="D2823" s="38">
        <v>38969</v>
      </c>
      <c r="E2823" s="46">
        <v>7.0081500000000003E-3</v>
      </c>
      <c r="F2823" s="8">
        <f t="shared" si="75"/>
        <v>2915.5631741140214</v>
      </c>
      <c r="I2823" s="39"/>
    </row>
    <row r="2824" spans="4:9" x14ac:dyDescent="0.3">
      <c r="D2824" s="38">
        <v>38970</v>
      </c>
      <c r="E2824" s="46">
        <v>0.15299491000000001</v>
      </c>
      <c r="F2824" s="8">
        <f t="shared" si="75"/>
        <v>63649.654391371347</v>
      </c>
      <c r="I2824" s="39"/>
    </row>
    <row r="2825" spans="4:9" x14ac:dyDescent="0.3">
      <c r="D2825" s="38">
        <v>38971</v>
      </c>
      <c r="E2825" s="46">
        <v>0.10601737999999999</v>
      </c>
      <c r="F2825" s="8">
        <f t="shared" si="75"/>
        <v>44105.843759630196</v>
      </c>
      <c r="I2825" s="39"/>
    </row>
    <row r="2826" spans="4:9" x14ac:dyDescent="0.3">
      <c r="D2826" s="38">
        <v>38972</v>
      </c>
      <c r="E2826" s="46">
        <v>1.6894159999999998E-2</v>
      </c>
      <c r="F2826" s="8">
        <f t="shared" si="75"/>
        <v>7028.3870570107847</v>
      </c>
      <c r="I2826" s="39"/>
    </row>
    <row r="2827" spans="4:9" x14ac:dyDescent="0.3">
      <c r="D2827" s="38">
        <v>38973</v>
      </c>
      <c r="E2827" s="46">
        <v>7.0876000000000003E-3</v>
      </c>
      <c r="F2827" s="8">
        <f t="shared" si="75"/>
        <v>2948.6163328197226</v>
      </c>
      <c r="I2827" s="39"/>
    </row>
    <row r="2828" spans="4:9" x14ac:dyDescent="0.3">
      <c r="D2828" s="38">
        <v>38974</v>
      </c>
      <c r="E2828" s="46">
        <v>7.8171999999999996E-4</v>
      </c>
      <c r="F2828" s="8">
        <f t="shared" si="75"/>
        <v>325.21479198767332</v>
      </c>
      <c r="I2828" s="39"/>
    </row>
    <row r="2829" spans="4:9" x14ac:dyDescent="0.3">
      <c r="D2829" s="38">
        <v>38975</v>
      </c>
      <c r="E2829" s="46">
        <v>5.8149999999999997E-5</v>
      </c>
      <c r="F2829" s="8">
        <f t="shared" si="75"/>
        <v>24.191833590138675</v>
      </c>
      <c r="I2829" s="39"/>
    </row>
    <row r="2830" spans="4:9" x14ac:dyDescent="0.3">
      <c r="D2830" s="38">
        <v>38976</v>
      </c>
      <c r="E2830" s="46">
        <v>3.8500000000000004E-6</v>
      </c>
      <c r="F2830" s="8">
        <f t="shared" si="75"/>
        <v>1.6016949152542375</v>
      </c>
      <c r="I2830" s="39"/>
    </row>
    <row r="2831" spans="4:9" x14ac:dyDescent="0.3">
      <c r="D2831" s="38">
        <v>38977</v>
      </c>
      <c r="E2831" s="46">
        <v>1.0499999999999999E-6</v>
      </c>
      <c r="F2831" s="8">
        <f t="shared" ref="F2831:F2894" si="76">E2831*(24*60*60)*1000/$F$3</f>
        <v>0.43682588597842831</v>
      </c>
      <c r="I2831" s="39"/>
    </row>
    <row r="2832" spans="4:9" x14ac:dyDescent="0.3">
      <c r="D2832" s="38">
        <v>38978</v>
      </c>
      <c r="E2832" s="46">
        <v>2.4999999999999999E-7</v>
      </c>
      <c r="F2832" s="8">
        <f t="shared" si="76"/>
        <v>0.10400616332819722</v>
      </c>
      <c r="I2832" s="39"/>
    </row>
    <row r="2833" spans="4:9" x14ac:dyDescent="0.3">
      <c r="D2833" s="38">
        <v>38979</v>
      </c>
      <c r="E2833" s="46">
        <v>4.9999999999999998E-8</v>
      </c>
      <c r="F2833" s="8">
        <f t="shared" si="76"/>
        <v>2.0801232665639446E-2</v>
      </c>
      <c r="I2833" s="39"/>
    </row>
    <row r="2834" spans="4:9" x14ac:dyDescent="0.3">
      <c r="D2834" s="38">
        <v>38980</v>
      </c>
      <c r="E2834" s="46"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46"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46"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46"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46"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46"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46"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46"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46"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46"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46"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46"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46"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46"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46"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46"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46"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46"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46"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46"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46"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46"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46"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46"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46"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46">
        <v>2.8015000000000002E-3</v>
      </c>
      <c r="F2859" s="8">
        <f t="shared" si="76"/>
        <v>1165.4930662557783</v>
      </c>
      <c r="I2859" s="39"/>
    </row>
    <row r="2860" spans="4:9" x14ac:dyDescent="0.3">
      <c r="D2860" s="38">
        <v>39006</v>
      </c>
      <c r="E2860" s="46">
        <v>5.0889100000000003E-3</v>
      </c>
      <c r="F2860" s="8">
        <f t="shared" si="76"/>
        <v>2117.1120184899846</v>
      </c>
      <c r="I2860" s="39"/>
    </row>
    <row r="2861" spans="4:9" x14ac:dyDescent="0.3">
      <c r="D2861" s="38">
        <v>39007</v>
      </c>
      <c r="E2861" s="46">
        <v>1.9424900000000001E-3</v>
      </c>
      <c r="F2861" s="8">
        <f t="shared" si="76"/>
        <v>808.12372881355941</v>
      </c>
      <c r="I2861" s="39"/>
    </row>
    <row r="2862" spans="4:9" x14ac:dyDescent="0.3">
      <c r="D2862" s="38">
        <v>39008</v>
      </c>
      <c r="E2862" s="46">
        <v>8.9293E-4</v>
      </c>
      <c r="F2862" s="8">
        <f t="shared" si="76"/>
        <v>371.4808936825886</v>
      </c>
      <c r="I2862" s="39"/>
    </row>
    <row r="2863" spans="4:9" x14ac:dyDescent="0.3">
      <c r="D2863" s="38">
        <v>39009</v>
      </c>
      <c r="E2863" s="46">
        <v>5.94E-5</v>
      </c>
      <c r="F2863" s="8">
        <f t="shared" si="76"/>
        <v>24.711864406779661</v>
      </c>
      <c r="I2863" s="39"/>
    </row>
    <row r="2864" spans="4:9" x14ac:dyDescent="0.3">
      <c r="D2864" s="38">
        <v>39010</v>
      </c>
      <c r="E2864" s="46">
        <v>2.1500000000000002E-6</v>
      </c>
      <c r="F2864" s="8">
        <f t="shared" si="76"/>
        <v>0.89445300462249622</v>
      </c>
      <c r="I2864" s="39"/>
    </row>
    <row r="2865" spans="4:9" x14ac:dyDescent="0.3">
      <c r="D2865" s="38">
        <v>39011</v>
      </c>
      <c r="E2865" s="46">
        <v>3.9000000000000002E-7</v>
      </c>
      <c r="F2865" s="8">
        <f t="shared" si="76"/>
        <v>0.16224961479198768</v>
      </c>
      <c r="I2865" s="39"/>
    </row>
    <row r="2866" spans="4:9" x14ac:dyDescent="0.3">
      <c r="D2866" s="38">
        <v>39012</v>
      </c>
      <c r="E2866" s="46">
        <v>5.9999999999999995E-8</v>
      </c>
      <c r="F2866" s="8">
        <f t="shared" si="76"/>
        <v>2.4961479198767331E-2</v>
      </c>
      <c r="I2866" s="39"/>
    </row>
    <row r="2867" spans="4:9" x14ac:dyDescent="0.3">
      <c r="D2867" s="38">
        <v>39013</v>
      </c>
      <c r="E2867" s="46"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46"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46"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46"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46"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46"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46"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46"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46"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46"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46">
        <v>1.4611999999999999E-4</v>
      </c>
      <c r="F2877" s="8">
        <f t="shared" si="76"/>
        <v>60.789522342064714</v>
      </c>
      <c r="I2877" s="39"/>
    </row>
    <row r="2878" spans="4:9" x14ac:dyDescent="0.3">
      <c r="D2878" s="38">
        <v>39024</v>
      </c>
      <c r="E2878" s="46">
        <v>1.2842299999999999E-3</v>
      </c>
      <c r="F2878" s="8">
        <f t="shared" si="76"/>
        <v>534.27134052388283</v>
      </c>
      <c r="I2878" s="39"/>
    </row>
    <row r="2879" spans="4:9" x14ac:dyDescent="0.3">
      <c r="D2879" s="38">
        <v>39025</v>
      </c>
      <c r="E2879" s="46">
        <v>1.81237E-3</v>
      </c>
      <c r="F2879" s="8">
        <f t="shared" si="76"/>
        <v>753.99060092449906</v>
      </c>
      <c r="I2879" s="39"/>
    </row>
    <row r="2880" spans="4:9" x14ac:dyDescent="0.3">
      <c r="D2880" s="38">
        <v>39026</v>
      </c>
      <c r="E2880" s="46">
        <v>1.017495E-2</v>
      </c>
      <c r="F2880" s="8">
        <f t="shared" si="76"/>
        <v>4233.0300462249616</v>
      </c>
      <c r="I2880" s="39"/>
    </row>
    <row r="2881" spans="4:9" x14ac:dyDescent="0.3">
      <c r="D2881" s="38">
        <v>39027</v>
      </c>
      <c r="E2881" s="46">
        <v>3.35359E-3</v>
      </c>
      <c r="F2881" s="8">
        <f t="shared" si="76"/>
        <v>1395.1761171032358</v>
      </c>
      <c r="I2881" s="39"/>
    </row>
    <row r="2882" spans="4:9" x14ac:dyDescent="0.3">
      <c r="D2882" s="38">
        <v>39028</v>
      </c>
      <c r="E2882" s="46">
        <v>1.6767100000000001E-3</v>
      </c>
      <c r="F2882" s="8">
        <f t="shared" si="76"/>
        <v>697.55269645608632</v>
      </c>
      <c r="I2882" s="39"/>
    </row>
    <row r="2883" spans="4:9" x14ac:dyDescent="0.3">
      <c r="D2883" s="38">
        <v>39029</v>
      </c>
      <c r="E2883" s="46">
        <v>5.5761000000000005E-4</v>
      </c>
      <c r="F2883" s="8">
        <f t="shared" si="76"/>
        <v>231.97950693374426</v>
      </c>
      <c r="I2883" s="39"/>
    </row>
    <row r="2884" spans="4:9" x14ac:dyDescent="0.3">
      <c r="D2884" s="38">
        <v>39030</v>
      </c>
      <c r="E2884" s="46">
        <v>4.4499999999999997E-6</v>
      </c>
      <c r="F2884" s="8">
        <f t="shared" si="76"/>
        <v>1.8513097072419105</v>
      </c>
      <c r="I2884" s="39"/>
    </row>
    <row r="2885" spans="4:9" x14ac:dyDescent="0.3">
      <c r="D2885" s="38">
        <v>39031</v>
      </c>
      <c r="E2885" s="46">
        <v>6.3E-7</v>
      </c>
      <c r="F2885" s="8">
        <f t="shared" si="76"/>
        <v>0.26209553158705701</v>
      </c>
      <c r="I2885" s="39"/>
    </row>
    <row r="2886" spans="4:9" x14ac:dyDescent="0.3">
      <c r="D2886" s="38">
        <v>39032</v>
      </c>
      <c r="E2886" s="46">
        <v>8.0000000000000002E-8</v>
      </c>
      <c r="F2886" s="8">
        <f t="shared" si="76"/>
        <v>3.3281972265023108E-2</v>
      </c>
      <c r="I2886" s="39"/>
    </row>
    <row r="2887" spans="4:9" x14ac:dyDescent="0.3">
      <c r="D2887" s="38">
        <v>39033</v>
      </c>
      <c r="E2887" s="46"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46">
        <v>7.4800000000000002E-5</v>
      </c>
      <c r="F2888" s="8">
        <f t="shared" si="76"/>
        <v>31.118644067796609</v>
      </c>
      <c r="I2888" s="39"/>
    </row>
    <row r="2889" spans="4:9" x14ac:dyDescent="0.3">
      <c r="D2889" s="38">
        <v>39035</v>
      </c>
      <c r="E2889" s="46">
        <v>2.6809999999999999E-5</v>
      </c>
      <c r="F2889" s="8">
        <f t="shared" si="76"/>
        <v>11.153620955315867</v>
      </c>
      <c r="I2889" s="39"/>
    </row>
    <row r="2890" spans="4:9" x14ac:dyDescent="0.3">
      <c r="D2890" s="38">
        <v>39036</v>
      </c>
      <c r="E2890" s="46">
        <v>5.3199999999999999E-6</v>
      </c>
      <c r="F2890" s="8">
        <f t="shared" si="76"/>
        <v>2.2132511556240368</v>
      </c>
      <c r="I2890" s="39"/>
    </row>
    <row r="2891" spans="4:9" x14ac:dyDescent="0.3">
      <c r="D2891" s="38">
        <v>39037</v>
      </c>
      <c r="E2891" s="46">
        <v>8.8000000000000004E-7</v>
      </c>
      <c r="F2891" s="8">
        <f t="shared" si="76"/>
        <v>0.36610169491525418</v>
      </c>
      <c r="I2891" s="39"/>
    </row>
    <row r="2892" spans="4:9" x14ac:dyDescent="0.3">
      <c r="D2892" s="38">
        <v>39038</v>
      </c>
      <c r="E2892" s="46">
        <v>1.1000000000000001E-7</v>
      </c>
      <c r="F2892" s="8">
        <f t="shared" si="76"/>
        <v>4.5762711864406773E-2</v>
      </c>
      <c r="I2892" s="39"/>
    </row>
    <row r="2893" spans="4:9" x14ac:dyDescent="0.3">
      <c r="D2893" s="38">
        <v>39039</v>
      </c>
      <c r="E2893" s="46">
        <v>1E-8</v>
      </c>
      <c r="F2893" s="8">
        <f t="shared" si="76"/>
        <v>4.1602465331278884E-3</v>
      </c>
      <c r="I2893" s="39"/>
    </row>
    <row r="2894" spans="4:9" x14ac:dyDescent="0.3">
      <c r="D2894" s="38">
        <v>39040</v>
      </c>
      <c r="E2894" s="46"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46">
        <v>0</v>
      </c>
      <c r="F2895" s="8">
        <f t="shared" ref="F2895:F2958" si="77">E2895*(24*60*60)*1000/$F$3</f>
        <v>0</v>
      </c>
      <c r="I2895" s="39"/>
    </row>
    <row r="2896" spans="4:9" x14ac:dyDescent="0.3">
      <c r="D2896" s="38">
        <v>39042</v>
      </c>
      <c r="E2896" s="46">
        <v>0</v>
      </c>
      <c r="F2896" s="8">
        <f t="shared" si="77"/>
        <v>0</v>
      </c>
      <c r="I2896" s="39"/>
    </row>
    <row r="2897" spans="4:9" x14ac:dyDescent="0.3">
      <c r="D2897" s="38">
        <v>39043</v>
      </c>
      <c r="E2897" s="46"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46"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46"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46"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46"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46"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46"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46"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46"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46"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46">
        <v>4.9088400000000003E-3</v>
      </c>
      <c r="F2907" s="8">
        <f t="shared" si="77"/>
        <v>2042.1984591679507</v>
      </c>
      <c r="I2907" s="39"/>
    </row>
    <row r="2908" spans="4:9" x14ac:dyDescent="0.3">
      <c r="D2908" s="38">
        <v>39054</v>
      </c>
      <c r="E2908" s="46">
        <v>3.90224E-3</v>
      </c>
      <c r="F2908" s="8">
        <f t="shared" si="77"/>
        <v>1623.4280431432971</v>
      </c>
      <c r="I2908" s="39"/>
    </row>
    <row r="2909" spans="4:9" x14ac:dyDescent="0.3">
      <c r="D2909" s="38">
        <v>39055</v>
      </c>
      <c r="E2909" s="46">
        <v>1.5954000000000001E-3</v>
      </c>
      <c r="F2909" s="8">
        <f t="shared" si="77"/>
        <v>663.72573189522348</v>
      </c>
      <c r="I2909" s="39"/>
    </row>
    <row r="2910" spans="4:9" x14ac:dyDescent="0.3">
      <c r="D2910" s="38">
        <v>39056</v>
      </c>
      <c r="E2910" s="46">
        <v>3.8620000000000001E-4</v>
      </c>
      <c r="F2910" s="8">
        <f t="shared" si="77"/>
        <v>160.66872110939906</v>
      </c>
      <c r="I2910" s="39"/>
    </row>
    <row r="2911" spans="4:9" x14ac:dyDescent="0.3">
      <c r="D2911" s="38">
        <v>39057</v>
      </c>
      <c r="E2911" s="46">
        <v>2.3199999999999998E-6</v>
      </c>
      <c r="F2911" s="8">
        <f t="shared" si="77"/>
        <v>0.96517719568567018</v>
      </c>
      <c r="I2911" s="39"/>
    </row>
    <row r="2912" spans="4:9" x14ac:dyDescent="0.3">
      <c r="D2912" s="38">
        <v>39058</v>
      </c>
      <c r="E2912" s="46">
        <v>2.6E-7</v>
      </c>
      <c r="F2912" s="8">
        <f t="shared" si="77"/>
        <v>0.10816640986132513</v>
      </c>
      <c r="I2912" s="39"/>
    </row>
    <row r="2913" spans="4:9" x14ac:dyDescent="0.3">
      <c r="D2913" s="38">
        <v>39059</v>
      </c>
      <c r="E2913" s="46">
        <v>2E-8</v>
      </c>
      <c r="F2913" s="8">
        <f t="shared" si="77"/>
        <v>8.3204930662557769E-3</v>
      </c>
      <c r="I2913" s="39"/>
    </row>
    <row r="2914" spans="4:9" x14ac:dyDescent="0.3">
      <c r="D2914" s="38">
        <v>39060</v>
      </c>
      <c r="E2914" s="46"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46"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46"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46"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46"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46"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46">
        <v>6.7396000000000001E-3</v>
      </c>
      <c r="F2920" s="8">
        <f t="shared" si="77"/>
        <v>2803.8397534668716</v>
      </c>
      <c r="I2920" s="39"/>
    </row>
    <row r="2921" spans="4:9" x14ac:dyDescent="0.3">
      <c r="D2921" s="38">
        <v>39067</v>
      </c>
      <c r="E2921" s="46">
        <v>4.3827099999999997E-3</v>
      </c>
      <c r="F2921" s="8">
        <f t="shared" si="77"/>
        <v>1823.3154083204929</v>
      </c>
      <c r="I2921" s="39"/>
    </row>
    <row r="2922" spans="4:9" x14ac:dyDescent="0.3">
      <c r="D2922" s="38">
        <v>39068</v>
      </c>
      <c r="E2922" s="46">
        <v>1.72999E-3</v>
      </c>
      <c r="F2922" s="8">
        <f t="shared" si="77"/>
        <v>719.71848998459166</v>
      </c>
      <c r="I2922" s="39"/>
    </row>
    <row r="2923" spans="4:9" x14ac:dyDescent="0.3">
      <c r="D2923" s="38">
        <v>39069</v>
      </c>
      <c r="E2923" s="46">
        <v>5.4675000000000004E-4</v>
      </c>
      <c r="F2923" s="8">
        <f t="shared" si="77"/>
        <v>227.46147919876734</v>
      </c>
      <c r="I2923" s="39"/>
    </row>
    <row r="2924" spans="4:9" x14ac:dyDescent="0.3">
      <c r="D2924" s="38">
        <v>39070</v>
      </c>
      <c r="E2924" s="46">
        <v>2.92E-6</v>
      </c>
      <c r="F2924" s="8">
        <f t="shared" si="77"/>
        <v>1.2147919876733435</v>
      </c>
      <c r="I2924" s="39"/>
    </row>
    <row r="2925" spans="4:9" x14ac:dyDescent="0.3">
      <c r="D2925" s="38">
        <v>39071</v>
      </c>
      <c r="E2925" s="46">
        <v>3.8611100000000001E-3</v>
      </c>
      <c r="F2925" s="8">
        <f t="shared" si="77"/>
        <v>1606.3169491525423</v>
      </c>
      <c r="I2925" s="39"/>
    </row>
    <row r="2926" spans="4:9" x14ac:dyDescent="0.3">
      <c r="D2926" s="38">
        <v>39072</v>
      </c>
      <c r="E2926" s="46">
        <v>1.7909899999999999E-3</v>
      </c>
      <c r="F2926" s="8">
        <f t="shared" si="77"/>
        <v>745.09599383667171</v>
      </c>
      <c r="I2926" s="39"/>
    </row>
    <row r="2927" spans="4:9" x14ac:dyDescent="0.3">
      <c r="D2927" s="38">
        <v>39073</v>
      </c>
      <c r="E2927" s="46">
        <v>3.7693999999999998E-4</v>
      </c>
      <c r="F2927" s="8">
        <f t="shared" si="77"/>
        <v>156.81633281972265</v>
      </c>
      <c r="I2927" s="39"/>
    </row>
    <row r="2928" spans="4:9" x14ac:dyDescent="0.3">
      <c r="D2928" s="38">
        <v>39074</v>
      </c>
      <c r="E2928" s="46">
        <v>2.0340100000000002E-3</v>
      </c>
      <c r="F2928" s="8">
        <f t="shared" si="77"/>
        <v>846.19830508474593</v>
      </c>
      <c r="I2928" s="39"/>
    </row>
    <row r="2929" spans="4:9" x14ac:dyDescent="0.3">
      <c r="D2929" s="38">
        <v>39075</v>
      </c>
      <c r="E2929" s="46">
        <v>1.0652709999999999E-2</v>
      </c>
      <c r="F2929" s="8">
        <f t="shared" si="77"/>
        <v>4431.7899845916791</v>
      </c>
      <c r="I2929" s="39"/>
    </row>
    <row r="2930" spans="4:9" x14ac:dyDescent="0.3">
      <c r="D2930" s="38">
        <v>39076</v>
      </c>
      <c r="E2930" s="46">
        <v>2.5634500000000001E-3</v>
      </c>
      <c r="F2930" s="8">
        <f t="shared" si="77"/>
        <v>1066.4583975346686</v>
      </c>
      <c r="I2930" s="39"/>
    </row>
    <row r="2931" spans="4:9" x14ac:dyDescent="0.3">
      <c r="D2931" s="38">
        <v>39077</v>
      </c>
      <c r="E2931" s="46">
        <v>1.33376E-3</v>
      </c>
      <c r="F2931" s="8">
        <f t="shared" si="77"/>
        <v>554.87704160246528</v>
      </c>
      <c r="I2931" s="39"/>
    </row>
    <row r="2932" spans="4:9" x14ac:dyDescent="0.3">
      <c r="D2932" s="38">
        <v>39078</v>
      </c>
      <c r="E2932" s="46">
        <v>1.9139999999999999E-4</v>
      </c>
      <c r="F2932" s="8">
        <f t="shared" si="77"/>
        <v>79.627118644067792</v>
      </c>
      <c r="I2932" s="39"/>
    </row>
    <row r="2933" spans="4:9" x14ac:dyDescent="0.3">
      <c r="D2933" s="38">
        <v>39079</v>
      </c>
      <c r="E2933" s="46">
        <v>1.33E-6</v>
      </c>
      <c r="F2933" s="8">
        <f t="shared" si="77"/>
        <v>0.55331278890600921</v>
      </c>
      <c r="I2933" s="39"/>
    </row>
    <row r="2934" spans="4:9" x14ac:dyDescent="0.3">
      <c r="D2934" s="38">
        <v>39080</v>
      </c>
      <c r="E2934" s="46">
        <v>4.4445999999999999E-3</v>
      </c>
      <c r="F2934" s="8">
        <f t="shared" si="77"/>
        <v>1849.0631741140214</v>
      </c>
      <c r="I2934" s="39"/>
    </row>
    <row r="2935" spans="4:9" x14ac:dyDescent="0.3">
      <c r="D2935" s="38">
        <v>39081</v>
      </c>
      <c r="E2935" s="46">
        <v>2.6512300000000001E-3</v>
      </c>
      <c r="F2935" s="8">
        <f t="shared" si="77"/>
        <v>1102.9770416024653</v>
      </c>
      <c r="I2935" s="39"/>
    </row>
    <row r="2936" spans="4:9" x14ac:dyDescent="0.3">
      <c r="D2936" s="38">
        <v>39082</v>
      </c>
      <c r="E2936" s="46">
        <v>1.3559900000000001E-3</v>
      </c>
      <c r="F2936" s="8">
        <f t="shared" si="77"/>
        <v>564.12526964560868</v>
      </c>
      <c r="I2936" s="39"/>
    </row>
    <row r="2937" spans="4:9" x14ac:dyDescent="0.3">
      <c r="D2937" s="38">
        <v>39083</v>
      </c>
      <c r="E2937" s="46">
        <v>5.08852E-3</v>
      </c>
      <c r="F2937" s="8">
        <f t="shared" si="77"/>
        <v>2116.9497688751926</v>
      </c>
      <c r="I2937" s="39"/>
    </row>
    <row r="2938" spans="4:9" x14ac:dyDescent="0.3">
      <c r="D2938" s="38">
        <v>39084</v>
      </c>
      <c r="E2938" s="46">
        <v>3.9984900000000004E-3</v>
      </c>
      <c r="F2938" s="8">
        <f t="shared" si="77"/>
        <v>1663.4704160246533</v>
      </c>
      <c r="I2938" s="39"/>
    </row>
    <row r="2939" spans="4:9" x14ac:dyDescent="0.3">
      <c r="D2939" s="38">
        <v>39085</v>
      </c>
      <c r="E2939" s="46">
        <v>7.3055300000000002E-3</v>
      </c>
      <c r="F2939" s="8">
        <f t="shared" si="77"/>
        <v>3039.2805855161787</v>
      </c>
      <c r="I2939" s="39"/>
    </row>
    <row r="2940" spans="4:9" x14ac:dyDescent="0.3">
      <c r="D2940" s="38">
        <v>39086</v>
      </c>
      <c r="E2940" s="46">
        <v>2.9257699999999998E-3</v>
      </c>
      <c r="F2940" s="8">
        <f t="shared" si="77"/>
        <v>1217.1924499229581</v>
      </c>
      <c r="I2940" s="39"/>
    </row>
    <row r="2941" spans="4:9" x14ac:dyDescent="0.3">
      <c r="D2941" s="38">
        <v>39087</v>
      </c>
      <c r="E2941" s="46">
        <v>1.4197999999999999E-3</v>
      </c>
      <c r="F2941" s="8">
        <f t="shared" si="77"/>
        <v>590.67180277349757</v>
      </c>
      <c r="I2941" s="39"/>
    </row>
    <row r="2942" spans="4:9" x14ac:dyDescent="0.3">
      <c r="D2942" s="38">
        <v>39088</v>
      </c>
      <c r="E2942" s="46">
        <v>2.3261000000000001E-4</v>
      </c>
      <c r="F2942" s="8">
        <f t="shared" si="77"/>
        <v>96.771494607087831</v>
      </c>
      <c r="I2942" s="39"/>
    </row>
    <row r="2943" spans="4:9" x14ac:dyDescent="0.3">
      <c r="D2943" s="38">
        <v>39089</v>
      </c>
      <c r="E2943" s="46">
        <v>1.5099999999999999E-6</v>
      </c>
      <c r="F2943" s="8">
        <f t="shared" si="77"/>
        <v>0.62819722650231125</v>
      </c>
      <c r="I2943" s="39"/>
    </row>
    <row r="2944" spans="4:9" x14ac:dyDescent="0.3">
      <c r="D2944" s="38">
        <v>39090</v>
      </c>
      <c r="E2944" s="46">
        <v>1.4000000000000001E-7</v>
      </c>
      <c r="F2944" s="8">
        <f t="shared" si="77"/>
        <v>5.8243451463790445E-2</v>
      </c>
      <c r="I2944" s="39"/>
    </row>
    <row r="2945" spans="4:9" x14ac:dyDescent="0.3">
      <c r="D2945" s="38">
        <v>39091</v>
      </c>
      <c r="E2945" s="46">
        <v>1E-8</v>
      </c>
      <c r="F2945" s="8">
        <f t="shared" si="77"/>
        <v>4.1602465331278884E-3</v>
      </c>
      <c r="I2945" s="39"/>
    </row>
    <row r="2946" spans="4:9" x14ac:dyDescent="0.3">
      <c r="D2946" s="38">
        <v>39092</v>
      </c>
      <c r="E2946" s="46"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46"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46"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46"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46"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46"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46"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46"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46"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46"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46"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46"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46"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46">
        <v>1.1213499999999999E-3</v>
      </c>
      <c r="F2959" s="8">
        <f t="shared" ref="F2959:F3022" si="78">E2959*(24*60*60)*1000/$F$3</f>
        <v>466.50924499229575</v>
      </c>
      <c r="I2959" s="39"/>
    </row>
    <row r="2960" spans="4:9" x14ac:dyDescent="0.3">
      <c r="D2960" s="38">
        <v>39106</v>
      </c>
      <c r="E2960" s="46">
        <v>1.1571120000000001E-2</v>
      </c>
      <c r="F2960" s="8">
        <f t="shared" si="78"/>
        <v>4813.8711864406778</v>
      </c>
      <c r="I2960" s="39"/>
    </row>
    <row r="2961" spans="4:9" x14ac:dyDescent="0.3">
      <c r="D2961" s="38">
        <v>39107</v>
      </c>
      <c r="E2961" s="46">
        <v>3.8733000000000001E-3</v>
      </c>
      <c r="F2961" s="8">
        <f t="shared" si="78"/>
        <v>1611.3882896764253</v>
      </c>
      <c r="I2961" s="39"/>
    </row>
    <row r="2962" spans="4:9" x14ac:dyDescent="0.3">
      <c r="D2962" s="38">
        <v>39108</v>
      </c>
      <c r="E2962" s="46">
        <v>1.62704E-3</v>
      </c>
      <c r="F2962" s="8">
        <f t="shared" si="78"/>
        <v>676.88875192603996</v>
      </c>
      <c r="I2962" s="39"/>
    </row>
    <row r="2963" spans="4:9" x14ac:dyDescent="0.3">
      <c r="D2963" s="38">
        <v>39109</v>
      </c>
      <c r="E2963" s="46">
        <v>4.2133999999999997E-4</v>
      </c>
      <c r="F2963" s="8">
        <f t="shared" si="78"/>
        <v>175.28782742681045</v>
      </c>
      <c r="I2963" s="39"/>
    </row>
    <row r="2964" spans="4:9" x14ac:dyDescent="0.3">
      <c r="D2964" s="38">
        <v>39110</v>
      </c>
      <c r="E2964" s="46">
        <v>1.9199999999999998E-6</v>
      </c>
      <c r="F2964" s="8">
        <f t="shared" si="78"/>
        <v>0.79876733436055458</v>
      </c>
      <c r="I2964" s="39"/>
    </row>
    <row r="2965" spans="4:9" x14ac:dyDescent="0.3">
      <c r="D2965" s="38">
        <v>39111</v>
      </c>
      <c r="E2965" s="46">
        <v>1.9000000000000001E-7</v>
      </c>
      <c r="F2965" s="8">
        <f t="shared" si="78"/>
        <v>7.9044684129429887E-2</v>
      </c>
      <c r="I2965" s="39"/>
    </row>
    <row r="2966" spans="4:9" x14ac:dyDescent="0.3">
      <c r="D2966" s="38">
        <v>39112</v>
      </c>
      <c r="E2966" s="46">
        <v>1E-8</v>
      </c>
      <c r="F2966" s="8">
        <f t="shared" si="78"/>
        <v>4.1602465331278884E-3</v>
      </c>
      <c r="I2966" s="39"/>
    </row>
    <row r="2967" spans="4:9" x14ac:dyDescent="0.3">
      <c r="D2967" s="38">
        <v>39113</v>
      </c>
      <c r="E2967" s="46">
        <v>3.7E-7</v>
      </c>
      <c r="F2967" s="8">
        <f t="shared" si="78"/>
        <v>0.15392912172573189</v>
      </c>
      <c r="I2967" s="39"/>
    </row>
    <row r="2968" spans="4:9" x14ac:dyDescent="0.3">
      <c r="D2968" s="38">
        <v>39114</v>
      </c>
      <c r="E2968" s="46">
        <v>1.19E-6</v>
      </c>
      <c r="F2968" s="8">
        <f t="shared" si="78"/>
        <v>0.49506933744221882</v>
      </c>
      <c r="I2968" s="39"/>
    </row>
    <row r="2969" spans="4:9" x14ac:dyDescent="0.3">
      <c r="D2969" s="38">
        <v>39115</v>
      </c>
      <c r="E2969" s="46">
        <v>4.0592099999999997E-3</v>
      </c>
      <c r="F2969" s="8">
        <f t="shared" si="78"/>
        <v>1688.7314329738056</v>
      </c>
      <c r="I2969" s="39"/>
    </row>
    <row r="2970" spans="4:9" x14ac:dyDescent="0.3">
      <c r="D2970" s="38">
        <v>39116</v>
      </c>
      <c r="E2970" s="46">
        <v>1.9750100000000001E-3</v>
      </c>
      <c r="F2970" s="8">
        <f t="shared" si="78"/>
        <v>821.65285053929131</v>
      </c>
      <c r="I2970" s="39"/>
    </row>
    <row r="2971" spans="4:9" x14ac:dyDescent="0.3">
      <c r="D2971" s="38">
        <v>39117</v>
      </c>
      <c r="E2971" s="46">
        <v>8.4853000000000001E-4</v>
      </c>
      <c r="F2971" s="8">
        <f t="shared" si="78"/>
        <v>353.00939907550077</v>
      </c>
      <c r="I2971" s="39"/>
    </row>
    <row r="2972" spans="4:9" x14ac:dyDescent="0.3">
      <c r="D2972" s="38">
        <v>39118</v>
      </c>
      <c r="E2972" s="46">
        <v>3.3399999999999999E-5</v>
      </c>
      <c r="F2972" s="8">
        <f t="shared" si="78"/>
        <v>13.895223420647147</v>
      </c>
      <c r="I2972" s="39"/>
    </row>
    <row r="2973" spans="4:9" x14ac:dyDescent="0.3">
      <c r="D2973" s="38">
        <v>39119</v>
      </c>
      <c r="E2973" s="46">
        <v>1.15E-6</v>
      </c>
      <c r="F2973" s="8">
        <f t="shared" si="78"/>
        <v>0.47842835130970723</v>
      </c>
      <c r="I2973" s="39"/>
    </row>
    <row r="2974" spans="4:9" x14ac:dyDescent="0.3">
      <c r="D2974" s="38">
        <v>39120</v>
      </c>
      <c r="E2974" s="46">
        <v>1.1093E-4</v>
      </c>
      <c r="F2974" s="8">
        <f t="shared" si="78"/>
        <v>46.149614791987666</v>
      </c>
      <c r="I2974" s="39"/>
    </row>
    <row r="2975" spans="4:9" x14ac:dyDescent="0.3">
      <c r="D2975" s="38">
        <v>39121</v>
      </c>
      <c r="E2975" s="46">
        <v>7.1210000000000004E-5</v>
      </c>
      <c r="F2975" s="8">
        <f t="shared" si="78"/>
        <v>29.6251155624037</v>
      </c>
      <c r="I2975" s="39"/>
    </row>
    <row r="2976" spans="4:9" x14ac:dyDescent="0.3">
      <c r="D2976" s="38">
        <v>39122</v>
      </c>
      <c r="E2976" s="46">
        <v>8.1599999999999998E-6</v>
      </c>
      <c r="F2976" s="8">
        <f t="shared" si="78"/>
        <v>3.3947611710323575</v>
      </c>
      <c r="I2976" s="39"/>
    </row>
    <row r="2977" spans="4:9" x14ac:dyDescent="0.3">
      <c r="D2977" s="38">
        <v>39123</v>
      </c>
      <c r="E2977" s="46">
        <v>5.0738299999999997E-3</v>
      </c>
      <c r="F2977" s="8">
        <f t="shared" si="78"/>
        <v>2110.8383667180274</v>
      </c>
      <c r="I2977" s="39"/>
    </row>
    <row r="2978" spans="4:9" x14ac:dyDescent="0.3">
      <c r="D2978" s="38">
        <v>39124</v>
      </c>
      <c r="E2978" s="46">
        <v>1.0662049999999999E-2</v>
      </c>
      <c r="F2978" s="8">
        <f t="shared" si="78"/>
        <v>4435.6756548536205</v>
      </c>
      <c r="I2978" s="39"/>
    </row>
    <row r="2979" spans="4:9" x14ac:dyDescent="0.3">
      <c r="D2979" s="38">
        <v>39125</v>
      </c>
      <c r="E2979" s="46">
        <v>0.25878683000000002</v>
      </c>
      <c r="F2979" s="8">
        <f t="shared" si="78"/>
        <v>107661.70123266565</v>
      </c>
      <c r="I2979" s="39"/>
    </row>
    <row r="2980" spans="4:9" x14ac:dyDescent="0.3">
      <c r="D2980" s="38">
        <v>39126</v>
      </c>
      <c r="E2980" s="46">
        <v>4.7037700000000003E-3</v>
      </c>
      <c r="F2980" s="8">
        <f t="shared" si="78"/>
        <v>1956.884283513097</v>
      </c>
      <c r="I2980" s="39"/>
    </row>
    <row r="2981" spans="4:9" x14ac:dyDescent="0.3">
      <c r="D2981" s="38">
        <v>39127</v>
      </c>
      <c r="E2981" s="46">
        <v>1.70772E-3</v>
      </c>
      <c r="F2981" s="8">
        <f t="shared" si="78"/>
        <v>710.45362095531584</v>
      </c>
      <c r="I2981" s="39"/>
    </row>
    <row r="2982" spans="4:9" x14ac:dyDescent="0.3">
      <c r="D2982" s="38">
        <v>39128</v>
      </c>
      <c r="E2982" s="46">
        <v>4.3072999999999999E-4</v>
      </c>
      <c r="F2982" s="8">
        <f t="shared" si="78"/>
        <v>179.19429892141756</v>
      </c>
      <c r="I2982" s="39"/>
    </row>
    <row r="2983" spans="4:9" x14ac:dyDescent="0.3">
      <c r="D2983" s="38">
        <v>39129</v>
      </c>
      <c r="E2983" s="46">
        <v>3.27E-6</v>
      </c>
      <c r="F2983" s="8">
        <f t="shared" si="78"/>
        <v>1.3604006163328197</v>
      </c>
      <c r="I2983" s="39"/>
    </row>
    <row r="2984" spans="4:9" x14ac:dyDescent="0.3">
      <c r="D2984" s="38">
        <v>39130</v>
      </c>
      <c r="E2984" s="46">
        <v>4.7999999999999996E-7</v>
      </c>
      <c r="F2984" s="8">
        <f t="shared" si="78"/>
        <v>0.19969183359013865</v>
      </c>
      <c r="I2984" s="39"/>
    </row>
    <row r="2985" spans="4:9" x14ac:dyDescent="0.3">
      <c r="D2985" s="38">
        <v>39131</v>
      </c>
      <c r="E2985" s="46">
        <v>4.9999999999999998E-8</v>
      </c>
      <c r="F2985" s="8">
        <f t="shared" si="78"/>
        <v>2.0801232665639446E-2</v>
      </c>
      <c r="I2985" s="39"/>
    </row>
    <row r="2986" spans="4:9" x14ac:dyDescent="0.3">
      <c r="D2986" s="38">
        <v>39132</v>
      </c>
      <c r="E2986" s="46">
        <v>4.0042000000000003E-3</v>
      </c>
      <c r="F2986" s="8">
        <f t="shared" si="78"/>
        <v>1665.8459167950696</v>
      </c>
      <c r="I2986" s="39"/>
    </row>
    <row r="2987" spans="4:9" x14ac:dyDescent="0.3">
      <c r="D2987" s="38">
        <v>39133</v>
      </c>
      <c r="E2987" s="46">
        <v>3.0645199999999998E-3</v>
      </c>
      <c r="F2987" s="8">
        <f t="shared" si="78"/>
        <v>1274.9158705701077</v>
      </c>
      <c r="I2987" s="39"/>
    </row>
    <row r="2988" spans="4:9" x14ac:dyDescent="0.3">
      <c r="D2988" s="38">
        <v>39134</v>
      </c>
      <c r="E2988" s="46">
        <v>1.58186E-3</v>
      </c>
      <c r="F2988" s="8">
        <f t="shared" si="78"/>
        <v>658.0927580893682</v>
      </c>
      <c r="I2988" s="39"/>
    </row>
    <row r="2989" spans="4:9" x14ac:dyDescent="0.3">
      <c r="D2989" s="38">
        <v>39135</v>
      </c>
      <c r="E2989" s="46">
        <v>4.2556000000000001E-4</v>
      </c>
      <c r="F2989" s="8">
        <f t="shared" si="78"/>
        <v>177.04345146379043</v>
      </c>
      <c r="I2989" s="39"/>
    </row>
    <row r="2990" spans="4:9" x14ac:dyDescent="0.3">
      <c r="D2990" s="38">
        <v>39136</v>
      </c>
      <c r="E2990" s="46">
        <v>3.2100000000000002E-6</v>
      </c>
      <c r="F2990" s="8">
        <f t="shared" si="78"/>
        <v>1.3354391371340526</v>
      </c>
      <c r="I2990" s="39"/>
    </row>
    <row r="2991" spans="4:9" x14ac:dyDescent="0.3">
      <c r="D2991" s="38">
        <v>39137</v>
      </c>
      <c r="E2991" s="46">
        <v>0.33239679</v>
      </c>
      <c r="F2991" s="8">
        <f t="shared" si="78"/>
        <v>138285.2593220339</v>
      </c>
      <c r="I2991" s="39"/>
    </row>
    <row r="2992" spans="4:9" x14ac:dyDescent="0.3">
      <c r="D2992" s="38">
        <v>39138</v>
      </c>
      <c r="E2992" s="46">
        <v>6.1873419999999998E-2</v>
      </c>
      <c r="F2992" s="8">
        <f t="shared" si="78"/>
        <v>25740.868104776579</v>
      </c>
      <c r="I2992" s="39"/>
    </row>
    <row r="2993" spans="4:9" x14ac:dyDescent="0.3">
      <c r="D2993" s="38">
        <v>39139</v>
      </c>
      <c r="E2993" s="46">
        <v>0.1246153</v>
      </c>
      <c r="F2993" s="8">
        <f t="shared" si="78"/>
        <v>51843.036979969183</v>
      </c>
      <c r="I2993" s="39"/>
    </row>
    <row r="2994" spans="4:9" x14ac:dyDescent="0.3">
      <c r="D2994" s="38">
        <v>39140</v>
      </c>
      <c r="E2994" s="46">
        <v>8.8723819999999995E-2</v>
      </c>
      <c r="F2994" s="8">
        <f t="shared" si="78"/>
        <v>36911.296456086282</v>
      </c>
      <c r="I2994" s="39"/>
    </row>
    <row r="2995" spans="4:9" x14ac:dyDescent="0.3">
      <c r="D2995" s="38">
        <v>39141</v>
      </c>
      <c r="E2995" s="46">
        <v>2.2780120000000001E-2</v>
      </c>
      <c r="F2995" s="8">
        <f t="shared" si="78"/>
        <v>9477.0915254237279</v>
      </c>
      <c r="I2995" s="39"/>
    </row>
    <row r="2996" spans="4:9" x14ac:dyDescent="0.3">
      <c r="D2996" s="38">
        <v>39142</v>
      </c>
      <c r="E2996" s="46">
        <v>0.33605763999999999</v>
      </c>
      <c r="F2996" s="8">
        <f t="shared" si="78"/>
        <v>139808.26317411402</v>
      </c>
      <c r="I2996" s="39"/>
    </row>
    <row r="2997" spans="4:9" x14ac:dyDescent="0.3">
      <c r="D2997" s="38">
        <v>39143</v>
      </c>
      <c r="E2997" s="46">
        <v>7.5270249999999997E-2</v>
      </c>
      <c r="F2997" s="8">
        <f t="shared" si="78"/>
        <v>31314.279661016946</v>
      </c>
      <c r="I2997" s="39"/>
    </row>
    <row r="2998" spans="4:9" x14ac:dyDescent="0.3">
      <c r="D2998" s="38">
        <v>39144</v>
      </c>
      <c r="E2998" s="46">
        <v>1.125489E-2</v>
      </c>
      <c r="F2998" s="8">
        <f t="shared" si="78"/>
        <v>4682.3117103235745</v>
      </c>
      <c r="I2998" s="39"/>
    </row>
    <row r="2999" spans="4:9" x14ac:dyDescent="0.3">
      <c r="D2999" s="38">
        <v>39145</v>
      </c>
      <c r="E2999" s="46">
        <v>5.5721399999999997E-3</v>
      </c>
      <c r="F2999" s="8">
        <f t="shared" si="78"/>
        <v>2318.1476117103234</v>
      </c>
      <c r="I2999" s="39"/>
    </row>
    <row r="3000" spans="4:9" x14ac:dyDescent="0.3">
      <c r="D3000" s="38">
        <v>39146</v>
      </c>
      <c r="E3000" s="46">
        <v>0.10661265</v>
      </c>
      <c r="F3000" s="8">
        <f t="shared" si="78"/>
        <v>44353.490755007697</v>
      </c>
      <c r="I3000" s="39"/>
    </row>
    <row r="3001" spans="4:9" x14ac:dyDescent="0.3">
      <c r="D3001" s="38">
        <v>39147</v>
      </c>
      <c r="E3001" s="46">
        <v>2.3126270000000001E-2</v>
      </c>
      <c r="F3001" s="8">
        <f t="shared" si="78"/>
        <v>9621.0984591679517</v>
      </c>
      <c r="I3001" s="39"/>
    </row>
    <row r="3002" spans="4:9" x14ac:dyDescent="0.3">
      <c r="D3002" s="38">
        <v>39148</v>
      </c>
      <c r="E3002" s="46">
        <v>9.4407999999999992E-3</v>
      </c>
      <c r="F3002" s="8">
        <f t="shared" si="78"/>
        <v>3927.6055469953772</v>
      </c>
      <c r="I3002" s="39"/>
    </row>
    <row r="3003" spans="4:9" x14ac:dyDescent="0.3">
      <c r="D3003" s="38">
        <v>39149</v>
      </c>
      <c r="E3003" s="46">
        <v>5.9587960000000002E-2</v>
      </c>
      <c r="F3003" s="8">
        <f t="shared" si="78"/>
        <v>24790.06040061633</v>
      </c>
      <c r="I3003" s="39"/>
    </row>
    <row r="3004" spans="4:9" x14ac:dyDescent="0.3">
      <c r="D3004" s="38">
        <v>39150</v>
      </c>
      <c r="E3004" s="46">
        <v>4.4080319999999999E-2</v>
      </c>
      <c r="F3004" s="8">
        <f t="shared" si="78"/>
        <v>18338.499845916795</v>
      </c>
      <c r="I3004" s="39"/>
    </row>
    <row r="3005" spans="4:9" x14ac:dyDescent="0.3">
      <c r="D3005" s="38">
        <v>39151</v>
      </c>
      <c r="E3005" s="46">
        <v>1.0526229999999999E-2</v>
      </c>
      <c r="F3005" s="8">
        <f t="shared" si="78"/>
        <v>4379.171186440677</v>
      </c>
      <c r="I3005" s="39"/>
    </row>
    <row r="3006" spans="4:9" x14ac:dyDescent="0.3">
      <c r="D3006" s="38">
        <v>39152</v>
      </c>
      <c r="E3006" s="46">
        <v>1.93316E-3</v>
      </c>
      <c r="F3006" s="8">
        <f t="shared" si="78"/>
        <v>804.24221879815104</v>
      </c>
      <c r="I3006" s="39"/>
    </row>
    <row r="3007" spans="4:9" x14ac:dyDescent="0.3">
      <c r="D3007" s="38">
        <v>39153</v>
      </c>
      <c r="E3007" s="46">
        <v>2.993E-5</v>
      </c>
      <c r="F3007" s="8">
        <f t="shared" si="78"/>
        <v>12.45161787365177</v>
      </c>
      <c r="I3007" s="39"/>
    </row>
    <row r="3008" spans="4:9" x14ac:dyDescent="0.3">
      <c r="D3008" s="38">
        <v>39154</v>
      </c>
      <c r="E3008" s="46">
        <v>3.0985800000000001E-3</v>
      </c>
      <c r="F3008" s="8">
        <f t="shared" si="78"/>
        <v>1289.0856702619412</v>
      </c>
      <c r="I3008" s="39"/>
    </row>
    <row r="3009" spans="4:9" x14ac:dyDescent="0.3">
      <c r="D3009" s="38">
        <v>39155</v>
      </c>
      <c r="E3009" s="46">
        <v>2.0280900000000002E-3</v>
      </c>
      <c r="F3009" s="8">
        <f t="shared" si="78"/>
        <v>843.73543913713399</v>
      </c>
      <c r="I3009" s="39"/>
    </row>
    <row r="3010" spans="4:9" x14ac:dyDescent="0.3">
      <c r="D3010" s="38">
        <v>39156</v>
      </c>
      <c r="E3010" s="46">
        <v>8.7087999999999998E-4</v>
      </c>
      <c r="F3010" s="8">
        <f t="shared" si="78"/>
        <v>362.30755007704164</v>
      </c>
      <c r="I3010" s="39"/>
    </row>
    <row r="3011" spans="4:9" x14ac:dyDescent="0.3">
      <c r="D3011" s="38">
        <v>39157</v>
      </c>
      <c r="E3011" s="46">
        <v>6.4319999999999994E-5</v>
      </c>
      <c r="F3011" s="8">
        <f t="shared" si="78"/>
        <v>26.758705701078579</v>
      </c>
      <c r="I3011" s="39"/>
    </row>
    <row r="3012" spans="4:9" x14ac:dyDescent="0.3">
      <c r="D3012" s="38">
        <v>39158</v>
      </c>
      <c r="E3012" s="46">
        <v>5.7859299999999999E-3</v>
      </c>
      <c r="F3012" s="8">
        <f t="shared" si="78"/>
        <v>2407.0895223420648</v>
      </c>
      <c r="I3012" s="39"/>
    </row>
    <row r="3013" spans="4:9" x14ac:dyDescent="0.3">
      <c r="D3013" s="38">
        <v>39159</v>
      </c>
      <c r="E3013" s="46">
        <v>3.67929E-3</v>
      </c>
      <c r="F3013" s="8">
        <f t="shared" si="78"/>
        <v>1530.6753466872108</v>
      </c>
      <c r="I3013" s="39"/>
    </row>
    <row r="3014" spans="4:9" x14ac:dyDescent="0.3">
      <c r="D3014" s="38">
        <v>39160</v>
      </c>
      <c r="E3014" s="46">
        <v>1.6572079999999999E-2</v>
      </c>
      <c r="F3014" s="8">
        <f t="shared" si="78"/>
        <v>6894.393836671803</v>
      </c>
      <c r="I3014" s="39"/>
    </row>
    <row r="3015" spans="4:9" x14ac:dyDescent="0.3">
      <c r="D3015" s="38">
        <v>39161</v>
      </c>
      <c r="E3015" s="46">
        <v>9.5304799999999992E-3</v>
      </c>
      <c r="F3015" s="8">
        <f t="shared" si="78"/>
        <v>3964.9146379044682</v>
      </c>
      <c r="I3015" s="39"/>
    </row>
    <row r="3016" spans="4:9" x14ac:dyDescent="0.3">
      <c r="D3016" s="38">
        <v>39162</v>
      </c>
      <c r="E3016" s="46">
        <v>1.81664E-3</v>
      </c>
      <c r="F3016" s="8">
        <f t="shared" si="78"/>
        <v>755.76702619414482</v>
      </c>
      <c r="I3016" s="39"/>
    </row>
    <row r="3017" spans="4:9" x14ac:dyDescent="0.3">
      <c r="D3017" s="38">
        <v>39163</v>
      </c>
      <c r="E3017" s="46">
        <v>5.9447999999999999E-4</v>
      </c>
      <c r="F3017" s="8">
        <f t="shared" si="78"/>
        <v>247.31833590138672</v>
      </c>
      <c r="I3017" s="39"/>
    </row>
    <row r="3018" spans="4:9" x14ac:dyDescent="0.3">
      <c r="D3018" s="38">
        <v>39164</v>
      </c>
      <c r="E3018" s="46">
        <v>1.5119999999999999E-5</v>
      </c>
      <c r="F3018" s="8">
        <f t="shared" si="78"/>
        <v>6.2902927580893682</v>
      </c>
      <c r="I3018" s="39"/>
    </row>
    <row r="3019" spans="4:9" x14ac:dyDescent="0.3">
      <c r="D3019" s="38">
        <v>39165</v>
      </c>
      <c r="E3019" s="46">
        <v>1.065695E-2</v>
      </c>
      <c r="F3019" s="8">
        <f t="shared" si="78"/>
        <v>4433.5539291217256</v>
      </c>
      <c r="I3019" s="39"/>
    </row>
    <row r="3020" spans="4:9" x14ac:dyDescent="0.3">
      <c r="D3020" s="38">
        <v>39166</v>
      </c>
      <c r="E3020" s="46">
        <v>2.2101309999999999E-2</v>
      </c>
      <c r="F3020" s="8">
        <f t="shared" si="78"/>
        <v>9194.6898305084742</v>
      </c>
      <c r="I3020" s="39"/>
    </row>
    <row r="3021" spans="4:9" x14ac:dyDescent="0.3">
      <c r="D3021" s="38">
        <v>39167</v>
      </c>
      <c r="E3021" s="46">
        <v>8.4617700000000004E-3</v>
      </c>
      <c r="F3021" s="8">
        <f t="shared" si="78"/>
        <v>3520.304930662558</v>
      </c>
      <c r="I3021" s="39"/>
    </row>
    <row r="3022" spans="4:9" x14ac:dyDescent="0.3">
      <c r="D3022" s="38">
        <v>39168</v>
      </c>
      <c r="E3022" s="46">
        <v>1.35917E-3</v>
      </c>
      <c r="F3022" s="8">
        <f t="shared" si="78"/>
        <v>565.44822804314333</v>
      </c>
      <c r="I3022" s="39"/>
    </row>
    <row r="3023" spans="4:9" x14ac:dyDescent="0.3">
      <c r="D3023" s="38">
        <v>39169</v>
      </c>
      <c r="E3023" s="46">
        <v>2.7168E-4</v>
      </c>
      <c r="F3023" s="8">
        <f t="shared" ref="F3023:F3086" si="79">E3023*(24*60*60)*1000/$F$3</f>
        <v>113.02557781201848</v>
      </c>
      <c r="I3023" s="39"/>
    </row>
    <row r="3024" spans="4:9" x14ac:dyDescent="0.3">
      <c r="D3024" s="38">
        <v>39170</v>
      </c>
      <c r="E3024" s="46">
        <v>7.1199999999999996E-6</v>
      </c>
      <c r="F3024" s="8">
        <f t="shared" si="79"/>
        <v>2.9620955315870563</v>
      </c>
      <c r="I3024" s="39"/>
    </row>
    <row r="3025" spans="4:9" x14ac:dyDescent="0.3">
      <c r="D3025" s="38">
        <v>39171</v>
      </c>
      <c r="E3025" s="46">
        <v>1.7E-6</v>
      </c>
      <c r="F3025" s="8">
        <f t="shared" si="79"/>
        <v>0.70724191063174124</v>
      </c>
      <c r="I3025" s="39"/>
    </row>
    <row r="3026" spans="4:9" x14ac:dyDescent="0.3">
      <c r="D3026" s="38">
        <v>39172</v>
      </c>
      <c r="E3026" s="46">
        <v>3.4999999999999998E-7</v>
      </c>
      <c r="F3026" s="8">
        <f t="shared" si="79"/>
        <v>0.1456086286594761</v>
      </c>
      <c r="I3026" s="39"/>
    </row>
    <row r="3027" spans="4:9" x14ac:dyDescent="0.3">
      <c r="D3027" s="38">
        <v>39173</v>
      </c>
      <c r="E3027" s="46">
        <v>7.0000000000000005E-8</v>
      </c>
      <c r="F3027" s="8">
        <f t="shared" si="79"/>
        <v>2.9121725731895223E-2</v>
      </c>
      <c r="I3027" s="39"/>
    </row>
    <row r="3028" spans="4:9" x14ac:dyDescent="0.3">
      <c r="D3028" s="38">
        <v>39174</v>
      </c>
      <c r="E3028" s="46">
        <v>1E-8</v>
      </c>
      <c r="F3028" s="8">
        <f t="shared" si="79"/>
        <v>4.1602465331278884E-3</v>
      </c>
      <c r="I3028" s="39"/>
    </row>
    <row r="3029" spans="4:9" x14ac:dyDescent="0.3">
      <c r="D3029" s="38">
        <v>39175</v>
      </c>
      <c r="E3029" s="46"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46">
        <v>2.4073800000000002E-3</v>
      </c>
      <c r="F3030" s="8">
        <f t="shared" si="79"/>
        <v>1001.5294298921418</v>
      </c>
      <c r="I3030" s="39"/>
    </row>
    <row r="3031" spans="4:9" x14ac:dyDescent="0.3">
      <c r="D3031" s="38">
        <v>39177</v>
      </c>
      <c r="E3031" s="46">
        <v>2.7855800000000002E-3</v>
      </c>
      <c r="F3031" s="8">
        <f t="shared" si="79"/>
        <v>1158.8699537750385</v>
      </c>
      <c r="I3031" s="39"/>
    </row>
    <row r="3032" spans="4:9" x14ac:dyDescent="0.3">
      <c r="D3032" s="38">
        <v>39178</v>
      </c>
      <c r="E3032" s="46">
        <v>2.3721100000000002E-3</v>
      </c>
      <c r="F3032" s="8">
        <f t="shared" si="79"/>
        <v>986.85624036979971</v>
      </c>
      <c r="I3032" s="39"/>
    </row>
    <row r="3033" spans="4:9" x14ac:dyDescent="0.3">
      <c r="D3033" s="38">
        <v>39179</v>
      </c>
      <c r="E3033" s="46">
        <v>6.19207E-3</v>
      </c>
      <c r="F3033" s="8">
        <f t="shared" si="79"/>
        <v>2576.0537750385206</v>
      </c>
      <c r="I3033" s="39"/>
    </row>
    <row r="3034" spans="4:9" x14ac:dyDescent="0.3">
      <c r="D3034" s="38">
        <v>39180</v>
      </c>
      <c r="E3034" s="46">
        <v>4.34455E-3</v>
      </c>
      <c r="F3034" s="8">
        <f t="shared" si="79"/>
        <v>1807.4399075500769</v>
      </c>
      <c r="I3034" s="39"/>
    </row>
    <row r="3035" spans="4:9" x14ac:dyDescent="0.3">
      <c r="D3035" s="38">
        <v>39181</v>
      </c>
      <c r="E3035" s="46">
        <v>1.92055E-3</v>
      </c>
      <c r="F3035" s="8">
        <f t="shared" si="79"/>
        <v>798.99614791987665</v>
      </c>
      <c r="I3035" s="39"/>
    </row>
    <row r="3036" spans="4:9" x14ac:dyDescent="0.3">
      <c r="D3036" s="38">
        <v>39182</v>
      </c>
      <c r="E3036" s="46">
        <v>1.0124299999999999E-3</v>
      </c>
      <c r="F3036" s="8">
        <f t="shared" si="79"/>
        <v>421.19583975346683</v>
      </c>
      <c r="I3036" s="39"/>
    </row>
    <row r="3037" spans="4:9" x14ac:dyDescent="0.3">
      <c r="D3037" s="38">
        <v>39183</v>
      </c>
      <c r="E3037" s="46">
        <v>1.6772E-4</v>
      </c>
      <c r="F3037" s="8">
        <f t="shared" si="79"/>
        <v>69.775654853620964</v>
      </c>
      <c r="I3037" s="39"/>
    </row>
    <row r="3038" spans="4:9" x14ac:dyDescent="0.3">
      <c r="D3038" s="38">
        <v>39184</v>
      </c>
      <c r="E3038" s="46">
        <v>8.6999999999999997E-6</v>
      </c>
      <c r="F3038" s="8">
        <f t="shared" si="79"/>
        <v>3.6194144838212639</v>
      </c>
      <c r="I3038" s="39"/>
    </row>
    <row r="3039" spans="4:9" x14ac:dyDescent="0.3">
      <c r="D3039" s="38">
        <v>39185</v>
      </c>
      <c r="E3039" s="46">
        <v>3.19E-6</v>
      </c>
      <c r="F3039" s="8">
        <f t="shared" si="79"/>
        <v>1.3271186440677964</v>
      </c>
      <c r="I3039" s="39"/>
    </row>
    <row r="3040" spans="4:9" x14ac:dyDescent="0.3">
      <c r="D3040" s="38">
        <v>39186</v>
      </c>
      <c r="E3040" s="46">
        <v>1.0899999999999999E-6</v>
      </c>
      <c r="F3040" s="8">
        <f t="shared" si="79"/>
        <v>0.45346687211093989</v>
      </c>
      <c r="I3040" s="39"/>
    </row>
    <row r="3041" spans="4:9" x14ac:dyDescent="0.3">
      <c r="D3041" s="38">
        <v>39187</v>
      </c>
      <c r="E3041" s="46">
        <v>3.3999999999999997E-7</v>
      </c>
      <c r="F3041" s="8">
        <f t="shared" si="79"/>
        <v>0.14144838212634822</v>
      </c>
      <c r="I3041" s="39"/>
    </row>
    <row r="3042" spans="4:9" x14ac:dyDescent="0.3">
      <c r="D3042" s="38">
        <v>39188</v>
      </c>
      <c r="E3042" s="46">
        <v>9.9999999999999995E-8</v>
      </c>
      <c r="F3042" s="8">
        <f t="shared" si="79"/>
        <v>4.1602465331278891E-2</v>
      </c>
      <c r="I3042" s="39"/>
    </row>
    <row r="3043" spans="4:9" x14ac:dyDescent="0.3">
      <c r="D3043" s="38">
        <v>39189</v>
      </c>
      <c r="E3043" s="46">
        <v>2E-8</v>
      </c>
      <c r="F3043" s="8">
        <f t="shared" si="79"/>
        <v>8.3204930662557769E-3</v>
      </c>
      <c r="I3043" s="39"/>
    </row>
    <row r="3044" spans="4:9" x14ac:dyDescent="0.3">
      <c r="D3044" s="38">
        <v>39190</v>
      </c>
      <c r="E3044" s="46"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46"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46"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46"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46">
        <v>5.46855E-3</v>
      </c>
      <c r="F3048" s="8">
        <f t="shared" si="79"/>
        <v>2275.0516178736516</v>
      </c>
      <c r="I3048" s="39"/>
    </row>
    <row r="3049" spans="4:9" x14ac:dyDescent="0.3">
      <c r="D3049" s="38">
        <v>39195</v>
      </c>
      <c r="E3049" s="46">
        <v>2.4826529999999999E-2</v>
      </c>
      <c r="F3049" s="8">
        <f t="shared" si="79"/>
        <v>10328.448536209555</v>
      </c>
      <c r="I3049" s="39"/>
    </row>
    <row r="3050" spans="4:9" x14ac:dyDescent="0.3">
      <c r="D3050" s="38">
        <v>39196</v>
      </c>
      <c r="E3050" s="46">
        <v>2.988712E-2</v>
      </c>
      <c r="F3050" s="8">
        <f t="shared" si="79"/>
        <v>12433.778736517719</v>
      </c>
      <c r="I3050" s="39"/>
    </row>
    <row r="3051" spans="4:9" x14ac:dyDescent="0.3">
      <c r="D3051" s="38">
        <v>39197</v>
      </c>
      <c r="E3051" s="46">
        <v>1.7513500000000001E-2</v>
      </c>
      <c r="F3051" s="8">
        <f t="shared" si="79"/>
        <v>7286.0477657935289</v>
      </c>
      <c r="I3051" s="39"/>
    </row>
    <row r="3052" spans="4:9" x14ac:dyDescent="0.3">
      <c r="D3052" s="38">
        <v>39198</v>
      </c>
      <c r="E3052" s="46">
        <v>6.4908700000000001E-3</v>
      </c>
      <c r="F3052" s="8">
        <f t="shared" si="79"/>
        <v>2700.3619414483824</v>
      </c>
      <c r="I3052" s="39"/>
    </row>
    <row r="3053" spans="4:9" x14ac:dyDescent="0.3">
      <c r="D3053" s="38">
        <v>39199</v>
      </c>
      <c r="E3053" s="46">
        <v>1.73525E-3</v>
      </c>
      <c r="F3053" s="8">
        <f t="shared" si="79"/>
        <v>721.90677966101691</v>
      </c>
      <c r="I3053" s="39"/>
    </row>
    <row r="3054" spans="4:9" x14ac:dyDescent="0.3">
      <c r="D3054" s="38">
        <v>39200</v>
      </c>
      <c r="E3054" s="46">
        <v>3.5347499999999997E-2</v>
      </c>
      <c r="F3054" s="8">
        <f t="shared" si="79"/>
        <v>14705.431432973804</v>
      </c>
      <c r="I3054" s="39"/>
    </row>
    <row r="3055" spans="4:9" x14ac:dyDescent="0.3">
      <c r="D3055" s="38">
        <v>39201</v>
      </c>
      <c r="E3055" s="46">
        <v>1.4123159999999999E-2</v>
      </c>
      <c r="F3055" s="8">
        <f t="shared" si="79"/>
        <v>5875.5827426810474</v>
      </c>
      <c r="I3055" s="39"/>
    </row>
    <row r="3056" spans="4:9" x14ac:dyDescent="0.3">
      <c r="D3056" s="38">
        <v>39202</v>
      </c>
      <c r="E3056" s="46">
        <v>5.6941099999999996E-3</v>
      </c>
      <c r="F3056" s="8">
        <f t="shared" si="79"/>
        <v>2368.8901386748844</v>
      </c>
      <c r="I3056" s="39"/>
    </row>
    <row r="3057" spans="4:9" x14ac:dyDescent="0.3">
      <c r="D3057" s="38">
        <v>39203</v>
      </c>
      <c r="E3057" s="46">
        <v>6.2562999999999996E-4</v>
      </c>
      <c r="F3057" s="8">
        <f t="shared" si="79"/>
        <v>260.27750385208014</v>
      </c>
      <c r="I3057" s="39"/>
    </row>
    <row r="3058" spans="4:9" x14ac:dyDescent="0.3">
      <c r="D3058" s="38">
        <v>39204</v>
      </c>
      <c r="E3058" s="46">
        <v>8.8499999999999996E-5</v>
      </c>
      <c r="F3058" s="8">
        <f t="shared" si="79"/>
        <v>36.818181818181813</v>
      </c>
      <c r="I3058" s="39"/>
    </row>
    <row r="3059" spans="4:9" x14ac:dyDescent="0.3">
      <c r="D3059" s="38">
        <v>39205</v>
      </c>
      <c r="E3059" s="46">
        <v>1.206E-5</v>
      </c>
      <c r="F3059" s="8">
        <f t="shared" si="79"/>
        <v>5.0172573189522334</v>
      </c>
      <c r="I3059" s="39"/>
    </row>
    <row r="3060" spans="4:9" x14ac:dyDescent="0.3">
      <c r="D3060" s="38">
        <v>39206</v>
      </c>
      <c r="E3060" s="46">
        <v>6.2600000000000002E-6</v>
      </c>
      <c r="F3060" s="8">
        <f t="shared" si="79"/>
        <v>2.6043143297380587</v>
      </c>
      <c r="I3060" s="39"/>
    </row>
    <row r="3061" spans="4:9" x14ac:dyDescent="0.3">
      <c r="D3061" s="38">
        <v>39207</v>
      </c>
      <c r="E3061" s="46">
        <v>3.19E-6</v>
      </c>
      <c r="F3061" s="8">
        <f t="shared" si="79"/>
        <v>1.3271186440677964</v>
      </c>
      <c r="I3061" s="39"/>
    </row>
    <row r="3062" spans="4:9" x14ac:dyDescent="0.3">
      <c r="D3062" s="38">
        <v>39208</v>
      </c>
      <c r="E3062" s="46">
        <v>1.5799999999999999E-6</v>
      </c>
      <c r="F3062" s="8">
        <f t="shared" si="79"/>
        <v>0.65731895223420644</v>
      </c>
      <c r="I3062" s="39"/>
    </row>
    <row r="3063" spans="4:9" x14ac:dyDescent="0.3">
      <c r="D3063" s="38">
        <v>39209</v>
      </c>
      <c r="E3063" s="46">
        <v>7.5000000000000002E-7</v>
      </c>
      <c r="F3063" s="8">
        <f t="shared" si="79"/>
        <v>0.31201848998459164</v>
      </c>
      <c r="I3063" s="39"/>
    </row>
    <row r="3064" spans="4:9" x14ac:dyDescent="0.3">
      <c r="D3064" s="38">
        <v>39210</v>
      </c>
      <c r="E3064" s="46">
        <v>3.4999999999999998E-7</v>
      </c>
      <c r="F3064" s="8">
        <f t="shared" si="79"/>
        <v>0.1456086286594761</v>
      </c>
      <c r="I3064" s="39"/>
    </row>
    <row r="3065" spans="4:9" x14ac:dyDescent="0.3">
      <c r="D3065" s="38">
        <v>39211</v>
      </c>
      <c r="E3065" s="46">
        <v>1.4999999999999999E-7</v>
      </c>
      <c r="F3065" s="8">
        <f t="shared" si="79"/>
        <v>6.2403697996918327E-2</v>
      </c>
      <c r="I3065" s="39"/>
    </row>
    <row r="3066" spans="4:9" x14ac:dyDescent="0.3">
      <c r="D3066" s="38">
        <v>39212</v>
      </c>
      <c r="E3066" s="46">
        <v>4.2516100000000003E-3</v>
      </c>
      <c r="F3066" s="8">
        <f t="shared" si="79"/>
        <v>1768.7745762711863</v>
      </c>
      <c r="I3066" s="39"/>
    </row>
    <row r="3067" spans="4:9" x14ac:dyDescent="0.3">
      <c r="D3067" s="38">
        <v>39213</v>
      </c>
      <c r="E3067" s="46">
        <v>2.3921200000000002E-3</v>
      </c>
      <c r="F3067" s="8">
        <f t="shared" si="79"/>
        <v>995.18089368258859</v>
      </c>
      <c r="I3067" s="39"/>
    </row>
    <row r="3068" spans="4:9" x14ac:dyDescent="0.3">
      <c r="D3068" s="38">
        <v>39214</v>
      </c>
      <c r="E3068" s="46">
        <v>1.524E-3</v>
      </c>
      <c r="F3068" s="8">
        <f t="shared" si="79"/>
        <v>634.02157164869027</v>
      </c>
      <c r="I3068" s="39"/>
    </row>
    <row r="3069" spans="4:9" x14ac:dyDescent="0.3">
      <c r="D3069" s="38">
        <v>39215</v>
      </c>
      <c r="E3069" s="46">
        <v>6.3226999999999999E-4</v>
      </c>
      <c r="F3069" s="8">
        <f t="shared" si="79"/>
        <v>263.03990755007703</v>
      </c>
      <c r="I3069" s="39"/>
    </row>
    <row r="3070" spans="4:9" x14ac:dyDescent="0.3">
      <c r="D3070" s="38">
        <v>39216</v>
      </c>
      <c r="E3070" s="46">
        <v>9.3960000000000002E-5</v>
      </c>
      <c r="F3070" s="8">
        <f t="shared" si="79"/>
        <v>39.089676425269651</v>
      </c>
      <c r="I3070" s="39"/>
    </row>
    <row r="3071" spans="4:9" x14ac:dyDescent="0.3">
      <c r="D3071" s="38">
        <v>39217</v>
      </c>
      <c r="E3071" s="46">
        <v>1.5330000000000001E-5</v>
      </c>
      <c r="F3071" s="8">
        <f t="shared" si="79"/>
        <v>6.3776579352850549</v>
      </c>
      <c r="I3071" s="39"/>
    </row>
    <row r="3072" spans="4:9" x14ac:dyDescent="0.3">
      <c r="D3072" s="38">
        <v>39218</v>
      </c>
      <c r="E3072" s="46">
        <v>7.9899999999999997E-6</v>
      </c>
      <c r="F3072" s="8">
        <f t="shared" si="79"/>
        <v>3.3240369799691827</v>
      </c>
      <c r="I3072" s="39"/>
    </row>
    <row r="3073" spans="4:9" x14ac:dyDescent="0.3">
      <c r="D3073" s="38">
        <v>39219</v>
      </c>
      <c r="E3073" s="46">
        <v>4.0999999999999997E-6</v>
      </c>
      <c r="F3073" s="8">
        <f t="shared" si="79"/>
        <v>1.7057010785824345</v>
      </c>
      <c r="I3073" s="39"/>
    </row>
    <row r="3074" spans="4:9" x14ac:dyDescent="0.3">
      <c r="D3074" s="38">
        <v>39220</v>
      </c>
      <c r="E3074" s="46">
        <v>7.5200820000000002E-2</v>
      </c>
      <c r="F3074" s="8">
        <f t="shared" si="79"/>
        <v>31285.395069337443</v>
      </c>
      <c r="I3074" s="39"/>
    </row>
    <row r="3075" spans="4:9" x14ac:dyDescent="0.3">
      <c r="D3075" s="38">
        <v>39221</v>
      </c>
      <c r="E3075" s="46">
        <v>1.760128E-2</v>
      </c>
      <c r="F3075" s="8">
        <f t="shared" si="79"/>
        <v>7322.5664098613261</v>
      </c>
      <c r="I3075" s="39"/>
    </row>
    <row r="3076" spans="4:9" x14ac:dyDescent="0.3">
      <c r="D3076" s="38">
        <v>39222</v>
      </c>
      <c r="E3076" s="46">
        <v>9.9684100000000005E-3</v>
      </c>
      <c r="F3076" s="8">
        <f t="shared" si="79"/>
        <v>4147.1043143297375</v>
      </c>
      <c r="I3076" s="39"/>
    </row>
    <row r="3077" spans="4:9" x14ac:dyDescent="0.3">
      <c r="D3077" s="38">
        <v>39223</v>
      </c>
      <c r="E3077" s="46">
        <v>2.4838899999999999E-3</v>
      </c>
      <c r="F3077" s="8">
        <f t="shared" si="79"/>
        <v>1033.3594761171032</v>
      </c>
      <c r="I3077" s="39"/>
    </row>
    <row r="3078" spans="4:9" x14ac:dyDescent="0.3">
      <c r="D3078" s="38">
        <v>39224</v>
      </c>
      <c r="E3078" s="46">
        <v>1.3773E-4</v>
      </c>
      <c r="F3078" s="8">
        <f t="shared" si="79"/>
        <v>57.299075500770414</v>
      </c>
      <c r="I3078" s="39"/>
    </row>
    <row r="3079" spans="4:9" x14ac:dyDescent="0.3">
      <c r="D3079" s="38">
        <v>39225</v>
      </c>
      <c r="E3079" s="46">
        <v>1.6739999999999999E-5</v>
      </c>
      <c r="F3079" s="8">
        <f t="shared" si="79"/>
        <v>6.9642526964560849</v>
      </c>
      <c r="I3079" s="39"/>
    </row>
    <row r="3080" spans="4:9" x14ac:dyDescent="0.3">
      <c r="D3080" s="38">
        <v>39226</v>
      </c>
      <c r="E3080" s="46">
        <v>8.7399999999999993E-6</v>
      </c>
      <c r="F3080" s="8">
        <f t="shared" si="79"/>
        <v>3.6360554699537748</v>
      </c>
      <c r="I3080" s="39"/>
    </row>
    <row r="3081" spans="4:9" x14ac:dyDescent="0.3">
      <c r="D3081" s="38">
        <v>39227</v>
      </c>
      <c r="E3081" s="46">
        <v>4.5000000000000001E-6</v>
      </c>
      <c r="F3081" s="8">
        <f t="shared" si="79"/>
        <v>1.8721109399075502</v>
      </c>
      <c r="I3081" s="39"/>
    </row>
    <row r="3082" spans="4:9" x14ac:dyDescent="0.3">
      <c r="D3082" s="38">
        <v>39228</v>
      </c>
      <c r="E3082" s="46">
        <v>2.26E-6</v>
      </c>
      <c r="F3082" s="8">
        <f t="shared" si="79"/>
        <v>0.94021571648690283</v>
      </c>
      <c r="I3082" s="39"/>
    </row>
    <row r="3083" spans="4:9" x14ac:dyDescent="0.3">
      <c r="D3083" s="38">
        <v>39229</v>
      </c>
      <c r="E3083" s="46">
        <v>1.1000000000000001E-6</v>
      </c>
      <c r="F3083" s="8">
        <f t="shared" si="79"/>
        <v>0.4576271186440678</v>
      </c>
      <c r="I3083" s="39"/>
    </row>
    <row r="3084" spans="4:9" x14ac:dyDescent="0.3">
      <c r="D3084" s="38">
        <v>39230</v>
      </c>
      <c r="E3084" s="46">
        <v>5.2E-7</v>
      </c>
      <c r="F3084" s="8">
        <f t="shared" si="79"/>
        <v>0.21633281972265025</v>
      </c>
      <c r="I3084" s="39"/>
    </row>
    <row r="3085" spans="4:9" x14ac:dyDescent="0.3">
      <c r="D3085" s="38">
        <v>39231</v>
      </c>
      <c r="E3085" s="46">
        <v>2.2999999999999999E-7</v>
      </c>
      <c r="F3085" s="8">
        <f t="shared" si="79"/>
        <v>9.5685670261941441E-2</v>
      </c>
      <c r="I3085" s="39"/>
    </row>
    <row r="3086" spans="4:9" x14ac:dyDescent="0.3">
      <c r="D3086" s="38">
        <v>39232</v>
      </c>
      <c r="E3086" s="46">
        <v>9.9999999999999995E-8</v>
      </c>
      <c r="F3086" s="8">
        <f t="shared" si="79"/>
        <v>4.1602465331278891E-2</v>
      </c>
      <c r="I3086" s="39"/>
    </row>
    <row r="3087" spans="4:9" x14ac:dyDescent="0.3">
      <c r="D3087" s="38">
        <v>39233</v>
      </c>
      <c r="E3087" s="46">
        <v>4.0000000000000001E-8</v>
      </c>
      <c r="F3087" s="8">
        <f t="shared" ref="F3087:F3150" si="80">E3087*(24*60*60)*1000/$F$3</f>
        <v>1.6640986132511554E-2</v>
      </c>
      <c r="I3087" s="39"/>
    </row>
    <row r="3088" spans="4:9" x14ac:dyDescent="0.3">
      <c r="D3088" s="38">
        <v>39234</v>
      </c>
      <c r="E3088" s="46">
        <v>2E-8</v>
      </c>
      <c r="F3088" s="8">
        <f t="shared" si="80"/>
        <v>8.3204930662557769E-3</v>
      </c>
      <c r="I3088" s="39"/>
    </row>
    <row r="3089" spans="4:9" x14ac:dyDescent="0.3">
      <c r="D3089" s="38">
        <v>39235</v>
      </c>
      <c r="E3089" s="46"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46"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46"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46"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46"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46">
        <v>0.20010227999999999</v>
      </c>
      <c r="F3094" s="8">
        <f t="shared" si="80"/>
        <v>83247.48166409861</v>
      </c>
      <c r="I3094" s="39"/>
    </row>
    <row r="3095" spans="4:9" x14ac:dyDescent="0.3">
      <c r="D3095" s="38">
        <v>39241</v>
      </c>
      <c r="E3095" s="46">
        <v>0.64504402000000005</v>
      </c>
      <c r="F3095" s="8">
        <f t="shared" si="80"/>
        <v>268354.21479198767</v>
      </c>
      <c r="I3095" s="39"/>
    </row>
    <row r="3096" spans="4:9" x14ac:dyDescent="0.3">
      <c r="D3096" s="38">
        <v>39242</v>
      </c>
      <c r="E3096" s="46">
        <v>0.80630153999999998</v>
      </c>
      <c r="F3096" s="8">
        <f t="shared" si="80"/>
        <v>335441.31864406774</v>
      </c>
      <c r="I3096" s="39"/>
    </row>
    <row r="3097" spans="4:9" x14ac:dyDescent="0.3">
      <c r="D3097" s="38">
        <v>39243</v>
      </c>
      <c r="E3097" s="46">
        <v>2.369866E-2</v>
      </c>
      <c r="F3097" s="8">
        <f t="shared" si="80"/>
        <v>9859.2268104776576</v>
      </c>
      <c r="I3097" s="39"/>
    </row>
    <row r="3098" spans="4:9" x14ac:dyDescent="0.3">
      <c r="D3098" s="38">
        <v>39244</v>
      </c>
      <c r="E3098" s="46">
        <v>1.1316970000000001E-2</v>
      </c>
      <c r="F3098" s="8">
        <f t="shared" si="80"/>
        <v>4708.1385208012334</v>
      </c>
      <c r="I3098" s="39"/>
    </row>
    <row r="3099" spans="4:9" x14ac:dyDescent="0.3">
      <c r="D3099" s="38">
        <v>39245</v>
      </c>
      <c r="E3099" s="46">
        <v>4.6582799999999999E-3</v>
      </c>
      <c r="F3099" s="8">
        <f t="shared" si="80"/>
        <v>1937.9593220338982</v>
      </c>
      <c r="I3099" s="39"/>
    </row>
    <row r="3100" spans="4:9" x14ac:dyDescent="0.3">
      <c r="D3100" s="38">
        <v>39246</v>
      </c>
      <c r="E3100" s="46">
        <v>2.8614999999999999E-4</v>
      </c>
      <c r="F3100" s="8">
        <f t="shared" si="80"/>
        <v>119.04545454545455</v>
      </c>
      <c r="I3100" s="39"/>
    </row>
    <row r="3101" spans="4:9" x14ac:dyDescent="0.3">
      <c r="D3101" s="38">
        <v>39247</v>
      </c>
      <c r="E3101" s="46">
        <v>0.11661692</v>
      </c>
      <c r="F3101" s="8">
        <f t="shared" si="80"/>
        <v>48515.513713405242</v>
      </c>
      <c r="I3101" s="39"/>
    </row>
    <row r="3102" spans="4:9" x14ac:dyDescent="0.3">
      <c r="D3102" s="38">
        <v>39248</v>
      </c>
      <c r="E3102" s="46">
        <v>0.17612132</v>
      </c>
      <c r="F3102" s="8">
        <f t="shared" si="80"/>
        <v>73270.811093990749</v>
      </c>
      <c r="I3102" s="39"/>
    </row>
    <row r="3103" spans="4:9" x14ac:dyDescent="0.3">
      <c r="D3103" s="38">
        <v>39249</v>
      </c>
      <c r="E3103" s="46">
        <v>0.73972599000000006</v>
      </c>
      <c r="F3103" s="8">
        <f t="shared" si="80"/>
        <v>307744.24853620958</v>
      </c>
      <c r="I3103" s="39"/>
    </row>
    <row r="3104" spans="4:9" x14ac:dyDescent="0.3">
      <c r="D3104" s="38">
        <v>39250</v>
      </c>
      <c r="E3104" s="46">
        <v>2.6157139999999999E-2</v>
      </c>
      <c r="F3104" s="8">
        <f t="shared" si="80"/>
        <v>10882.015100154083</v>
      </c>
      <c r="I3104" s="39"/>
    </row>
    <row r="3105" spans="4:9" x14ac:dyDescent="0.3">
      <c r="D3105" s="38">
        <v>39251</v>
      </c>
      <c r="E3105" s="46">
        <v>1.2824530000000001E-2</v>
      </c>
      <c r="F3105" s="8">
        <f t="shared" si="80"/>
        <v>5335.3206471494614</v>
      </c>
      <c r="I3105" s="39"/>
    </row>
    <row r="3106" spans="4:9" x14ac:dyDescent="0.3">
      <c r="D3106" s="38">
        <v>39252</v>
      </c>
      <c r="E3106" s="46">
        <v>0.22928316000000001</v>
      </c>
      <c r="F3106" s="8">
        <f t="shared" si="80"/>
        <v>95387.447149460713</v>
      </c>
      <c r="I3106" s="39"/>
    </row>
    <row r="3107" spans="4:9" x14ac:dyDescent="0.3">
      <c r="D3107" s="38">
        <v>39253</v>
      </c>
      <c r="E3107" s="46">
        <v>0.19508555</v>
      </c>
      <c r="F3107" s="8">
        <f t="shared" si="80"/>
        <v>81160.398305084746</v>
      </c>
      <c r="I3107" s="39"/>
    </row>
    <row r="3108" spans="4:9" x14ac:dyDescent="0.3">
      <c r="D3108" s="38">
        <v>39254</v>
      </c>
      <c r="E3108" s="46">
        <v>1.606716E-2</v>
      </c>
      <c r="F3108" s="8">
        <f t="shared" si="80"/>
        <v>6684.3346687211097</v>
      </c>
      <c r="I3108" s="39"/>
    </row>
    <row r="3109" spans="4:9" x14ac:dyDescent="0.3">
      <c r="D3109" s="38">
        <v>39255</v>
      </c>
      <c r="E3109" s="46">
        <v>1.0065559999999999E-2</v>
      </c>
      <c r="F3109" s="8">
        <f t="shared" si="80"/>
        <v>4187.5211093990756</v>
      </c>
      <c r="I3109" s="39"/>
    </row>
    <row r="3110" spans="4:9" x14ac:dyDescent="0.3">
      <c r="D3110" s="38">
        <v>39256</v>
      </c>
      <c r="E3110" s="46">
        <v>3.5540699999999999E-3</v>
      </c>
      <c r="F3110" s="8">
        <f t="shared" si="80"/>
        <v>1478.5807395993836</v>
      </c>
      <c r="I3110" s="39"/>
    </row>
    <row r="3111" spans="4:9" x14ac:dyDescent="0.3">
      <c r="D3111" s="38">
        <v>39257</v>
      </c>
      <c r="E3111" s="46">
        <v>2.12934E-3</v>
      </c>
      <c r="F3111" s="8">
        <f t="shared" si="80"/>
        <v>885.85793528505383</v>
      </c>
      <c r="I3111" s="39"/>
    </row>
    <row r="3112" spans="4:9" x14ac:dyDescent="0.3">
      <c r="D3112" s="38">
        <v>39258</v>
      </c>
      <c r="E3112" s="46">
        <v>7.4597300000000004E-3</v>
      </c>
      <c r="F3112" s="8">
        <f t="shared" si="80"/>
        <v>3103.4315870570108</v>
      </c>
      <c r="I3112" s="39"/>
    </row>
    <row r="3113" spans="4:9" x14ac:dyDescent="0.3">
      <c r="D3113" s="38">
        <v>39259</v>
      </c>
      <c r="E3113" s="46">
        <v>0.17744282</v>
      </c>
      <c r="F3113" s="8">
        <f t="shared" si="80"/>
        <v>73820.587673343602</v>
      </c>
      <c r="I3113" s="39"/>
    </row>
    <row r="3114" spans="4:9" x14ac:dyDescent="0.3">
      <c r="D3114" s="38">
        <v>39260</v>
      </c>
      <c r="E3114" s="46">
        <v>1.91659E-2</v>
      </c>
      <c r="F3114" s="8">
        <f t="shared" si="80"/>
        <v>7973.4869029275796</v>
      </c>
      <c r="I3114" s="39"/>
    </row>
    <row r="3115" spans="4:9" x14ac:dyDescent="0.3">
      <c r="D3115" s="38">
        <v>39261</v>
      </c>
      <c r="E3115" s="46">
        <v>1.298821E-2</v>
      </c>
      <c r="F3115" s="8">
        <f t="shared" si="80"/>
        <v>5403.4155624036985</v>
      </c>
      <c r="I3115" s="39"/>
    </row>
    <row r="3116" spans="4:9" x14ac:dyDescent="0.3">
      <c r="D3116" s="38">
        <v>39262</v>
      </c>
      <c r="E3116" s="46">
        <v>5.9730199999999999E-3</v>
      </c>
      <c r="F3116" s="8">
        <f t="shared" si="80"/>
        <v>2484.9235747303542</v>
      </c>
      <c r="I3116" s="39"/>
    </row>
    <row r="3117" spans="4:9" x14ac:dyDescent="0.3">
      <c r="D3117" s="38">
        <v>39263</v>
      </c>
      <c r="E3117" s="46">
        <v>3.0486900000000002E-3</v>
      </c>
      <c r="F3117" s="8">
        <f t="shared" si="80"/>
        <v>1268.3302003081662</v>
      </c>
      <c r="I3117" s="39"/>
    </row>
    <row r="3118" spans="4:9" x14ac:dyDescent="0.3">
      <c r="D3118" s="38">
        <v>39264</v>
      </c>
      <c r="E3118" s="46">
        <v>2.61488E-3</v>
      </c>
      <c r="F3118" s="8">
        <f t="shared" si="80"/>
        <v>1087.8545454545456</v>
      </c>
      <c r="I3118" s="39"/>
    </row>
    <row r="3119" spans="4:9" x14ac:dyDescent="0.3">
      <c r="D3119" s="38">
        <v>39265</v>
      </c>
      <c r="E3119" s="46">
        <v>2.4116900000000002E-3</v>
      </c>
      <c r="F3119" s="8">
        <f t="shared" si="80"/>
        <v>1003.32249614792</v>
      </c>
      <c r="I3119" s="39"/>
    </row>
    <row r="3120" spans="4:9" x14ac:dyDescent="0.3">
      <c r="D3120" s="38">
        <v>39266</v>
      </c>
      <c r="E3120" s="46">
        <v>2.3119099999999999E-3</v>
      </c>
      <c r="F3120" s="8">
        <f t="shared" si="80"/>
        <v>961.81155624036978</v>
      </c>
      <c r="I3120" s="39"/>
    </row>
    <row r="3121" spans="4:9" x14ac:dyDescent="0.3">
      <c r="D3121" s="38">
        <v>39267</v>
      </c>
      <c r="E3121" s="46">
        <v>2.251E-3</v>
      </c>
      <c r="F3121" s="8">
        <f t="shared" si="80"/>
        <v>936.47149460708772</v>
      </c>
      <c r="I3121" s="39"/>
    </row>
    <row r="3122" spans="4:9" x14ac:dyDescent="0.3">
      <c r="D3122" s="38">
        <v>39268</v>
      </c>
      <c r="E3122" s="46">
        <v>2.2050500000000001E-3</v>
      </c>
      <c r="F3122" s="8">
        <f t="shared" si="80"/>
        <v>917.3551617873652</v>
      </c>
      <c r="I3122" s="39"/>
    </row>
    <row r="3123" spans="4:9" x14ac:dyDescent="0.3">
      <c r="D3123" s="38">
        <v>39269</v>
      </c>
      <c r="E3123" s="46">
        <v>2.16511E-3</v>
      </c>
      <c r="F3123" s="8">
        <f t="shared" si="80"/>
        <v>900.73913713405238</v>
      </c>
      <c r="I3123" s="39"/>
    </row>
    <row r="3124" spans="4:9" x14ac:dyDescent="0.3">
      <c r="D3124" s="38">
        <v>39270</v>
      </c>
      <c r="E3124" s="46">
        <v>2.1277900000000001E-3</v>
      </c>
      <c r="F3124" s="8">
        <f t="shared" si="80"/>
        <v>885.21309707241915</v>
      </c>
      <c r="I3124" s="39"/>
    </row>
    <row r="3125" spans="4:9" x14ac:dyDescent="0.3">
      <c r="D3125" s="38">
        <v>39271</v>
      </c>
      <c r="E3125" s="46">
        <v>2.0918099999999999E-3</v>
      </c>
      <c r="F3125" s="8">
        <f t="shared" si="80"/>
        <v>870.2445300462249</v>
      </c>
      <c r="I3125" s="39"/>
    </row>
    <row r="3126" spans="4:9" x14ac:dyDescent="0.3">
      <c r="D3126" s="38">
        <v>39272</v>
      </c>
      <c r="E3126" s="46">
        <v>4.3432859999999997E-2</v>
      </c>
      <c r="F3126" s="8">
        <f t="shared" si="80"/>
        <v>18069.140523882896</v>
      </c>
      <c r="I3126" s="39"/>
    </row>
    <row r="3127" spans="4:9" x14ac:dyDescent="0.3">
      <c r="D3127" s="38">
        <v>39273</v>
      </c>
      <c r="E3127" s="46">
        <v>1.8379309999999999E-2</v>
      </c>
      <c r="F3127" s="8">
        <f t="shared" si="80"/>
        <v>7646.2460708782737</v>
      </c>
      <c r="I3127" s="39"/>
    </row>
    <row r="3128" spans="4:9" x14ac:dyDescent="0.3">
      <c r="D3128" s="38">
        <v>39274</v>
      </c>
      <c r="E3128" s="46">
        <v>1.159543E-2</v>
      </c>
      <c r="F3128" s="8">
        <f t="shared" si="80"/>
        <v>4823.984745762712</v>
      </c>
      <c r="I3128" s="39"/>
    </row>
    <row r="3129" spans="4:9" x14ac:dyDescent="0.3">
      <c r="D3129" s="38">
        <v>39275</v>
      </c>
      <c r="E3129" s="46">
        <v>4.1646900000000004E-3</v>
      </c>
      <c r="F3129" s="8">
        <f t="shared" si="80"/>
        <v>1732.6137134052387</v>
      </c>
      <c r="I3129" s="39"/>
    </row>
    <row r="3130" spans="4:9" x14ac:dyDescent="0.3">
      <c r="D3130" s="38">
        <v>39276</v>
      </c>
      <c r="E3130" s="46">
        <v>2.5770099999999998E-3</v>
      </c>
      <c r="F3130" s="8">
        <f t="shared" si="80"/>
        <v>1072.09969183359</v>
      </c>
      <c r="I3130" s="39"/>
    </row>
    <row r="3131" spans="4:9" x14ac:dyDescent="0.3">
      <c r="D3131" s="38">
        <v>39277</v>
      </c>
      <c r="E3131" s="46">
        <v>2.14832E-3</v>
      </c>
      <c r="F3131" s="8">
        <f t="shared" si="80"/>
        <v>893.75408320493068</v>
      </c>
      <c r="I3131" s="39"/>
    </row>
    <row r="3132" spans="4:9" x14ac:dyDescent="0.3">
      <c r="D3132" s="38">
        <v>39278</v>
      </c>
      <c r="E3132" s="46">
        <v>1.9667199999999999E-3</v>
      </c>
      <c r="F3132" s="8">
        <f t="shared" si="80"/>
        <v>818.20400616332824</v>
      </c>
      <c r="I3132" s="39"/>
    </row>
    <row r="3133" spans="4:9" x14ac:dyDescent="0.3">
      <c r="D3133" s="38">
        <v>39279</v>
      </c>
      <c r="E3133" s="46">
        <v>1.8783300000000001E-3</v>
      </c>
      <c r="F3133" s="8">
        <f t="shared" si="80"/>
        <v>781.4315870570108</v>
      </c>
      <c r="I3133" s="39"/>
    </row>
    <row r="3134" spans="4:9" x14ac:dyDescent="0.3">
      <c r="D3134" s="38">
        <v>39280</v>
      </c>
      <c r="E3134" s="46">
        <v>1.82518E-3</v>
      </c>
      <c r="F3134" s="8">
        <f t="shared" si="80"/>
        <v>759.31987673343599</v>
      </c>
      <c r="I3134" s="39"/>
    </row>
    <row r="3135" spans="4:9" x14ac:dyDescent="0.3">
      <c r="D3135" s="38">
        <v>39281</v>
      </c>
      <c r="E3135" s="46">
        <v>1.7856700000000001E-3</v>
      </c>
      <c r="F3135" s="8">
        <f t="shared" si="80"/>
        <v>742.88274268104772</v>
      </c>
      <c r="I3135" s="39"/>
    </row>
    <row r="3136" spans="4:9" x14ac:dyDescent="0.3">
      <c r="D3136" s="38">
        <v>39282</v>
      </c>
      <c r="E3136" s="46">
        <v>1.75165E-3</v>
      </c>
      <c r="F3136" s="8">
        <f t="shared" si="80"/>
        <v>728.7295839753466</v>
      </c>
      <c r="I3136" s="39"/>
    </row>
    <row r="3137" spans="4:9" x14ac:dyDescent="0.3">
      <c r="D3137" s="38">
        <v>39283</v>
      </c>
      <c r="E3137" s="46">
        <v>1.72007E-3</v>
      </c>
      <c r="F3137" s="8">
        <f t="shared" si="80"/>
        <v>715.59152542372885</v>
      </c>
      <c r="I3137" s="39"/>
    </row>
    <row r="3138" spans="4:9" x14ac:dyDescent="0.3">
      <c r="D3138" s="38">
        <v>39284</v>
      </c>
      <c r="E3138" s="46">
        <v>1.6897500000000001E-3</v>
      </c>
      <c r="F3138" s="8">
        <f t="shared" si="80"/>
        <v>702.97765793528515</v>
      </c>
      <c r="I3138" s="39"/>
    </row>
    <row r="3139" spans="4:9" x14ac:dyDescent="0.3">
      <c r="D3139" s="38">
        <v>39285</v>
      </c>
      <c r="E3139" s="46">
        <v>1.66023E-3</v>
      </c>
      <c r="F3139" s="8">
        <f t="shared" si="80"/>
        <v>690.69661016949146</v>
      </c>
      <c r="I3139" s="39"/>
    </row>
    <row r="3140" spans="4:9" x14ac:dyDescent="0.3">
      <c r="D3140" s="38">
        <v>39286</v>
      </c>
      <c r="E3140" s="46">
        <v>1.6312900000000001E-3</v>
      </c>
      <c r="F3140" s="8">
        <f t="shared" si="80"/>
        <v>678.65685670261939</v>
      </c>
      <c r="I3140" s="39"/>
    </row>
    <row r="3141" spans="4:9" x14ac:dyDescent="0.3">
      <c r="D3141" s="38">
        <v>39287</v>
      </c>
      <c r="E3141" s="46">
        <v>1.6028500000000001E-3</v>
      </c>
      <c r="F3141" s="8">
        <f t="shared" si="80"/>
        <v>666.82511556240377</v>
      </c>
      <c r="I3141" s="39"/>
    </row>
    <row r="3142" spans="4:9" x14ac:dyDescent="0.3">
      <c r="D3142" s="38">
        <v>39288</v>
      </c>
      <c r="E3142" s="46">
        <v>1.5748299999999999E-3</v>
      </c>
      <c r="F3142" s="8">
        <f t="shared" si="80"/>
        <v>655.16810477657941</v>
      </c>
      <c r="I3142" s="39"/>
    </row>
    <row r="3143" spans="4:9" x14ac:dyDescent="0.3">
      <c r="D3143" s="38">
        <v>39289</v>
      </c>
      <c r="E3143" s="46">
        <v>1.5472699999999999E-3</v>
      </c>
      <c r="F3143" s="8">
        <f t="shared" si="80"/>
        <v>643.70246533127886</v>
      </c>
      <c r="I3143" s="39"/>
    </row>
    <row r="3144" spans="4:9" x14ac:dyDescent="0.3">
      <c r="D3144" s="38">
        <v>39290</v>
      </c>
      <c r="E3144" s="46">
        <v>1.5200999999999999E-3</v>
      </c>
      <c r="F3144" s="8">
        <f t="shared" si="80"/>
        <v>632.39907550077032</v>
      </c>
      <c r="I3144" s="39"/>
    </row>
    <row r="3145" spans="4:9" x14ac:dyDescent="0.3">
      <c r="D3145" s="38">
        <v>39291</v>
      </c>
      <c r="E3145" s="46">
        <v>1.4933399999999999E-3</v>
      </c>
      <c r="F3145" s="8">
        <f t="shared" si="80"/>
        <v>621.26625577812013</v>
      </c>
      <c r="I3145" s="39"/>
    </row>
    <row r="3146" spans="4:9" x14ac:dyDescent="0.3">
      <c r="D3146" s="38">
        <v>39292</v>
      </c>
      <c r="E3146" s="46">
        <v>1.4669399999999999E-3</v>
      </c>
      <c r="F3146" s="8">
        <f t="shared" si="80"/>
        <v>610.28320493066246</v>
      </c>
      <c r="I3146" s="39"/>
    </row>
    <row r="3147" spans="4:9" x14ac:dyDescent="0.3">
      <c r="D3147" s="38">
        <v>39293</v>
      </c>
      <c r="E3147" s="46">
        <v>1.4409100000000001E-3</v>
      </c>
      <c r="F3147" s="8">
        <f t="shared" si="80"/>
        <v>599.45408320493073</v>
      </c>
      <c r="I3147" s="39"/>
    </row>
    <row r="3148" spans="4:9" x14ac:dyDescent="0.3">
      <c r="D3148" s="38">
        <v>39294</v>
      </c>
      <c r="E3148" s="46">
        <v>1.41526E-3</v>
      </c>
      <c r="F3148" s="8">
        <f t="shared" si="80"/>
        <v>588.78305084745762</v>
      </c>
      <c r="I3148" s="39"/>
    </row>
    <row r="3149" spans="4:9" x14ac:dyDescent="0.3">
      <c r="D3149" s="38">
        <v>39295</v>
      </c>
      <c r="E3149" s="46">
        <v>1.3311E-3</v>
      </c>
      <c r="F3149" s="8">
        <f t="shared" si="80"/>
        <v>553.77041602465329</v>
      </c>
      <c r="I3149" s="39"/>
    </row>
    <row r="3150" spans="4:9" x14ac:dyDescent="0.3">
      <c r="D3150" s="38">
        <v>39296</v>
      </c>
      <c r="E3150" s="46">
        <v>1.2367999999999999E-3</v>
      </c>
      <c r="F3150" s="8">
        <f t="shared" si="80"/>
        <v>514.5392912172573</v>
      </c>
      <c r="I3150" s="39"/>
    </row>
    <row r="3151" spans="4:9" x14ac:dyDescent="0.3">
      <c r="D3151" s="38">
        <v>39297</v>
      </c>
      <c r="E3151" s="46">
        <v>1.18472E-3</v>
      </c>
      <c r="F3151" s="8">
        <f t="shared" ref="F3151:F3214" si="81">E3151*(24*60*60)*1000/$F$3</f>
        <v>492.87272727272727</v>
      </c>
      <c r="I3151" s="39"/>
    </row>
    <row r="3152" spans="4:9" x14ac:dyDescent="0.3">
      <c r="D3152" s="38">
        <v>39298</v>
      </c>
      <c r="E3152" s="46">
        <v>1.1567999999999999E-3</v>
      </c>
      <c r="F3152" s="8">
        <f t="shared" si="81"/>
        <v>481.25731895223419</v>
      </c>
      <c r="I3152" s="39"/>
    </row>
    <row r="3153" spans="4:9" x14ac:dyDescent="0.3">
      <c r="D3153" s="38">
        <v>39299</v>
      </c>
      <c r="E3153" s="46">
        <v>1.13291E-3</v>
      </c>
      <c r="F3153" s="8">
        <f t="shared" si="81"/>
        <v>471.31848998459168</v>
      </c>
      <c r="I3153" s="39"/>
    </row>
    <row r="3154" spans="4:9" x14ac:dyDescent="0.3">
      <c r="D3154" s="38">
        <v>39300</v>
      </c>
      <c r="E3154" s="46">
        <v>1.111E-3</v>
      </c>
      <c r="F3154" s="8">
        <f t="shared" si="81"/>
        <v>462.20338983050846</v>
      </c>
      <c r="I3154" s="39"/>
    </row>
    <row r="3155" spans="4:9" x14ac:dyDescent="0.3">
      <c r="D3155" s="38">
        <v>39301</v>
      </c>
      <c r="E3155" s="46">
        <v>1.0904599999999999E-3</v>
      </c>
      <c r="F3155" s="8">
        <f t="shared" si="81"/>
        <v>453.65824345146376</v>
      </c>
      <c r="I3155" s="39"/>
    </row>
    <row r="3156" spans="4:9" x14ac:dyDescent="0.3">
      <c r="D3156" s="38">
        <v>39302</v>
      </c>
      <c r="E3156" s="46">
        <v>1.07088E-3</v>
      </c>
      <c r="F3156" s="8">
        <f t="shared" si="81"/>
        <v>445.51248073959931</v>
      </c>
      <c r="I3156" s="39"/>
    </row>
    <row r="3157" spans="4:9" x14ac:dyDescent="0.3">
      <c r="D3157" s="38">
        <v>39303</v>
      </c>
      <c r="E3157" s="46">
        <v>1.0520499999999999E-3</v>
      </c>
      <c r="F3157" s="8">
        <f t="shared" si="81"/>
        <v>437.67873651771947</v>
      </c>
      <c r="I3157" s="39"/>
    </row>
    <row r="3158" spans="4:9" x14ac:dyDescent="0.3">
      <c r="D3158" s="38">
        <v>39304</v>
      </c>
      <c r="E3158" s="46">
        <v>1.03381E-3</v>
      </c>
      <c r="F3158" s="8">
        <f t="shared" si="81"/>
        <v>430.09044684129435</v>
      </c>
      <c r="I3158" s="39"/>
    </row>
    <row r="3159" spans="4:9" x14ac:dyDescent="0.3">
      <c r="D3159" s="38">
        <v>39305</v>
      </c>
      <c r="E3159" s="46">
        <v>1.0160499999999999E-3</v>
      </c>
      <c r="F3159" s="8">
        <f t="shared" si="81"/>
        <v>422.70184899845907</v>
      </c>
      <c r="I3159" s="39"/>
    </row>
    <row r="3160" spans="4:9" x14ac:dyDescent="0.3">
      <c r="D3160" s="38">
        <v>39306</v>
      </c>
      <c r="E3160" s="46">
        <v>9.9871000000000009E-4</v>
      </c>
      <c r="F3160" s="8">
        <f t="shared" si="81"/>
        <v>415.48798151001535</v>
      </c>
      <c r="I3160" s="39"/>
    </row>
    <row r="3161" spans="4:9" x14ac:dyDescent="0.3">
      <c r="D3161" s="38">
        <v>39307</v>
      </c>
      <c r="E3161" s="46">
        <v>9.8174999999999998E-4</v>
      </c>
      <c r="F3161" s="8">
        <f t="shared" si="81"/>
        <v>408.43220338983048</v>
      </c>
      <c r="I3161" s="39"/>
    </row>
    <row r="3162" spans="4:9" x14ac:dyDescent="0.3">
      <c r="D3162" s="38">
        <v>39308</v>
      </c>
      <c r="E3162" s="46">
        <v>1.7556099999999999E-3</v>
      </c>
      <c r="F3162" s="8">
        <f t="shared" si="81"/>
        <v>730.37704160246517</v>
      </c>
      <c r="I3162" s="39"/>
    </row>
    <row r="3163" spans="4:9" x14ac:dyDescent="0.3">
      <c r="D3163" s="38">
        <v>39309</v>
      </c>
      <c r="E3163" s="46">
        <v>1.6943699999999999E-3</v>
      </c>
      <c r="F3163" s="8">
        <f t="shared" si="81"/>
        <v>704.89969183359017</v>
      </c>
      <c r="I3163" s="39"/>
    </row>
    <row r="3164" spans="4:9" x14ac:dyDescent="0.3">
      <c r="D3164" s="38">
        <v>39310</v>
      </c>
      <c r="E3164" s="46">
        <v>4.05201E-3</v>
      </c>
      <c r="F3164" s="8">
        <f t="shared" si="81"/>
        <v>1685.7360554699537</v>
      </c>
      <c r="I3164" s="39"/>
    </row>
    <row r="3165" spans="4:9" x14ac:dyDescent="0.3">
      <c r="D3165" s="38">
        <v>39311</v>
      </c>
      <c r="E3165" s="46">
        <v>3.1566099999999998E-3</v>
      </c>
      <c r="F3165" s="8">
        <f t="shared" si="81"/>
        <v>1313.2275808936822</v>
      </c>
      <c r="I3165" s="39"/>
    </row>
    <row r="3166" spans="4:9" x14ac:dyDescent="0.3">
      <c r="D3166" s="38">
        <v>39312</v>
      </c>
      <c r="E3166" s="46">
        <v>2.2353300000000002E-3</v>
      </c>
      <c r="F3166" s="8">
        <f t="shared" si="81"/>
        <v>929.95238828967649</v>
      </c>
      <c r="I3166" s="39"/>
    </row>
    <row r="3167" spans="4:9" x14ac:dyDescent="0.3">
      <c r="D3167" s="38">
        <v>39313</v>
      </c>
      <c r="E3167" s="46">
        <v>3.3501919999999998E-2</v>
      </c>
      <c r="F3167" s="8">
        <f t="shared" si="81"/>
        <v>13937.624653312787</v>
      </c>
      <c r="I3167" s="39"/>
    </row>
    <row r="3168" spans="4:9" x14ac:dyDescent="0.3">
      <c r="D3168" s="38">
        <v>39314</v>
      </c>
      <c r="E3168" s="46">
        <v>0.53869772999999999</v>
      </c>
      <c r="F3168" s="8">
        <f t="shared" si="81"/>
        <v>224111.53636363632</v>
      </c>
      <c r="I3168" s="39"/>
    </row>
    <row r="3169" spans="4:9" x14ac:dyDescent="0.3">
      <c r="D3169" s="38">
        <v>39315</v>
      </c>
      <c r="E3169" s="46">
        <v>2.0924140000000001E-2</v>
      </c>
      <c r="F3169" s="8">
        <f t="shared" si="81"/>
        <v>8704.9580893682578</v>
      </c>
      <c r="I3169" s="39"/>
    </row>
    <row r="3170" spans="4:9" x14ac:dyDescent="0.3">
      <c r="D3170" s="38">
        <v>39316</v>
      </c>
      <c r="E3170" s="46">
        <v>1.7394739999999999E-2</v>
      </c>
      <c r="F3170" s="8">
        <f t="shared" si="81"/>
        <v>7236.640677966102</v>
      </c>
      <c r="I3170" s="39"/>
    </row>
    <row r="3171" spans="4:9" x14ac:dyDescent="0.3">
      <c r="D3171" s="38">
        <v>39317</v>
      </c>
      <c r="E3171" s="46">
        <v>6.3418399999999996E-3</v>
      </c>
      <c r="F3171" s="8">
        <f t="shared" si="81"/>
        <v>2638.3617873651774</v>
      </c>
      <c r="I3171" s="39"/>
    </row>
    <row r="3172" spans="4:9" x14ac:dyDescent="0.3">
      <c r="D3172" s="38">
        <v>39318</v>
      </c>
      <c r="E3172" s="46">
        <v>5.9889299999999999E-3</v>
      </c>
      <c r="F3172" s="8">
        <f t="shared" si="81"/>
        <v>2491.5425269645607</v>
      </c>
      <c r="I3172" s="39"/>
    </row>
    <row r="3173" spans="4:9" x14ac:dyDescent="0.3">
      <c r="D3173" s="38">
        <v>39319</v>
      </c>
      <c r="E3173" s="46">
        <v>4.5284000000000001E-3</v>
      </c>
      <c r="F3173" s="8">
        <f t="shared" si="81"/>
        <v>1883.9260400616333</v>
      </c>
      <c r="I3173" s="39"/>
    </row>
    <row r="3174" spans="4:9" x14ac:dyDescent="0.3">
      <c r="D3174" s="38">
        <v>39320</v>
      </c>
      <c r="E3174" s="46">
        <v>2.8079699999999999E-3</v>
      </c>
      <c r="F3174" s="8">
        <f t="shared" si="81"/>
        <v>1168.1847457627118</v>
      </c>
      <c r="I3174" s="39"/>
    </row>
    <row r="3175" spans="4:9" x14ac:dyDescent="0.3">
      <c r="D3175" s="38">
        <v>39321</v>
      </c>
      <c r="E3175" s="46">
        <v>2.06171E-3</v>
      </c>
      <c r="F3175" s="8">
        <f t="shared" si="81"/>
        <v>857.72218798151005</v>
      </c>
      <c r="I3175" s="39"/>
    </row>
    <row r="3176" spans="4:9" x14ac:dyDescent="0.3">
      <c r="D3176" s="38">
        <v>39322</v>
      </c>
      <c r="E3176" s="46">
        <v>1.2842800000000001E-3</v>
      </c>
      <c r="F3176" s="8">
        <f t="shared" si="81"/>
        <v>534.29214175654852</v>
      </c>
      <c r="I3176" s="39"/>
    </row>
    <row r="3177" spans="4:9" x14ac:dyDescent="0.3">
      <c r="D3177" s="38">
        <v>39323</v>
      </c>
      <c r="E3177" s="46">
        <v>9.0457999999999999E-4</v>
      </c>
      <c r="F3177" s="8">
        <f t="shared" si="81"/>
        <v>376.32758089368258</v>
      </c>
      <c r="I3177" s="39"/>
    </row>
    <row r="3178" spans="4:9" x14ac:dyDescent="0.3">
      <c r="D3178" s="38">
        <v>39324</v>
      </c>
      <c r="E3178" s="46">
        <v>7.8324000000000004E-4</v>
      </c>
      <c r="F3178" s="8">
        <f t="shared" si="81"/>
        <v>325.84714946070881</v>
      </c>
      <c r="I3178" s="39"/>
    </row>
    <row r="3179" spans="4:9" x14ac:dyDescent="0.3">
      <c r="D3179" s="38">
        <v>39325</v>
      </c>
      <c r="E3179" s="46">
        <v>7.6017999999999995E-4</v>
      </c>
      <c r="F3179" s="8">
        <f t="shared" si="81"/>
        <v>316.25362095531585</v>
      </c>
      <c r="I3179" s="39"/>
    </row>
    <row r="3180" spans="4:9" x14ac:dyDescent="0.3">
      <c r="D3180" s="38">
        <v>39326</v>
      </c>
      <c r="E3180" s="46">
        <v>7.3357999999999995E-4</v>
      </c>
      <c r="F3180" s="8">
        <f t="shared" si="81"/>
        <v>305.18736517719566</v>
      </c>
      <c r="I3180" s="39"/>
    </row>
    <row r="3181" spans="4:9" x14ac:dyDescent="0.3">
      <c r="D3181" s="38">
        <v>39327</v>
      </c>
      <c r="E3181" s="46">
        <v>7.0748999999999996E-4</v>
      </c>
      <c r="F3181" s="8">
        <f t="shared" si="81"/>
        <v>294.33328197226501</v>
      </c>
      <c r="I3181" s="39"/>
    </row>
    <row r="3182" spans="4:9" x14ac:dyDescent="0.3">
      <c r="D3182" s="38">
        <v>39328</v>
      </c>
      <c r="E3182" s="46">
        <v>6.8806E-4</v>
      </c>
      <c r="F3182" s="8">
        <f t="shared" si="81"/>
        <v>286.24992295839752</v>
      </c>
      <c r="I3182" s="39"/>
    </row>
    <row r="3183" spans="4:9" x14ac:dyDescent="0.3">
      <c r="D3183" s="38">
        <v>39329</v>
      </c>
      <c r="E3183" s="46">
        <v>6.7248000000000004E-4</v>
      </c>
      <c r="F3183" s="8">
        <f t="shared" si="81"/>
        <v>279.76825885978428</v>
      </c>
      <c r="I3183" s="39"/>
    </row>
    <row r="3184" spans="4:9" x14ac:dyDescent="0.3">
      <c r="D3184" s="38">
        <v>39330</v>
      </c>
      <c r="E3184" s="46">
        <v>6.5930999999999997E-4</v>
      </c>
      <c r="F3184" s="8">
        <f t="shared" si="81"/>
        <v>274.28921417565482</v>
      </c>
      <c r="I3184" s="39"/>
    </row>
    <row r="3185" spans="4:9" x14ac:dyDescent="0.3">
      <c r="D3185" s="38">
        <v>39331</v>
      </c>
      <c r="E3185" s="46">
        <v>8.6478000000000006E-3</v>
      </c>
      <c r="F3185" s="8">
        <f t="shared" si="81"/>
        <v>3597.6979969183358</v>
      </c>
      <c r="I3185" s="39"/>
    </row>
    <row r="3186" spans="4:9" x14ac:dyDescent="0.3">
      <c r="D3186" s="38">
        <v>39332</v>
      </c>
      <c r="E3186" s="46">
        <v>5.4496800000000001E-3</v>
      </c>
      <c r="F3186" s="8">
        <f t="shared" si="81"/>
        <v>2267.2012326656395</v>
      </c>
      <c r="I3186" s="39"/>
    </row>
    <row r="3187" spans="4:9" x14ac:dyDescent="0.3">
      <c r="D3187" s="38">
        <v>39333</v>
      </c>
      <c r="E3187" s="46">
        <v>9.4950399999999997E-3</v>
      </c>
      <c r="F3187" s="8">
        <f t="shared" si="81"/>
        <v>3950.1707241910631</v>
      </c>
      <c r="I3187" s="39"/>
    </row>
    <row r="3188" spans="4:9" x14ac:dyDescent="0.3">
      <c r="D3188" s="38">
        <v>39334</v>
      </c>
      <c r="E3188" s="46">
        <v>3.27269E-3</v>
      </c>
      <c r="F3188" s="8">
        <f t="shared" si="81"/>
        <v>1361.5197226502312</v>
      </c>
      <c r="I3188" s="39"/>
    </row>
    <row r="3189" spans="4:9" x14ac:dyDescent="0.3">
      <c r="D3189" s="38">
        <v>39335</v>
      </c>
      <c r="E3189" s="46">
        <v>2.27582E-3</v>
      </c>
      <c r="F3189" s="8">
        <f t="shared" si="81"/>
        <v>946.79722650231133</v>
      </c>
      <c r="I3189" s="39"/>
    </row>
    <row r="3190" spans="4:9" x14ac:dyDescent="0.3">
      <c r="D3190" s="38">
        <v>39336</v>
      </c>
      <c r="E3190" s="46">
        <v>1.3569700000000001E-3</v>
      </c>
      <c r="F3190" s="8">
        <f t="shared" si="81"/>
        <v>564.53297380585514</v>
      </c>
      <c r="I3190" s="39"/>
    </row>
    <row r="3191" spans="4:9" x14ac:dyDescent="0.3">
      <c r="D3191" s="38">
        <v>39337</v>
      </c>
      <c r="E3191" s="46">
        <v>7.0651000000000004E-4</v>
      </c>
      <c r="F3191" s="8">
        <f t="shared" si="81"/>
        <v>293.9255778120185</v>
      </c>
      <c r="I3191" s="39"/>
    </row>
    <row r="3192" spans="4:9" x14ac:dyDescent="0.3">
      <c r="D3192" s="38">
        <v>39338</v>
      </c>
      <c r="E3192" s="46">
        <v>6.0691E-4</v>
      </c>
      <c r="F3192" s="8">
        <f t="shared" si="81"/>
        <v>252.4895223420647</v>
      </c>
      <c r="I3192" s="39"/>
    </row>
    <row r="3193" spans="4:9" x14ac:dyDescent="0.3">
      <c r="D3193" s="38">
        <v>39339</v>
      </c>
      <c r="E3193" s="46">
        <v>5.8856000000000002E-4</v>
      </c>
      <c r="F3193" s="8">
        <f t="shared" si="81"/>
        <v>244.85546995377504</v>
      </c>
      <c r="I3193" s="39"/>
    </row>
    <row r="3194" spans="4:9" x14ac:dyDescent="0.3">
      <c r="D3194" s="38">
        <v>39340</v>
      </c>
      <c r="E3194" s="46">
        <v>5.7468999999999999E-4</v>
      </c>
      <c r="F3194" s="8">
        <f t="shared" si="81"/>
        <v>239.08520801232666</v>
      </c>
      <c r="I3194" s="39"/>
    </row>
    <row r="3195" spans="4:9" x14ac:dyDescent="0.3">
      <c r="D3195" s="38">
        <v>39341</v>
      </c>
      <c r="E3195" s="46">
        <v>5.6340999999999997E-4</v>
      </c>
      <c r="F3195" s="8">
        <f t="shared" si="81"/>
        <v>234.39244992295838</v>
      </c>
      <c r="I3195" s="39"/>
    </row>
    <row r="3196" spans="4:9" x14ac:dyDescent="0.3">
      <c r="D3196" s="38">
        <v>39342</v>
      </c>
      <c r="E3196" s="46">
        <v>5.5367999999999997E-4</v>
      </c>
      <c r="F3196" s="8">
        <f t="shared" si="81"/>
        <v>230.34453004622495</v>
      </c>
      <c r="I3196" s="39"/>
    </row>
    <row r="3197" spans="4:9" x14ac:dyDescent="0.3">
      <c r="D3197" s="38">
        <v>39343</v>
      </c>
      <c r="E3197" s="46">
        <v>5.4491000000000001E-4</v>
      </c>
      <c r="F3197" s="8">
        <f t="shared" si="81"/>
        <v>226.69599383667182</v>
      </c>
      <c r="I3197" s="39"/>
    </row>
    <row r="3198" spans="4:9" x14ac:dyDescent="0.3">
      <c r="D3198" s="38">
        <v>39344</v>
      </c>
      <c r="E3198" s="46">
        <v>5.3673000000000002E-4</v>
      </c>
      <c r="F3198" s="8">
        <f t="shared" si="81"/>
        <v>223.29291217257318</v>
      </c>
      <c r="I3198" s="39"/>
    </row>
    <row r="3199" spans="4:9" x14ac:dyDescent="0.3">
      <c r="D3199" s="38">
        <v>39345</v>
      </c>
      <c r="E3199" s="46">
        <v>1.87407E-3</v>
      </c>
      <c r="F3199" s="8">
        <f t="shared" si="81"/>
        <v>779.65932203389821</v>
      </c>
      <c r="I3199" s="39"/>
    </row>
    <row r="3200" spans="4:9" x14ac:dyDescent="0.3">
      <c r="D3200" s="38">
        <v>39346</v>
      </c>
      <c r="E3200" s="46">
        <v>3.31204E-3</v>
      </c>
      <c r="F3200" s="8">
        <f t="shared" si="81"/>
        <v>1377.8902927580893</v>
      </c>
      <c r="I3200" s="39"/>
    </row>
    <row r="3201" spans="4:9" x14ac:dyDescent="0.3">
      <c r="D3201" s="38">
        <v>39347</v>
      </c>
      <c r="E3201" s="46">
        <v>1.2423600000000001E-3</v>
      </c>
      <c r="F3201" s="8">
        <f t="shared" si="81"/>
        <v>516.85238828967647</v>
      </c>
      <c r="I3201" s="39"/>
    </row>
    <row r="3202" spans="4:9" x14ac:dyDescent="0.3">
      <c r="D3202" s="38">
        <v>39348</v>
      </c>
      <c r="E3202" s="46">
        <v>6.2224999999999997E-4</v>
      </c>
      <c r="F3202" s="8">
        <f t="shared" si="81"/>
        <v>258.87134052388291</v>
      </c>
      <c r="I3202" s="39"/>
    </row>
    <row r="3203" spans="4:9" x14ac:dyDescent="0.3">
      <c r="D3203" s="38">
        <v>39349</v>
      </c>
      <c r="E3203" s="46">
        <v>5.4222999999999999E-4</v>
      </c>
      <c r="F3203" s="8">
        <f t="shared" si="81"/>
        <v>225.58104776579353</v>
      </c>
      <c r="I3203" s="39"/>
    </row>
    <row r="3204" spans="4:9" x14ac:dyDescent="0.3">
      <c r="D3204" s="38">
        <v>39350</v>
      </c>
      <c r="E3204" s="46">
        <v>5.1453999999999996E-4</v>
      </c>
      <c r="F3204" s="8">
        <f t="shared" si="81"/>
        <v>214.06132511556237</v>
      </c>
      <c r="I3204" s="39"/>
    </row>
    <row r="3205" spans="4:9" x14ac:dyDescent="0.3">
      <c r="D3205" s="38">
        <v>39351</v>
      </c>
      <c r="E3205" s="46">
        <v>4.9706999999999996E-4</v>
      </c>
      <c r="F3205" s="8">
        <f t="shared" si="81"/>
        <v>206.79337442218795</v>
      </c>
      <c r="I3205" s="39"/>
    </row>
    <row r="3206" spans="4:9" x14ac:dyDescent="0.3">
      <c r="D3206" s="38">
        <v>39352</v>
      </c>
      <c r="E3206" s="46">
        <v>4.8472000000000001E-4</v>
      </c>
      <c r="F3206" s="8">
        <f t="shared" si="81"/>
        <v>201.65546995377505</v>
      </c>
      <c r="I3206" s="39"/>
    </row>
    <row r="3207" spans="4:9" x14ac:dyDescent="0.3">
      <c r="D3207" s="38">
        <v>39353</v>
      </c>
      <c r="E3207" s="46">
        <v>4.7511E-4</v>
      </c>
      <c r="F3207" s="8">
        <f t="shared" si="81"/>
        <v>197.65747303543912</v>
      </c>
      <c r="I3207" s="39"/>
    </row>
    <row r="3208" spans="4:9" x14ac:dyDescent="0.3">
      <c r="D3208" s="38">
        <v>39354</v>
      </c>
      <c r="E3208" s="46">
        <v>4.6701000000000002E-4</v>
      </c>
      <c r="F3208" s="8">
        <f t="shared" si="81"/>
        <v>194.28767334360555</v>
      </c>
      <c r="I3208" s="39"/>
    </row>
    <row r="3209" spans="4:9" x14ac:dyDescent="0.3">
      <c r="D3209" s="38">
        <v>39355</v>
      </c>
      <c r="E3209" s="46">
        <v>4.5975999999999998E-4</v>
      </c>
      <c r="F3209" s="8">
        <f t="shared" si="81"/>
        <v>191.27149460708785</v>
      </c>
      <c r="I3209" s="39"/>
    </row>
    <row r="3210" spans="4:9" x14ac:dyDescent="0.3">
      <c r="D3210" s="38">
        <v>39356</v>
      </c>
      <c r="E3210" s="46">
        <v>4.5293999999999998E-4</v>
      </c>
      <c r="F3210" s="8">
        <f t="shared" si="81"/>
        <v>188.43420647149458</v>
      </c>
      <c r="I3210" s="39"/>
    </row>
    <row r="3211" spans="4:9" x14ac:dyDescent="0.3">
      <c r="D3211" s="38">
        <v>39357</v>
      </c>
      <c r="E3211" s="46">
        <v>4.4643999999999999E-4</v>
      </c>
      <c r="F3211" s="8">
        <f t="shared" si="81"/>
        <v>185.73004622496146</v>
      </c>
      <c r="I3211" s="39"/>
    </row>
    <row r="3212" spans="4:9" x14ac:dyDescent="0.3">
      <c r="D3212" s="38">
        <v>39358</v>
      </c>
      <c r="E3212" s="46">
        <v>4.4014999999999999E-4</v>
      </c>
      <c r="F3212" s="8">
        <f t="shared" si="81"/>
        <v>183.11325115562403</v>
      </c>
      <c r="I3212" s="39"/>
    </row>
    <row r="3213" spans="4:9" x14ac:dyDescent="0.3">
      <c r="D3213" s="38">
        <v>39359</v>
      </c>
      <c r="E3213" s="46">
        <v>4.3397999999999999E-4</v>
      </c>
      <c r="F3213" s="8">
        <f t="shared" si="81"/>
        <v>180.5463790446841</v>
      </c>
      <c r="I3213" s="39"/>
    </row>
    <row r="3214" spans="4:9" x14ac:dyDescent="0.3">
      <c r="D3214" s="38">
        <v>39360</v>
      </c>
      <c r="E3214" s="46">
        <v>4.2789999999999999E-4</v>
      </c>
      <c r="F3214" s="8">
        <f t="shared" si="81"/>
        <v>178.01694915254237</v>
      </c>
      <c r="I3214" s="39"/>
    </row>
    <row r="3215" spans="4:9" x14ac:dyDescent="0.3">
      <c r="D3215" s="38">
        <v>39361</v>
      </c>
      <c r="E3215" s="46">
        <v>4.2191E-4</v>
      </c>
      <c r="F3215" s="8">
        <f t="shared" ref="F3215:F3278" si="82">E3215*(24*60*60)*1000/$F$3</f>
        <v>175.52496147919874</v>
      </c>
      <c r="I3215" s="39"/>
    </row>
    <row r="3216" spans="4:9" x14ac:dyDescent="0.3">
      <c r="D3216" s="38">
        <v>39362</v>
      </c>
      <c r="E3216" s="46">
        <v>4.1599999999999997E-4</v>
      </c>
      <c r="F3216" s="8">
        <f t="shared" si="82"/>
        <v>173.06625577812019</v>
      </c>
      <c r="I3216" s="39"/>
    </row>
    <row r="3217" spans="4:9" x14ac:dyDescent="0.3">
      <c r="D3217" s="38">
        <v>39363</v>
      </c>
      <c r="E3217" s="46">
        <v>4.1018000000000001E-4</v>
      </c>
      <c r="F3217" s="8">
        <f t="shared" si="82"/>
        <v>170.64499229583973</v>
      </c>
      <c r="I3217" s="39"/>
    </row>
    <row r="3218" spans="4:9" x14ac:dyDescent="0.3">
      <c r="D3218" s="38">
        <v>39364</v>
      </c>
      <c r="E3218" s="46">
        <v>4.0444E-4</v>
      </c>
      <c r="F3218" s="8">
        <f t="shared" si="82"/>
        <v>168.25701078582435</v>
      </c>
      <c r="I3218" s="39"/>
    </row>
    <row r="3219" spans="4:9" x14ac:dyDescent="0.3">
      <c r="D3219" s="38">
        <v>39365</v>
      </c>
      <c r="E3219" s="46">
        <v>3.9877000000000001E-4</v>
      </c>
      <c r="F3219" s="8">
        <f t="shared" si="82"/>
        <v>165.89815100154081</v>
      </c>
      <c r="I3219" s="39"/>
    </row>
    <row r="3220" spans="4:9" x14ac:dyDescent="0.3">
      <c r="D3220" s="38">
        <v>39366</v>
      </c>
      <c r="E3220" s="46">
        <v>3.9835000000000001E-4</v>
      </c>
      <c r="F3220" s="8">
        <f t="shared" si="82"/>
        <v>165.72342064714945</v>
      </c>
      <c r="I3220" s="39"/>
    </row>
    <row r="3221" spans="4:9" x14ac:dyDescent="0.3">
      <c r="D3221" s="38">
        <v>39367</v>
      </c>
      <c r="E3221" s="46">
        <v>4.0956E-4</v>
      </c>
      <c r="F3221" s="8">
        <f t="shared" si="82"/>
        <v>170.38705701078584</v>
      </c>
      <c r="I3221" s="39"/>
    </row>
    <row r="3222" spans="4:9" x14ac:dyDescent="0.3">
      <c r="D3222" s="38">
        <v>39368</v>
      </c>
      <c r="E3222" s="46">
        <v>3.8994000000000002E-4</v>
      </c>
      <c r="F3222" s="8">
        <f t="shared" si="82"/>
        <v>162.22465331278892</v>
      </c>
      <c r="I3222" s="39"/>
    </row>
    <row r="3223" spans="4:9" x14ac:dyDescent="0.3">
      <c r="D3223" s="38">
        <v>39369</v>
      </c>
      <c r="E3223" s="46">
        <v>3.7943999999999999E-4</v>
      </c>
      <c r="F3223" s="8">
        <f t="shared" si="82"/>
        <v>157.85639445300464</v>
      </c>
      <c r="I3223" s="39"/>
    </row>
    <row r="3224" spans="4:9" x14ac:dyDescent="0.3">
      <c r="D3224" s="38">
        <v>39370</v>
      </c>
      <c r="E3224" s="46">
        <v>3.7239E-4</v>
      </c>
      <c r="F3224" s="8">
        <f t="shared" si="82"/>
        <v>154.92342064714944</v>
      </c>
      <c r="I3224" s="39"/>
    </row>
    <row r="3225" spans="4:9" x14ac:dyDescent="0.3">
      <c r="D3225" s="38">
        <v>39371</v>
      </c>
      <c r="E3225" s="46">
        <v>3.6663E-4</v>
      </c>
      <c r="F3225" s="8">
        <f t="shared" si="82"/>
        <v>152.5271186440678</v>
      </c>
      <c r="I3225" s="39"/>
    </row>
    <row r="3226" spans="4:9" x14ac:dyDescent="0.3">
      <c r="D3226" s="38">
        <v>39372</v>
      </c>
      <c r="E3226" s="46">
        <v>3.6133999999999998E-4</v>
      </c>
      <c r="F3226" s="8">
        <f t="shared" si="82"/>
        <v>150.32634822804312</v>
      </c>
      <c r="I3226" s="39"/>
    </row>
    <row r="3227" spans="4:9" x14ac:dyDescent="0.3">
      <c r="D3227" s="38">
        <v>39373</v>
      </c>
      <c r="E3227" s="46">
        <v>3.5624000000000002E-4</v>
      </c>
      <c r="F3227" s="8">
        <f t="shared" si="82"/>
        <v>148.20462249614792</v>
      </c>
      <c r="I3227" s="39"/>
    </row>
    <row r="3228" spans="4:9" x14ac:dyDescent="0.3">
      <c r="D3228" s="38">
        <v>39374</v>
      </c>
      <c r="E3228" s="46">
        <v>3.5125E-4</v>
      </c>
      <c r="F3228" s="8">
        <f t="shared" si="82"/>
        <v>146.12865947611709</v>
      </c>
      <c r="I3228" s="39"/>
    </row>
    <row r="3229" spans="4:9" x14ac:dyDescent="0.3">
      <c r="D3229" s="38">
        <v>39375</v>
      </c>
      <c r="E3229" s="46">
        <v>3.4633E-4</v>
      </c>
      <c r="F3229" s="8">
        <f t="shared" si="82"/>
        <v>144.08181818181816</v>
      </c>
      <c r="I3229" s="39"/>
    </row>
    <row r="3230" spans="4:9" x14ac:dyDescent="0.3">
      <c r="D3230" s="38">
        <v>39376</v>
      </c>
      <c r="E3230" s="46">
        <v>3.4149000000000001E-4</v>
      </c>
      <c r="F3230" s="8">
        <f t="shared" si="82"/>
        <v>142.06825885978429</v>
      </c>
      <c r="I3230" s="39"/>
    </row>
    <row r="3231" spans="4:9" x14ac:dyDescent="0.3">
      <c r="D3231" s="38">
        <v>39377</v>
      </c>
      <c r="E3231" s="46">
        <v>3.3670999999999999E-4</v>
      </c>
      <c r="F3231" s="8">
        <f t="shared" si="82"/>
        <v>140.07966101694913</v>
      </c>
      <c r="I3231" s="39"/>
    </row>
    <row r="3232" spans="4:9" x14ac:dyDescent="0.3">
      <c r="D3232" s="38">
        <v>39378</v>
      </c>
      <c r="E3232" s="46">
        <v>3.3199E-4</v>
      </c>
      <c r="F3232" s="8">
        <f t="shared" si="82"/>
        <v>138.11602465331276</v>
      </c>
      <c r="I3232" s="39"/>
    </row>
    <row r="3233" spans="4:9" x14ac:dyDescent="0.3">
      <c r="D3233" s="38">
        <v>39379</v>
      </c>
      <c r="E3233" s="46">
        <v>7.6340999999999996E-4</v>
      </c>
      <c r="F3233" s="8">
        <f t="shared" si="82"/>
        <v>317.59738058551613</v>
      </c>
      <c r="I3233" s="39"/>
    </row>
    <row r="3234" spans="4:9" x14ac:dyDescent="0.3">
      <c r="D3234" s="38">
        <v>39380</v>
      </c>
      <c r="E3234" s="46">
        <v>1.1165980000000001E-2</v>
      </c>
      <c r="F3234" s="8">
        <f t="shared" si="82"/>
        <v>4645.3229583975344</v>
      </c>
      <c r="I3234" s="39"/>
    </row>
    <row r="3235" spans="4:9" x14ac:dyDescent="0.3">
      <c r="D3235" s="38">
        <v>39381</v>
      </c>
      <c r="E3235" s="46">
        <v>6.6563100000000004E-3</v>
      </c>
      <c r="F3235" s="8">
        <f t="shared" si="82"/>
        <v>2769.1890600924498</v>
      </c>
      <c r="I3235" s="39"/>
    </row>
    <row r="3236" spans="4:9" x14ac:dyDescent="0.3">
      <c r="D3236" s="38">
        <v>39382</v>
      </c>
      <c r="E3236" s="46">
        <v>2.9241200000000001E-3</v>
      </c>
      <c r="F3236" s="8">
        <f t="shared" si="82"/>
        <v>1216.5060092449921</v>
      </c>
      <c r="I3236" s="39"/>
    </row>
    <row r="3237" spans="4:9" x14ac:dyDescent="0.3">
      <c r="D3237" s="38">
        <v>39383</v>
      </c>
      <c r="E3237" s="46">
        <v>1.84253E-3</v>
      </c>
      <c r="F3237" s="8">
        <f t="shared" si="82"/>
        <v>766.53790446841299</v>
      </c>
      <c r="I3237" s="39"/>
    </row>
    <row r="3238" spans="4:9" x14ac:dyDescent="0.3">
      <c r="D3238" s="38">
        <v>39384</v>
      </c>
      <c r="E3238" s="46">
        <v>7.8074999999999998E-4</v>
      </c>
      <c r="F3238" s="8">
        <f t="shared" si="82"/>
        <v>324.81124807395992</v>
      </c>
      <c r="I3238" s="39"/>
    </row>
    <row r="3239" spans="4:9" x14ac:dyDescent="0.3">
      <c r="D3239" s="38">
        <v>39385</v>
      </c>
      <c r="E3239" s="46">
        <v>3.1271000000000001E-4</v>
      </c>
      <c r="F3239" s="8">
        <f t="shared" si="82"/>
        <v>130.09506933744223</v>
      </c>
      <c r="I3239" s="39"/>
    </row>
    <row r="3240" spans="4:9" x14ac:dyDescent="0.3">
      <c r="D3240" s="38">
        <v>39386</v>
      </c>
      <c r="E3240" s="46">
        <v>2.9984E-4</v>
      </c>
      <c r="F3240" s="8">
        <f t="shared" si="82"/>
        <v>124.74083204930662</v>
      </c>
      <c r="I3240" s="39"/>
    </row>
    <row r="3241" spans="4:9" x14ac:dyDescent="0.3">
      <c r="D3241" s="38">
        <v>39387</v>
      </c>
      <c r="E3241" s="46">
        <v>2.9325999999999999E-4</v>
      </c>
      <c r="F3241" s="8">
        <f t="shared" si="82"/>
        <v>122.00338983050847</v>
      </c>
      <c r="I3241" s="39"/>
    </row>
    <row r="3242" spans="4:9" x14ac:dyDescent="0.3">
      <c r="D3242" s="38">
        <v>39388</v>
      </c>
      <c r="E3242" s="46">
        <v>9.4331499999999995E-3</v>
      </c>
      <c r="F3242" s="8">
        <f t="shared" si="82"/>
        <v>3924.4229583975343</v>
      </c>
      <c r="I3242" s="39"/>
    </row>
    <row r="3243" spans="4:9" x14ac:dyDescent="0.3">
      <c r="D3243" s="38">
        <v>39389</v>
      </c>
      <c r="E3243" s="46">
        <v>4.429864E-2</v>
      </c>
      <c r="F3243" s="8">
        <f t="shared" si="82"/>
        <v>18429.326348228045</v>
      </c>
      <c r="I3243" s="39"/>
    </row>
    <row r="3244" spans="4:9" x14ac:dyDescent="0.3">
      <c r="D3244" s="38">
        <v>39390</v>
      </c>
      <c r="E3244" s="46">
        <v>1.408999E-2</v>
      </c>
      <c r="F3244" s="8">
        <f t="shared" si="82"/>
        <v>5861.7832049306635</v>
      </c>
      <c r="I3244" s="39"/>
    </row>
    <row r="3245" spans="4:9" x14ac:dyDescent="0.3">
      <c r="D3245" s="38">
        <v>39391</v>
      </c>
      <c r="E3245" s="46">
        <v>2.2954099999999999E-3</v>
      </c>
      <c r="F3245" s="8">
        <f t="shared" si="82"/>
        <v>954.94714946070872</v>
      </c>
      <c r="I3245" s="39"/>
    </row>
    <row r="3246" spans="4:9" x14ac:dyDescent="0.3">
      <c r="D3246" s="38">
        <v>39392</v>
      </c>
      <c r="E3246" s="46">
        <v>3.3330800000000001E-2</v>
      </c>
      <c r="F3246" s="8">
        <f t="shared" si="82"/>
        <v>13866.434514637904</v>
      </c>
      <c r="I3246" s="39"/>
    </row>
    <row r="3247" spans="4:9" x14ac:dyDescent="0.3">
      <c r="D3247" s="38">
        <v>39393</v>
      </c>
      <c r="E3247" s="46">
        <v>2.6356419999999998E-2</v>
      </c>
      <c r="F3247" s="8">
        <f t="shared" si="82"/>
        <v>10964.920493066256</v>
      </c>
      <c r="I3247" s="39"/>
    </row>
    <row r="3248" spans="4:9" x14ac:dyDescent="0.3">
      <c r="D3248" s="38">
        <v>39394</v>
      </c>
      <c r="E3248" s="46">
        <v>0.16758038</v>
      </c>
      <c r="F3248" s="8">
        <f t="shared" si="82"/>
        <v>69717.569491525413</v>
      </c>
      <c r="I3248" s="39"/>
    </row>
    <row r="3249" spans="4:9" x14ac:dyDescent="0.3">
      <c r="D3249" s="38">
        <v>39395</v>
      </c>
      <c r="E3249" s="46">
        <v>0.29215457</v>
      </c>
      <c r="F3249" s="8">
        <f t="shared" si="82"/>
        <v>121543.50369799692</v>
      </c>
      <c r="I3249" s="39"/>
    </row>
    <row r="3250" spans="4:9" x14ac:dyDescent="0.3">
      <c r="D3250" s="38">
        <v>39396</v>
      </c>
      <c r="E3250" s="46">
        <v>4.1057740000000002E-2</v>
      </c>
      <c r="F3250" s="8">
        <f t="shared" si="82"/>
        <v>17081.032049306628</v>
      </c>
      <c r="I3250" s="39"/>
    </row>
    <row r="3251" spans="4:9" x14ac:dyDescent="0.3">
      <c r="D3251" s="38">
        <v>39397</v>
      </c>
      <c r="E3251" s="46">
        <v>8.8989900000000007E-3</v>
      </c>
      <c r="F3251" s="8">
        <f t="shared" si="82"/>
        <v>3702.1992295839755</v>
      </c>
      <c r="I3251" s="39"/>
    </row>
    <row r="3252" spans="4:9" x14ac:dyDescent="0.3">
      <c r="D3252" s="38">
        <v>39398</v>
      </c>
      <c r="E3252" s="46">
        <v>9.5901000000000005E-4</v>
      </c>
      <c r="F3252" s="8">
        <f t="shared" si="82"/>
        <v>398.97180277349764</v>
      </c>
      <c r="I3252" s="39"/>
    </row>
    <row r="3253" spans="4:9" x14ac:dyDescent="0.3">
      <c r="D3253" s="38">
        <v>39399</v>
      </c>
      <c r="E3253" s="46">
        <v>2.5914999999999998E-4</v>
      </c>
      <c r="F3253" s="8">
        <f t="shared" si="82"/>
        <v>107.81278890600923</v>
      </c>
      <c r="I3253" s="39"/>
    </row>
    <row r="3254" spans="4:9" x14ac:dyDescent="0.3">
      <c r="D3254" s="38">
        <v>39400</v>
      </c>
      <c r="E3254" s="46">
        <v>8.0590699999999998E-3</v>
      </c>
      <c r="F3254" s="8">
        <f t="shared" si="82"/>
        <v>3352.7718027734973</v>
      </c>
      <c r="I3254" s="39"/>
    </row>
    <row r="3255" spans="4:9" x14ac:dyDescent="0.3">
      <c r="D3255" s="38">
        <v>39401</v>
      </c>
      <c r="E3255" s="46">
        <v>7.30308E-3</v>
      </c>
      <c r="F3255" s="8">
        <f t="shared" si="82"/>
        <v>3038.2613251155626</v>
      </c>
      <c r="I3255" s="39"/>
    </row>
    <row r="3256" spans="4:9" x14ac:dyDescent="0.3">
      <c r="D3256" s="38">
        <v>39402</v>
      </c>
      <c r="E3256" s="46">
        <v>1.7204399999999999E-3</v>
      </c>
      <c r="F3256" s="8">
        <f t="shared" si="82"/>
        <v>715.74545454545455</v>
      </c>
      <c r="I3256" s="39"/>
    </row>
    <row r="3257" spans="4:9" x14ac:dyDescent="0.3">
      <c r="D3257" s="38">
        <v>39403</v>
      </c>
      <c r="E3257" s="46">
        <v>5.9679999999999998E-4</v>
      </c>
      <c r="F3257" s="8">
        <f t="shared" si="82"/>
        <v>248.28351309707239</v>
      </c>
      <c r="I3257" s="39"/>
    </row>
    <row r="3258" spans="4:9" x14ac:dyDescent="0.3">
      <c r="D3258" s="38">
        <v>39404</v>
      </c>
      <c r="E3258" s="46">
        <v>2.3610999999999999E-4</v>
      </c>
      <c r="F3258" s="8">
        <f t="shared" si="82"/>
        <v>98.227580893682585</v>
      </c>
      <c r="I3258" s="39"/>
    </row>
    <row r="3259" spans="4:9" x14ac:dyDescent="0.3">
      <c r="D3259" s="38">
        <v>39405</v>
      </c>
      <c r="E3259" s="46">
        <v>2.2822000000000001E-4</v>
      </c>
      <c r="F3259" s="8">
        <f t="shared" si="82"/>
        <v>94.945146379044687</v>
      </c>
      <c r="I3259" s="39"/>
    </row>
    <row r="3260" spans="4:9" x14ac:dyDescent="0.3">
      <c r="D3260" s="38">
        <v>39406</v>
      </c>
      <c r="E3260" s="46">
        <v>2.2395E-4</v>
      </c>
      <c r="F3260" s="8">
        <f t="shared" si="82"/>
        <v>93.168721109399073</v>
      </c>
      <c r="I3260" s="39"/>
    </row>
    <row r="3261" spans="4:9" x14ac:dyDescent="0.3">
      <c r="D3261" s="38">
        <v>39407</v>
      </c>
      <c r="E3261" s="46">
        <v>2.2089000000000001E-4</v>
      </c>
      <c r="F3261" s="8">
        <f t="shared" si="82"/>
        <v>91.89568567026194</v>
      </c>
      <c r="I3261" s="39"/>
    </row>
    <row r="3262" spans="4:9" x14ac:dyDescent="0.3">
      <c r="D3262" s="38">
        <v>39408</v>
      </c>
      <c r="E3262" s="46">
        <v>0.43722281000000002</v>
      </c>
      <c r="F3262" s="8">
        <f t="shared" si="82"/>
        <v>181895.46795069339</v>
      </c>
      <c r="I3262" s="39"/>
    </row>
    <row r="3263" spans="4:9" x14ac:dyDescent="0.3">
      <c r="D3263" s="38">
        <v>39409</v>
      </c>
      <c r="E3263" s="46">
        <v>0.1039947</v>
      </c>
      <c r="F3263" s="8">
        <f t="shared" si="82"/>
        <v>43264.359013867484</v>
      </c>
      <c r="I3263" s="39"/>
    </row>
    <row r="3264" spans="4:9" x14ac:dyDescent="0.3">
      <c r="D3264" s="38">
        <v>39410</v>
      </c>
      <c r="E3264" s="46">
        <v>1.0673510000000001E-2</v>
      </c>
      <c r="F3264" s="8">
        <f t="shared" si="82"/>
        <v>4440.443297380586</v>
      </c>
      <c r="I3264" s="39"/>
    </row>
    <row r="3265" spans="4:9" x14ac:dyDescent="0.3">
      <c r="D3265" s="38">
        <v>39411</v>
      </c>
      <c r="E3265" s="46">
        <v>1.61425E-3</v>
      </c>
      <c r="F3265" s="8">
        <f t="shared" si="82"/>
        <v>671.56779661016958</v>
      </c>
      <c r="I3265" s="39"/>
    </row>
    <row r="3266" spans="4:9" x14ac:dyDescent="0.3">
      <c r="D3266" s="38">
        <v>39412</v>
      </c>
      <c r="E3266" s="46">
        <v>1.437188E-2</v>
      </c>
      <c r="F3266" s="8">
        <f t="shared" si="82"/>
        <v>5979.0563944530049</v>
      </c>
      <c r="I3266" s="39"/>
    </row>
    <row r="3267" spans="4:9" x14ac:dyDescent="0.3">
      <c r="D3267" s="38">
        <v>39413</v>
      </c>
      <c r="E3267" s="46">
        <v>0.51625494000000005</v>
      </c>
      <c r="F3267" s="8">
        <f t="shared" si="82"/>
        <v>214774.78243451467</v>
      </c>
      <c r="I3267" s="39"/>
    </row>
    <row r="3268" spans="4:9" x14ac:dyDescent="0.3">
      <c r="D3268" s="38">
        <v>39414</v>
      </c>
      <c r="E3268" s="46">
        <v>3.0084860000000001E-2</v>
      </c>
      <c r="F3268" s="8">
        <f t="shared" si="82"/>
        <v>12516.043451463791</v>
      </c>
      <c r="I3268" s="39"/>
    </row>
    <row r="3269" spans="4:9" x14ac:dyDescent="0.3">
      <c r="D3269" s="38">
        <v>39415</v>
      </c>
      <c r="E3269" s="46">
        <v>8.2026200000000007E-3</v>
      </c>
      <c r="F3269" s="8">
        <f t="shared" si="82"/>
        <v>3412.4921417565492</v>
      </c>
      <c r="I3269" s="39"/>
    </row>
    <row r="3270" spans="4:9" x14ac:dyDescent="0.3">
      <c r="D3270" s="38">
        <v>39416</v>
      </c>
      <c r="E3270" s="46">
        <v>7.6181000000000003E-4</v>
      </c>
      <c r="F3270" s="8">
        <f t="shared" si="82"/>
        <v>316.93174114021571</v>
      </c>
      <c r="I3270" s="39"/>
    </row>
    <row r="3271" spans="4:9" x14ac:dyDescent="0.3">
      <c r="D3271" s="38">
        <v>39417</v>
      </c>
      <c r="E3271" s="46">
        <v>1.2918499999999999E-2</v>
      </c>
      <c r="F3271" s="8">
        <f t="shared" si="82"/>
        <v>5374.4144838212642</v>
      </c>
      <c r="I3271" s="39"/>
    </row>
    <row r="3272" spans="4:9" x14ac:dyDescent="0.3">
      <c r="D3272" s="38">
        <v>39418</v>
      </c>
      <c r="E3272" s="46">
        <v>7.09496E-3</v>
      </c>
      <c r="F3272" s="8">
        <f t="shared" si="82"/>
        <v>2951.6782742681048</v>
      </c>
      <c r="I3272" s="39"/>
    </row>
    <row r="3273" spans="4:9" x14ac:dyDescent="0.3">
      <c r="D3273" s="38">
        <v>39419</v>
      </c>
      <c r="E3273" s="46">
        <v>0.13430306</v>
      </c>
      <c r="F3273" s="8">
        <f t="shared" si="82"/>
        <v>55873.383975346682</v>
      </c>
      <c r="I3273" s="39"/>
    </row>
    <row r="3274" spans="4:9" x14ac:dyDescent="0.3">
      <c r="D3274" s="38">
        <v>39420</v>
      </c>
      <c r="E3274" s="46">
        <v>0.21292368</v>
      </c>
      <c r="F3274" s="8">
        <f t="shared" si="82"/>
        <v>88581.500154083216</v>
      </c>
      <c r="I3274" s="39"/>
    </row>
    <row r="3275" spans="4:9" x14ac:dyDescent="0.3">
      <c r="D3275" s="38">
        <v>39421</v>
      </c>
      <c r="E3275" s="46">
        <v>5.8261279999999999E-2</v>
      </c>
      <c r="F3275" s="8">
        <f t="shared" si="82"/>
        <v>24238.12881355932</v>
      </c>
      <c r="I3275" s="39"/>
    </row>
    <row r="3276" spans="4:9" x14ac:dyDescent="0.3">
      <c r="D3276" s="38">
        <v>39422</v>
      </c>
      <c r="E3276" s="46">
        <v>8.4049499999999996E-3</v>
      </c>
      <c r="F3276" s="8">
        <f t="shared" si="82"/>
        <v>3496.6664098613251</v>
      </c>
      <c r="I3276" s="39"/>
    </row>
    <row r="3277" spans="4:9" x14ac:dyDescent="0.3">
      <c r="D3277" s="38">
        <v>39423</v>
      </c>
      <c r="E3277" s="46">
        <v>3.2267919999999999E-2</v>
      </c>
      <c r="F3277" s="8">
        <f t="shared" si="82"/>
        <v>13424.250231124808</v>
      </c>
      <c r="I3277" s="39"/>
    </row>
    <row r="3278" spans="4:9" x14ac:dyDescent="0.3">
      <c r="D3278" s="38">
        <v>39424</v>
      </c>
      <c r="E3278" s="46">
        <v>1.604442E-2</v>
      </c>
      <c r="F3278" s="8">
        <f t="shared" si="82"/>
        <v>6674.8742681047761</v>
      </c>
      <c r="I3278" s="39"/>
    </row>
    <row r="3279" spans="4:9" x14ac:dyDescent="0.3">
      <c r="D3279" s="38">
        <v>39425</v>
      </c>
      <c r="E3279" s="46">
        <v>4.8048300000000004E-3</v>
      </c>
      <c r="F3279" s="8">
        <f t="shared" ref="F3279:F3342" si="83">E3279*(24*60*60)*1000/$F$3</f>
        <v>1998.9277349768877</v>
      </c>
      <c r="I3279" s="39"/>
    </row>
    <row r="3280" spans="4:9" x14ac:dyDescent="0.3">
      <c r="D3280" s="38">
        <v>39426</v>
      </c>
      <c r="E3280" s="46">
        <v>4.1033800000000002E-3</v>
      </c>
      <c r="F3280" s="8">
        <f t="shared" si="83"/>
        <v>1707.1072419106317</v>
      </c>
      <c r="I3280" s="39"/>
    </row>
    <row r="3281" spans="4:9" x14ac:dyDescent="0.3">
      <c r="D3281" s="38">
        <v>39427</v>
      </c>
      <c r="E3281" s="46">
        <v>2.91238E-3</v>
      </c>
      <c r="F3281" s="8">
        <f t="shared" si="83"/>
        <v>1211.6218798151001</v>
      </c>
      <c r="I3281" s="39"/>
    </row>
    <row r="3282" spans="4:9" x14ac:dyDescent="0.3">
      <c r="D3282" s="38">
        <v>39428</v>
      </c>
      <c r="E3282" s="46">
        <v>6.6672199999999997E-3</v>
      </c>
      <c r="F3282" s="8">
        <f t="shared" si="83"/>
        <v>2773.7278890600928</v>
      </c>
      <c r="I3282" s="39"/>
    </row>
    <row r="3283" spans="4:9" x14ac:dyDescent="0.3">
      <c r="D3283" s="38">
        <v>39429</v>
      </c>
      <c r="E3283" s="46">
        <v>2.0804899999999999E-3</v>
      </c>
      <c r="F3283" s="8">
        <f t="shared" si="83"/>
        <v>865.53513097072403</v>
      </c>
      <c r="I3283" s="39"/>
    </row>
    <row r="3284" spans="4:9" x14ac:dyDescent="0.3">
      <c r="D3284" s="38">
        <v>39430</v>
      </c>
      <c r="E3284" s="46">
        <v>9.5894999999999997E-4</v>
      </c>
      <c r="F3284" s="8">
        <f t="shared" si="83"/>
        <v>398.94684129429891</v>
      </c>
      <c r="I3284" s="39"/>
    </row>
    <row r="3285" spans="4:9" x14ac:dyDescent="0.3">
      <c r="D3285" s="38">
        <v>39431</v>
      </c>
      <c r="E3285" s="46">
        <v>1.7920999999999999E-4</v>
      </c>
      <c r="F3285" s="8">
        <f t="shared" si="83"/>
        <v>74.555778120184897</v>
      </c>
      <c r="I3285" s="39"/>
    </row>
    <row r="3286" spans="4:9" x14ac:dyDescent="0.3">
      <c r="D3286" s="38">
        <v>39432</v>
      </c>
      <c r="E3286" s="46">
        <v>7.35128E-3</v>
      </c>
      <c r="F3286" s="8">
        <f t="shared" si="83"/>
        <v>3058.3137134052386</v>
      </c>
      <c r="I3286" s="39"/>
    </row>
    <row r="3287" spans="4:9" x14ac:dyDescent="0.3">
      <c r="D3287" s="38">
        <v>39433</v>
      </c>
      <c r="E3287" s="46">
        <v>4.6683000000000002E-3</v>
      </c>
      <c r="F3287" s="8">
        <f t="shared" si="83"/>
        <v>1942.1278890600927</v>
      </c>
      <c r="I3287" s="39"/>
    </row>
    <row r="3288" spans="4:9" x14ac:dyDescent="0.3">
      <c r="D3288" s="38">
        <v>39434</v>
      </c>
      <c r="E3288" s="46">
        <v>1.7370199999999999E-3</v>
      </c>
      <c r="F3288" s="8">
        <f t="shared" si="83"/>
        <v>722.64314329738056</v>
      </c>
      <c r="I3288" s="39"/>
    </row>
    <row r="3289" spans="4:9" x14ac:dyDescent="0.3">
      <c r="D3289" s="38">
        <v>39435</v>
      </c>
      <c r="E3289" s="46">
        <v>5.5661999999999997E-4</v>
      </c>
      <c r="F3289" s="8">
        <f t="shared" si="83"/>
        <v>231.56764252696453</v>
      </c>
      <c r="I3289" s="39"/>
    </row>
    <row r="3290" spans="4:9" x14ac:dyDescent="0.3">
      <c r="D3290" s="38">
        <v>39436</v>
      </c>
      <c r="E3290" s="46">
        <v>3.4055000000000001E-4</v>
      </c>
      <c r="F3290" s="8">
        <f t="shared" si="83"/>
        <v>141.67719568567026</v>
      </c>
      <c r="I3290" s="39"/>
    </row>
    <row r="3291" spans="4:9" x14ac:dyDescent="0.3">
      <c r="D3291" s="38">
        <v>39437</v>
      </c>
      <c r="E3291" s="46">
        <v>2.6689999999999998E-4</v>
      </c>
      <c r="F3291" s="8">
        <f t="shared" si="83"/>
        <v>111.03697996918335</v>
      </c>
      <c r="I3291" s="39"/>
    </row>
    <row r="3292" spans="4:9" x14ac:dyDescent="0.3">
      <c r="D3292" s="38">
        <v>39438</v>
      </c>
      <c r="E3292" s="46">
        <v>1.057465E-2</v>
      </c>
      <c r="F3292" s="8">
        <f t="shared" si="83"/>
        <v>4399.3151001540828</v>
      </c>
      <c r="I3292" s="39"/>
    </row>
    <row r="3293" spans="4:9" x14ac:dyDescent="0.3">
      <c r="D3293" s="38">
        <v>39439</v>
      </c>
      <c r="E3293" s="46">
        <v>2.74719E-3</v>
      </c>
      <c r="F3293" s="8">
        <f t="shared" si="83"/>
        <v>1142.8987673343604</v>
      </c>
      <c r="I3293" s="39"/>
    </row>
    <row r="3294" spans="4:9" x14ac:dyDescent="0.3">
      <c r="D3294" s="38">
        <v>39440</v>
      </c>
      <c r="E3294" s="46">
        <v>1.28589E-3</v>
      </c>
      <c r="F3294" s="8">
        <f t="shared" si="83"/>
        <v>534.96194144838216</v>
      </c>
      <c r="I3294" s="39"/>
    </row>
    <row r="3295" spans="4:9" x14ac:dyDescent="0.3">
      <c r="D3295" s="38">
        <v>39441</v>
      </c>
      <c r="E3295" s="46">
        <v>2.4710999999999998E-4</v>
      </c>
      <c r="F3295" s="8">
        <f t="shared" si="83"/>
        <v>102.80385208012325</v>
      </c>
      <c r="I3295" s="39"/>
    </row>
    <row r="3296" spans="4:9" x14ac:dyDescent="0.3">
      <c r="D3296" s="38">
        <v>39442</v>
      </c>
      <c r="E3296" s="46">
        <v>1.3632E-4</v>
      </c>
      <c r="F3296" s="8">
        <f t="shared" si="83"/>
        <v>56.712480739599386</v>
      </c>
      <c r="I3296" s="39"/>
    </row>
    <row r="3297" spans="4:9" x14ac:dyDescent="0.3">
      <c r="D3297" s="38">
        <v>39443</v>
      </c>
      <c r="E3297" s="46">
        <v>1.3297999999999999E-4</v>
      </c>
      <c r="F3297" s="8">
        <f t="shared" si="83"/>
        <v>55.322958397534663</v>
      </c>
      <c r="I3297" s="39"/>
    </row>
    <row r="3298" spans="4:9" x14ac:dyDescent="0.3">
      <c r="D3298" s="38">
        <v>39444</v>
      </c>
      <c r="E3298" s="46">
        <v>1.3092999999999999E-4</v>
      </c>
      <c r="F3298" s="8">
        <f t="shared" si="83"/>
        <v>54.470107858243445</v>
      </c>
      <c r="I3298" s="39"/>
    </row>
    <row r="3299" spans="4:9" x14ac:dyDescent="0.3">
      <c r="D3299" s="38">
        <v>39445</v>
      </c>
      <c r="E3299" s="46">
        <v>1.2909E-4</v>
      </c>
      <c r="F3299" s="8">
        <f t="shared" si="83"/>
        <v>53.70462249614792</v>
      </c>
      <c r="I3299" s="39"/>
    </row>
    <row r="3300" spans="4:9" x14ac:dyDescent="0.3">
      <c r="D3300" s="38">
        <v>39446</v>
      </c>
      <c r="E3300" s="46">
        <v>1.2727999999999999E-4</v>
      </c>
      <c r="F3300" s="8">
        <f t="shared" si="83"/>
        <v>52.951617873651763</v>
      </c>
      <c r="I3300" s="39"/>
    </row>
    <row r="3301" spans="4:9" x14ac:dyDescent="0.3">
      <c r="D3301" s="38">
        <v>39447</v>
      </c>
      <c r="E3301" s="46">
        <v>1.2549999999999999E-4</v>
      </c>
      <c r="F3301" s="8">
        <f t="shared" si="83"/>
        <v>52.211093990755003</v>
      </c>
      <c r="I3301" s="39"/>
    </row>
    <row r="3302" spans="4:9" x14ac:dyDescent="0.3">
      <c r="D3302" s="38">
        <v>39448</v>
      </c>
      <c r="E3302" s="46">
        <v>1.2374E-4</v>
      </c>
      <c r="F3302" s="8">
        <f t="shared" si="83"/>
        <v>51.478890600924501</v>
      </c>
      <c r="I3302" s="39"/>
    </row>
    <row r="3303" spans="4:9" x14ac:dyDescent="0.3">
      <c r="D3303" s="38">
        <v>39449</v>
      </c>
      <c r="E3303" s="46">
        <v>1.2201000000000001E-4</v>
      </c>
      <c r="F3303" s="8">
        <f t="shared" si="83"/>
        <v>50.759167950693374</v>
      </c>
      <c r="I3303" s="39"/>
    </row>
    <row r="3304" spans="4:9" x14ac:dyDescent="0.3">
      <c r="D3304" s="38">
        <v>39450</v>
      </c>
      <c r="E3304" s="46">
        <v>1.203E-4</v>
      </c>
      <c r="F3304" s="8">
        <f t="shared" si="83"/>
        <v>50.047765793528505</v>
      </c>
      <c r="I3304" s="39"/>
    </row>
    <row r="3305" spans="4:9" x14ac:dyDescent="0.3">
      <c r="D3305" s="38">
        <v>39451</v>
      </c>
      <c r="E3305" s="46">
        <v>1.1862E-4</v>
      </c>
      <c r="F3305" s="8">
        <f t="shared" si="83"/>
        <v>49.348844375963019</v>
      </c>
      <c r="I3305" s="39"/>
    </row>
    <row r="3306" spans="4:9" x14ac:dyDescent="0.3">
      <c r="D3306" s="38">
        <v>39452</v>
      </c>
      <c r="E3306" s="46">
        <v>4.3381699999999997E-3</v>
      </c>
      <c r="F3306" s="8">
        <f t="shared" si="83"/>
        <v>1804.7856702619413</v>
      </c>
      <c r="I3306" s="39"/>
    </row>
    <row r="3307" spans="4:9" x14ac:dyDescent="0.3">
      <c r="D3307" s="38">
        <v>39453</v>
      </c>
      <c r="E3307" s="46">
        <v>2.7193999999999999E-3</v>
      </c>
      <c r="F3307" s="8">
        <f t="shared" si="83"/>
        <v>1131.3374422187981</v>
      </c>
      <c r="I3307" s="39"/>
    </row>
    <row r="3308" spans="4:9" x14ac:dyDescent="0.3">
      <c r="D3308" s="38">
        <v>39454</v>
      </c>
      <c r="E3308" s="46">
        <v>1.4296700000000001E-3</v>
      </c>
      <c r="F3308" s="8">
        <f t="shared" si="83"/>
        <v>594.77796610169491</v>
      </c>
      <c r="I3308" s="39"/>
    </row>
    <row r="3309" spans="4:9" x14ac:dyDescent="0.3">
      <c r="D3309" s="38">
        <v>39455</v>
      </c>
      <c r="E3309" s="46">
        <v>2.8946000000000001E-4</v>
      </c>
      <c r="F3309" s="8">
        <f t="shared" si="83"/>
        <v>120.42249614791987</v>
      </c>
      <c r="I3309" s="39"/>
    </row>
    <row r="3310" spans="4:9" x14ac:dyDescent="0.3">
      <c r="D3310" s="38">
        <v>39456</v>
      </c>
      <c r="E3310" s="46">
        <v>1.1224E-4</v>
      </c>
      <c r="F3310" s="8">
        <f t="shared" si="83"/>
        <v>46.694607087827428</v>
      </c>
      <c r="I3310" s="39"/>
    </row>
    <row r="3311" spans="4:9" x14ac:dyDescent="0.3">
      <c r="D3311" s="38">
        <v>39457</v>
      </c>
      <c r="E3311" s="46">
        <v>1.0917999999999999E-4</v>
      </c>
      <c r="F3311" s="8">
        <f t="shared" si="83"/>
        <v>45.421571648690289</v>
      </c>
      <c r="I3311" s="39"/>
    </row>
    <row r="3312" spans="4:9" x14ac:dyDescent="0.3">
      <c r="D3312" s="38">
        <v>39458</v>
      </c>
      <c r="E3312" s="46">
        <v>1.0747999999999999E-4</v>
      </c>
      <c r="F3312" s="8">
        <f t="shared" si="83"/>
        <v>44.714329738058552</v>
      </c>
      <c r="I3312" s="39"/>
    </row>
    <row r="3313" spans="4:9" x14ac:dyDescent="0.3">
      <c r="D3313" s="38">
        <v>39459</v>
      </c>
      <c r="E3313" s="46">
        <v>1.0596E-4</v>
      </c>
      <c r="F3313" s="8">
        <f t="shared" si="83"/>
        <v>44.081972265023111</v>
      </c>
      <c r="I3313" s="39"/>
    </row>
    <row r="3314" spans="4:9" x14ac:dyDescent="0.3">
      <c r="D3314" s="38">
        <v>39460</v>
      </c>
      <c r="E3314" s="46">
        <v>5.5462860000000003E-2</v>
      </c>
      <c r="F3314" s="8">
        <f t="shared" si="83"/>
        <v>23073.917103235748</v>
      </c>
      <c r="I3314" s="39"/>
    </row>
    <row r="3315" spans="4:9" x14ac:dyDescent="0.3">
      <c r="D3315" s="38">
        <v>39461</v>
      </c>
      <c r="E3315" s="46">
        <v>2.0145779999999999E-2</v>
      </c>
      <c r="F3315" s="8">
        <f t="shared" si="83"/>
        <v>8381.1411402157155</v>
      </c>
      <c r="I3315" s="39"/>
    </row>
    <row r="3316" spans="4:9" x14ac:dyDescent="0.3">
      <c r="D3316" s="38">
        <v>39462</v>
      </c>
      <c r="E3316" s="46">
        <v>8.6655499999999993E-3</v>
      </c>
      <c r="F3316" s="8">
        <f t="shared" si="83"/>
        <v>3605.0824345146375</v>
      </c>
      <c r="I3316" s="39"/>
    </row>
    <row r="3317" spans="4:9" x14ac:dyDescent="0.3">
      <c r="D3317" s="38">
        <v>39463</v>
      </c>
      <c r="E3317" s="46">
        <v>6.3049999999999998E-4</v>
      </c>
      <c r="F3317" s="8">
        <f t="shared" si="83"/>
        <v>262.30354391371344</v>
      </c>
      <c r="I3317" s="39"/>
    </row>
    <row r="3318" spans="4:9" x14ac:dyDescent="0.3">
      <c r="D3318" s="38">
        <v>39464</v>
      </c>
      <c r="E3318" s="46">
        <v>1.0148E-4</v>
      </c>
      <c r="F3318" s="8">
        <f t="shared" si="83"/>
        <v>42.218181818181826</v>
      </c>
      <c r="I3318" s="39"/>
    </row>
    <row r="3319" spans="4:9" x14ac:dyDescent="0.3">
      <c r="D3319" s="38">
        <v>39465</v>
      </c>
      <c r="E3319" s="46">
        <v>0.29202103000000001</v>
      </c>
      <c r="F3319" s="8">
        <f t="shared" si="83"/>
        <v>121487.94776579353</v>
      </c>
      <c r="I3319" s="39"/>
    </row>
    <row r="3320" spans="4:9" x14ac:dyDescent="0.3">
      <c r="D3320" s="38">
        <v>39466</v>
      </c>
      <c r="E3320" s="46">
        <v>0.60736407000000003</v>
      </c>
      <c r="F3320" s="8">
        <f t="shared" si="83"/>
        <v>252678.4266563945</v>
      </c>
      <c r="I3320" s="39"/>
    </row>
    <row r="3321" spans="4:9" x14ac:dyDescent="0.3">
      <c r="D3321" s="38">
        <v>39467</v>
      </c>
      <c r="E3321" s="46">
        <v>4.1932810000000001E-2</v>
      </c>
      <c r="F3321" s="8">
        <f t="shared" si="83"/>
        <v>17445.082742681047</v>
      </c>
      <c r="I3321" s="39"/>
    </row>
    <row r="3322" spans="4:9" x14ac:dyDescent="0.3">
      <c r="D3322" s="38">
        <v>39468</v>
      </c>
      <c r="E3322" s="46">
        <v>1.381313E-2</v>
      </c>
      <c r="F3322" s="8">
        <f t="shared" si="83"/>
        <v>5746.6026194144833</v>
      </c>
      <c r="I3322" s="39"/>
    </row>
    <row r="3323" spans="4:9" x14ac:dyDescent="0.3">
      <c r="D3323" s="38">
        <v>39469</v>
      </c>
      <c r="E3323" s="46">
        <v>3.6467000000000001E-3</v>
      </c>
      <c r="F3323" s="8">
        <f t="shared" si="83"/>
        <v>1517.1171032357472</v>
      </c>
      <c r="I3323" s="39"/>
    </row>
    <row r="3324" spans="4:9" x14ac:dyDescent="0.3">
      <c r="D3324" s="38">
        <v>39470</v>
      </c>
      <c r="E3324" s="46">
        <v>1.0854199999999999E-3</v>
      </c>
      <c r="F3324" s="8">
        <f t="shared" si="83"/>
        <v>451.5614791987673</v>
      </c>
      <c r="I3324" s="39"/>
    </row>
    <row r="3325" spans="4:9" x14ac:dyDescent="0.3">
      <c r="D3325" s="38">
        <v>39471</v>
      </c>
      <c r="E3325" s="46">
        <v>1.4397999999999999E-4</v>
      </c>
      <c r="F3325" s="8">
        <f t="shared" si="83"/>
        <v>59.899229583975341</v>
      </c>
      <c r="I3325" s="39"/>
    </row>
    <row r="3326" spans="4:9" x14ac:dyDescent="0.3">
      <c r="D3326" s="38">
        <v>39472</v>
      </c>
      <c r="E3326" s="46">
        <v>8.9019999999999998E-5</v>
      </c>
      <c r="F3326" s="8">
        <f t="shared" si="83"/>
        <v>37.034514637904465</v>
      </c>
      <c r="I3326" s="39"/>
    </row>
    <row r="3327" spans="4:9" x14ac:dyDescent="0.3">
      <c r="D3327" s="38">
        <v>39473</v>
      </c>
      <c r="E3327" s="46">
        <v>8.7059999999999997E-5</v>
      </c>
      <c r="F3327" s="8">
        <f t="shared" si="83"/>
        <v>36.219106317411395</v>
      </c>
      <c r="I3327" s="39"/>
    </row>
    <row r="3328" spans="4:9" x14ac:dyDescent="0.3">
      <c r="D3328" s="38">
        <v>39474</v>
      </c>
      <c r="E3328" s="46">
        <v>8.577E-5</v>
      </c>
      <c r="F3328" s="8">
        <f t="shared" si="83"/>
        <v>35.682434514637904</v>
      </c>
      <c r="I3328" s="39"/>
    </row>
    <row r="3329" spans="4:9" x14ac:dyDescent="0.3">
      <c r="D3329" s="38">
        <v>39475</v>
      </c>
      <c r="E3329" s="46">
        <v>8.4560000000000004E-5</v>
      </c>
      <c r="F3329" s="8">
        <f t="shared" si="83"/>
        <v>35.17904468412943</v>
      </c>
      <c r="I3329" s="39"/>
    </row>
    <row r="3330" spans="4:9" x14ac:dyDescent="0.3">
      <c r="D3330" s="38">
        <v>39476</v>
      </c>
      <c r="E3330" s="46">
        <v>8.3380000000000005E-5</v>
      </c>
      <c r="F3330" s="8">
        <f t="shared" si="83"/>
        <v>34.688135593220345</v>
      </c>
      <c r="I3330" s="39"/>
    </row>
    <row r="3331" spans="4:9" x14ac:dyDescent="0.3">
      <c r="D3331" s="38">
        <v>39477</v>
      </c>
      <c r="E3331" s="46">
        <v>8.2210000000000001E-5</v>
      </c>
      <c r="F3331" s="8">
        <f t="shared" si="83"/>
        <v>34.201386748844371</v>
      </c>
      <c r="I3331" s="39"/>
    </row>
    <row r="3332" spans="4:9" x14ac:dyDescent="0.3">
      <c r="D3332" s="38">
        <v>39478</v>
      </c>
      <c r="E3332" s="46">
        <v>2.5539E-3</v>
      </c>
      <c r="F3332" s="8">
        <f t="shared" si="83"/>
        <v>1062.4853620955314</v>
      </c>
      <c r="I3332" s="39"/>
    </row>
    <row r="3333" spans="4:9" x14ac:dyDescent="0.3">
      <c r="D3333" s="38">
        <v>39479</v>
      </c>
      <c r="E3333" s="46">
        <v>3.9596400000000004E-3</v>
      </c>
      <c r="F3333" s="8">
        <f t="shared" si="83"/>
        <v>1647.3078582434514</v>
      </c>
      <c r="I3333" s="39"/>
    </row>
    <row r="3334" spans="4:9" x14ac:dyDescent="0.3">
      <c r="D3334" s="38">
        <v>39480</v>
      </c>
      <c r="E3334" s="46">
        <v>1.7110199999999999E-3</v>
      </c>
      <c r="F3334" s="8">
        <f t="shared" si="83"/>
        <v>711.82650231124808</v>
      </c>
      <c r="I3334" s="39"/>
    </row>
    <row r="3335" spans="4:9" x14ac:dyDescent="0.3">
      <c r="D3335" s="38">
        <v>39481</v>
      </c>
      <c r="E3335" s="46">
        <v>0.15094951000000001</v>
      </c>
      <c r="F3335" s="8">
        <f t="shared" si="83"/>
        <v>62798.717565485364</v>
      </c>
      <c r="I3335" s="39"/>
    </row>
    <row r="3336" spans="4:9" x14ac:dyDescent="0.3">
      <c r="D3336" s="38">
        <v>39482</v>
      </c>
      <c r="E3336" s="46">
        <v>0.66304971999999995</v>
      </c>
      <c r="F3336" s="8">
        <f t="shared" si="83"/>
        <v>275845.0298921417</v>
      </c>
      <c r="I3336" s="39"/>
    </row>
    <row r="3337" spans="4:9" x14ac:dyDescent="0.3">
      <c r="D3337" s="38">
        <v>39483</v>
      </c>
      <c r="E3337" s="46">
        <v>0.36607861000000003</v>
      </c>
      <c r="F3337" s="8">
        <f t="shared" si="83"/>
        <v>152297.72681047767</v>
      </c>
      <c r="I3337" s="39"/>
    </row>
    <row r="3338" spans="4:9" x14ac:dyDescent="0.3">
      <c r="D3338" s="38">
        <v>39484</v>
      </c>
      <c r="E3338" s="46">
        <v>0.35179202999999998</v>
      </c>
      <c r="F3338" s="8">
        <f t="shared" si="83"/>
        <v>146354.1573189522</v>
      </c>
      <c r="I3338" s="39"/>
    </row>
    <row r="3339" spans="4:9" x14ac:dyDescent="0.3">
      <c r="D3339" s="38">
        <v>39485</v>
      </c>
      <c r="E3339" s="46">
        <v>0.37348078000000001</v>
      </c>
      <c r="F3339" s="8">
        <f t="shared" si="83"/>
        <v>155377.21201848998</v>
      </c>
      <c r="I3339" s="39"/>
    </row>
    <row r="3340" spans="4:9" x14ac:dyDescent="0.3">
      <c r="D3340" s="38">
        <v>39486</v>
      </c>
      <c r="E3340" s="46">
        <v>0.11087499000000001</v>
      </c>
      <c r="F3340" s="8">
        <f t="shared" si="83"/>
        <v>46126.729275808932</v>
      </c>
      <c r="I3340" s="39"/>
    </row>
    <row r="3341" spans="4:9" x14ac:dyDescent="0.3">
      <c r="D3341" s="38">
        <v>39487</v>
      </c>
      <c r="E3341" s="46">
        <v>0.42082160000000002</v>
      </c>
      <c r="F3341" s="8">
        <f t="shared" si="83"/>
        <v>175072.16024653311</v>
      </c>
      <c r="I3341" s="39"/>
    </row>
    <row r="3342" spans="4:9" x14ac:dyDescent="0.3">
      <c r="D3342" s="38">
        <v>39488</v>
      </c>
      <c r="E3342" s="46">
        <v>1.559108E-2</v>
      </c>
      <c r="F3342" s="8">
        <f t="shared" si="83"/>
        <v>6486.2736517719577</v>
      </c>
      <c r="I3342" s="39"/>
    </row>
    <row r="3343" spans="4:9" x14ac:dyDescent="0.3">
      <c r="D3343" s="38">
        <v>39489</v>
      </c>
      <c r="E3343" s="46">
        <v>6.9653900000000001E-3</v>
      </c>
      <c r="F3343" s="8">
        <f t="shared" ref="F3343:F3406" si="84">E3343*(24*60*60)*1000/$F$3</f>
        <v>2897.7739599383667</v>
      </c>
      <c r="I3343" s="39"/>
    </row>
    <row r="3344" spans="4:9" x14ac:dyDescent="0.3">
      <c r="D3344" s="38">
        <v>39490</v>
      </c>
      <c r="E3344" s="46">
        <v>0.34314245999999998</v>
      </c>
      <c r="F3344" s="8">
        <f t="shared" si="84"/>
        <v>142755.72295839753</v>
      </c>
      <c r="I3344" s="39"/>
    </row>
    <row r="3345" spans="4:9" x14ac:dyDescent="0.3">
      <c r="D3345" s="38">
        <v>39491</v>
      </c>
      <c r="E3345" s="46">
        <v>2.6859540000000001E-2</v>
      </c>
      <c r="F3345" s="8">
        <f t="shared" si="84"/>
        <v>11174.230816640986</v>
      </c>
      <c r="I3345" s="39"/>
    </row>
    <row r="3346" spans="4:9" x14ac:dyDescent="0.3">
      <c r="D3346" s="38">
        <v>39492</v>
      </c>
      <c r="E3346" s="46">
        <v>9.9580699999999994E-3</v>
      </c>
      <c r="F3346" s="8">
        <f t="shared" si="84"/>
        <v>4142.8026194144832</v>
      </c>
      <c r="I3346" s="39"/>
    </row>
    <row r="3347" spans="4:9" x14ac:dyDescent="0.3">
      <c r="D3347" s="38">
        <v>39493</v>
      </c>
      <c r="E3347" s="46">
        <v>1.9493799999999999E-3</v>
      </c>
      <c r="F3347" s="8">
        <f t="shared" si="84"/>
        <v>810.99013867488441</v>
      </c>
      <c r="I3347" s="39"/>
    </row>
    <row r="3348" spans="4:9" x14ac:dyDescent="0.3">
      <c r="D3348" s="38">
        <v>39494</v>
      </c>
      <c r="E3348" s="46">
        <v>9.7605000000000001E-4</v>
      </c>
      <c r="F3348" s="8">
        <f t="shared" si="84"/>
        <v>406.06086286594763</v>
      </c>
      <c r="I3348" s="39"/>
    </row>
    <row r="3349" spans="4:9" x14ac:dyDescent="0.3">
      <c r="D3349" s="38">
        <v>39495</v>
      </c>
      <c r="E3349" s="46">
        <v>9.2739000000000005E-4</v>
      </c>
      <c r="F3349" s="8">
        <f t="shared" si="84"/>
        <v>385.81710323574731</v>
      </c>
      <c r="I3349" s="39"/>
    </row>
    <row r="3350" spans="4:9" x14ac:dyDescent="0.3">
      <c r="D3350" s="38">
        <v>39496</v>
      </c>
      <c r="E3350" s="46">
        <v>9.0655E-4</v>
      </c>
      <c r="F3350" s="8">
        <f t="shared" si="84"/>
        <v>377.14714946070876</v>
      </c>
      <c r="I3350" s="39"/>
    </row>
    <row r="3351" spans="4:9" x14ac:dyDescent="0.3">
      <c r="D3351" s="38">
        <v>39497</v>
      </c>
      <c r="E3351" s="46">
        <v>8.8995999999999997E-4</v>
      </c>
      <c r="F3351" s="8">
        <f t="shared" si="84"/>
        <v>370.24530046224959</v>
      </c>
      <c r="I3351" s="39"/>
    </row>
    <row r="3352" spans="4:9" x14ac:dyDescent="0.3">
      <c r="D3352" s="38">
        <v>39498</v>
      </c>
      <c r="E3352" s="46">
        <v>8.7560999999999997E-4</v>
      </c>
      <c r="F3352" s="8">
        <f t="shared" si="84"/>
        <v>364.27534668721108</v>
      </c>
      <c r="I3352" s="39"/>
    </row>
    <row r="3353" spans="4:9" x14ac:dyDescent="0.3">
      <c r="D3353" s="38">
        <v>39499</v>
      </c>
      <c r="E3353" s="46">
        <v>1.5853200000000001E-3</v>
      </c>
      <c r="F3353" s="8">
        <f t="shared" si="84"/>
        <v>659.53220338983056</v>
      </c>
      <c r="I3353" s="39"/>
    </row>
    <row r="3354" spans="4:9" x14ac:dyDescent="0.3">
      <c r="D3354" s="38">
        <v>39500</v>
      </c>
      <c r="E3354" s="46">
        <v>1.63838E-3</v>
      </c>
      <c r="F3354" s="8">
        <f t="shared" si="84"/>
        <v>681.60647149460715</v>
      </c>
      <c r="I3354" s="39"/>
    </row>
    <row r="3355" spans="4:9" x14ac:dyDescent="0.3">
      <c r="D3355" s="38">
        <v>39501</v>
      </c>
      <c r="E3355" s="46">
        <v>9.7868E-4</v>
      </c>
      <c r="F3355" s="8">
        <f t="shared" si="84"/>
        <v>407.15500770416025</v>
      </c>
      <c r="I3355" s="39"/>
    </row>
    <row r="3356" spans="4:9" x14ac:dyDescent="0.3">
      <c r="D3356" s="38">
        <v>39502</v>
      </c>
      <c r="E3356" s="46">
        <v>8.8252000000000003E-4</v>
      </c>
      <c r="F3356" s="8">
        <f t="shared" si="84"/>
        <v>367.15007704160246</v>
      </c>
      <c r="I3356" s="39"/>
    </row>
    <row r="3357" spans="4:9" x14ac:dyDescent="0.3">
      <c r="D3357" s="38">
        <v>39503</v>
      </c>
      <c r="E3357" s="46">
        <v>8.3918999999999997E-4</v>
      </c>
      <c r="F3357" s="8">
        <f t="shared" si="84"/>
        <v>349.12372881355935</v>
      </c>
      <c r="I3357" s="39"/>
    </row>
    <row r="3358" spans="4:9" x14ac:dyDescent="0.3">
      <c r="D3358" s="38">
        <v>39504</v>
      </c>
      <c r="E3358" s="46">
        <v>8.1395000000000003E-4</v>
      </c>
      <c r="F3358" s="8">
        <f t="shared" si="84"/>
        <v>338.62326656394458</v>
      </c>
      <c r="I3358" s="39"/>
    </row>
    <row r="3359" spans="4:9" x14ac:dyDescent="0.3">
      <c r="D3359" s="38">
        <v>39505</v>
      </c>
      <c r="E3359" s="46">
        <v>4.4051699999999999E-3</v>
      </c>
      <c r="F3359" s="8">
        <f t="shared" si="84"/>
        <v>1832.6593220338984</v>
      </c>
      <c r="I3359" s="39"/>
    </row>
    <row r="3360" spans="4:9" x14ac:dyDescent="0.3">
      <c r="D3360" s="38">
        <v>39506</v>
      </c>
      <c r="E3360" s="46">
        <v>9.5431710000000003E-2</v>
      </c>
      <c r="F3360" s="8">
        <f t="shared" si="84"/>
        <v>39701.944067796612</v>
      </c>
      <c r="I3360" s="39"/>
    </row>
    <row r="3361" spans="4:9" x14ac:dyDescent="0.3">
      <c r="D3361" s="38">
        <v>39507</v>
      </c>
      <c r="E3361" s="46">
        <v>7.6940389999999997E-2</v>
      </c>
      <c r="F3361" s="8">
        <f t="shared" si="84"/>
        <v>32009.099075500766</v>
      </c>
      <c r="I3361" s="39"/>
    </row>
    <row r="3362" spans="4:9" x14ac:dyDescent="0.3">
      <c r="D3362" s="38">
        <v>39508</v>
      </c>
      <c r="E3362" s="46">
        <v>1.2019419999999999E-2</v>
      </c>
      <c r="F3362" s="8">
        <f t="shared" si="84"/>
        <v>5000.3750385208004</v>
      </c>
      <c r="I3362" s="39"/>
    </row>
    <row r="3363" spans="4:9" x14ac:dyDescent="0.3">
      <c r="D3363" s="38">
        <v>39509</v>
      </c>
      <c r="E3363" s="46">
        <v>3.4703799999999999E-3</v>
      </c>
      <c r="F3363" s="8">
        <f t="shared" si="84"/>
        <v>1443.7636363636364</v>
      </c>
      <c r="I3363" s="39"/>
    </row>
    <row r="3364" spans="4:9" x14ac:dyDescent="0.3">
      <c r="D3364" s="38">
        <v>39510</v>
      </c>
      <c r="E3364" s="46">
        <v>9.5817000000000005E-4</v>
      </c>
      <c r="F3364" s="8">
        <f t="shared" si="84"/>
        <v>398.62234206471499</v>
      </c>
      <c r="I3364" s="39"/>
    </row>
    <row r="3365" spans="4:9" x14ac:dyDescent="0.3">
      <c r="D3365" s="38">
        <v>39511</v>
      </c>
      <c r="E3365" s="46">
        <v>7.5469999999999997E-4</v>
      </c>
      <c r="F3365" s="8">
        <f t="shared" si="84"/>
        <v>313.9738058551618</v>
      </c>
      <c r="I3365" s="39"/>
    </row>
    <row r="3366" spans="4:9" x14ac:dyDescent="0.3">
      <c r="D3366" s="38">
        <v>39512</v>
      </c>
      <c r="E3366" s="46">
        <v>7.3245000000000005E-4</v>
      </c>
      <c r="F3366" s="8">
        <f t="shared" si="84"/>
        <v>304.71725731895225</v>
      </c>
      <c r="I3366" s="39"/>
    </row>
    <row r="3367" spans="4:9" x14ac:dyDescent="0.3">
      <c r="D3367" s="38">
        <v>39513</v>
      </c>
      <c r="E3367" s="46">
        <v>7.1566000000000002E-4</v>
      </c>
      <c r="F3367" s="8">
        <f t="shared" si="84"/>
        <v>297.73220338983054</v>
      </c>
      <c r="I3367" s="39"/>
    </row>
    <row r="3368" spans="4:9" x14ac:dyDescent="0.3">
      <c r="D3368" s="38">
        <v>39514</v>
      </c>
      <c r="E3368" s="46">
        <v>1.9824689999999999E-2</v>
      </c>
      <c r="F3368" s="8">
        <f t="shared" si="84"/>
        <v>8247.5597842835123</v>
      </c>
      <c r="I3368" s="39"/>
    </row>
    <row r="3369" spans="4:9" x14ac:dyDescent="0.3">
      <c r="D3369" s="38">
        <v>39515</v>
      </c>
      <c r="E3369" s="46">
        <v>2.937538E-2</v>
      </c>
      <c r="F3369" s="8">
        <f t="shared" si="84"/>
        <v>12220.882280431433</v>
      </c>
      <c r="I3369" s="39"/>
    </row>
    <row r="3370" spans="4:9" x14ac:dyDescent="0.3">
      <c r="D3370" s="38">
        <v>39516</v>
      </c>
      <c r="E3370" s="46">
        <v>1.170673E-2</v>
      </c>
      <c r="F3370" s="8">
        <f t="shared" si="84"/>
        <v>4870.2882896764258</v>
      </c>
      <c r="I3370" s="39"/>
    </row>
    <row r="3371" spans="4:9" x14ac:dyDescent="0.3">
      <c r="D3371" s="38">
        <v>39517</v>
      </c>
      <c r="E3371" s="46">
        <v>3.1222200000000002E-3</v>
      </c>
      <c r="F3371" s="8">
        <f t="shared" si="84"/>
        <v>1298.9204930662559</v>
      </c>
      <c r="I3371" s="39"/>
    </row>
    <row r="3372" spans="4:9" x14ac:dyDescent="0.3">
      <c r="D3372" s="38">
        <v>39518</v>
      </c>
      <c r="E3372" s="46">
        <v>8.5839E-4</v>
      </c>
      <c r="F3372" s="8">
        <f t="shared" si="84"/>
        <v>357.11140215716483</v>
      </c>
      <c r="I3372" s="39"/>
    </row>
    <row r="3373" spans="4:9" x14ac:dyDescent="0.3">
      <c r="D3373" s="38">
        <v>39519</v>
      </c>
      <c r="E3373" s="46">
        <v>6.7268000000000004E-4</v>
      </c>
      <c r="F3373" s="8">
        <f t="shared" si="84"/>
        <v>279.85146379044687</v>
      </c>
      <c r="I3373" s="39"/>
    </row>
    <row r="3374" spans="4:9" x14ac:dyDescent="0.3">
      <c r="D3374" s="38">
        <v>39520</v>
      </c>
      <c r="E3374" s="46">
        <v>6.5258000000000004E-4</v>
      </c>
      <c r="F3374" s="8">
        <f t="shared" si="84"/>
        <v>271.48936825885977</v>
      </c>
      <c r="I3374" s="39"/>
    </row>
    <row r="3375" spans="4:9" x14ac:dyDescent="0.3">
      <c r="D3375" s="38">
        <v>39521</v>
      </c>
      <c r="E3375" s="46">
        <v>6.3785999999999997E-4</v>
      </c>
      <c r="F3375" s="8">
        <f t="shared" si="84"/>
        <v>265.36548536209551</v>
      </c>
      <c r="I3375" s="39"/>
    </row>
    <row r="3376" spans="4:9" x14ac:dyDescent="0.3">
      <c r="D3376" s="38">
        <v>39522</v>
      </c>
      <c r="E3376" s="46">
        <v>6.2602000000000003E-4</v>
      </c>
      <c r="F3376" s="8">
        <f t="shared" si="84"/>
        <v>260.43975346687211</v>
      </c>
      <c r="I3376" s="39"/>
    </row>
    <row r="3377" spans="4:9" x14ac:dyDescent="0.3">
      <c r="D3377" s="38">
        <v>39523</v>
      </c>
      <c r="E3377" s="46">
        <v>6.1578000000000002E-4</v>
      </c>
      <c r="F3377" s="8">
        <f t="shared" si="84"/>
        <v>256.17966101694913</v>
      </c>
      <c r="I3377" s="39"/>
    </row>
    <row r="3378" spans="4:9" x14ac:dyDescent="0.3">
      <c r="D3378" s="38">
        <v>39524</v>
      </c>
      <c r="E3378" s="46">
        <v>6.0643000000000003E-4</v>
      </c>
      <c r="F3378" s="8">
        <f t="shared" si="84"/>
        <v>252.28983050847458</v>
      </c>
      <c r="I3378" s="39"/>
    </row>
    <row r="3379" spans="4:9" x14ac:dyDescent="0.3">
      <c r="D3379" s="38">
        <v>39525</v>
      </c>
      <c r="E3379" s="46">
        <v>5.9761000000000005E-4</v>
      </c>
      <c r="F3379" s="8">
        <f t="shared" si="84"/>
        <v>248.62049306625576</v>
      </c>
      <c r="I3379" s="39"/>
    </row>
    <row r="3380" spans="4:9" x14ac:dyDescent="0.3">
      <c r="D3380" s="38">
        <v>39526</v>
      </c>
      <c r="E3380" s="46">
        <v>5.8909999999999995E-4</v>
      </c>
      <c r="F3380" s="8">
        <f t="shared" si="84"/>
        <v>245.0801232665639</v>
      </c>
      <c r="I3380" s="39"/>
    </row>
    <row r="3381" spans="4:9" x14ac:dyDescent="0.3">
      <c r="D3381" s="38">
        <v>39527</v>
      </c>
      <c r="E3381" s="46">
        <v>5.8078999999999997E-4</v>
      </c>
      <c r="F3381" s="8">
        <f t="shared" si="84"/>
        <v>241.62295839753466</v>
      </c>
      <c r="I3381" s="39"/>
    </row>
    <row r="3382" spans="4:9" x14ac:dyDescent="0.3">
      <c r="D3382" s="38">
        <v>39528</v>
      </c>
      <c r="E3382" s="46">
        <v>1.9586299999999998E-3</v>
      </c>
      <c r="F3382" s="8">
        <f t="shared" si="84"/>
        <v>814.8383667180276</v>
      </c>
      <c r="I3382" s="39"/>
    </row>
    <row r="3383" spans="4:9" x14ac:dyDescent="0.3">
      <c r="D3383" s="38">
        <v>39529</v>
      </c>
      <c r="E3383" s="46">
        <v>6.4008700000000003E-3</v>
      </c>
      <c r="F3383" s="8">
        <f t="shared" si="84"/>
        <v>2662.9197226502306</v>
      </c>
      <c r="I3383" s="39"/>
    </row>
    <row r="3384" spans="4:9" x14ac:dyDescent="0.3">
      <c r="D3384" s="38">
        <v>39530</v>
      </c>
      <c r="E3384" s="46">
        <v>3.0007499999999999E-3</v>
      </c>
      <c r="F3384" s="8">
        <f t="shared" si="84"/>
        <v>1248.3859784283511</v>
      </c>
      <c r="I3384" s="39"/>
    </row>
    <row r="3385" spans="4:9" x14ac:dyDescent="0.3">
      <c r="D3385" s="38">
        <v>39531</v>
      </c>
      <c r="E3385" s="46">
        <v>1.447582E-2</v>
      </c>
      <c r="F3385" s="8">
        <f t="shared" si="84"/>
        <v>6022.2979969183361</v>
      </c>
      <c r="I3385" s="39"/>
    </row>
    <row r="3386" spans="4:9" x14ac:dyDescent="0.3">
      <c r="D3386" s="38">
        <v>39532</v>
      </c>
      <c r="E3386" s="46">
        <v>6.065798E-2</v>
      </c>
      <c r="F3386" s="8">
        <f t="shared" si="84"/>
        <v>25235.215100154084</v>
      </c>
      <c r="I3386" s="39"/>
    </row>
    <row r="3387" spans="4:9" x14ac:dyDescent="0.3">
      <c r="D3387" s="38">
        <v>39533</v>
      </c>
      <c r="E3387" s="46">
        <v>6.7443959999999997E-2</v>
      </c>
      <c r="F3387" s="8">
        <f t="shared" si="84"/>
        <v>28058.350077041603</v>
      </c>
      <c r="I3387" s="39"/>
    </row>
    <row r="3388" spans="4:9" x14ac:dyDescent="0.3">
      <c r="D3388" s="38">
        <v>39534</v>
      </c>
      <c r="E3388" s="46">
        <v>1.195825E-2</v>
      </c>
      <c r="F3388" s="8">
        <f t="shared" si="84"/>
        <v>4974.9268104776584</v>
      </c>
      <c r="I3388" s="39"/>
    </row>
    <row r="3389" spans="4:9" x14ac:dyDescent="0.3">
      <c r="D3389" s="38">
        <v>39535</v>
      </c>
      <c r="E3389" s="46">
        <v>1.5651410000000001E-2</v>
      </c>
      <c r="F3389" s="8">
        <f t="shared" si="84"/>
        <v>6511.3724191063184</v>
      </c>
      <c r="I3389" s="39"/>
    </row>
    <row r="3390" spans="4:9" x14ac:dyDescent="0.3">
      <c r="D3390" s="38">
        <v>39536</v>
      </c>
      <c r="E3390" s="46">
        <v>4.5499E-3</v>
      </c>
      <c r="F3390" s="8">
        <f t="shared" si="84"/>
        <v>1892.8705701078582</v>
      </c>
      <c r="I3390" s="39"/>
    </row>
    <row r="3391" spans="4:9" x14ac:dyDescent="0.3">
      <c r="D3391" s="38">
        <v>39537</v>
      </c>
      <c r="E3391" s="46">
        <v>2.1484899999999999E-3</v>
      </c>
      <c r="F3391" s="8">
        <f t="shared" si="84"/>
        <v>893.82480739599373</v>
      </c>
      <c r="I3391" s="39"/>
    </row>
    <row r="3392" spans="4:9" x14ac:dyDescent="0.3">
      <c r="D3392" s="38">
        <v>39538</v>
      </c>
      <c r="E3392" s="46">
        <v>1.1574000000000001E-3</v>
      </c>
      <c r="F3392" s="8">
        <f t="shared" si="84"/>
        <v>481.50693374422195</v>
      </c>
      <c r="I3392" s="39"/>
    </row>
    <row r="3393" spans="4:9" x14ac:dyDescent="0.3">
      <c r="D3393" s="38">
        <v>39539</v>
      </c>
      <c r="E3393" s="46">
        <v>5.6081999999999996E-4</v>
      </c>
      <c r="F3393" s="8">
        <f t="shared" si="84"/>
        <v>233.31494607087825</v>
      </c>
      <c r="I3393" s="39"/>
    </row>
    <row r="3394" spans="4:9" x14ac:dyDescent="0.3">
      <c r="D3394" s="38">
        <v>39540</v>
      </c>
      <c r="E3394" s="46">
        <v>5.0140999999999999E-4</v>
      </c>
      <c r="F3394" s="8">
        <f t="shared" si="84"/>
        <v>208.59892141756549</v>
      </c>
      <c r="I3394" s="39"/>
    </row>
    <row r="3395" spans="4:9" x14ac:dyDescent="0.3">
      <c r="D3395" s="38">
        <v>39541</v>
      </c>
      <c r="E3395" s="46">
        <v>4.8789999999999999E-4</v>
      </c>
      <c r="F3395" s="8">
        <f t="shared" si="84"/>
        <v>202.9784283513097</v>
      </c>
      <c r="I3395" s="39"/>
    </row>
    <row r="3396" spans="4:9" x14ac:dyDescent="0.3">
      <c r="D3396" s="38">
        <v>39542</v>
      </c>
      <c r="E3396" s="46">
        <v>4.7697000000000001E-4</v>
      </c>
      <c r="F3396" s="8">
        <f t="shared" si="84"/>
        <v>198.43127889060091</v>
      </c>
      <c r="I3396" s="39"/>
    </row>
    <row r="3397" spans="4:9" x14ac:dyDescent="0.3">
      <c r="D3397" s="38">
        <v>39543</v>
      </c>
      <c r="E3397" s="46">
        <v>4.6768999999999999E-4</v>
      </c>
      <c r="F3397" s="8">
        <f t="shared" si="84"/>
        <v>194.57057010785826</v>
      </c>
      <c r="I3397" s="39"/>
    </row>
    <row r="3398" spans="4:9" x14ac:dyDescent="0.3">
      <c r="D3398" s="38">
        <v>39544</v>
      </c>
      <c r="E3398" s="46">
        <v>0.41058459000000003</v>
      </c>
      <c r="F3398" s="8">
        <f t="shared" si="84"/>
        <v>170813.31171032356</v>
      </c>
      <c r="I3398" s="39"/>
    </row>
    <row r="3399" spans="4:9" x14ac:dyDescent="0.3">
      <c r="D3399" s="38">
        <v>39545</v>
      </c>
      <c r="E3399" s="46">
        <v>7.0197570000000001E-2</v>
      </c>
      <c r="F3399" s="8">
        <f t="shared" si="84"/>
        <v>29203.919722650233</v>
      </c>
      <c r="I3399" s="39"/>
    </row>
    <row r="3400" spans="4:9" x14ac:dyDescent="0.3">
      <c r="D3400" s="38">
        <v>39546</v>
      </c>
      <c r="E3400" s="46">
        <v>3.015553E-2</v>
      </c>
      <c r="F3400" s="8">
        <f t="shared" si="84"/>
        <v>12545.443913713407</v>
      </c>
      <c r="I3400" s="39"/>
    </row>
    <row r="3401" spans="4:9" x14ac:dyDescent="0.3">
      <c r="D3401" s="38">
        <v>39547</v>
      </c>
      <c r="E3401" s="46">
        <v>0.11555376000000001</v>
      </c>
      <c r="F3401" s="8">
        <f t="shared" si="84"/>
        <v>48073.212942989216</v>
      </c>
      <c r="I3401" s="39"/>
    </row>
    <row r="3402" spans="4:9" x14ac:dyDescent="0.3">
      <c r="D3402" s="38">
        <v>39548</v>
      </c>
      <c r="E3402" s="46">
        <v>2.0360489999999998E-2</v>
      </c>
      <c r="F3402" s="8">
        <f t="shared" si="84"/>
        <v>8470.4657935285049</v>
      </c>
      <c r="I3402" s="39"/>
    </row>
    <row r="3403" spans="4:9" x14ac:dyDescent="0.3">
      <c r="D3403" s="38">
        <v>39549</v>
      </c>
      <c r="E3403" s="46">
        <v>1.031641E-2</v>
      </c>
      <c r="F3403" s="8">
        <f t="shared" si="84"/>
        <v>4291.8808936825881</v>
      </c>
      <c r="I3403" s="39"/>
    </row>
    <row r="3404" spans="4:9" x14ac:dyDescent="0.3">
      <c r="D3404" s="38">
        <v>39550</v>
      </c>
      <c r="E3404" s="46">
        <v>2.4030900000000001E-3</v>
      </c>
      <c r="F3404" s="8">
        <f t="shared" si="84"/>
        <v>999.74468412942997</v>
      </c>
      <c r="I3404" s="39"/>
    </row>
    <row r="3405" spans="4:9" x14ac:dyDescent="0.3">
      <c r="D3405" s="38">
        <v>39551</v>
      </c>
      <c r="E3405" s="46">
        <v>1.3834819999999999E-2</v>
      </c>
      <c r="F3405" s="8">
        <f t="shared" si="84"/>
        <v>5755.6261941448383</v>
      </c>
      <c r="I3405" s="39"/>
    </row>
    <row r="3406" spans="4:9" x14ac:dyDescent="0.3">
      <c r="D3406" s="38">
        <v>39552</v>
      </c>
      <c r="E3406" s="46">
        <v>1.1169439999999999E-2</v>
      </c>
      <c r="F3406" s="8">
        <f t="shared" si="84"/>
        <v>4646.762403697996</v>
      </c>
      <c r="I3406" s="39"/>
    </row>
    <row r="3407" spans="4:9" x14ac:dyDescent="0.3">
      <c r="D3407" s="38">
        <v>39553</v>
      </c>
      <c r="E3407" s="46">
        <v>2.6806899999999999E-3</v>
      </c>
      <c r="F3407" s="8">
        <f t="shared" ref="F3407:F3470" si="85">E3407*(24*60*60)*1000/$F$3</f>
        <v>1115.2331278890601</v>
      </c>
      <c r="I3407" s="39"/>
    </row>
    <row r="3408" spans="4:9" x14ac:dyDescent="0.3">
      <c r="D3408" s="38">
        <v>39554</v>
      </c>
      <c r="E3408" s="46">
        <v>1.3203500000000001E-3</v>
      </c>
      <c r="F3408" s="8">
        <f t="shared" si="85"/>
        <v>549.29815100154087</v>
      </c>
      <c r="I3408" s="39"/>
    </row>
    <row r="3409" spans="4:9" x14ac:dyDescent="0.3">
      <c r="D3409" s="38">
        <v>39555</v>
      </c>
      <c r="E3409" s="46">
        <v>5.8060000000000002E-4</v>
      </c>
      <c r="F3409" s="8">
        <f t="shared" si="85"/>
        <v>241.54391371340526</v>
      </c>
      <c r="I3409" s="39"/>
    </row>
    <row r="3410" spans="4:9" x14ac:dyDescent="0.3">
      <c r="D3410" s="38">
        <v>39556</v>
      </c>
      <c r="E3410" s="46">
        <v>2.2417100000000001E-3</v>
      </c>
      <c r="F3410" s="8">
        <f t="shared" si="85"/>
        <v>932.606625577812</v>
      </c>
      <c r="I3410" s="39"/>
    </row>
    <row r="3411" spans="4:9" x14ac:dyDescent="0.3">
      <c r="D3411" s="38">
        <v>39557</v>
      </c>
      <c r="E3411" s="46">
        <v>3.39084E-3</v>
      </c>
      <c r="F3411" s="8">
        <f t="shared" si="85"/>
        <v>1410.673035439137</v>
      </c>
      <c r="I3411" s="39"/>
    </row>
    <row r="3412" spans="4:9" x14ac:dyDescent="0.3">
      <c r="D3412" s="38">
        <v>39558</v>
      </c>
      <c r="E3412" s="46">
        <v>6.3865399999999996E-3</v>
      </c>
      <c r="F3412" s="8">
        <f t="shared" si="85"/>
        <v>2656.9580893682587</v>
      </c>
      <c r="I3412" s="39"/>
    </row>
    <row r="3413" spans="4:9" x14ac:dyDescent="0.3">
      <c r="D3413" s="38">
        <v>39559</v>
      </c>
      <c r="E3413" s="46">
        <v>1.1404350000000001E-2</v>
      </c>
      <c r="F3413" s="8">
        <f t="shared" si="85"/>
        <v>4744.4907550077041</v>
      </c>
      <c r="I3413" s="39"/>
    </row>
    <row r="3414" spans="4:9" x14ac:dyDescent="0.3">
      <c r="D3414" s="38">
        <v>39560</v>
      </c>
      <c r="E3414" s="46">
        <v>9.0173400000000004E-3</v>
      </c>
      <c r="F3414" s="8">
        <f t="shared" si="85"/>
        <v>3751.4357473035443</v>
      </c>
      <c r="I3414" s="39"/>
    </row>
    <row r="3415" spans="4:9" x14ac:dyDescent="0.3">
      <c r="D3415" s="38">
        <v>39561</v>
      </c>
      <c r="E3415" s="46">
        <v>2.9565399999999999E-2</v>
      </c>
      <c r="F3415" s="8">
        <f t="shared" si="85"/>
        <v>12299.935285053927</v>
      </c>
      <c r="I3415" s="39"/>
    </row>
    <row r="3416" spans="4:9" x14ac:dyDescent="0.3">
      <c r="D3416" s="38">
        <v>39562</v>
      </c>
      <c r="E3416" s="46">
        <v>1.6024239999999999E-2</v>
      </c>
      <c r="F3416" s="8">
        <f t="shared" si="85"/>
        <v>6666.4788906009235</v>
      </c>
      <c r="I3416" s="39"/>
    </row>
    <row r="3417" spans="4:9" x14ac:dyDescent="0.3">
      <c r="D3417" s="38">
        <v>39563</v>
      </c>
      <c r="E3417" s="46">
        <v>1.19513E-2</v>
      </c>
      <c r="F3417" s="8">
        <f t="shared" si="85"/>
        <v>4972.0354391371338</v>
      </c>
      <c r="I3417" s="39"/>
    </row>
    <row r="3418" spans="4:9" x14ac:dyDescent="0.3">
      <c r="D3418" s="38">
        <v>39564</v>
      </c>
      <c r="E3418" s="46">
        <v>3.0132399999999999E-3</v>
      </c>
      <c r="F3418" s="8">
        <f t="shared" si="85"/>
        <v>1253.582126348228</v>
      </c>
      <c r="I3418" s="39"/>
    </row>
    <row r="3419" spans="4:9" x14ac:dyDescent="0.3">
      <c r="D3419" s="38">
        <v>39565</v>
      </c>
      <c r="E3419" s="46">
        <v>1.32577E-3</v>
      </c>
      <c r="F3419" s="8">
        <f t="shared" si="85"/>
        <v>551.55300462249613</v>
      </c>
      <c r="I3419" s="39"/>
    </row>
    <row r="3420" spans="4:9" x14ac:dyDescent="0.3">
      <c r="D3420" s="38">
        <v>39566</v>
      </c>
      <c r="E3420" s="46">
        <v>5.4288000000000003E-4</v>
      </c>
      <c r="F3420" s="8">
        <f t="shared" si="85"/>
        <v>225.85146379044687</v>
      </c>
      <c r="I3420" s="39"/>
    </row>
    <row r="3421" spans="4:9" x14ac:dyDescent="0.3">
      <c r="D3421" s="38">
        <v>39567</v>
      </c>
      <c r="E3421" s="46">
        <v>3.5236000000000002E-4</v>
      </c>
      <c r="F3421" s="8">
        <f t="shared" si="85"/>
        <v>146.59044684129429</v>
      </c>
      <c r="I3421" s="39"/>
    </row>
    <row r="3422" spans="4:9" x14ac:dyDescent="0.3">
      <c r="D3422" s="38">
        <v>39568</v>
      </c>
      <c r="E3422" s="46">
        <v>3.3752000000000001E-4</v>
      </c>
      <c r="F3422" s="8">
        <f t="shared" si="85"/>
        <v>140.41664098613251</v>
      </c>
      <c r="I3422" s="39"/>
    </row>
    <row r="3423" spans="4:9" x14ac:dyDescent="0.3">
      <c r="D3423" s="38">
        <v>39569</v>
      </c>
      <c r="E3423" s="46">
        <v>3.2843999999999999E-4</v>
      </c>
      <c r="F3423" s="8">
        <f t="shared" si="85"/>
        <v>136.63913713405239</v>
      </c>
      <c r="I3423" s="39"/>
    </row>
    <row r="3424" spans="4:9" x14ac:dyDescent="0.3">
      <c r="D3424" s="38">
        <v>39570</v>
      </c>
      <c r="E3424" s="46">
        <v>3.2196999999999998E-4</v>
      </c>
      <c r="F3424" s="8">
        <f t="shared" si="85"/>
        <v>133.94745762711864</v>
      </c>
      <c r="I3424" s="39"/>
    </row>
    <row r="3425" spans="4:9" x14ac:dyDescent="0.3">
      <c r="D3425" s="38">
        <v>39571</v>
      </c>
      <c r="E3425" s="46">
        <v>3.1608E-4</v>
      </c>
      <c r="F3425" s="8">
        <f t="shared" si="85"/>
        <v>131.4970724191063</v>
      </c>
      <c r="I3425" s="39"/>
    </row>
    <row r="3426" spans="4:9" x14ac:dyDescent="0.3">
      <c r="D3426" s="38">
        <v>39572</v>
      </c>
      <c r="E3426" s="46">
        <v>3.1063E-4</v>
      </c>
      <c r="F3426" s="8">
        <f t="shared" si="85"/>
        <v>129.22973805855162</v>
      </c>
      <c r="I3426" s="39"/>
    </row>
    <row r="3427" spans="4:9" x14ac:dyDescent="0.3">
      <c r="D3427" s="38">
        <v>39573</v>
      </c>
      <c r="E3427" s="46">
        <v>3.0552999999999998E-4</v>
      </c>
      <c r="F3427" s="8">
        <f t="shared" si="85"/>
        <v>127.10801232665638</v>
      </c>
      <c r="I3427" s="39"/>
    </row>
    <row r="3428" spans="4:9" x14ac:dyDescent="0.3">
      <c r="D3428" s="38">
        <v>39574</v>
      </c>
      <c r="E3428" s="46">
        <v>3.0070999999999999E-4</v>
      </c>
      <c r="F3428" s="8">
        <f t="shared" si="85"/>
        <v>125.10277349768876</v>
      </c>
      <c r="I3428" s="39"/>
    </row>
    <row r="3429" spans="4:9" x14ac:dyDescent="0.3">
      <c r="D3429" s="38">
        <v>39575</v>
      </c>
      <c r="E3429" s="46">
        <v>2.9609999999999999E-4</v>
      </c>
      <c r="F3429" s="8">
        <f t="shared" si="85"/>
        <v>123.18489984591679</v>
      </c>
      <c r="I3429" s="39"/>
    </row>
    <row r="3430" spans="4:9" x14ac:dyDescent="0.3">
      <c r="D3430" s="38">
        <v>39576</v>
      </c>
      <c r="E3430" s="46">
        <v>2.9167E-4</v>
      </c>
      <c r="F3430" s="8">
        <f t="shared" si="85"/>
        <v>121.34191063174114</v>
      </c>
      <c r="I3430" s="39"/>
    </row>
    <row r="3431" spans="4:9" x14ac:dyDescent="0.3">
      <c r="D3431" s="38">
        <v>39577</v>
      </c>
      <c r="E3431" s="46">
        <v>2.8739E-4</v>
      </c>
      <c r="F3431" s="8">
        <f t="shared" si="85"/>
        <v>119.5613251155624</v>
      </c>
      <c r="I3431" s="39"/>
    </row>
    <row r="3432" spans="4:9" x14ac:dyDescent="0.3">
      <c r="D3432" s="38">
        <v>39578</v>
      </c>
      <c r="E3432" s="46">
        <v>2.8322999999999998E-4</v>
      </c>
      <c r="F3432" s="8">
        <f t="shared" si="85"/>
        <v>117.8306625577812</v>
      </c>
      <c r="I3432" s="39"/>
    </row>
    <row r="3433" spans="4:9" x14ac:dyDescent="0.3">
      <c r="D3433" s="38">
        <v>39579</v>
      </c>
      <c r="E3433" s="46">
        <v>2.7917000000000003E-4</v>
      </c>
      <c r="F3433" s="8">
        <f t="shared" si="85"/>
        <v>116.14160246533127</v>
      </c>
      <c r="I3433" s="39"/>
    </row>
    <row r="3434" spans="4:9" x14ac:dyDescent="0.3">
      <c r="D3434" s="38">
        <v>39580</v>
      </c>
      <c r="E3434" s="46">
        <v>2.7520000000000002E-4</v>
      </c>
      <c r="F3434" s="8">
        <f t="shared" si="85"/>
        <v>114.48998459167952</v>
      </c>
      <c r="I3434" s="39"/>
    </row>
    <row r="3435" spans="4:9" x14ac:dyDescent="0.3">
      <c r="D3435" s="38">
        <v>39581</v>
      </c>
      <c r="E3435" s="46">
        <v>2.7130999999999998E-4</v>
      </c>
      <c r="F3435" s="8">
        <f t="shared" si="85"/>
        <v>112.87164869029274</v>
      </c>
      <c r="I3435" s="39"/>
    </row>
    <row r="3436" spans="4:9" x14ac:dyDescent="0.3">
      <c r="D3436" s="38">
        <v>39582</v>
      </c>
      <c r="E3436" s="46">
        <v>2.6748000000000001E-4</v>
      </c>
      <c r="F3436" s="8">
        <f t="shared" si="85"/>
        <v>111.27827426810478</v>
      </c>
      <c r="I3436" s="39"/>
    </row>
    <row r="3437" spans="4:9" x14ac:dyDescent="0.3">
      <c r="D3437" s="38">
        <v>39583</v>
      </c>
      <c r="E3437" s="46">
        <v>2.6372E-4</v>
      </c>
      <c r="F3437" s="8">
        <f t="shared" si="85"/>
        <v>109.71402157164869</v>
      </c>
      <c r="I3437" s="39"/>
    </row>
    <row r="3438" spans="4:9" x14ac:dyDescent="0.3">
      <c r="D3438" s="38">
        <v>39584</v>
      </c>
      <c r="E3438" s="46">
        <v>2.6141000000000001E-4</v>
      </c>
      <c r="F3438" s="8">
        <f t="shared" si="85"/>
        <v>108.75300462249615</v>
      </c>
      <c r="I3438" s="39"/>
    </row>
    <row r="3439" spans="4:9" x14ac:dyDescent="0.3">
      <c r="D3439" s="38">
        <v>39585</v>
      </c>
      <c r="E3439" s="46">
        <v>2.5764000000000001E-4</v>
      </c>
      <c r="F3439" s="8">
        <f t="shared" si="85"/>
        <v>107.18459167950694</v>
      </c>
      <c r="I3439" s="39"/>
    </row>
    <row r="3440" spans="4:9" x14ac:dyDescent="0.3">
      <c r="D3440" s="38">
        <v>39586</v>
      </c>
      <c r="E3440" s="46">
        <v>2.5360999999999998E-4</v>
      </c>
      <c r="F3440" s="8">
        <f t="shared" si="85"/>
        <v>105.50801232665638</v>
      </c>
      <c r="I3440" s="39"/>
    </row>
    <row r="3441" spans="4:9" x14ac:dyDescent="0.3">
      <c r="D3441" s="38">
        <v>39587</v>
      </c>
      <c r="E3441" s="46">
        <v>2.4977000000000002E-4</v>
      </c>
      <c r="F3441" s="8">
        <f t="shared" si="85"/>
        <v>103.91047765793529</v>
      </c>
      <c r="I3441" s="39"/>
    </row>
    <row r="3442" spans="4:9" x14ac:dyDescent="0.3">
      <c r="D3442" s="38">
        <v>39588</v>
      </c>
      <c r="E3442" s="46">
        <v>2.4607999999999997E-4</v>
      </c>
      <c r="F3442" s="8">
        <f t="shared" si="85"/>
        <v>102.37534668721108</v>
      </c>
      <c r="I3442" s="39"/>
    </row>
    <row r="3443" spans="4:9" x14ac:dyDescent="0.3">
      <c r="D3443" s="38">
        <v>39589</v>
      </c>
      <c r="E3443" s="46">
        <v>2.4251000000000001E-4</v>
      </c>
      <c r="F3443" s="8">
        <f t="shared" si="85"/>
        <v>100.89013867488444</v>
      </c>
      <c r="I3443" s="39"/>
    </row>
    <row r="3444" spans="4:9" x14ac:dyDescent="0.3">
      <c r="D3444" s="38">
        <v>39590</v>
      </c>
      <c r="E3444" s="46">
        <v>2.3903999999999999E-4</v>
      </c>
      <c r="F3444" s="8">
        <f t="shared" si="85"/>
        <v>99.446533127889055</v>
      </c>
      <c r="I3444" s="39"/>
    </row>
    <row r="3445" spans="4:9" x14ac:dyDescent="0.3">
      <c r="D3445" s="38">
        <v>39591</v>
      </c>
      <c r="E3445" s="46">
        <v>2.3563999999999999E-4</v>
      </c>
      <c r="F3445" s="8">
        <f t="shared" si="85"/>
        <v>98.032049306625581</v>
      </c>
      <c r="I3445" s="39"/>
    </row>
    <row r="3446" spans="4:9" x14ac:dyDescent="0.3">
      <c r="D3446" s="38">
        <v>39592</v>
      </c>
      <c r="E3446" s="46">
        <v>2.3231E-4</v>
      </c>
      <c r="F3446" s="8">
        <f t="shared" si="85"/>
        <v>96.646687211094005</v>
      </c>
      <c r="I3446" s="39"/>
    </row>
    <row r="3447" spans="4:9" x14ac:dyDescent="0.3">
      <c r="D3447" s="38">
        <v>39593</v>
      </c>
      <c r="E3447" s="46">
        <v>2.2903999999999999E-4</v>
      </c>
      <c r="F3447" s="8">
        <f t="shared" si="85"/>
        <v>95.286286594761151</v>
      </c>
      <c r="I3447" s="39"/>
    </row>
    <row r="3448" spans="4:9" x14ac:dyDescent="0.3">
      <c r="D3448" s="38">
        <v>39594</v>
      </c>
      <c r="E3448" s="46">
        <v>2.2582E-4</v>
      </c>
      <c r="F3448" s="8">
        <f t="shared" si="85"/>
        <v>93.946687211093973</v>
      </c>
      <c r="I3448" s="39"/>
    </row>
    <row r="3449" spans="4:9" x14ac:dyDescent="0.3">
      <c r="D3449" s="38">
        <v>39595</v>
      </c>
      <c r="E3449" s="46">
        <v>2.2264999999999999E-4</v>
      </c>
      <c r="F3449" s="8">
        <f t="shared" si="85"/>
        <v>92.627889060092443</v>
      </c>
      <c r="I3449" s="39"/>
    </row>
    <row r="3450" spans="4:9" x14ac:dyDescent="0.3">
      <c r="D3450" s="38">
        <v>39596</v>
      </c>
      <c r="E3450" s="46">
        <v>2.1953000000000001E-4</v>
      </c>
      <c r="F3450" s="8">
        <f t="shared" si="85"/>
        <v>91.329892141756545</v>
      </c>
      <c r="I3450" s="39"/>
    </row>
    <row r="3451" spans="4:9" x14ac:dyDescent="0.3">
      <c r="D3451" s="38">
        <v>39597</v>
      </c>
      <c r="E3451" s="46">
        <v>2.1646E-4</v>
      </c>
      <c r="F3451" s="8">
        <f t="shared" si="85"/>
        <v>90.052696456086281</v>
      </c>
      <c r="I3451" s="39"/>
    </row>
    <row r="3452" spans="4:9" x14ac:dyDescent="0.3">
      <c r="D3452" s="38">
        <v>39598</v>
      </c>
      <c r="E3452" s="46">
        <v>2.1342999999999999E-4</v>
      </c>
      <c r="F3452" s="8">
        <f t="shared" si="85"/>
        <v>88.792141756548531</v>
      </c>
      <c r="I3452" s="39"/>
    </row>
    <row r="3453" spans="4:9" x14ac:dyDescent="0.3">
      <c r="D3453" s="38">
        <v>39599</v>
      </c>
      <c r="E3453" s="46">
        <v>2.1044E-4</v>
      </c>
      <c r="F3453" s="8">
        <f t="shared" si="85"/>
        <v>87.548228043143297</v>
      </c>
      <c r="I3453" s="39"/>
    </row>
    <row r="3454" spans="4:9" x14ac:dyDescent="0.3">
      <c r="D3454" s="38">
        <v>39600</v>
      </c>
      <c r="E3454" s="46">
        <v>2.3513100000000001E-3</v>
      </c>
      <c r="F3454" s="8">
        <f t="shared" si="85"/>
        <v>978.20292758089374</v>
      </c>
      <c r="I3454" s="39"/>
    </row>
    <row r="3455" spans="4:9" x14ac:dyDescent="0.3">
      <c r="D3455" s="38">
        <v>39601</v>
      </c>
      <c r="E3455" s="46">
        <v>9.9388600000000007E-3</v>
      </c>
      <c r="F3455" s="8">
        <f t="shared" si="85"/>
        <v>4134.8107858243457</v>
      </c>
      <c r="I3455" s="39"/>
    </row>
    <row r="3456" spans="4:9" x14ac:dyDescent="0.3">
      <c r="D3456" s="38">
        <v>39602</v>
      </c>
      <c r="E3456" s="46">
        <v>5.3176290000000001E-2</v>
      </c>
      <c r="F3456" s="8">
        <f t="shared" si="85"/>
        <v>22122.647611710323</v>
      </c>
      <c r="I3456" s="39"/>
    </row>
    <row r="3457" spans="4:9" x14ac:dyDescent="0.3">
      <c r="D3457" s="38">
        <v>39603</v>
      </c>
      <c r="E3457" s="46">
        <v>0.67042557000000003</v>
      </c>
      <c r="F3457" s="8">
        <f t="shared" si="85"/>
        <v>278913.56533127889</v>
      </c>
      <c r="I3457" s="39"/>
    </row>
    <row r="3458" spans="4:9" x14ac:dyDescent="0.3">
      <c r="D3458" s="38">
        <v>39604</v>
      </c>
      <c r="E3458" s="46">
        <v>6.3315250000000003E-2</v>
      </c>
      <c r="F3458" s="8">
        <f t="shared" si="85"/>
        <v>26340.704930662559</v>
      </c>
      <c r="I3458" s="39"/>
    </row>
    <row r="3459" spans="4:9" x14ac:dyDescent="0.3">
      <c r="D3459" s="38">
        <v>39605</v>
      </c>
      <c r="E3459" s="46">
        <v>1.3098149999999999E-2</v>
      </c>
      <c r="F3459" s="8">
        <f t="shared" si="85"/>
        <v>5449.1533127889052</v>
      </c>
      <c r="I3459" s="39"/>
    </row>
    <row r="3460" spans="4:9" x14ac:dyDescent="0.3">
      <c r="D3460" s="38">
        <v>39606</v>
      </c>
      <c r="E3460" s="46">
        <v>6.7460000000000003E-3</v>
      </c>
      <c r="F3460" s="8">
        <f t="shared" si="85"/>
        <v>2806.502311248074</v>
      </c>
      <c r="I3460" s="39"/>
    </row>
    <row r="3461" spans="4:9" x14ac:dyDescent="0.3">
      <c r="D3461" s="38">
        <v>39607</v>
      </c>
      <c r="E3461" s="46">
        <v>9.3165999999999995E-4</v>
      </c>
      <c r="F3461" s="8">
        <f t="shared" si="85"/>
        <v>387.5935285053929</v>
      </c>
      <c r="I3461" s="39"/>
    </row>
    <row r="3462" spans="4:9" x14ac:dyDescent="0.3">
      <c r="D3462" s="38">
        <v>39608</v>
      </c>
      <c r="E3462" s="46">
        <v>3.1644000000000003E-4</v>
      </c>
      <c r="F3462" s="8">
        <f t="shared" si="85"/>
        <v>131.64684129429892</v>
      </c>
      <c r="I3462" s="39"/>
    </row>
    <row r="3463" spans="4:9" x14ac:dyDescent="0.3">
      <c r="D3463" s="38">
        <v>39609</v>
      </c>
      <c r="E3463" s="46">
        <v>4.7406899999999997E-3</v>
      </c>
      <c r="F3463" s="8">
        <f t="shared" si="85"/>
        <v>1972.2439137134047</v>
      </c>
      <c r="I3463" s="39"/>
    </row>
    <row r="3464" spans="4:9" x14ac:dyDescent="0.3">
      <c r="D3464" s="38">
        <v>39610</v>
      </c>
      <c r="E3464" s="46">
        <v>2.8273999999999999E-3</v>
      </c>
      <c r="F3464" s="8">
        <f t="shared" si="85"/>
        <v>1176.2681047765793</v>
      </c>
      <c r="I3464" s="39"/>
    </row>
    <row r="3465" spans="4:9" x14ac:dyDescent="0.3">
      <c r="D3465" s="38">
        <v>39611</v>
      </c>
      <c r="E3465" s="46">
        <v>5.9406499999999996E-3</v>
      </c>
      <c r="F3465" s="8">
        <f t="shared" si="85"/>
        <v>2471.456856702619</v>
      </c>
      <c r="I3465" s="39"/>
    </row>
    <row r="3466" spans="4:9" x14ac:dyDescent="0.3">
      <c r="D3466" s="38">
        <v>39612</v>
      </c>
      <c r="E3466" s="46">
        <v>2.3394900000000001E-3</v>
      </c>
      <c r="F3466" s="8">
        <f t="shared" si="85"/>
        <v>973.28551617873643</v>
      </c>
      <c r="I3466" s="39"/>
    </row>
    <row r="3467" spans="4:9" x14ac:dyDescent="0.3">
      <c r="D3467" s="38">
        <v>39613</v>
      </c>
      <c r="E3467" s="46">
        <v>1.5870000000000001E-3</v>
      </c>
      <c r="F3467" s="8">
        <f t="shared" si="85"/>
        <v>660.2311248073961</v>
      </c>
      <c r="I3467" s="39"/>
    </row>
    <row r="3468" spans="4:9" x14ac:dyDescent="0.3">
      <c r="D3468" s="38">
        <v>39614</v>
      </c>
      <c r="E3468" s="46">
        <v>7.7640999999999995E-4</v>
      </c>
      <c r="F3468" s="8">
        <f t="shared" si="85"/>
        <v>323.00570107858238</v>
      </c>
      <c r="I3468" s="39"/>
    </row>
    <row r="3469" spans="4:9" x14ac:dyDescent="0.3">
      <c r="D3469" s="38">
        <v>39615</v>
      </c>
      <c r="E3469" s="46">
        <v>3.3628E-4</v>
      </c>
      <c r="F3469" s="8">
        <f t="shared" si="85"/>
        <v>139.90077041602464</v>
      </c>
      <c r="I3469" s="39"/>
    </row>
    <row r="3470" spans="4:9" x14ac:dyDescent="0.3">
      <c r="D3470" s="38">
        <v>39616</v>
      </c>
      <c r="E3470" s="46">
        <v>2.0468E-4</v>
      </c>
      <c r="F3470" s="8">
        <f t="shared" si="85"/>
        <v>85.151926040061625</v>
      </c>
      <c r="I3470" s="39"/>
    </row>
    <row r="3471" spans="4:9" x14ac:dyDescent="0.3">
      <c r="D3471" s="38">
        <v>39617</v>
      </c>
      <c r="E3471" s="46">
        <v>1.908E-4</v>
      </c>
      <c r="F3471" s="8">
        <f t="shared" ref="F3471:F3534" si="86">E3471*(24*60*60)*1000/$F$3</f>
        <v>79.377503852080139</v>
      </c>
      <c r="I3471" s="39"/>
    </row>
    <row r="3472" spans="4:9" x14ac:dyDescent="0.3">
      <c r="D3472" s="38">
        <v>39618</v>
      </c>
      <c r="E3472" s="46">
        <v>9.3885400000000008E-3</v>
      </c>
      <c r="F3472" s="8">
        <f t="shared" si="86"/>
        <v>3905.8640986132518</v>
      </c>
      <c r="I3472" s="39"/>
    </row>
    <row r="3473" spans="4:9" x14ac:dyDescent="0.3">
      <c r="D3473" s="38">
        <v>39619</v>
      </c>
      <c r="E3473" s="46">
        <v>2.2644330000000001E-2</v>
      </c>
      <c r="F3473" s="8">
        <f t="shared" si="86"/>
        <v>9420.5995377503841</v>
      </c>
      <c r="I3473" s="39"/>
    </row>
    <row r="3474" spans="4:9" x14ac:dyDescent="0.3">
      <c r="D3474" s="38">
        <v>39620</v>
      </c>
      <c r="E3474" s="46">
        <v>9.7596899999999997E-3</v>
      </c>
      <c r="F3474" s="8">
        <f t="shared" si="86"/>
        <v>4060.2716486902927</v>
      </c>
      <c r="I3474" s="39"/>
    </row>
    <row r="3475" spans="4:9" x14ac:dyDescent="0.3">
      <c r="D3475" s="38">
        <v>39621</v>
      </c>
      <c r="E3475" s="46">
        <v>2.29247E-3</v>
      </c>
      <c r="F3475" s="8">
        <f t="shared" si="86"/>
        <v>953.72403697996913</v>
      </c>
      <c r="I3475" s="39"/>
    </row>
    <row r="3476" spans="4:9" x14ac:dyDescent="0.3">
      <c r="D3476" s="38">
        <v>39622</v>
      </c>
      <c r="E3476" s="46">
        <v>7.2767000000000003E-4</v>
      </c>
      <c r="F3476" s="8">
        <f t="shared" si="86"/>
        <v>302.72865947611712</v>
      </c>
      <c r="I3476" s="39"/>
    </row>
    <row r="3477" spans="4:9" x14ac:dyDescent="0.3">
      <c r="D3477" s="38">
        <v>39623</v>
      </c>
      <c r="E3477" s="46">
        <v>3.0208999999999998E-4</v>
      </c>
      <c r="F3477" s="8">
        <f t="shared" si="86"/>
        <v>125.67688751926039</v>
      </c>
      <c r="I3477" s="39"/>
    </row>
    <row r="3478" spans="4:9" x14ac:dyDescent="0.3">
      <c r="D3478" s="38">
        <v>39624</v>
      </c>
      <c r="E3478" s="46">
        <v>1.8437E-4</v>
      </c>
      <c r="F3478" s="8">
        <f t="shared" si="86"/>
        <v>76.702465331278887</v>
      </c>
      <c r="I3478" s="39"/>
    </row>
    <row r="3479" spans="4:9" x14ac:dyDescent="0.3">
      <c r="D3479" s="38">
        <v>39625</v>
      </c>
      <c r="E3479" s="46">
        <v>1.7150999999999999E-4</v>
      </c>
      <c r="F3479" s="8">
        <f t="shared" si="86"/>
        <v>71.352388289676412</v>
      </c>
      <c r="I3479" s="39"/>
    </row>
    <row r="3480" spans="4:9" x14ac:dyDescent="0.3">
      <c r="D3480" s="38">
        <v>39626</v>
      </c>
      <c r="E3480" s="46">
        <v>1.6216000000000001E-4</v>
      </c>
      <c r="F3480" s="8">
        <f t="shared" si="86"/>
        <v>67.462557781201852</v>
      </c>
      <c r="I3480" s="39"/>
    </row>
    <row r="3481" spans="4:9" x14ac:dyDescent="0.3">
      <c r="D3481" s="38">
        <v>39627</v>
      </c>
      <c r="E3481" s="46">
        <v>1.5501999999999999E-4</v>
      </c>
      <c r="F3481" s="8">
        <f t="shared" si="86"/>
        <v>64.492141756548534</v>
      </c>
      <c r="I3481" s="39"/>
    </row>
    <row r="3482" spans="4:9" x14ac:dyDescent="0.3">
      <c r="D3482" s="38">
        <v>39628</v>
      </c>
      <c r="E3482" s="46">
        <v>1.4938000000000001E-4</v>
      </c>
      <c r="F3482" s="8">
        <f t="shared" si="86"/>
        <v>62.145762711864407</v>
      </c>
      <c r="I3482" s="39"/>
    </row>
    <row r="3483" spans="4:9" x14ac:dyDescent="0.3">
      <c r="D3483" s="38">
        <v>39629</v>
      </c>
      <c r="E3483" s="46">
        <v>1.4477000000000001E-4</v>
      </c>
      <c r="F3483" s="8">
        <f t="shared" si="86"/>
        <v>60.227889060092451</v>
      </c>
      <c r="I3483" s="39"/>
    </row>
    <row r="3484" spans="4:9" x14ac:dyDescent="0.3">
      <c r="D3484" s="38">
        <v>39630</v>
      </c>
      <c r="E3484" s="46">
        <v>1.4077E-4</v>
      </c>
      <c r="F3484" s="8">
        <f t="shared" si="86"/>
        <v>58.563790446841296</v>
      </c>
      <c r="I3484" s="39"/>
    </row>
    <row r="3485" spans="4:9" x14ac:dyDescent="0.3">
      <c r="D3485" s="38">
        <v>39631</v>
      </c>
      <c r="E3485" s="46">
        <v>1.3729000000000001E-4</v>
      </c>
      <c r="F3485" s="8">
        <f t="shared" si="86"/>
        <v>57.116024653312792</v>
      </c>
      <c r="I3485" s="39"/>
    </row>
    <row r="3486" spans="4:9" x14ac:dyDescent="0.3">
      <c r="D3486" s="38">
        <v>39632</v>
      </c>
      <c r="E3486" s="46">
        <v>1.3433E-4</v>
      </c>
      <c r="F3486" s="8">
        <f t="shared" si="86"/>
        <v>55.884591679506926</v>
      </c>
      <c r="I3486" s="39"/>
    </row>
    <row r="3487" spans="4:9" x14ac:dyDescent="0.3">
      <c r="D3487" s="38">
        <v>39633</v>
      </c>
      <c r="E3487" s="46">
        <v>1.3179000000000001E-4</v>
      </c>
      <c r="F3487" s="8">
        <f t="shared" si="86"/>
        <v>54.827889060092453</v>
      </c>
      <c r="I3487" s="39"/>
    </row>
    <row r="3488" spans="4:9" x14ac:dyDescent="0.3">
      <c r="D3488" s="38">
        <v>39634</v>
      </c>
      <c r="E3488" s="46">
        <v>1.2962E-4</v>
      </c>
      <c r="F3488" s="8">
        <f t="shared" si="86"/>
        <v>53.925115562403697</v>
      </c>
      <c r="I3488" s="39"/>
    </row>
    <row r="3489" spans="4:9" x14ac:dyDescent="0.3">
      <c r="D3489" s="38">
        <v>39635</v>
      </c>
      <c r="E3489" s="46">
        <v>3.4642000000000002E-3</v>
      </c>
      <c r="F3489" s="8">
        <f t="shared" si="86"/>
        <v>1441.1926040061635</v>
      </c>
      <c r="I3489" s="39"/>
    </row>
    <row r="3490" spans="4:9" x14ac:dyDescent="0.3">
      <c r="D3490" s="38">
        <v>39636</v>
      </c>
      <c r="E3490" s="46">
        <v>4.70236E-3</v>
      </c>
      <c r="F3490" s="8">
        <f t="shared" si="86"/>
        <v>1956.297688751926</v>
      </c>
      <c r="I3490" s="39"/>
    </row>
    <row r="3491" spans="4:9" x14ac:dyDescent="0.3">
      <c r="D3491" s="38">
        <v>39637</v>
      </c>
      <c r="E3491" s="46">
        <v>3.6833600000000001E-3</v>
      </c>
      <c r="F3491" s="8">
        <f t="shared" si="86"/>
        <v>1532.3685670261941</v>
      </c>
      <c r="I3491" s="39"/>
    </row>
    <row r="3492" spans="4:9" x14ac:dyDescent="0.3">
      <c r="D3492" s="38">
        <v>39638</v>
      </c>
      <c r="E3492" s="46">
        <v>2.13444E-3</v>
      </c>
      <c r="F3492" s="8">
        <f t="shared" si="86"/>
        <v>887.97966101694919</v>
      </c>
      <c r="I3492" s="39"/>
    </row>
    <row r="3493" spans="4:9" x14ac:dyDescent="0.3">
      <c r="D3493" s="38">
        <v>39639</v>
      </c>
      <c r="E3493" s="46">
        <v>1.3655799999999999E-3</v>
      </c>
      <c r="F3493" s="8">
        <f t="shared" si="86"/>
        <v>568.1149460708782</v>
      </c>
      <c r="I3493" s="39"/>
    </row>
    <row r="3494" spans="4:9" x14ac:dyDescent="0.3">
      <c r="D3494" s="38">
        <v>39640</v>
      </c>
      <c r="E3494" s="46">
        <v>5.6652999999999998E-4</v>
      </c>
      <c r="F3494" s="8">
        <f t="shared" si="86"/>
        <v>235.69044684129426</v>
      </c>
      <c r="I3494" s="39"/>
    </row>
    <row r="3495" spans="4:9" x14ac:dyDescent="0.3">
      <c r="D3495" s="38">
        <v>39641</v>
      </c>
      <c r="E3495" s="46">
        <v>2.0107E-4</v>
      </c>
      <c r="F3495" s="8">
        <f t="shared" si="86"/>
        <v>83.650077041602458</v>
      </c>
      <c r="I3495" s="39"/>
    </row>
    <row r="3496" spans="4:9" x14ac:dyDescent="0.3">
      <c r="D3496" s="38">
        <v>39642</v>
      </c>
      <c r="E3496" s="46">
        <v>1.4077999999999999E-4</v>
      </c>
      <c r="F3496" s="8">
        <f t="shared" si="86"/>
        <v>58.567950693374421</v>
      </c>
      <c r="I3496" s="39"/>
    </row>
    <row r="3497" spans="4:9" x14ac:dyDescent="0.3">
      <c r="D3497" s="38">
        <v>39643</v>
      </c>
      <c r="E3497" s="46">
        <v>1.3024999999999999E-4</v>
      </c>
      <c r="F3497" s="8">
        <f t="shared" si="86"/>
        <v>54.187211093990747</v>
      </c>
      <c r="I3497" s="39"/>
    </row>
    <row r="3498" spans="4:9" x14ac:dyDescent="0.3">
      <c r="D3498" s="38">
        <v>39644</v>
      </c>
      <c r="E3498" s="46">
        <v>1.2287999999999999E-4</v>
      </c>
      <c r="F3498" s="8">
        <f t="shared" si="86"/>
        <v>51.121109399075493</v>
      </c>
      <c r="I3498" s="39"/>
    </row>
    <row r="3499" spans="4:9" x14ac:dyDescent="0.3">
      <c r="D3499" s="38">
        <v>39645</v>
      </c>
      <c r="E3499" s="46">
        <v>1.175E-4</v>
      </c>
      <c r="F3499" s="8">
        <f t="shared" si="86"/>
        <v>48.882896764252692</v>
      </c>
      <c r="I3499" s="39"/>
    </row>
    <row r="3500" spans="4:9" x14ac:dyDescent="0.3">
      <c r="D3500" s="38">
        <v>39646</v>
      </c>
      <c r="E3500" s="46">
        <v>1.1341E-4</v>
      </c>
      <c r="F3500" s="8">
        <f t="shared" si="86"/>
        <v>47.181355932203388</v>
      </c>
      <c r="I3500" s="39"/>
    </row>
    <row r="3501" spans="4:9" x14ac:dyDescent="0.3">
      <c r="D3501" s="38">
        <v>39647</v>
      </c>
      <c r="E3501" s="46">
        <v>1.1018000000000001E-4</v>
      </c>
      <c r="F3501" s="8">
        <f t="shared" si="86"/>
        <v>45.837596302003085</v>
      </c>
      <c r="I3501" s="39"/>
    </row>
    <row r="3502" spans="4:9" x14ac:dyDescent="0.3">
      <c r="D3502" s="38">
        <v>39648</v>
      </c>
      <c r="E3502" s="46">
        <v>1.0754E-4</v>
      </c>
      <c r="F3502" s="8">
        <f t="shared" si="86"/>
        <v>44.739291217257318</v>
      </c>
      <c r="I3502" s="39"/>
    </row>
    <row r="3503" spans="4:9" x14ac:dyDescent="0.3">
      <c r="D3503" s="38">
        <v>39649</v>
      </c>
      <c r="E3503" s="46">
        <v>6.3597999999999997E-4</v>
      </c>
      <c r="F3503" s="8">
        <f t="shared" si="86"/>
        <v>264.58335901386744</v>
      </c>
      <c r="I3503" s="39"/>
    </row>
    <row r="3504" spans="4:9" x14ac:dyDescent="0.3">
      <c r="D3504" s="38">
        <v>39650</v>
      </c>
      <c r="E3504" s="46">
        <v>3.2047500000000001E-3</v>
      </c>
      <c r="F3504" s="8">
        <f t="shared" si="86"/>
        <v>1333.2550077041603</v>
      </c>
      <c r="I3504" s="39"/>
    </row>
    <row r="3505" spans="4:9" x14ac:dyDescent="0.3">
      <c r="D3505" s="38">
        <v>39651</v>
      </c>
      <c r="E3505" s="46">
        <v>1.11622E-3</v>
      </c>
      <c r="F3505" s="8">
        <f t="shared" si="86"/>
        <v>464.37503852080118</v>
      </c>
      <c r="I3505" s="39"/>
    </row>
    <row r="3506" spans="4:9" x14ac:dyDescent="0.3">
      <c r="D3506" s="38">
        <v>39652</v>
      </c>
      <c r="E3506" s="46">
        <v>3.9306999999999998E-4</v>
      </c>
      <c r="F3506" s="8">
        <f t="shared" si="86"/>
        <v>163.52681047765793</v>
      </c>
      <c r="I3506" s="39"/>
    </row>
    <row r="3507" spans="4:9" x14ac:dyDescent="0.3">
      <c r="D3507" s="38">
        <v>39653</v>
      </c>
      <c r="E3507" s="46">
        <v>4.9889599999999997E-3</v>
      </c>
      <c r="F3507" s="8">
        <f t="shared" si="86"/>
        <v>2075.530354391371</v>
      </c>
      <c r="I3507" s="39"/>
    </row>
    <row r="3508" spans="4:9" x14ac:dyDescent="0.3">
      <c r="D3508" s="38">
        <v>39654</v>
      </c>
      <c r="E3508" s="46">
        <v>3.0205800000000001E-3</v>
      </c>
      <c r="F3508" s="8">
        <f t="shared" si="86"/>
        <v>1256.6357473035439</v>
      </c>
      <c r="I3508" s="39"/>
    </row>
    <row r="3509" spans="4:9" x14ac:dyDescent="0.3">
      <c r="D3509" s="38">
        <v>39655</v>
      </c>
      <c r="E3509" s="46">
        <v>1.7868999999999999E-3</v>
      </c>
      <c r="F3509" s="8">
        <f t="shared" si="86"/>
        <v>743.39445300462251</v>
      </c>
      <c r="I3509" s="39"/>
    </row>
    <row r="3510" spans="4:9" x14ac:dyDescent="0.3">
      <c r="D3510" s="38">
        <v>39656</v>
      </c>
      <c r="E3510" s="46">
        <v>9.3707999999999997E-4</v>
      </c>
      <c r="F3510" s="8">
        <f t="shared" si="86"/>
        <v>389.84838212634821</v>
      </c>
      <c r="I3510" s="39"/>
    </row>
    <row r="3511" spans="4:9" x14ac:dyDescent="0.3">
      <c r="D3511" s="38">
        <v>39657</v>
      </c>
      <c r="E3511" s="46">
        <v>3.1882999999999998E-4</v>
      </c>
      <c r="F3511" s="8">
        <f t="shared" si="86"/>
        <v>132.64114021571649</v>
      </c>
      <c r="I3511" s="39"/>
    </row>
    <row r="3512" spans="4:9" x14ac:dyDescent="0.3">
      <c r="D3512" s="38">
        <v>39658</v>
      </c>
      <c r="E3512" s="46">
        <v>1.2933000000000001E-4</v>
      </c>
      <c r="F3512" s="8">
        <f t="shared" si="86"/>
        <v>53.804468412942995</v>
      </c>
      <c r="I3512" s="39"/>
    </row>
    <row r="3513" spans="4:9" x14ac:dyDescent="0.3">
      <c r="D3513" s="38">
        <v>39659</v>
      </c>
      <c r="E3513" s="46">
        <v>1.1328999999999999E-4</v>
      </c>
      <c r="F3513" s="8">
        <f t="shared" si="86"/>
        <v>47.13143297380585</v>
      </c>
      <c r="I3513" s="39"/>
    </row>
    <row r="3514" spans="4:9" x14ac:dyDescent="0.3">
      <c r="D3514" s="38">
        <v>39660</v>
      </c>
      <c r="E3514" s="46">
        <v>1.0384E-4</v>
      </c>
      <c r="F3514" s="8">
        <f t="shared" si="86"/>
        <v>43.199999999999996</v>
      </c>
      <c r="I3514" s="39"/>
    </row>
    <row r="3515" spans="4:9" x14ac:dyDescent="0.3">
      <c r="D3515" s="38">
        <v>39661</v>
      </c>
      <c r="E3515" s="46">
        <v>2.5184700000000001E-3</v>
      </c>
      <c r="F3515" s="8">
        <f t="shared" si="86"/>
        <v>1047.7456086286595</v>
      </c>
      <c r="I3515" s="39"/>
    </row>
    <row r="3516" spans="4:9" x14ac:dyDescent="0.3">
      <c r="D3516" s="38">
        <v>39662</v>
      </c>
      <c r="E3516" s="46">
        <v>2.8820999999999999E-3</v>
      </c>
      <c r="F3516" s="8">
        <f t="shared" si="86"/>
        <v>1199.0246533127888</v>
      </c>
      <c r="I3516" s="39"/>
    </row>
    <row r="3517" spans="4:9" x14ac:dyDescent="0.3">
      <c r="D3517" s="38">
        <v>39663</v>
      </c>
      <c r="E3517" s="46">
        <v>1.2738300000000001E-3</v>
      </c>
      <c r="F3517" s="8">
        <f t="shared" si="86"/>
        <v>529.9446841294299</v>
      </c>
      <c r="I3517" s="39"/>
    </row>
    <row r="3518" spans="4:9" x14ac:dyDescent="0.3">
      <c r="D3518" s="38">
        <v>39664</v>
      </c>
      <c r="E3518" s="46">
        <v>3.8999E-4</v>
      </c>
      <c r="F3518" s="8">
        <f t="shared" si="86"/>
        <v>162.24545454545452</v>
      </c>
      <c r="I3518" s="39"/>
    </row>
    <row r="3519" spans="4:9" x14ac:dyDescent="0.3">
      <c r="D3519" s="38">
        <v>39665</v>
      </c>
      <c r="E3519" s="46">
        <v>1.2034E-4</v>
      </c>
      <c r="F3519" s="8">
        <f t="shared" si="86"/>
        <v>50.064406779661013</v>
      </c>
      <c r="I3519" s="39"/>
    </row>
    <row r="3520" spans="4:9" x14ac:dyDescent="0.3">
      <c r="D3520" s="38">
        <v>39666</v>
      </c>
      <c r="E3520" s="46">
        <v>1.0024E-4</v>
      </c>
      <c r="F3520" s="8">
        <f t="shared" si="86"/>
        <v>41.702311248073961</v>
      </c>
      <c r="I3520" s="39"/>
    </row>
    <row r="3521" spans="4:9" x14ac:dyDescent="0.3">
      <c r="D3521" s="38">
        <v>39667</v>
      </c>
      <c r="E3521" s="46">
        <v>2.8964799999999999E-3</v>
      </c>
      <c r="F3521" s="8">
        <f t="shared" si="86"/>
        <v>1205.0070878274266</v>
      </c>
      <c r="I3521" s="39"/>
    </row>
    <row r="3522" spans="4:9" x14ac:dyDescent="0.3">
      <c r="D3522" s="38">
        <v>39668</v>
      </c>
      <c r="E3522" s="46">
        <v>2.3960299999999999E-3</v>
      </c>
      <c r="F3522" s="8">
        <f t="shared" si="86"/>
        <v>996.80755007704158</v>
      </c>
      <c r="I3522" s="39"/>
    </row>
    <row r="3523" spans="4:9" x14ac:dyDescent="0.3">
      <c r="D3523" s="38">
        <v>39669</v>
      </c>
      <c r="E3523" s="46">
        <v>1.3474800000000001E-3</v>
      </c>
      <c r="F3523" s="8">
        <f t="shared" si="86"/>
        <v>560.58489984591688</v>
      </c>
      <c r="I3523" s="39"/>
    </row>
    <row r="3524" spans="4:9" x14ac:dyDescent="0.3">
      <c r="D3524" s="38">
        <v>39670</v>
      </c>
      <c r="E3524" s="46">
        <v>4.4382999999999998E-4</v>
      </c>
      <c r="F3524" s="8">
        <f t="shared" si="86"/>
        <v>184.64422187981509</v>
      </c>
      <c r="I3524" s="39"/>
    </row>
    <row r="3525" spans="4:9" x14ac:dyDescent="0.3">
      <c r="D3525" s="38">
        <v>39671</v>
      </c>
      <c r="E3525" s="46">
        <v>1.105E-4</v>
      </c>
      <c r="F3525" s="8">
        <f t="shared" si="86"/>
        <v>45.970724191063177</v>
      </c>
      <c r="I3525" s="39"/>
    </row>
    <row r="3526" spans="4:9" x14ac:dyDescent="0.3">
      <c r="D3526" s="38">
        <v>39672</v>
      </c>
      <c r="E3526" s="46">
        <v>8.9930000000000001E-5</v>
      </c>
      <c r="F3526" s="8">
        <f t="shared" si="86"/>
        <v>37.413097072419106</v>
      </c>
      <c r="I3526" s="39"/>
    </row>
    <row r="3527" spans="4:9" x14ac:dyDescent="0.3">
      <c r="D3527" s="38">
        <v>39673</v>
      </c>
      <c r="E3527" s="46">
        <v>8.1390000000000005E-5</v>
      </c>
      <c r="F3527" s="8">
        <f t="shared" si="86"/>
        <v>33.860246533127892</v>
      </c>
      <c r="I3527" s="39"/>
    </row>
    <row r="3528" spans="4:9" x14ac:dyDescent="0.3">
      <c r="D3528" s="38">
        <v>39674</v>
      </c>
      <c r="E3528" s="46">
        <v>7.6589999999999997E-5</v>
      </c>
      <c r="F3528" s="8">
        <f t="shared" si="86"/>
        <v>31.863328197226501</v>
      </c>
      <c r="I3528" s="39"/>
    </row>
    <row r="3529" spans="4:9" x14ac:dyDescent="0.3">
      <c r="D3529" s="38">
        <v>39675</v>
      </c>
      <c r="E3529" s="46">
        <v>7.3700000000000002E-5</v>
      </c>
      <c r="F3529" s="8">
        <f t="shared" si="86"/>
        <v>30.661016949152543</v>
      </c>
      <c r="I3529" s="39"/>
    </row>
    <row r="3530" spans="4:9" x14ac:dyDescent="0.3">
      <c r="D3530" s="38">
        <v>39676</v>
      </c>
      <c r="E3530" s="46">
        <v>7.1790000000000002E-5</v>
      </c>
      <c r="F3530" s="8">
        <f t="shared" si="86"/>
        <v>29.866409861325113</v>
      </c>
      <c r="I3530" s="39"/>
    </row>
    <row r="3531" spans="4:9" x14ac:dyDescent="0.3">
      <c r="D3531" s="38">
        <v>39677</v>
      </c>
      <c r="E3531" s="46">
        <v>7.038E-5</v>
      </c>
      <c r="F3531" s="8">
        <f t="shared" si="86"/>
        <v>29.279815100154085</v>
      </c>
      <c r="I3531" s="39"/>
    </row>
    <row r="3532" spans="4:9" x14ac:dyDescent="0.3">
      <c r="D3532" s="38">
        <v>39678</v>
      </c>
      <c r="E3532" s="46">
        <v>6.9209999999999996E-5</v>
      </c>
      <c r="F3532" s="8">
        <f t="shared" si="86"/>
        <v>28.793066255778118</v>
      </c>
      <c r="I3532" s="39"/>
    </row>
    <row r="3533" spans="4:9" x14ac:dyDescent="0.3">
      <c r="D3533" s="38">
        <v>39679</v>
      </c>
      <c r="E3533" s="46">
        <v>6.8170000000000006E-5</v>
      </c>
      <c r="F3533" s="8">
        <f t="shared" si="86"/>
        <v>28.360400616332821</v>
      </c>
      <c r="I3533" s="39"/>
    </row>
    <row r="3534" spans="4:9" x14ac:dyDescent="0.3">
      <c r="D3534" s="38">
        <v>39680</v>
      </c>
      <c r="E3534" s="46">
        <v>6.7180000000000004E-5</v>
      </c>
      <c r="F3534" s="8">
        <f t="shared" si="86"/>
        <v>27.948536209553161</v>
      </c>
      <c r="I3534" s="39"/>
    </row>
    <row r="3535" spans="4:9" x14ac:dyDescent="0.3">
      <c r="D3535" s="38">
        <v>39681</v>
      </c>
      <c r="E3535" s="46">
        <v>6.6229999999999994E-5</v>
      </c>
      <c r="F3535" s="8">
        <f t="shared" ref="F3535:F3598" si="87">E3535*(24*60*60)*1000/$F$3</f>
        <v>27.553312788906002</v>
      </c>
      <c r="I3535" s="39"/>
    </row>
    <row r="3536" spans="4:9" x14ac:dyDescent="0.3">
      <c r="D3536" s="38">
        <v>39682</v>
      </c>
      <c r="E3536" s="46">
        <v>4.1042199999999996E-3</v>
      </c>
      <c r="F3536" s="8">
        <f t="shared" si="87"/>
        <v>1707.4567026194145</v>
      </c>
      <c r="I3536" s="39"/>
    </row>
    <row r="3537" spans="4:9" x14ac:dyDescent="0.3">
      <c r="D3537" s="38">
        <v>39683</v>
      </c>
      <c r="E3537" s="46">
        <v>6.0311000000000002E-3</v>
      </c>
      <c r="F3537" s="8">
        <f t="shared" si="87"/>
        <v>2509.0862865947611</v>
      </c>
      <c r="I3537" s="39"/>
    </row>
    <row r="3538" spans="4:9" x14ac:dyDescent="0.3">
      <c r="D3538" s="38">
        <v>39684</v>
      </c>
      <c r="E3538" s="46">
        <v>2.6377900000000001E-3</v>
      </c>
      <c r="F3538" s="8">
        <f t="shared" si="87"/>
        <v>1097.3856702619414</v>
      </c>
      <c r="I3538" s="39"/>
    </row>
    <row r="3539" spans="4:9" x14ac:dyDescent="0.3">
      <c r="D3539" s="38">
        <v>39685</v>
      </c>
      <c r="E3539" s="46">
        <v>1.6408E-3</v>
      </c>
      <c r="F3539" s="8">
        <f t="shared" si="87"/>
        <v>682.61325115562397</v>
      </c>
      <c r="I3539" s="39"/>
    </row>
    <row r="3540" spans="4:9" x14ac:dyDescent="0.3">
      <c r="D3540" s="38">
        <v>39686</v>
      </c>
      <c r="E3540" s="46">
        <v>7.1834999999999998E-4</v>
      </c>
      <c r="F3540" s="8">
        <f t="shared" si="87"/>
        <v>298.85130970724185</v>
      </c>
      <c r="I3540" s="39"/>
    </row>
    <row r="3541" spans="4:9" x14ac:dyDescent="0.3">
      <c r="D3541" s="38">
        <v>39687</v>
      </c>
      <c r="E3541" s="46">
        <v>1.4574999999999999E-4</v>
      </c>
      <c r="F3541" s="8">
        <f t="shared" si="87"/>
        <v>60.635593220338976</v>
      </c>
      <c r="I3541" s="39"/>
    </row>
    <row r="3542" spans="4:9" x14ac:dyDescent="0.3">
      <c r="D3542" s="38">
        <v>39688</v>
      </c>
      <c r="E3542" s="46">
        <v>7.4049999999999997E-5</v>
      </c>
      <c r="F3542" s="8">
        <f t="shared" si="87"/>
        <v>30.806625577812017</v>
      </c>
      <c r="I3542" s="39"/>
    </row>
    <row r="3543" spans="4:9" x14ac:dyDescent="0.3">
      <c r="D3543" s="38">
        <v>39689</v>
      </c>
      <c r="E3543" s="46">
        <v>6.5959999999999999E-5</v>
      </c>
      <c r="F3543" s="8">
        <f t="shared" si="87"/>
        <v>27.440986132511558</v>
      </c>
      <c r="I3543" s="39"/>
    </row>
    <row r="3544" spans="4:9" x14ac:dyDescent="0.3">
      <c r="D3544" s="38">
        <v>39690</v>
      </c>
      <c r="E3544" s="46">
        <v>6.1550000000000005E-5</v>
      </c>
      <c r="F3544" s="8">
        <f t="shared" si="87"/>
        <v>25.606317411402163</v>
      </c>
      <c r="I3544" s="39"/>
    </row>
    <row r="3545" spans="4:9" x14ac:dyDescent="0.3">
      <c r="D3545" s="38">
        <v>39691</v>
      </c>
      <c r="E3545" s="46">
        <v>6.9477599999999999E-3</v>
      </c>
      <c r="F3545" s="8">
        <f t="shared" si="87"/>
        <v>2890.4394453004625</v>
      </c>
      <c r="I3545" s="39"/>
    </row>
    <row r="3546" spans="4:9" x14ac:dyDescent="0.3">
      <c r="D3546" s="38">
        <v>39692</v>
      </c>
      <c r="E3546" s="46">
        <v>2.3480100000000002E-3</v>
      </c>
      <c r="F3546" s="8">
        <f t="shared" si="87"/>
        <v>976.83004622496151</v>
      </c>
      <c r="I3546" s="39"/>
    </row>
    <row r="3547" spans="4:9" x14ac:dyDescent="0.3">
      <c r="D3547" s="38">
        <v>39693</v>
      </c>
      <c r="E3547" s="46">
        <v>1.3898700000000001E-3</v>
      </c>
      <c r="F3547" s="8">
        <f t="shared" si="87"/>
        <v>578.220184899846</v>
      </c>
      <c r="I3547" s="39"/>
    </row>
    <row r="3548" spans="4:9" x14ac:dyDescent="0.3">
      <c r="D3548" s="38">
        <v>39694</v>
      </c>
      <c r="E3548" s="46">
        <v>2.3973699999999998E-3</v>
      </c>
      <c r="F3548" s="8">
        <f t="shared" si="87"/>
        <v>997.36502311248057</v>
      </c>
      <c r="I3548" s="39"/>
    </row>
    <row r="3549" spans="4:9" x14ac:dyDescent="0.3">
      <c r="D3549" s="38">
        <v>39695</v>
      </c>
      <c r="E3549" s="46">
        <v>1.8451800000000001E-3</v>
      </c>
      <c r="F3549" s="8">
        <f t="shared" si="87"/>
        <v>767.64036979969183</v>
      </c>
      <c r="I3549" s="39"/>
    </row>
    <row r="3550" spans="4:9" x14ac:dyDescent="0.3">
      <c r="D3550" s="38">
        <v>39696</v>
      </c>
      <c r="E3550" s="46">
        <v>9.7386199999999999E-3</v>
      </c>
      <c r="F3550" s="8">
        <f t="shared" si="87"/>
        <v>4051.5060092449921</v>
      </c>
      <c r="I3550" s="39"/>
    </row>
    <row r="3551" spans="4:9" x14ac:dyDescent="0.3">
      <c r="D3551" s="38">
        <v>39697</v>
      </c>
      <c r="E3551" s="46">
        <v>1.2029929999999999E-2</v>
      </c>
      <c r="F3551" s="8">
        <f t="shared" si="87"/>
        <v>5004.7474576271179</v>
      </c>
      <c r="I3551" s="39"/>
    </row>
    <row r="3552" spans="4:9" x14ac:dyDescent="0.3">
      <c r="D3552" s="38">
        <v>39698</v>
      </c>
      <c r="E3552" s="46">
        <v>2.6146799999999999E-3</v>
      </c>
      <c r="F3552" s="8">
        <f t="shared" si="87"/>
        <v>1087.7713405238828</v>
      </c>
      <c r="I3552" s="39"/>
    </row>
    <row r="3553" spans="4:9" x14ac:dyDescent="0.3">
      <c r="D3553" s="38">
        <v>39699</v>
      </c>
      <c r="E3553" s="46">
        <v>1.5893700000000001E-3</v>
      </c>
      <c r="F3553" s="8">
        <f t="shared" si="87"/>
        <v>661.21710323574723</v>
      </c>
      <c r="I3553" s="39"/>
    </row>
    <row r="3554" spans="4:9" x14ac:dyDescent="0.3">
      <c r="D3554" s="38">
        <v>39700</v>
      </c>
      <c r="E3554" s="46">
        <v>5.6937999999999997E-4</v>
      </c>
      <c r="F3554" s="8">
        <f t="shared" si="87"/>
        <v>236.87611710323574</v>
      </c>
      <c r="I3554" s="39"/>
    </row>
    <row r="3555" spans="4:9" x14ac:dyDescent="0.3">
      <c r="D3555" s="38">
        <v>39701</v>
      </c>
      <c r="E3555" s="46">
        <v>6.7390000000000004E-5</v>
      </c>
      <c r="F3555" s="8">
        <f t="shared" si="87"/>
        <v>28.035901386748844</v>
      </c>
      <c r="I3555" s="39"/>
    </row>
    <row r="3556" spans="4:9" x14ac:dyDescent="0.3">
      <c r="D3556" s="38">
        <v>39702</v>
      </c>
      <c r="E3556" s="46">
        <v>5.2590000000000003E-5</v>
      </c>
      <c r="F3556" s="8">
        <f t="shared" si="87"/>
        <v>21.878736517719567</v>
      </c>
      <c r="I3556" s="39"/>
    </row>
    <row r="3557" spans="4:9" x14ac:dyDescent="0.3">
      <c r="D3557" s="38">
        <v>39703</v>
      </c>
      <c r="E3557" s="46">
        <v>4.952E-5</v>
      </c>
      <c r="F3557" s="8">
        <f t="shared" si="87"/>
        <v>20.601540832049302</v>
      </c>
      <c r="I3557" s="39"/>
    </row>
    <row r="3558" spans="4:9" x14ac:dyDescent="0.3">
      <c r="D3558" s="38">
        <v>39704</v>
      </c>
      <c r="E3558" s="46">
        <v>4.8130000000000002E-5</v>
      </c>
      <c r="F3558" s="8">
        <f t="shared" si="87"/>
        <v>20.023266563944532</v>
      </c>
      <c r="I3558" s="39"/>
    </row>
    <row r="3559" spans="4:9" x14ac:dyDescent="0.3">
      <c r="D3559" s="38">
        <v>39705</v>
      </c>
      <c r="E3559" s="46">
        <v>6.0766600000000002E-3</v>
      </c>
      <c r="F3559" s="8">
        <f t="shared" si="87"/>
        <v>2528.0403697996917</v>
      </c>
      <c r="I3559" s="39"/>
    </row>
    <row r="3560" spans="4:9" x14ac:dyDescent="0.3">
      <c r="D3560" s="38">
        <v>39706</v>
      </c>
      <c r="E3560" s="46">
        <v>2.9481300000000002E-3</v>
      </c>
      <c r="F3560" s="8">
        <f t="shared" si="87"/>
        <v>1226.4947611710322</v>
      </c>
      <c r="I3560" s="39"/>
    </row>
    <row r="3561" spans="4:9" x14ac:dyDescent="0.3">
      <c r="D3561" s="38">
        <v>39707</v>
      </c>
      <c r="E3561" s="46">
        <v>1.7147499999999999E-3</v>
      </c>
      <c r="F3561" s="8">
        <f t="shared" si="87"/>
        <v>713.37827426810475</v>
      </c>
      <c r="I3561" s="39"/>
    </row>
    <row r="3562" spans="4:9" x14ac:dyDescent="0.3">
      <c r="D3562" s="38">
        <v>39708</v>
      </c>
      <c r="E3562" s="46">
        <v>7.1566000000000002E-4</v>
      </c>
      <c r="F3562" s="8">
        <f t="shared" si="87"/>
        <v>297.73220338983054</v>
      </c>
      <c r="I3562" s="39"/>
    </row>
    <row r="3563" spans="4:9" x14ac:dyDescent="0.3">
      <c r="D3563" s="38">
        <v>39709</v>
      </c>
      <c r="E3563" s="46">
        <v>8.2670000000000006E-5</v>
      </c>
      <c r="F3563" s="8">
        <f t="shared" si="87"/>
        <v>34.392758089368265</v>
      </c>
      <c r="I3563" s="39"/>
    </row>
    <row r="3564" spans="4:9" x14ac:dyDescent="0.3">
      <c r="D3564" s="38">
        <v>39710</v>
      </c>
      <c r="E3564" s="46">
        <v>4.8069999999999999E-5</v>
      </c>
      <c r="F3564" s="8">
        <f t="shared" si="87"/>
        <v>19.998305084745759</v>
      </c>
      <c r="I3564" s="39"/>
    </row>
    <row r="3565" spans="4:9" x14ac:dyDescent="0.3">
      <c r="D3565" s="38">
        <v>39711</v>
      </c>
      <c r="E3565" s="46">
        <v>4.4570000000000002E-5</v>
      </c>
      <c r="F3565" s="8">
        <f t="shared" si="87"/>
        <v>18.542218798151001</v>
      </c>
      <c r="I3565" s="39"/>
    </row>
    <row r="3566" spans="4:9" x14ac:dyDescent="0.3">
      <c r="D3566" s="38">
        <v>39712</v>
      </c>
      <c r="E3566" s="46">
        <v>4.3080000000000001E-5</v>
      </c>
      <c r="F3566" s="8">
        <f t="shared" si="87"/>
        <v>17.922342064714947</v>
      </c>
      <c r="I3566" s="39"/>
    </row>
    <row r="3567" spans="4:9" x14ac:dyDescent="0.3">
      <c r="D3567" s="38">
        <v>39713</v>
      </c>
      <c r="E3567" s="46">
        <v>4.2249999999999997E-5</v>
      </c>
      <c r="F3567" s="8">
        <f t="shared" si="87"/>
        <v>17.577041602465332</v>
      </c>
      <c r="I3567" s="39"/>
    </row>
    <row r="3568" spans="4:9" x14ac:dyDescent="0.3">
      <c r="D3568" s="38">
        <v>39714</v>
      </c>
      <c r="E3568" s="46">
        <v>4.0496600000000001E-3</v>
      </c>
      <c r="F3568" s="8">
        <f t="shared" si="87"/>
        <v>1684.7583975346688</v>
      </c>
      <c r="I3568" s="39"/>
    </row>
    <row r="3569" spans="4:9" x14ac:dyDescent="0.3">
      <c r="D3569" s="38">
        <v>39715</v>
      </c>
      <c r="E3569" s="46">
        <v>1.84972E-3</v>
      </c>
      <c r="F3569" s="8">
        <f t="shared" si="87"/>
        <v>769.52912172573178</v>
      </c>
      <c r="I3569" s="39"/>
    </row>
    <row r="3570" spans="4:9" x14ac:dyDescent="0.3">
      <c r="D3570" s="38">
        <v>39716</v>
      </c>
      <c r="E3570" s="46">
        <v>7.0113E-4</v>
      </c>
      <c r="F3570" s="8">
        <f t="shared" si="87"/>
        <v>291.68736517719566</v>
      </c>
      <c r="I3570" s="39"/>
    </row>
    <row r="3571" spans="4:9" x14ac:dyDescent="0.3">
      <c r="D3571" s="38">
        <v>39717</v>
      </c>
      <c r="E3571" s="46">
        <v>8.276E-5</v>
      </c>
      <c r="F3571" s="8">
        <f t="shared" si="87"/>
        <v>34.430200308166405</v>
      </c>
      <c r="I3571" s="39"/>
    </row>
    <row r="3572" spans="4:9" x14ac:dyDescent="0.3">
      <c r="D3572" s="38">
        <v>39718</v>
      </c>
      <c r="E3572" s="46">
        <v>4.7580000000000002E-5</v>
      </c>
      <c r="F3572" s="8">
        <f t="shared" si="87"/>
        <v>19.794453004622497</v>
      </c>
      <c r="I3572" s="39"/>
    </row>
    <row r="3573" spans="4:9" x14ac:dyDescent="0.3">
      <c r="D3573" s="38">
        <v>39719</v>
      </c>
      <c r="E3573" s="46">
        <v>4.1289999999999999E-5</v>
      </c>
      <c r="F3573" s="8">
        <f t="shared" si="87"/>
        <v>17.177657935285055</v>
      </c>
      <c r="I3573" s="39"/>
    </row>
    <row r="3574" spans="4:9" x14ac:dyDescent="0.3">
      <c r="D3574" s="38">
        <v>39720</v>
      </c>
      <c r="E3574" s="46">
        <v>3.8940000000000003E-5</v>
      </c>
      <c r="F3574" s="8">
        <f t="shared" si="87"/>
        <v>16.2</v>
      </c>
      <c r="I3574" s="39"/>
    </row>
    <row r="3575" spans="4:9" x14ac:dyDescent="0.3">
      <c r="D3575" s="38">
        <v>39721</v>
      </c>
      <c r="E3575" s="46">
        <v>3.7889999999999998E-5</v>
      </c>
      <c r="F3575" s="8">
        <f t="shared" si="87"/>
        <v>15.76317411402157</v>
      </c>
      <c r="I3575" s="39"/>
    </row>
    <row r="3576" spans="4:9" x14ac:dyDescent="0.3">
      <c r="D3576" s="38">
        <v>39722</v>
      </c>
      <c r="E3576" s="46">
        <v>3.7190000000000001E-5</v>
      </c>
      <c r="F3576" s="8">
        <f t="shared" si="87"/>
        <v>15.471956856702619</v>
      </c>
      <c r="I3576" s="39"/>
    </row>
    <row r="3577" spans="4:9" x14ac:dyDescent="0.3">
      <c r="D3577" s="38">
        <v>39723</v>
      </c>
      <c r="E3577" s="46">
        <v>3.663E-5</v>
      </c>
      <c r="F3577" s="8">
        <f t="shared" si="87"/>
        <v>15.238983050847457</v>
      </c>
      <c r="I3577" s="39"/>
    </row>
    <row r="3578" spans="4:9" x14ac:dyDescent="0.3">
      <c r="D3578" s="38">
        <v>39724</v>
      </c>
      <c r="E3578" s="46">
        <v>3.612E-5</v>
      </c>
      <c r="F3578" s="8">
        <f t="shared" si="87"/>
        <v>15.026810477657936</v>
      </c>
      <c r="I3578" s="39"/>
    </row>
    <row r="3579" spans="4:9" x14ac:dyDescent="0.3">
      <c r="D3579" s="38">
        <v>39725</v>
      </c>
      <c r="E3579" s="46">
        <v>3.5315699999999999E-3</v>
      </c>
      <c r="F3579" s="8">
        <f t="shared" si="87"/>
        <v>1469.2201848998461</v>
      </c>
      <c r="I3579" s="39"/>
    </row>
    <row r="3580" spans="4:9" x14ac:dyDescent="0.3">
      <c r="D3580" s="38">
        <v>39726</v>
      </c>
      <c r="E3580" s="46">
        <v>4.8046E-3</v>
      </c>
      <c r="F3580" s="8">
        <f t="shared" si="87"/>
        <v>1998.8320493066255</v>
      </c>
      <c r="I3580" s="39"/>
    </row>
    <row r="3581" spans="4:9" x14ac:dyDescent="0.3">
      <c r="D3581" s="38">
        <v>39727</v>
      </c>
      <c r="E3581" s="46">
        <v>2.2166600000000001E-3</v>
      </c>
      <c r="F3581" s="8">
        <f t="shared" si="87"/>
        <v>922.18520801232671</v>
      </c>
      <c r="I3581" s="39"/>
    </row>
    <row r="3582" spans="4:9" x14ac:dyDescent="0.3">
      <c r="D3582" s="38">
        <v>39728</v>
      </c>
      <c r="E3582" s="46">
        <v>1.17062E-3</v>
      </c>
      <c r="F3582" s="8">
        <f t="shared" si="87"/>
        <v>487.00677966101694</v>
      </c>
      <c r="I3582" s="39"/>
    </row>
    <row r="3583" spans="4:9" x14ac:dyDescent="0.3">
      <c r="D3583" s="38">
        <v>39729</v>
      </c>
      <c r="E3583" s="46">
        <v>1.8003E-4</v>
      </c>
      <c r="F3583" s="8">
        <f t="shared" si="87"/>
        <v>74.896918335901375</v>
      </c>
      <c r="I3583" s="39"/>
    </row>
    <row r="3584" spans="4:9" x14ac:dyDescent="0.3">
      <c r="D3584" s="38">
        <v>39730</v>
      </c>
      <c r="E3584" s="46">
        <v>3.6539999999999999E-5</v>
      </c>
      <c r="F3584" s="8">
        <f t="shared" si="87"/>
        <v>15.201540832049306</v>
      </c>
      <c r="I3584" s="39"/>
    </row>
    <row r="3585" spans="4:9" x14ac:dyDescent="0.3">
      <c r="D3585" s="38">
        <v>39731</v>
      </c>
      <c r="E3585" s="46">
        <v>3.3399999999999999E-5</v>
      </c>
      <c r="F3585" s="8">
        <f t="shared" si="87"/>
        <v>13.895223420647147</v>
      </c>
      <c r="I3585" s="39"/>
    </row>
    <row r="3586" spans="4:9" x14ac:dyDescent="0.3">
      <c r="D3586" s="38">
        <v>39732</v>
      </c>
      <c r="E3586" s="46">
        <v>3.2886399999999998E-3</v>
      </c>
      <c r="F3586" s="8">
        <f t="shared" si="87"/>
        <v>1368.1553158705699</v>
      </c>
      <c r="I3586" s="39"/>
    </row>
    <row r="3587" spans="4:9" x14ac:dyDescent="0.3">
      <c r="D3587" s="38">
        <v>39733</v>
      </c>
      <c r="E3587" s="46">
        <v>3.1334000000000002E-3</v>
      </c>
      <c r="F3587" s="8">
        <f t="shared" si="87"/>
        <v>1303.5716486902927</v>
      </c>
      <c r="I3587" s="39"/>
    </row>
    <row r="3588" spans="4:9" x14ac:dyDescent="0.3">
      <c r="D3588" s="38">
        <v>39734</v>
      </c>
      <c r="E3588" s="46">
        <v>1.6895199999999999E-3</v>
      </c>
      <c r="F3588" s="8">
        <f t="shared" si="87"/>
        <v>702.88197226502302</v>
      </c>
      <c r="I3588" s="39"/>
    </row>
    <row r="3589" spans="4:9" x14ac:dyDescent="0.3">
      <c r="D3589" s="38">
        <v>39735</v>
      </c>
      <c r="E3589" s="46">
        <v>1.0909E-2</v>
      </c>
      <c r="F3589" s="8">
        <f t="shared" si="87"/>
        <v>4538.4129429892137</v>
      </c>
      <c r="I3589" s="39"/>
    </row>
    <row r="3590" spans="4:9" x14ac:dyDescent="0.3">
      <c r="D3590" s="38">
        <v>39736</v>
      </c>
      <c r="E3590" s="46">
        <v>3.5012899999999998E-3</v>
      </c>
      <c r="F3590" s="8">
        <f t="shared" si="87"/>
        <v>1456.6229583975346</v>
      </c>
      <c r="I3590" s="39"/>
    </row>
    <row r="3591" spans="4:9" x14ac:dyDescent="0.3">
      <c r="D3591" s="38">
        <v>39737</v>
      </c>
      <c r="E3591" s="46">
        <v>1.7349799999999999E-3</v>
      </c>
      <c r="F3591" s="8">
        <f t="shared" si="87"/>
        <v>721.79445300462237</v>
      </c>
      <c r="I3591" s="39"/>
    </row>
    <row r="3592" spans="4:9" x14ac:dyDescent="0.3">
      <c r="D3592" s="38">
        <v>39738</v>
      </c>
      <c r="E3592" s="46">
        <v>6.6246000000000002E-4</v>
      </c>
      <c r="F3592" s="8">
        <f t="shared" si="87"/>
        <v>275.59969183359016</v>
      </c>
      <c r="I3592" s="39"/>
    </row>
    <row r="3593" spans="4:9" x14ac:dyDescent="0.3">
      <c r="D3593" s="38">
        <v>39739</v>
      </c>
      <c r="E3593" s="46">
        <v>4.4209999999999999E-5</v>
      </c>
      <c r="F3593" s="8">
        <f t="shared" si="87"/>
        <v>18.392449922958399</v>
      </c>
      <c r="I3593" s="39"/>
    </row>
    <row r="3594" spans="4:9" x14ac:dyDescent="0.3">
      <c r="D3594" s="38">
        <v>39740</v>
      </c>
      <c r="E3594" s="46">
        <v>4.7337000000000004E-3</v>
      </c>
      <c r="F3594" s="8">
        <f t="shared" si="87"/>
        <v>1969.3359013867491</v>
      </c>
      <c r="I3594" s="39"/>
    </row>
    <row r="3595" spans="4:9" x14ac:dyDescent="0.3">
      <c r="D3595" s="38">
        <v>39741</v>
      </c>
      <c r="E3595" s="46">
        <v>2.8928199999999999E-3</v>
      </c>
      <c r="F3595" s="8">
        <f t="shared" si="87"/>
        <v>1203.4844375963021</v>
      </c>
      <c r="I3595" s="39"/>
    </row>
    <row r="3596" spans="4:9" x14ac:dyDescent="0.3">
      <c r="D3596" s="38">
        <v>39742</v>
      </c>
      <c r="E3596" s="46">
        <v>1.60024E-3</v>
      </c>
      <c r="F3596" s="8">
        <f t="shared" si="87"/>
        <v>665.73929121725735</v>
      </c>
      <c r="I3596" s="39"/>
    </row>
    <row r="3597" spans="4:9" x14ac:dyDescent="0.3">
      <c r="D3597" s="38">
        <v>39743</v>
      </c>
      <c r="E3597" s="46">
        <v>3.9111559999999997E-2</v>
      </c>
      <c r="F3597" s="8">
        <f t="shared" si="87"/>
        <v>16271.373189522339</v>
      </c>
      <c r="I3597" s="39"/>
    </row>
    <row r="3598" spans="4:9" x14ac:dyDescent="0.3">
      <c r="D3598" s="38">
        <v>39744</v>
      </c>
      <c r="E3598" s="46">
        <v>2.7807700000000001E-3</v>
      </c>
      <c r="F3598" s="8">
        <f t="shared" si="87"/>
        <v>1156.868875192604</v>
      </c>
      <c r="I3598" s="39"/>
    </row>
    <row r="3599" spans="4:9" x14ac:dyDescent="0.3">
      <c r="D3599" s="38">
        <v>39745</v>
      </c>
      <c r="E3599" s="46">
        <v>1.1873000000000001E-3</v>
      </c>
      <c r="F3599" s="8">
        <f t="shared" ref="F3599:F3662" si="88">E3599*(24*60*60)*1000/$F$3</f>
        <v>493.94607087827433</v>
      </c>
      <c r="I3599" s="39"/>
    </row>
    <row r="3600" spans="4:9" x14ac:dyDescent="0.3">
      <c r="D3600" s="38">
        <v>39746</v>
      </c>
      <c r="E3600" s="46">
        <v>1.8477000000000001E-4</v>
      </c>
      <c r="F3600" s="8">
        <f t="shared" si="88"/>
        <v>76.868875192604008</v>
      </c>
      <c r="I3600" s="39"/>
    </row>
    <row r="3601" spans="4:9" x14ac:dyDescent="0.3">
      <c r="D3601" s="38">
        <v>39747</v>
      </c>
      <c r="E3601" s="46">
        <v>2.932E-5</v>
      </c>
      <c r="F3601" s="8">
        <f t="shared" si="88"/>
        <v>12.19784283513097</v>
      </c>
      <c r="I3601" s="39"/>
    </row>
    <row r="3602" spans="4:9" x14ac:dyDescent="0.3">
      <c r="D3602" s="38">
        <v>39748</v>
      </c>
      <c r="E3602" s="46">
        <v>2.639E-5</v>
      </c>
      <c r="F3602" s="8">
        <f t="shared" si="88"/>
        <v>10.978890600924499</v>
      </c>
      <c r="I3602" s="39"/>
    </row>
    <row r="3603" spans="4:9" x14ac:dyDescent="0.3">
      <c r="D3603" s="38">
        <v>39749</v>
      </c>
      <c r="E3603" s="46">
        <v>8.3489000000000002E-4</v>
      </c>
      <c r="F3603" s="8">
        <f t="shared" si="88"/>
        <v>347.33482280431434</v>
      </c>
      <c r="I3603" s="39"/>
    </row>
    <row r="3604" spans="4:9" x14ac:dyDescent="0.3">
      <c r="D3604" s="38">
        <v>39750</v>
      </c>
      <c r="E3604" s="46">
        <v>2.384178E-2</v>
      </c>
      <c r="F3604" s="8">
        <f t="shared" si="88"/>
        <v>9918.7682588597836</v>
      </c>
      <c r="I3604" s="39"/>
    </row>
    <row r="3605" spans="4:9" x14ac:dyDescent="0.3">
      <c r="D3605" s="38">
        <v>39751</v>
      </c>
      <c r="E3605" s="46">
        <v>3.7410999999999998E-3</v>
      </c>
      <c r="F3605" s="8">
        <f t="shared" si="88"/>
        <v>1556.3898305084745</v>
      </c>
      <c r="I3605" s="39"/>
    </row>
    <row r="3606" spans="4:9" x14ac:dyDescent="0.3">
      <c r="D3606" s="38">
        <v>39752</v>
      </c>
      <c r="E3606" s="46">
        <v>1.5145200000000001E-3</v>
      </c>
      <c r="F3606" s="8">
        <f t="shared" si="88"/>
        <v>630.07765793528517</v>
      </c>
      <c r="I3606" s="39"/>
    </row>
    <row r="3607" spans="4:9" x14ac:dyDescent="0.3">
      <c r="D3607" s="38">
        <v>39753</v>
      </c>
      <c r="E3607" s="46">
        <v>3.8678999999999997E-4</v>
      </c>
      <c r="F3607" s="8">
        <f t="shared" si="88"/>
        <v>160.91417565485358</v>
      </c>
      <c r="I3607" s="39"/>
    </row>
    <row r="3608" spans="4:9" x14ac:dyDescent="0.3">
      <c r="D3608" s="38">
        <v>39754</v>
      </c>
      <c r="E3608" s="46">
        <v>2.7509999999999999E-5</v>
      </c>
      <c r="F3608" s="8">
        <f t="shared" si="88"/>
        <v>11.444838212634822</v>
      </c>
      <c r="I3608" s="39"/>
    </row>
    <row r="3609" spans="4:9" x14ac:dyDescent="0.3">
      <c r="D3609" s="38">
        <v>39755</v>
      </c>
      <c r="E3609" s="46">
        <v>2.3960000000000001E-5</v>
      </c>
      <c r="F3609" s="8">
        <f t="shared" si="88"/>
        <v>9.9679506933744211</v>
      </c>
      <c r="I3609" s="39"/>
    </row>
    <row r="3610" spans="4:9" x14ac:dyDescent="0.3">
      <c r="D3610" s="38">
        <v>39756</v>
      </c>
      <c r="E3610" s="46">
        <v>2.3079999999999999E-5</v>
      </c>
      <c r="F3610" s="8">
        <f t="shared" si="88"/>
        <v>9.6018489984591664</v>
      </c>
      <c r="I3610" s="39"/>
    </row>
    <row r="3611" spans="4:9" x14ac:dyDescent="0.3">
      <c r="D3611" s="38">
        <v>39757</v>
      </c>
      <c r="E3611" s="46">
        <v>2.2690000000000001E-5</v>
      </c>
      <c r="F3611" s="8">
        <f t="shared" si="88"/>
        <v>9.439599383667181</v>
      </c>
      <c r="I3611" s="39"/>
    </row>
    <row r="3612" spans="4:9" x14ac:dyDescent="0.3">
      <c r="D3612" s="38">
        <v>39758</v>
      </c>
      <c r="E3612" s="46">
        <v>2.2359999999999999E-5</v>
      </c>
      <c r="F3612" s="8">
        <f t="shared" si="88"/>
        <v>9.3023112480739591</v>
      </c>
      <c r="I3612" s="39"/>
    </row>
    <row r="3613" spans="4:9" x14ac:dyDescent="0.3">
      <c r="D3613" s="38">
        <v>39759</v>
      </c>
      <c r="E3613" s="46">
        <v>2.2050000000000001E-5</v>
      </c>
      <c r="F3613" s="8">
        <f t="shared" si="88"/>
        <v>9.1733436055469948</v>
      </c>
      <c r="I3613" s="39"/>
    </row>
    <row r="3614" spans="4:9" x14ac:dyDescent="0.3">
      <c r="D3614" s="38">
        <v>39760</v>
      </c>
      <c r="E3614" s="46">
        <v>2.1739999999999999E-5</v>
      </c>
      <c r="F3614" s="8">
        <f t="shared" si="88"/>
        <v>9.0443759630200287</v>
      </c>
      <c r="I3614" s="39"/>
    </row>
    <row r="3615" spans="4:9" x14ac:dyDescent="0.3">
      <c r="D3615" s="38">
        <v>39761</v>
      </c>
      <c r="E3615" s="46">
        <v>2.1440000000000001E-5</v>
      </c>
      <c r="F3615" s="8">
        <f t="shared" si="88"/>
        <v>8.9195685670261948</v>
      </c>
      <c r="I3615" s="39"/>
    </row>
    <row r="3616" spans="4:9" x14ac:dyDescent="0.3">
      <c r="D3616" s="38">
        <v>39762</v>
      </c>
      <c r="E3616" s="46">
        <v>2.1140000000000001E-5</v>
      </c>
      <c r="F3616" s="8">
        <f t="shared" si="88"/>
        <v>8.7947611710323574</v>
      </c>
      <c r="I3616" s="39"/>
    </row>
    <row r="3617" spans="4:9" x14ac:dyDescent="0.3">
      <c r="D3617" s="38">
        <v>39763</v>
      </c>
      <c r="E3617" s="46">
        <v>2.084E-5</v>
      </c>
      <c r="F3617" s="8">
        <f t="shared" si="88"/>
        <v>8.66995377503852</v>
      </c>
      <c r="I3617" s="39"/>
    </row>
    <row r="3618" spans="4:9" x14ac:dyDescent="0.3">
      <c r="D3618" s="38">
        <v>39764</v>
      </c>
      <c r="E3618" s="46">
        <v>2.0550000000000001E-5</v>
      </c>
      <c r="F3618" s="8">
        <f t="shared" si="88"/>
        <v>8.5493066255778132</v>
      </c>
      <c r="I3618" s="39"/>
    </row>
    <row r="3619" spans="4:9" x14ac:dyDescent="0.3">
      <c r="D3619" s="38">
        <v>39765</v>
      </c>
      <c r="E3619" s="46">
        <v>2.0259999999999999E-5</v>
      </c>
      <c r="F3619" s="8">
        <f t="shared" si="88"/>
        <v>8.4286594761171028</v>
      </c>
      <c r="I3619" s="39"/>
    </row>
    <row r="3620" spans="4:9" x14ac:dyDescent="0.3">
      <c r="D3620" s="38">
        <v>39766</v>
      </c>
      <c r="E3620" s="46">
        <v>3.3102600000000002E-3</v>
      </c>
      <c r="F3620" s="8">
        <f t="shared" si="88"/>
        <v>1377.1497688751924</v>
      </c>
      <c r="I3620" s="39"/>
    </row>
    <row r="3621" spans="4:9" x14ac:dyDescent="0.3">
      <c r="D3621" s="38">
        <v>39767</v>
      </c>
      <c r="E3621" s="46">
        <v>6.1953900000000003E-3</v>
      </c>
      <c r="F3621" s="8">
        <f t="shared" si="88"/>
        <v>2577.434976887519</v>
      </c>
      <c r="I3621" s="39"/>
    </row>
    <row r="3622" spans="4:9" x14ac:dyDescent="0.3">
      <c r="D3622" s="38">
        <v>39768</v>
      </c>
      <c r="E3622" s="46">
        <v>2.0850700000000001E-3</v>
      </c>
      <c r="F3622" s="8">
        <f t="shared" si="88"/>
        <v>867.44052388289674</v>
      </c>
      <c r="I3622" s="39"/>
    </row>
    <row r="3623" spans="4:9" x14ac:dyDescent="0.3">
      <c r="D3623" s="38">
        <v>39769</v>
      </c>
      <c r="E3623" s="46">
        <v>1.0042600000000001E-3</v>
      </c>
      <c r="F3623" s="8">
        <f t="shared" si="88"/>
        <v>417.79691833590141</v>
      </c>
      <c r="I3623" s="39"/>
    </row>
    <row r="3624" spans="4:9" x14ac:dyDescent="0.3">
      <c r="D3624" s="38">
        <v>39770</v>
      </c>
      <c r="E3624" s="46">
        <v>2.3282000000000001E-4</v>
      </c>
      <c r="F3624" s="8">
        <f t="shared" si="88"/>
        <v>96.85885978428351</v>
      </c>
      <c r="I3624" s="39"/>
    </row>
    <row r="3625" spans="4:9" x14ac:dyDescent="0.3">
      <c r="D3625" s="38">
        <v>39771</v>
      </c>
      <c r="E3625" s="46">
        <v>7.0089380000000007E-2</v>
      </c>
      <c r="F3625" s="8">
        <f t="shared" si="88"/>
        <v>29158.910015408321</v>
      </c>
      <c r="I3625" s="39"/>
    </row>
    <row r="3626" spans="4:9" x14ac:dyDescent="0.3">
      <c r="D3626" s="38">
        <v>39772</v>
      </c>
      <c r="E3626" s="46">
        <v>1.2402369999999999E-2</v>
      </c>
      <c r="F3626" s="8">
        <f t="shared" si="88"/>
        <v>5159.6916795069328</v>
      </c>
      <c r="I3626" s="39"/>
    </row>
    <row r="3627" spans="4:9" x14ac:dyDescent="0.3">
      <c r="D3627" s="38">
        <v>39773</v>
      </c>
      <c r="E3627" s="46">
        <v>1.9525E-3</v>
      </c>
      <c r="F3627" s="8">
        <f t="shared" si="88"/>
        <v>812.28813559322032</v>
      </c>
      <c r="I3627" s="39"/>
    </row>
    <row r="3628" spans="4:9" x14ac:dyDescent="0.3">
      <c r="D3628" s="38">
        <v>39774</v>
      </c>
      <c r="E3628" s="46">
        <v>7.0759000000000002E-4</v>
      </c>
      <c r="F3628" s="8">
        <f t="shared" si="88"/>
        <v>294.37488443759628</v>
      </c>
      <c r="I3628" s="39"/>
    </row>
    <row r="3629" spans="4:9" x14ac:dyDescent="0.3">
      <c r="D3629" s="38">
        <v>39775</v>
      </c>
      <c r="E3629" s="46">
        <v>3.1170000000000001E-5</v>
      </c>
      <c r="F3629" s="8">
        <f t="shared" si="88"/>
        <v>12.967488443759629</v>
      </c>
      <c r="I3629" s="39"/>
    </row>
    <row r="3630" spans="4:9" x14ac:dyDescent="0.3">
      <c r="D3630" s="38">
        <v>39776</v>
      </c>
      <c r="E3630" s="46">
        <v>1.8280000000000001E-5</v>
      </c>
      <c r="F3630" s="8">
        <f t="shared" si="88"/>
        <v>7.6049306625577815</v>
      </c>
      <c r="I3630" s="39"/>
    </row>
    <row r="3631" spans="4:9" x14ac:dyDescent="0.3">
      <c r="D3631" s="38">
        <v>39777</v>
      </c>
      <c r="E3631" s="46">
        <v>1.7229999999999999E-5</v>
      </c>
      <c r="F3631" s="8">
        <f t="shared" si="88"/>
        <v>7.1681047765793524</v>
      </c>
      <c r="I3631" s="39"/>
    </row>
    <row r="3632" spans="4:9" x14ac:dyDescent="0.3">
      <c r="D3632" s="38">
        <v>39778</v>
      </c>
      <c r="E3632" s="46">
        <v>1.6880000000000001E-5</v>
      </c>
      <c r="F3632" s="8">
        <f t="shared" si="88"/>
        <v>7.0224961479198775</v>
      </c>
      <c r="I3632" s="39"/>
    </row>
    <row r="3633" spans="4:9" x14ac:dyDescent="0.3">
      <c r="D3633" s="38">
        <v>39779</v>
      </c>
      <c r="E3633" s="46">
        <v>1.5099899999999999E-3</v>
      </c>
      <c r="F3633" s="8">
        <f t="shared" si="88"/>
        <v>628.19306625577815</v>
      </c>
      <c r="I3633" s="39"/>
    </row>
    <row r="3634" spans="4:9" x14ac:dyDescent="0.3">
      <c r="D3634" s="38">
        <v>39780</v>
      </c>
      <c r="E3634" s="46">
        <v>7.1792000000000002E-3</v>
      </c>
      <c r="F3634" s="8">
        <f t="shared" si="88"/>
        <v>2986.7241910631742</v>
      </c>
      <c r="I3634" s="39"/>
    </row>
    <row r="3635" spans="4:9" x14ac:dyDescent="0.3">
      <c r="D3635" s="38">
        <v>39781</v>
      </c>
      <c r="E3635" s="46">
        <v>8.7417599999999995E-3</v>
      </c>
      <c r="F3635" s="8">
        <f t="shared" si="88"/>
        <v>3636.7876733436055</v>
      </c>
      <c r="I3635" s="39"/>
    </row>
    <row r="3636" spans="4:9" x14ac:dyDescent="0.3">
      <c r="D3636" s="38">
        <v>39782</v>
      </c>
      <c r="E3636" s="46">
        <v>4.4502099999999996E-3</v>
      </c>
      <c r="F3636" s="8">
        <f t="shared" si="88"/>
        <v>1851.3970724191061</v>
      </c>
      <c r="I3636" s="39"/>
    </row>
    <row r="3637" spans="4:9" x14ac:dyDescent="0.3">
      <c r="D3637" s="38">
        <v>39783</v>
      </c>
      <c r="E3637" s="46">
        <v>1.6604199999999999E-3</v>
      </c>
      <c r="F3637" s="8">
        <f t="shared" si="88"/>
        <v>690.77565485362095</v>
      </c>
      <c r="I3637" s="39"/>
    </row>
    <row r="3638" spans="4:9" x14ac:dyDescent="0.3">
      <c r="D3638" s="38">
        <v>39784</v>
      </c>
      <c r="E3638" s="46">
        <v>4.6956E-4</v>
      </c>
      <c r="F3638" s="8">
        <f t="shared" si="88"/>
        <v>195.34853620955315</v>
      </c>
      <c r="I3638" s="39"/>
    </row>
    <row r="3639" spans="4:9" x14ac:dyDescent="0.3">
      <c r="D3639" s="38">
        <v>39785</v>
      </c>
      <c r="E3639" s="46">
        <v>1.7790000000000001E-5</v>
      </c>
      <c r="F3639" s="8">
        <f t="shared" si="88"/>
        <v>7.4010785824345149</v>
      </c>
      <c r="I3639" s="39"/>
    </row>
    <row r="3640" spans="4:9" x14ac:dyDescent="0.3">
      <c r="D3640" s="38">
        <v>39786</v>
      </c>
      <c r="E3640" s="46">
        <v>1.5359999999999999E-5</v>
      </c>
      <c r="F3640" s="8">
        <f t="shared" si="88"/>
        <v>6.3901386748844367</v>
      </c>
      <c r="I3640" s="39"/>
    </row>
    <row r="3641" spans="4:9" x14ac:dyDescent="0.3">
      <c r="D3641" s="38">
        <v>39787</v>
      </c>
      <c r="E3641" s="46">
        <v>1.488E-5</v>
      </c>
      <c r="F3641" s="8">
        <f t="shared" si="88"/>
        <v>6.1904468412942979</v>
      </c>
      <c r="I3641" s="39"/>
    </row>
    <row r="3642" spans="4:9" x14ac:dyDescent="0.3">
      <c r="D3642" s="38">
        <v>39788</v>
      </c>
      <c r="E3642" s="46">
        <v>1.465E-5</v>
      </c>
      <c r="F3642" s="8">
        <f t="shared" si="88"/>
        <v>6.0947611710323573</v>
      </c>
      <c r="I3642" s="39"/>
    </row>
    <row r="3643" spans="4:9" x14ac:dyDescent="0.3">
      <c r="D3643" s="38">
        <v>39789</v>
      </c>
      <c r="E3643" s="46">
        <v>6.0675399999999997E-3</v>
      </c>
      <c r="F3643" s="8">
        <f t="shared" si="88"/>
        <v>2524.2462249614791</v>
      </c>
      <c r="I3643" s="39"/>
    </row>
    <row r="3644" spans="4:9" x14ac:dyDescent="0.3">
      <c r="D3644" s="38">
        <v>39790</v>
      </c>
      <c r="E3644" s="46">
        <v>1.5677960000000001E-2</v>
      </c>
      <c r="F3644" s="8">
        <f t="shared" si="88"/>
        <v>6522.4178736517724</v>
      </c>
      <c r="I3644" s="39"/>
    </row>
    <row r="3645" spans="4:9" x14ac:dyDescent="0.3">
      <c r="D3645" s="38">
        <v>39791</v>
      </c>
      <c r="E3645" s="46">
        <v>3.41399E-3</v>
      </c>
      <c r="F3645" s="8">
        <f t="shared" si="88"/>
        <v>1420.304006163328</v>
      </c>
      <c r="I3645" s="39"/>
    </row>
    <row r="3646" spans="4:9" x14ac:dyDescent="0.3">
      <c r="D3646" s="38">
        <v>39792</v>
      </c>
      <c r="E3646" s="46">
        <v>3.15439E-3</v>
      </c>
      <c r="F3646" s="8">
        <f t="shared" si="88"/>
        <v>1312.304006163328</v>
      </c>
      <c r="I3646" s="39"/>
    </row>
    <row r="3647" spans="4:9" x14ac:dyDescent="0.3">
      <c r="D3647" s="38">
        <v>39793</v>
      </c>
      <c r="E3647" s="46">
        <v>6.7749300000000002E-3</v>
      </c>
      <c r="F3647" s="8">
        <f t="shared" si="88"/>
        <v>2818.5379044684132</v>
      </c>
      <c r="I3647" s="39"/>
    </row>
    <row r="3648" spans="4:9" x14ac:dyDescent="0.3">
      <c r="D3648" s="38">
        <v>39794</v>
      </c>
      <c r="E3648" s="46">
        <v>0.48798560000000002</v>
      </c>
      <c r="F3648" s="8">
        <f t="shared" si="88"/>
        <v>203014.04006163331</v>
      </c>
      <c r="I3648" s="39"/>
    </row>
    <row r="3649" spans="4:9" x14ac:dyDescent="0.3">
      <c r="D3649" s="38">
        <v>39795</v>
      </c>
      <c r="E3649" s="46">
        <v>0.10175240000000001</v>
      </c>
      <c r="F3649" s="8">
        <f t="shared" si="88"/>
        <v>42331.506933744226</v>
      </c>
      <c r="I3649" s="39"/>
    </row>
    <row r="3650" spans="4:9" x14ac:dyDescent="0.3">
      <c r="D3650" s="38">
        <v>39796</v>
      </c>
      <c r="E3650" s="46">
        <v>9.4219799999999999E-3</v>
      </c>
      <c r="F3650" s="8">
        <f t="shared" si="88"/>
        <v>3919.7759630200308</v>
      </c>
      <c r="I3650" s="39"/>
    </row>
    <row r="3651" spans="4:9" x14ac:dyDescent="0.3">
      <c r="D3651" s="38">
        <v>39797</v>
      </c>
      <c r="E3651" s="46">
        <v>6.6255999999999997E-4</v>
      </c>
      <c r="F3651" s="8">
        <f t="shared" si="88"/>
        <v>275.64129429892137</v>
      </c>
      <c r="I3651" s="39"/>
    </row>
    <row r="3652" spans="4:9" x14ac:dyDescent="0.3">
      <c r="D3652" s="38">
        <v>39798</v>
      </c>
      <c r="E3652" s="46">
        <v>1.5310000000000001E-5</v>
      </c>
      <c r="F3652" s="8">
        <f t="shared" si="88"/>
        <v>6.3693374422187974</v>
      </c>
      <c r="I3652" s="39"/>
    </row>
    <row r="3653" spans="4:9" x14ac:dyDescent="0.3">
      <c r="D3653" s="38">
        <v>39799</v>
      </c>
      <c r="E3653" s="46">
        <v>1.2840000000000001E-5</v>
      </c>
      <c r="F3653" s="8">
        <f t="shared" si="88"/>
        <v>5.3417565485362104</v>
      </c>
      <c r="I3653" s="39"/>
    </row>
    <row r="3654" spans="4:9" x14ac:dyDescent="0.3">
      <c r="D3654" s="38">
        <v>39800</v>
      </c>
      <c r="E3654" s="46">
        <v>1.239E-5</v>
      </c>
      <c r="F3654" s="8">
        <f t="shared" si="88"/>
        <v>5.1545454545454534</v>
      </c>
      <c r="I3654" s="39"/>
    </row>
    <row r="3655" spans="4:9" x14ac:dyDescent="0.3">
      <c r="D3655" s="38">
        <v>39801</v>
      </c>
      <c r="E3655" s="46">
        <v>1.22E-5</v>
      </c>
      <c r="F3655" s="8">
        <f t="shared" si="88"/>
        <v>5.0755007704160242</v>
      </c>
      <c r="I3655" s="39"/>
    </row>
    <row r="3656" spans="4:9" x14ac:dyDescent="0.3">
      <c r="D3656" s="38">
        <v>39802</v>
      </c>
      <c r="E3656" s="46">
        <v>1.203E-5</v>
      </c>
      <c r="F3656" s="8">
        <f t="shared" si="88"/>
        <v>5.0047765793528507</v>
      </c>
      <c r="I3656" s="39"/>
    </row>
    <row r="3657" spans="4:9" x14ac:dyDescent="0.3">
      <c r="D3657" s="38">
        <v>39803</v>
      </c>
      <c r="E3657" s="46">
        <v>1.186E-5</v>
      </c>
      <c r="F3657" s="8">
        <f t="shared" si="88"/>
        <v>4.9340523882896763</v>
      </c>
      <c r="I3657" s="39"/>
    </row>
    <row r="3658" spans="4:9" x14ac:dyDescent="0.3">
      <c r="D3658" s="38">
        <v>39804</v>
      </c>
      <c r="E3658" s="46">
        <v>1.169E-5</v>
      </c>
      <c r="F3658" s="8">
        <f t="shared" si="88"/>
        <v>4.8633281972265028</v>
      </c>
      <c r="I3658" s="39"/>
    </row>
    <row r="3659" spans="4:9" x14ac:dyDescent="0.3">
      <c r="D3659" s="38">
        <v>39805</v>
      </c>
      <c r="E3659" s="46">
        <v>1.153E-5</v>
      </c>
      <c r="F3659" s="8">
        <f t="shared" si="88"/>
        <v>4.7967642526964562</v>
      </c>
      <c r="I3659" s="39"/>
    </row>
    <row r="3660" spans="4:9" x14ac:dyDescent="0.3">
      <c r="D3660" s="38">
        <v>39806</v>
      </c>
      <c r="E3660" s="46">
        <v>1.137E-5</v>
      </c>
      <c r="F3660" s="8">
        <f t="shared" si="88"/>
        <v>4.7302003081664097</v>
      </c>
    </row>
    <row r="3661" spans="4:9" x14ac:dyDescent="0.3">
      <c r="D3661" s="38">
        <v>39807</v>
      </c>
      <c r="E3661" s="46">
        <v>1.1209999999999999E-5</v>
      </c>
      <c r="F3661" s="8">
        <f t="shared" si="88"/>
        <v>4.6636363636363631</v>
      </c>
    </row>
    <row r="3662" spans="4:9" x14ac:dyDescent="0.3">
      <c r="D3662" s="38">
        <v>39808</v>
      </c>
      <c r="E3662" s="46">
        <v>1.1049999999999999E-5</v>
      </c>
      <c r="F3662" s="8">
        <f t="shared" si="88"/>
        <v>4.5970724191063166</v>
      </c>
    </row>
    <row r="3663" spans="4:9" x14ac:dyDescent="0.3">
      <c r="D3663" s="38">
        <v>39809</v>
      </c>
      <c r="E3663" s="46">
        <v>1.0900000000000001E-5</v>
      </c>
      <c r="F3663" s="8">
        <f t="shared" ref="F3663:F3667" si="89">E3663*(24*60*60)*1000/$F$3</f>
        <v>4.5346687211093988</v>
      </c>
    </row>
    <row r="3664" spans="4:9" x14ac:dyDescent="0.3">
      <c r="D3664" s="38">
        <v>39810</v>
      </c>
      <c r="E3664" s="46">
        <v>1.0740000000000001E-5</v>
      </c>
      <c r="F3664" s="8">
        <f t="shared" si="89"/>
        <v>4.4681047765793531</v>
      </c>
    </row>
    <row r="3665" spans="4:6" x14ac:dyDescent="0.3">
      <c r="D3665" s="38">
        <v>39811</v>
      </c>
      <c r="E3665" s="46">
        <v>1.059E-5</v>
      </c>
      <c r="F3665" s="8">
        <f t="shared" si="89"/>
        <v>4.4057010785824344</v>
      </c>
    </row>
    <row r="3666" spans="4:6" x14ac:dyDescent="0.3">
      <c r="D3666" s="38">
        <v>39812</v>
      </c>
      <c r="E3666" s="46">
        <v>1.045E-5</v>
      </c>
      <c r="F3666" s="8">
        <f t="shared" si="89"/>
        <v>4.3474576271186436</v>
      </c>
    </row>
    <row r="3667" spans="4:6" x14ac:dyDescent="0.3">
      <c r="D3667" s="41">
        <v>39813</v>
      </c>
      <c r="E3667" s="46">
        <v>1.03E-5</v>
      </c>
      <c r="F3667" s="13">
        <f t="shared" si="89"/>
        <v>4.2850539291217258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F005C-508E-4112-9571-5E41ED62A123}">
  <sheetPr>
    <tabColor rgb="FFFFFF00"/>
  </sheetPr>
  <dimension ref="D2:AA3668"/>
  <sheetViews>
    <sheetView zoomScale="70" zoomScaleNormal="70" workbookViewId="0">
      <selection activeCell="Y27" sqref="Y27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46">
        <v>236.21100000000001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20217.836290435189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1.9631991570294101</v>
      </c>
      <c r="M7" s="3" t="str">
        <f>IF(L7&lt;2.01,"Yes","No")</f>
        <v>Yes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4176.4714835464911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4176.4714835464911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1412.4644830257694</v>
      </c>
      <c r="G9" s="3" t="str">
        <f>IF(AND(F9&gt;100,F9&lt;1000),"Yes","No")</f>
        <v>No</v>
      </c>
      <c r="H9" s="30" t="s">
        <v>26</v>
      </c>
      <c r="I9" s="15"/>
      <c r="J9" s="14"/>
      <c r="K9" s="28" t="s">
        <v>27</v>
      </c>
      <c r="L9" s="2">
        <f>PERCENTILE(F15:F3667,0.5)</f>
        <v>64.636041505264359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64.636041505264359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5.5597749469753897E-2</v>
      </c>
      <c r="M10" s="3" t="str">
        <f>IF(L10=0,"Yes","No")</f>
        <v>No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5.1738297289898712E-2</v>
      </c>
      <c r="G11" s="3" t="str">
        <f>IF(AND(F11&gt;0.1,F11&lt;0.3),"Yes","No")</f>
        <v>No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46">
        <v>5.227863E-2</v>
      </c>
      <c r="F15" s="8">
        <f t="shared" ref="F15:F78" si="0">E15*(24*60*60)*1000/$F$3</f>
        <v>19122.198508960209</v>
      </c>
      <c r="H15" s="10">
        <v>0</v>
      </c>
      <c r="I15" s="9">
        <f t="shared" ref="I15:I78" si="1">PERCENTILE($F$15:$F$3667,1-H15)</f>
        <v>823148.37944041553</v>
      </c>
    </row>
    <row r="16" spans="4:14" x14ac:dyDescent="0.3">
      <c r="D16" s="38">
        <v>36162</v>
      </c>
      <c r="E16" s="46">
        <v>4.2482060000000002E-2</v>
      </c>
      <c r="F16" s="8">
        <f t="shared" si="0"/>
        <v>15538.861373941096</v>
      </c>
      <c r="H16" s="10">
        <f t="shared" ref="H16:H79" si="2">H15+0.1%</f>
        <v>1E-3</v>
      </c>
      <c r="I16" s="9">
        <f t="shared" si="1"/>
        <v>374842.85591414222</v>
      </c>
      <c r="M16" s="23">
        <v>0.05</v>
      </c>
      <c r="N16" s="23">
        <v>3000</v>
      </c>
    </row>
    <row r="17" spans="4:27" x14ac:dyDescent="0.3">
      <c r="D17" s="38">
        <v>36163</v>
      </c>
      <c r="E17" s="46">
        <v>9.2500099999999995E-3</v>
      </c>
      <c r="F17" s="8">
        <f t="shared" si="0"/>
        <v>3383.4193327152416</v>
      </c>
      <c r="H17" s="10">
        <f t="shared" si="2"/>
        <v>2E-3</v>
      </c>
      <c r="I17" s="9">
        <f t="shared" si="1"/>
        <v>289256.18851457327</v>
      </c>
      <c r="M17" s="23">
        <v>0.05</v>
      </c>
      <c r="N17" s="23">
        <v>15000</v>
      </c>
    </row>
    <row r="18" spans="4:27" x14ac:dyDescent="0.3">
      <c r="D18" s="38">
        <v>36164</v>
      </c>
      <c r="E18" s="46">
        <v>2.67213E-3</v>
      </c>
      <c r="F18" s="8">
        <f t="shared" si="0"/>
        <v>977.39746243824368</v>
      </c>
      <c r="H18" s="10">
        <f t="shared" si="2"/>
        <v>3.0000000000000001E-3</v>
      </c>
      <c r="I18" s="9">
        <f t="shared" si="1"/>
        <v>234155.8962065574</v>
      </c>
    </row>
    <row r="19" spans="4:27" x14ac:dyDescent="0.3">
      <c r="D19" s="38">
        <v>36165</v>
      </c>
      <c r="E19" s="46">
        <v>5.893E-5</v>
      </c>
      <c r="F19" s="8">
        <f t="shared" si="0"/>
        <v>21.555101159556497</v>
      </c>
      <c r="H19" s="10">
        <f t="shared" si="2"/>
        <v>4.0000000000000001E-3</v>
      </c>
      <c r="I19" s="9">
        <f t="shared" si="1"/>
        <v>214402.56552075784</v>
      </c>
      <c r="M19" s="23">
        <v>0.1</v>
      </c>
      <c r="N19" s="23">
        <v>1000</v>
      </c>
    </row>
    <row r="20" spans="4:27" x14ac:dyDescent="0.3">
      <c r="D20" s="38">
        <v>36166</v>
      </c>
      <c r="E20" s="46">
        <v>4.6800000000000001E-6</v>
      </c>
      <c r="F20" s="8">
        <f t="shared" si="0"/>
        <v>1.7118254442003122</v>
      </c>
      <c r="H20" s="10">
        <f t="shared" si="2"/>
        <v>5.0000000000000001E-3</v>
      </c>
      <c r="I20" s="9">
        <f t="shared" si="1"/>
        <v>197377.67076114129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46">
        <v>4.6099999999999999E-6</v>
      </c>
      <c r="F21" s="8">
        <f t="shared" si="0"/>
        <v>1.6862212174708204</v>
      </c>
      <c r="H21" s="10">
        <f t="shared" si="2"/>
        <v>6.0000000000000001E-3</v>
      </c>
      <c r="I21" s="9">
        <f t="shared" si="1"/>
        <v>165442.64078255571</v>
      </c>
    </row>
    <row r="22" spans="4:27" x14ac:dyDescent="0.3">
      <c r="D22" s="38">
        <v>36168</v>
      </c>
      <c r="E22" s="46">
        <v>4.5499999999999996E-6</v>
      </c>
      <c r="F22" s="8">
        <f t="shared" si="0"/>
        <v>1.6642747374169702</v>
      </c>
      <c r="H22" s="10">
        <f t="shared" si="2"/>
        <v>7.0000000000000001E-3</v>
      </c>
      <c r="I22" s="9">
        <f t="shared" si="1"/>
        <v>160504.80054988165</v>
      </c>
      <c r="M22" s="23">
        <v>0.25</v>
      </c>
      <c r="N22" s="23">
        <v>100</v>
      </c>
    </row>
    <row r="23" spans="4:27" x14ac:dyDescent="0.3">
      <c r="D23" s="38">
        <v>36169</v>
      </c>
      <c r="E23" s="46">
        <v>4.4800000000000003E-6</v>
      </c>
      <c r="F23" s="8">
        <f t="shared" si="0"/>
        <v>1.6386705106874786</v>
      </c>
      <c r="H23" s="10">
        <f t="shared" si="2"/>
        <v>8.0000000000000002E-3</v>
      </c>
      <c r="I23" s="9">
        <f t="shared" si="1"/>
        <v>142434.917675604</v>
      </c>
      <c r="M23" s="23">
        <v>0.25</v>
      </c>
      <c r="N23" s="23">
        <v>1000</v>
      </c>
    </row>
    <row r="24" spans="4:27" x14ac:dyDescent="0.3">
      <c r="D24" s="38">
        <v>36170</v>
      </c>
      <c r="E24" s="46">
        <v>4.42E-6</v>
      </c>
      <c r="F24" s="8">
        <f t="shared" si="0"/>
        <v>1.6167240306336286</v>
      </c>
      <c r="H24" s="10">
        <f t="shared" si="2"/>
        <v>9.0000000000000011E-3</v>
      </c>
      <c r="I24" s="9">
        <f t="shared" si="1"/>
        <v>136545.98308556338</v>
      </c>
    </row>
    <row r="25" spans="4:27" x14ac:dyDescent="0.3">
      <c r="D25" s="38">
        <v>36171</v>
      </c>
      <c r="E25" s="46">
        <v>4.3599999999999998E-6</v>
      </c>
      <c r="F25" s="8">
        <f t="shared" si="0"/>
        <v>1.5947775505797781</v>
      </c>
      <c r="H25" s="10">
        <f t="shared" si="2"/>
        <v>1.0000000000000002E-2</v>
      </c>
      <c r="I25" s="9">
        <f t="shared" si="1"/>
        <v>124538.86224773615</v>
      </c>
      <c r="M25" s="23">
        <v>0.5</v>
      </c>
      <c r="N25" s="23">
        <v>5</v>
      </c>
    </row>
    <row r="26" spans="4:27" x14ac:dyDescent="0.3">
      <c r="D26" s="38">
        <v>36172</v>
      </c>
      <c r="E26" s="46">
        <v>4.3000000000000003E-6</v>
      </c>
      <c r="F26" s="8">
        <f t="shared" si="0"/>
        <v>1.5728310705259281</v>
      </c>
      <c r="H26" s="10">
        <f t="shared" si="2"/>
        <v>1.1000000000000003E-2</v>
      </c>
      <c r="I26" s="9">
        <f t="shared" si="1"/>
        <v>117361.48580596148</v>
      </c>
      <c r="M26" s="23">
        <v>0.5</v>
      </c>
      <c r="N26" s="23">
        <v>100</v>
      </c>
    </row>
    <row r="27" spans="4:27" x14ac:dyDescent="0.3">
      <c r="D27" s="38">
        <v>36173</v>
      </c>
      <c r="E27" s="46">
        <v>4.2400000000000001E-6</v>
      </c>
      <c r="F27" s="8">
        <f t="shared" si="0"/>
        <v>1.5508845904720778</v>
      </c>
      <c r="H27" s="10">
        <f t="shared" si="2"/>
        <v>1.2000000000000004E-2</v>
      </c>
      <c r="I27" s="9">
        <f t="shared" si="1"/>
        <v>109559.14264124857</v>
      </c>
    </row>
    <row r="28" spans="4:27" x14ac:dyDescent="0.3">
      <c r="D28" s="38">
        <v>36174</v>
      </c>
      <c r="E28" s="46">
        <v>4.1799999999999998E-6</v>
      </c>
      <c r="F28" s="8">
        <f t="shared" si="0"/>
        <v>1.5289381104182276</v>
      </c>
      <c r="H28" s="10">
        <f t="shared" si="2"/>
        <v>1.3000000000000005E-2</v>
      </c>
      <c r="I28" s="9">
        <f t="shared" si="1"/>
        <v>103484.13353254495</v>
      </c>
      <c r="M28" s="23">
        <v>0.7</v>
      </c>
      <c r="N28" s="23">
        <v>0.1</v>
      </c>
    </row>
    <row r="29" spans="4:27" x14ac:dyDescent="0.3">
      <c r="D29" s="38">
        <v>36175</v>
      </c>
      <c r="E29" s="46">
        <v>4.1200000000000004E-6</v>
      </c>
      <c r="F29" s="8">
        <f t="shared" si="0"/>
        <v>1.5069916303643776</v>
      </c>
      <c r="H29" s="10">
        <f t="shared" si="2"/>
        <v>1.4000000000000005E-2</v>
      </c>
      <c r="I29" s="9">
        <f t="shared" si="1"/>
        <v>95458.936913725352</v>
      </c>
      <c r="M29" s="23">
        <v>0.9</v>
      </c>
      <c r="N29" s="23">
        <v>0.1</v>
      </c>
    </row>
    <row r="30" spans="4:27" x14ac:dyDescent="0.3">
      <c r="D30" s="38">
        <v>36176</v>
      </c>
      <c r="E30" s="46">
        <v>4.0600000000000001E-6</v>
      </c>
      <c r="F30" s="8">
        <f t="shared" si="0"/>
        <v>1.4850451503105273</v>
      </c>
      <c r="H30" s="10">
        <f t="shared" si="2"/>
        <v>1.5000000000000006E-2</v>
      </c>
      <c r="I30" s="9">
        <f t="shared" si="1"/>
        <v>88459.742334099457</v>
      </c>
    </row>
    <row r="31" spans="4:27" x14ac:dyDescent="0.3">
      <c r="D31" s="38">
        <v>36177</v>
      </c>
      <c r="E31" s="46">
        <v>4.0099999999999997E-6</v>
      </c>
      <c r="F31" s="8">
        <f t="shared" si="0"/>
        <v>1.4667564169323188</v>
      </c>
      <c r="H31" s="10">
        <f t="shared" si="2"/>
        <v>1.6000000000000007E-2</v>
      </c>
      <c r="I31" s="9">
        <f t="shared" si="1"/>
        <v>81816.690638656451</v>
      </c>
    </row>
    <row r="32" spans="4:27" x14ac:dyDescent="0.3">
      <c r="D32" s="38">
        <v>36178</v>
      </c>
      <c r="E32" s="46">
        <v>3.9500000000000003E-6</v>
      </c>
      <c r="F32" s="8">
        <f t="shared" si="0"/>
        <v>1.4448099368784688</v>
      </c>
      <c r="H32" s="10">
        <f t="shared" si="2"/>
        <v>1.7000000000000008E-2</v>
      </c>
      <c r="I32" s="9">
        <f t="shared" si="1"/>
        <v>73816.632951928768</v>
      </c>
    </row>
    <row r="33" spans="4:9" x14ac:dyDescent="0.3">
      <c r="D33" s="38">
        <v>36179</v>
      </c>
      <c r="E33" s="46">
        <v>9.6100000000000005E-5</v>
      </c>
      <c r="F33" s="8">
        <f t="shared" si="0"/>
        <v>35.150945552916674</v>
      </c>
      <c r="H33" s="10">
        <f t="shared" si="2"/>
        <v>1.8000000000000009E-2</v>
      </c>
      <c r="I33" s="9">
        <f t="shared" si="1"/>
        <v>71484.787536025062</v>
      </c>
    </row>
    <row r="34" spans="4:9" x14ac:dyDescent="0.3">
      <c r="D34" s="38">
        <v>36180</v>
      </c>
      <c r="E34" s="46">
        <v>5.9064499999999997E-3</v>
      </c>
      <c r="F34" s="8">
        <f t="shared" si="0"/>
        <v>2160.4297852343875</v>
      </c>
      <c r="H34" s="10">
        <f t="shared" si="2"/>
        <v>1.900000000000001E-2</v>
      </c>
      <c r="I34" s="9">
        <f t="shared" si="1"/>
        <v>70099.633662445864</v>
      </c>
    </row>
    <row r="35" spans="4:9" x14ac:dyDescent="0.3">
      <c r="D35" s="38">
        <v>36181</v>
      </c>
      <c r="E35" s="46">
        <v>0.31084920999999999</v>
      </c>
      <c r="F35" s="8">
        <f t="shared" si="0"/>
        <v>113700.76645033465</v>
      </c>
      <c r="H35" s="10">
        <f t="shared" si="2"/>
        <v>2.0000000000000011E-2</v>
      </c>
      <c r="I35" s="9">
        <f t="shared" si="1"/>
        <v>69093.410815245734</v>
      </c>
    </row>
    <row r="36" spans="4:9" x14ac:dyDescent="0.3">
      <c r="D36" s="38">
        <v>36182</v>
      </c>
      <c r="E36" s="46">
        <v>1.2270310200000001</v>
      </c>
      <c r="F36" s="8">
        <f t="shared" si="0"/>
        <v>448816.86343142361</v>
      </c>
      <c r="H36" s="10">
        <f t="shared" si="2"/>
        <v>2.1000000000000012E-2</v>
      </c>
      <c r="I36" s="9">
        <f t="shared" si="1"/>
        <v>65989.197367032015</v>
      </c>
    </row>
    <row r="37" spans="4:9" x14ac:dyDescent="0.3">
      <c r="D37" s="38">
        <v>36183</v>
      </c>
      <c r="E37" s="46">
        <v>0.13952095</v>
      </c>
      <c r="F37" s="8">
        <f t="shared" si="0"/>
        <v>51033.229104487087</v>
      </c>
      <c r="H37" s="10">
        <f t="shared" si="2"/>
        <v>2.2000000000000013E-2</v>
      </c>
      <c r="I37" s="9">
        <f t="shared" si="1"/>
        <v>59730.692392547295</v>
      </c>
    </row>
    <row r="38" spans="4:9" x14ac:dyDescent="0.3">
      <c r="D38" s="38">
        <v>36184</v>
      </c>
      <c r="E38" s="46">
        <v>9.9060399999999996E-3</v>
      </c>
      <c r="F38" s="8">
        <f t="shared" si="0"/>
        <v>3623.3784878773631</v>
      </c>
      <c r="H38" s="10">
        <f t="shared" si="2"/>
        <v>2.3000000000000013E-2</v>
      </c>
      <c r="I38" s="9">
        <f t="shared" si="1"/>
        <v>58437.60943089013</v>
      </c>
    </row>
    <row r="39" spans="4:9" x14ac:dyDescent="0.3">
      <c r="D39" s="38">
        <v>36185</v>
      </c>
      <c r="E39" s="46">
        <v>0.12895503999999999</v>
      </c>
      <c r="F39" s="8">
        <f t="shared" si="0"/>
        <v>47168.486886724153</v>
      </c>
      <c r="H39" s="10">
        <f t="shared" si="2"/>
        <v>2.4000000000000014E-2</v>
      </c>
      <c r="I39" s="9">
        <f t="shared" si="1"/>
        <v>57591.895545321677</v>
      </c>
    </row>
    <row r="40" spans="4:9" x14ac:dyDescent="0.3">
      <c r="D40" s="38">
        <v>36186</v>
      </c>
      <c r="E40" s="46">
        <v>1.328581E-2</v>
      </c>
      <c r="F40" s="8">
        <f t="shared" si="0"/>
        <v>4859.612736070716</v>
      </c>
      <c r="H40" s="10">
        <f t="shared" si="2"/>
        <v>2.5000000000000015E-2</v>
      </c>
      <c r="I40" s="9">
        <f t="shared" si="1"/>
        <v>54236.418822154737</v>
      </c>
    </row>
    <row r="41" spans="4:9" x14ac:dyDescent="0.3">
      <c r="D41" s="38">
        <v>36187</v>
      </c>
      <c r="E41" s="46">
        <v>4.3511299999999999E-3</v>
      </c>
      <c r="F41" s="8">
        <f t="shared" si="0"/>
        <v>1591.533129278484</v>
      </c>
      <c r="H41" s="10">
        <f t="shared" si="2"/>
        <v>2.6000000000000016E-2</v>
      </c>
      <c r="I41" s="9">
        <f t="shared" si="1"/>
        <v>53169.996077879303</v>
      </c>
    </row>
    <row r="42" spans="4:9" x14ac:dyDescent="0.3">
      <c r="D42" s="38">
        <v>36188</v>
      </c>
      <c r="E42" s="46">
        <v>2.7484999999999999E-4</v>
      </c>
      <c r="F42" s="8">
        <f t="shared" si="0"/>
        <v>100.53316738001192</v>
      </c>
      <c r="H42" s="10">
        <f t="shared" si="2"/>
        <v>2.7000000000000017E-2</v>
      </c>
      <c r="I42" s="9">
        <f t="shared" si="1"/>
        <v>51991.18293661168</v>
      </c>
    </row>
    <row r="43" spans="4:9" x14ac:dyDescent="0.3">
      <c r="D43" s="38">
        <v>36189</v>
      </c>
      <c r="E43" s="46">
        <v>3.3799999999999998E-6</v>
      </c>
      <c r="F43" s="8">
        <f t="shared" si="0"/>
        <v>1.2363183763668921</v>
      </c>
      <c r="H43" s="10">
        <f t="shared" si="2"/>
        <v>2.8000000000000018E-2</v>
      </c>
      <c r="I43" s="9">
        <f t="shared" si="1"/>
        <v>50890.82208242613</v>
      </c>
    </row>
    <row r="44" spans="4:9" x14ac:dyDescent="0.3">
      <c r="D44" s="38">
        <v>36190</v>
      </c>
      <c r="E44" s="46">
        <v>5.6691199999999997E-3</v>
      </c>
      <c r="F44" s="8">
        <f t="shared" si="0"/>
        <v>2073.6204833813836</v>
      </c>
      <c r="H44" s="10">
        <f t="shared" si="2"/>
        <v>2.9000000000000019E-2</v>
      </c>
      <c r="I44" s="9">
        <f t="shared" si="1"/>
        <v>47957.954870111942</v>
      </c>
    </row>
    <row r="45" spans="4:9" x14ac:dyDescent="0.3">
      <c r="D45" s="38">
        <v>36191</v>
      </c>
      <c r="E45" s="46">
        <v>3.71565E-3</v>
      </c>
      <c r="F45" s="8">
        <f t="shared" si="0"/>
        <v>1359.0906435348056</v>
      </c>
      <c r="H45" s="10">
        <f t="shared" si="2"/>
        <v>3.000000000000002E-2</v>
      </c>
      <c r="I45" s="9">
        <f t="shared" si="1"/>
        <v>45892.318969734806</v>
      </c>
    </row>
    <row r="46" spans="4:9" x14ac:dyDescent="0.3">
      <c r="D46" s="38">
        <v>36192</v>
      </c>
      <c r="E46" s="46">
        <v>8.0802000000000001E-4</v>
      </c>
      <c r="F46" s="8">
        <f t="shared" si="0"/>
        <v>295.55324688520005</v>
      </c>
      <c r="H46" s="10">
        <f t="shared" si="2"/>
        <v>3.1000000000000021E-2</v>
      </c>
      <c r="I46" s="9">
        <f t="shared" si="1"/>
        <v>42723.952434255829</v>
      </c>
    </row>
    <row r="47" spans="4:9" x14ac:dyDescent="0.3">
      <c r="D47" s="38">
        <v>36193</v>
      </c>
      <c r="E47" s="46">
        <v>6.1534299999999997E-3</v>
      </c>
      <c r="F47" s="8">
        <f t="shared" si="0"/>
        <v>2250.768812629386</v>
      </c>
      <c r="H47" s="10">
        <f t="shared" si="2"/>
        <v>3.2000000000000021E-2</v>
      </c>
      <c r="I47" s="9">
        <f t="shared" si="1"/>
        <v>40284.834657556137</v>
      </c>
    </row>
    <row r="48" spans="4:9" x14ac:dyDescent="0.3">
      <c r="D48" s="38">
        <v>36194</v>
      </c>
      <c r="E48" s="46">
        <v>5.0368799999999997E-3</v>
      </c>
      <c r="F48" s="8">
        <f t="shared" si="0"/>
        <v>1842.3631075606129</v>
      </c>
      <c r="H48" s="10">
        <f t="shared" si="2"/>
        <v>3.3000000000000022E-2</v>
      </c>
      <c r="I48" s="9">
        <f t="shared" si="1"/>
        <v>37520.797604988751</v>
      </c>
    </row>
    <row r="49" spans="4:9" x14ac:dyDescent="0.3">
      <c r="D49" s="38">
        <v>36195</v>
      </c>
      <c r="E49" s="46">
        <v>1.9112000000000001E-3</v>
      </c>
      <c r="F49" s="8">
        <f t="shared" si="0"/>
        <v>699.06854464864034</v>
      </c>
      <c r="H49" s="10">
        <f t="shared" si="2"/>
        <v>3.4000000000000023E-2</v>
      </c>
      <c r="I49" s="9">
        <f t="shared" si="1"/>
        <v>36308.782936205251</v>
      </c>
    </row>
    <row r="50" spans="4:9" x14ac:dyDescent="0.3">
      <c r="D50" s="38">
        <v>36196</v>
      </c>
      <c r="E50" s="46">
        <v>2.898E-5</v>
      </c>
      <c r="F50" s="8">
        <f t="shared" si="0"/>
        <v>10.600149866009625</v>
      </c>
      <c r="H50" s="10">
        <f t="shared" si="2"/>
        <v>3.5000000000000024E-2</v>
      </c>
      <c r="I50" s="9">
        <f t="shared" si="1"/>
        <v>35093.671165525717</v>
      </c>
    </row>
    <row r="51" spans="4:9" x14ac:dyDescent="0.3">
      <c r="D51" s="38">
        <v>36197</v>
      </c>
      <c r="E51" s="46">
        <v>3.0199999999999999E-6</v>
      </c>
      <c r="F51" s="8">
        <f t="shared" si="0"/>
        <v>1.1046394960437913</v>
      </c>
      <c r="H51" s="10">
        <f t="shared" si="2"/>
        <v>3.6000000000000025E-2</v>
      </c>
      <c r="I51" s="9">
        <f t="shared" si="1"/>
        <v>33707.161131158107</v>
      </c>
    </row>
    <row r="52" spans="4:9" x14ac:dyDescent="0.3">
      <c r="D52" s="38">
        <v>36198</v>
      </c>
      <c r="E52" s="46">
        <v>2.9799999999999998E-6</v>
      </c>
      <c r="F52" s="8">
        <f t="shared" si="0"/>
        <v>1.0900085093412244</v>
      </c>
      <c r="H52" s="10">
        <f t="shared" si="2"/>
        <v>3.7000000000000026E-2</v>
      </c>
      <c r="I52" s="9">
        <f t="shared" si="1"/>
        <v>32751.461977977229</v>
      </c>
    </row>
    <row r="53" spans="4:9" x14ac:dyDescent="0.3">
      <c r="D53" s="38">
        <v>36199</v>
      </c>
      <c r="E53" s="46">
        <v>2.9399999999999998E-6</v>
      </c>
      <c r="F53" s="8">
        <f t="shared" si="0"/>
        <v>1.0753775226386575</v>
      </c>
      <c r="H53" s="10">
        <f t="shared" si="2"/>
        <v>3.8000000000000027E-2</v>
      </c>
      <c r="I53" s="9">
        <f t="shared" si="1"/>
        <v>31407.037757394817</v>
      </c>
    </row>
    <row r="54" spans="4:9" x14ac:dyDescent="0.3">
      <c r="D54" s="38">
        <v>36200</v>
      </c>
      <c r="E54" s="46">
        <v>3.1811569999999997E-2</v>
      </c>
      <c r="F54" s="8">
        <f t="shared" si="0"/>
        <v>11635.866441444301</v>
      </c>
      <c r="H54" s="10">
        <f t="shared" si="2"/>
        <v>3.9000000000000028E-2</v>
      </c>
      <c r="I54" s="9">
        <f t="shared" si="1"/>
        <v>30679.01743089006</v>
      </c>
    </row>
    <row r="55" spans="4:9" x14ac:dyDescent="0.3">
      <c r="D55" s="38">
        <v>36201</v>
      </c>
      <c r="E55" s="46">
        <v>0.13099335000000001</v>
      </c>
      <c r="F55" s="8">
        <f t="shared" si="0"/>
        <v>47914.049049366884</v>
      </c>
      <c r="H55" s="10">
        <f t="shared" si="2"/>
        <v>4.0000000000000029E-2</v>
      </c>
      <c r="I55" s="9">
        <f t="shared" si="1"/>
        <v>29187.510022479921</v>
      </c>
    </row>
    <row r="56" spans="4:9" x14ac:dyDescent="0.3">
      <c r="D56" s="38">
        <v>36202</v>
      </c>
      <c r="E56" s="46">
        <v>3.3808579999999998E-2</v>
      </c>
      <c r="F56" s="8">
        <f t="shared" si="0"/>
        <v>12366.322110316623</v>
      </c>
      <c r="H56" s="10">
        <f t="shared" si="2"/>
        <v>4.1000000000000029E-2</v>
      </c>
      <c r="I56" s="9">
        <f t="shared" si="1"/>
        <v>28296.879563712107</v>
      </c>
    </row>
    <row r="57" spans="4:9" x14ac:dyDescent="0.3">
      <c r="D57" s="38">
        <v>36203</v>
      </c>
      <c r="E57" s="46">
        <v>1.0548399999999999E-2</v>
      </c>
      <c r="F57" s="8">
        <f t="shared" si="0"/>
        <v>3858.3375033338834</v>
      </c>
      <c r="H57" s="10">
        <f t="shared" si="2"/>
        <v>4.200000000000003E-2</v>
      </c>
      <c r="I57" s="9">
        <f t="shared" si="1"/>
        <v>27293.53119331444</v>
      </c>
    </row>
    <row r="58" spans="4:9" x14ac:dyDescent="0.3">
      <c r="D58" s="38">
        <v>36204</v>
      </c>
      <c r="E58" s="46">
        <v>3.7453199999999999E-3</v>
      </c>
      <c r="F58" s="8">
        <f t="shared" si="0"/>
        <v>1369.9431779214344</v>
      </c>
      <c r="H58" s="10">
        <f t="shared" si="2"/>
        <v>4.3000000000000031E-2</v>
      </c>
      <c r="I58" s="9">
        <f t="shared" si="1"/>
        <v>26536.965314299498</v>
      </c>
    </row>
    <row r="59" spans="4:9" x14ac:dyDescent="0.3">
      <c r="D59" s="38">
        <v>36205</v>
      </c>
      <c r="E59" s="46">
        <v>2.1222999999999999E-4</v>
      </c>
      <c r="F59" s="8">
        <f t="shared" si="0"/>
        <v>77.628357697143642</v>
      </c>
      <c r="H59" s="10">
        <f t="shared" si="2"/>
        <v>4.4000000000000032E-2</v>
      </c>
      <c r="I59" s="9">
        <f t="shared" si="1"/>
        <v>26101.36304832542</v>
      </c>
    </row>
    <row r="60" spans="4:9" x14ac:dyDescent="0.3">
      <c r="D60" s="38">
        <v>36206</v>
      </c>
      <c r="E60" s="46">
        <v>2.6599999999999999E-6</v>
      </c>
      <c r="F60" s="8">
        <f t="shared" si="0"/>
        <v>0.97296061572069037</v>
      </c>
      <c r="H60" s="10">
        <f t="shared" si="2"/>
        <v>4.5000000000000033E-2</v>
      </c>
      <c r="I60" s="9">
        <f t="shared" si="1"/>
        <v>25277.830045848772</v>
      </c>
    </row>
    <row r="61" spans="4:9" x14ac:dyDescent="0.3">
      <c r="D61" s="38">
        <v>36207</v>
      </c>
      <c r="E61" s="46">
        <v>2.6199999999999999E-6</v>
      </c>
      <c r="F61" s="8">
        <f t="shared" si="0"/>
        <v>0.95832962901812357</v>
      </c>
      <c r="H61" s="10">
        <f t="shared" si="2"/>
        <v>4.6000000000000034E-2</v>
      </c>
      <c r="I61" s="9">
        <f t="shared" si="1"/>
        <v>24103.786211209426</v>
      </c>
    </row>
    <row r="62" spans="4:9" x14ac:dyDescent="0.3">
      <c r="D62" s="38">
        <v>36208</v>
      </c>
      <c r="E62" s="46">
        <v>2.5900000000000002E-6</v>
      </c>
      <c r="F62" s="8">
        <f t="shared" si="0"/>
        <v>0.94735638899119856</v>
      </c>
      <c r="H62" s="10">
        <f t="shared" si="2"/>
        <v>4.7000000000000035E-2</v>
      </c>
      <c r="I62" s="9">
        <f t="shared" si="1"/>
        <v>22449.381259433238</v>
      </c>
    </row>
    <row r="63" spans="4:9" x14ac:dyDescent="0.3">
      <c r="D63" s="38">
        <v>36209</v>
      </c>
      <c r="E63" s="46">
        <v>2.5500000000000001E-6</v>
      </c>
      <c r="F63" s="8">
        <f t="shared" si="0"/>
        <v>0.93272540228863177</v>
      </c>
      <c r="H63" s="10">
        <f t="shared" si="2"/>
        <v>4.8000000000000036E-2</v>
      </c>
      <c r="I63" s="9">
        <f t="shared" si="1"/>
        <v>21642.132998717123</v>
      </c>
    </row>
    <row r="64" spans="4:9" x14ac:dyDescent="0.3">
      <c r="D64" s="38">
        <v>36210</v>
      </c>
      <c r="E64" s="46">
        <v>2.52E-6</v>
      </c>
      <c r="F64" s="8">
        <f t="shared" si="0"/>
        <v>0.92175216226170664</v>
      </c>
      <c r="H64" s="10">
        <f t="shared" si="2"/>
        <v>4.9000000000000037E-2</v>
      </c>
      <c r="I64" s="9">
        <f t="shared" si="1"/>
        <v>20828.865374499888</v>
      </c>
    </row>
    <row r="65" spans="4:9" x14ac:dyDescent="0.3">
      <c r="D65" s="38">
        <v>36211</v>
      </c>
      <c r="E65" s="46">
        <v>2.48E-6</v>
      </c>
      <c r="F65" s="8">
        <f t="shared" si="0"/>
        <v>0.90712117555913985</v>
      </c>
      <c r="H65" s="10">
        <f t="shared" si="2"/>
        <v>5.0000000000000037E-2</v>
      </c>
      <c r="I65" s="9">
        <f t="shared" si="1"/>
        <v>20217.836290435189</v>
      </c>
    </row>
    <row r="66" spans="4:9" x14ac:dyDescent="0.3">
      <c r="D66" s="38">
        <v>36212</v>
      </c>
      <c r="E66" s="46">
        <v>2.4499999999999998E-6</v>
      </c>
      <c r="F66" s="8">
        <f t="shared" si="0"/>
        <v>0.89614793553221472</v>
      </c>
      <c r="H66" s="10">
        <f t="shared" si="2"/>
        <v>5.1000000000000038E-2</v>
      </c>
      <c r="I66" s="9">
        <f t="shared" si="1"/>
        <v>19918.0727430306</v>
      </c>
    </row>
    <row r="67" spans="4:9" x14ac:dyDescent="0.3">
      <c r="D67" s="38">
        <v>36213</v>
      </c>
      <c r="E67" s="46">
        <v>2.4099999999999998E-6</v>
      </c>
      <c r="F67" s="8">
        <f t="shared" si="0"/>
        <v>0.88151694882964793</v>
      </c>
      <c r="H67" s="10">
        <f t="shared" si="2"/>
        <v>5.2000000000000039E-2</v>
      </c>
      <c r="I67" s="9">
        <f t="shared" si="1"/>
        <v>19626.638821189528</v>
      </c>
    </row>
    <row r="68" spans="4:9" x14ac:dyDescent="0.3">
      <c r="D68" s="38">
        <v>36214</v>
      </c>
      <c r="E68" s="46">
        <v>2.3800000000000001E-6</v>
      </c>
      <c r="F68" s="8">
        <f t="shared" si="0"/>
        <v>0.87054370880272292</v>
      </c>
      <c r="H68" s="10">
        <f t="shared" si="2"/>
        <v>5.300000000000004E-2</v>
      </c>
      <c r="I68" s="9">
        <f t="shared" si="1"/>
        <v>18420.286680772697</v>
      </c>
    </row>
    <row r="69" spans="4:9" x14ac:dyDescent="0.3">
      <c r="D69" s="38">
        <v>36215</v>
      </c>
      <c r="E69" s="46">
        <v>2.34E-6</v>
      </c>
      <c r="F69" s="8">
        <f t="shared" si="0"/>
        <v>0.85591272210015612</v>
      </c>
      <c r="H69" s="10">
        <f t="shared" si="2"/>
        <v>5.4000000000000041E-2</v>
      </c>
      <c r="I69" s="9">
        <f t="shared" si="1"/>
        <v>17816.080318427154</v>
      </c>
    </row>
    <row r="70" spans="4:9" x14ac:dyDescent="0.3">
      <c r="D70" s="38">
        <v>36216</v>
      </c>
      <c r="E70" s="46">
        <v>2.3099999999999999E-6</v>
      </c>
      <c r="F70" s="8">
        <f t="shared" si="0"/>
        <v>0.844939482073231</v>
      </c>
      <c r="H70" s="10">
        <f t="shared" si="2"/>
        <v>5.5000000000000042E-2</v>
      </c>
      <c r="I70" s="9">
        <f t="shared" si="1"/>
        <v>17477.917453801885</v>
      </c>
    </row>
    <row r="71" spans="4:9" x14ac:dyDescent="0.3">
      <c r="D71" s="38">
        <v>36217</v>
      </c>
      <c r="E71" s="46">
        <v>2.2800000000000002E-6</v>
      </c>
      <c r="F71" s="8">
        <f t="shared" si="0"/>
        <v>0.83396624204630609</v>
      </c>
      <c r="H71" s="10">
        <f t="shared" si="2"/>
        <v>5.6000000000000043E-2</v>
      </c>
      <c r="I71" s="9">
        <f t="shared" si="1"/>
        <v>16369.105171088484</v>
      </c>
    </row>
    <row r="72" spans="4:9" x14ac:dyDescent="0.3">
      <c r="D72" s="38">
        <v>36218</v>
      </c>
      <c r="E72" s="46">
        <v>2.2500000000000001E-6</v>
      </c>
      <c r="F72" s="8">
        <f t="shared" si="0"/>
        <v>0.82299300201938097</v>
      </c>
      <c r="H72" s="10">
        <f t="shared" si="2"/>
        <v>5.7000000000000044E-2</v>
      </c>
      <c r="I72" s="9">
        <f t="shared" si="1"/>
        <v>15566.097877440077</v>
      </c>
    </row>
    <row r="73" spans="4:9" x14ac:dyDescent="0.3">
      <c r="D73" s="38">
        <v>36219</v>
      </c>
      <c r="E73" s="46">
        <v>2.2199999999999999E-6</v>
      </c>
      <c r="F73" s="8">
        <f t="shared" si="0"/>
        <v>0.81201976199245585</v>
      </c>
      <c r="H73" s="10">
        <f t="shared" si="2"/>
        <v>5.8000000000000045E-2</v>
      </c>
      <c r="I73" s="9">
        <f t="shared" si="1"/>
        <v>15122.651588350996</v>
      </c>
    </row>
    <row r="74" spans="4:9" x14ac:dyDescent="0.3">
      <c r="D74" s="38">
        <v>36220</v>
      </c>
      <c r="E74" s="46">
        <v>4.9533099999999998E-3</v>
      </c>
      <c r="F74" s="8">
        <f t="shared" si="0"/>
        <v>1811.7953185922754</v>
      </c>
      <c r="H74" s="10">
        <f t="shared" si="2"/>
        <v>5.9000000000000045E-2</v>
      </c>
      <c r="I74" s="9">
        <f t="shared" si="1"/>
        <v>14762.389818052501</v>
      </c>
    </row>
    <row r="75" spans="4:9" x14ac:dyDescent="0.3">
      <c r="D75" s="38">
        <v>36221</v>
      </c>
      <c r="E75" s="46">
        <v>5.5617000000000002E-3</v>
      </c>
      <c r="F75" s="8">
        <f t="shared" si="0"/>
        <v>2034.3289685916404</v>
      </c>
      <c r="H75" s="10">
        <f t="shared" si="2"/>
        <v>6.0000000000000046E-2</v>
      </c>
      <c r="I75" s="9">
        <f t="shared" si="1"/>
        <v>14155.36390362844</v>
      </c>
    </row>
    <row r="76" spans="4:9" x14ac:dyDescent="0.3">
      <c r="D76" s="38">
        <v>36222</v>
      </c>
      <c r="E76" s="46">
        <v>5.9729800000000001E-3</v>
      </c>
      <c r="F76" s="8">
        <f t="shared" si="0"/>
        <v>2184.7647738674318</v>
      </c>
      <c r="H76" s="10">
        <f t="shared" si="2"/>
        <v>6.1000000000000047E-2</v>
      </c>
      <c r="I76" s="9">
        <f t="shared" si="1"/>
        <v>12908.22020651021</v>
      </c>
    </row>
    <row r="77" spans="4:9" x14ac:dyDescent="0.3">
      <c r="D77" s="38">
        <v>36223</v>
      </c>
      <c r="E77" s="46">
        <v>3.0597100000000002E-3</v>
      </c>
      <c r="F77" s="8">
        <f t="shared" si="0"/>
        <v>1119.1644080927645</v>
      </c>
      <c r="H77" s="10">
        <f t="shared" si="2"/>
        <v>6.2000000000000048E-2</v>
      </c>
      <c r="I77" s="9">
        <f t="shared" si="1"/>
        <v>12574.697705627595</v>
      </c>
    </row>
    <row r="78" spans="4:9" x14ac:dyDescent="0.3">
      <c r="D78" s="38">
        <v>36224</v>
      </c>
      <c r="E78" s="46">
        <v>9.3220000000000005E-5</v>
      </c>
      <c r="F78" s="8">
        <f t="shared" si="0"/>
        <v>34.097514510331862</v>
      </c>
      <c r="H78" s="10">
        <f t="shared" si="2"/>
        <v>6.3000000000000042E-2</v>
      </c>
      <c r="I78" s="9">
        <f t="shared" si="1"/>
        <v>12287.105646798836</v>
      </c>
    </row>
    <row r="79" spans="4:9" x14ac:dyDescent="0.3">
      <c r="D79" s="38">
        <v>36225</v>
      </c>
      <c r="E79" s="46">
        <v>2.04E-6</v>
      </c>
      <c r="F79" s="8">
        <f t="shared" ref="F79:F142" si="3">E79*(24*60*60)*1000/$F$3</f>
        <v>0.74618032183090544</v>
      </c>
      <c r="H79" s="10">
        <f t="shared" si="2"/>
        <v>6.4000000000000043E-2</v>
      </c>
      <c r="I79" s="9">
        <f t="shared" ref="I79:I142" si="4">PERCENTILE($F$15:$F$3667,1-H79)</f>
        <v>11931.228812476975</v>
      </c>
    </row>
    <row r="80" spans="4:9" x14ac:dyDescent="0.3">
      <c r="D80" s="38">
        <v>36226</v>
      </c>
      <c r="E80" s="46">
        <v>2.0099999999999998E-6</v>
      </c>
      <c r="F80" s="8">
        <f t="shared" si="3"/>
        <v>0.7352070818039802</v>
      </c>
      <c r="H80" s="10">
        <f t="shared" ref="H80:H143" si="5">H79+0.1%</f>
        <v>6.5000000000000044E-2</v>
      </c>
      <c r="I80" s="9">
        <f t="shared" si="4"/>
        <v>11500.894345479235</v>
      </c>
    </row>
    <row r="81" spans="4:9" x14ac:dyDescent="0.3">
      <c r="D81" s="38">
        <v>36227</v>
      </c>
      <c r="E81" s="46">
        <v>1.9800000000000001E-6</v>
      </c>
      <c r="F81" s="8">
        <f t="shared" si="3"/>
        <v>0.72423384177705519</v>
      </c>
      <c r="H81" s="10">
        <f t="shared" si="5"/>
        <v>6.6000000000000045E-2</v>
      </c>
      <c r="I81" s="9">
        <f t="shared" si="4"/>
        <v>11098.556593418567</v>
      </c>
    </row>
    <row r="82" spans="4:9" x14ac:dyDescent="0.3">
      <c r="D82" s="38">
        <v>36228</v>
      </c>
      <c r="E82" s="46">
        <v>1.95E-6</v>
      </c>
      <c r="F82" s="8">
        <f t="shared" si="3"/>
        <v>0.71326060175013006</v>
      </c>
      <c r="H82" s="10">
        <f t="shared" si="5"/>
        <v>6.7000000000000046E-2</v>
      </c>
      <c r="I82" s="9">
        <f t="shared" si="4"/>
        <v>10750.62984223427</v>
      </c>
    </row>
    <row r="83" spans="4:9" x14ac:dyDescent="0.3">
      <c r="D83" s="38">
        <v>36229</v>
      </c>
      <c r="E83" s="46">
        <v>1.9199999999999998E-6</v>
      </c>
      <c r="F83" s="8">
        <f t="shared" si="3"/>
        <v>0.70228736172320494</v>
      </c>
      <c r="H83" s="10">
        <f t="shared" si="5"/>
        <v>6.8000000000000047E-2</v>
      </c>
      <c r="I83" s="9">
        <f t="shared" si="4"/>
        <v>10118.938264246757</v>
      </c>
    </row>
    <row r="84" spans="4:9" x14ac:dyDescent="0.3">
      <c r="D84" s="38">
        <v>36230</v>
      </c>
      <c r="E84" s="46">
        <v>1.9E-6</v>
      </c>
      <c r="F84" s="8">
        <f t="shared" si="3"/>
        <v>0.69497186837192171</v>
      </c>
      <c r="H84" s="10">
        <f t="shared" si="5"/>
        <v>6.9000000000000047E-2</v>
      </c>
      <c r="I84" s="9">
        <f t="shared" si="4"/>
        <v>9768.1112271993607</v>
      </c>
    </row>
    <row r="85" spans="4:9" x14ac:dyDescent="0.3">
      <c r="D85" s="38">
        <v>36231</v>
      </c>
      <c r="E85" s="46">
        <v>1.8700000000000001E-6</v>
      </c>
      <c r="F85" s="8">
        <f t="shared" si="3"/>
        <v>0.6839986283449967</v>
      </c>
      <c r="H85" s="10">
        <f t="shared" si="5"/>
        <v>7.0000000000000048E-2</v>
      </c>
      <c r="I85" s="9">
        <f t="shared" si="4"/>
        <v>9528.5480157994334</v>
      </c>
    </row>
    <row r="86" spans="4:9" x14ac:dyDescent="0.3">
      <c r="D86" s="38">
        <v>36232</v>
      </c>
      <c r="E86" s="46">
        <v>1.84E-6</v>
      </c>
      <c r="F86" s="8">
        <f t="shared" si="3"/>
        <v>0.67302538831807146</v>
      </c>
      <c r="H86" s="10">
        <f t="shared" si="5"/>
        <v>7.1000000000000049E-2</v>
      </c>
      <c r="I86" s="9">
        <f t="shared" si="4"/>
        <v>9305.7774608633499</v>
      </c>
    </row>
    <row r="87" spans="4:9" x14ac:dyDescent="0.3">
      <c r="D87" s="38">
        <v>36233</v>
      </c>
      <c r="E87" s="46">
        <v>1.8199999999999999E-6</v>
      </c>
      <c r="F87" s="8">
        <f t="shared" si="3"/>
        <v>0.66570989496678812</v>
      </c>
      <c r="H87" s="10">
        <f t="shared" si="5"/>
        <v>7.200000000000005E-2</v>
      </c>
      <c r="I87" s="9">
        <f t="shared" si="4"/>
        <v>9059.3050878747508</v>
      </c>
    </row>
    <row r="88" spans="4:9" x14ac:dyDescent="0.3">
      <c r="D88" s="38">
        <v>36234</v>
      </c>
      <c r="E88" s="46">
        <v>1.79E-6</v>
      </c>
      <c r="F88" s="8">
        <f t="shared" si="3"/>
        <v>0.65473665493986299</v>
      </c>
      <c r="H88" s="10">
        <f t="shared" si="5"/>
        <v>7.3000000000000051E-2</v>
      </c>
      <c r="I88" s="9">
        <f t="shared" si="4"/>
        <v>8867.7794732336242</v>
      </c>
    </row>
    <row r="89" spans="4:9" x14ac:dyDescent="0.3">
      <c r="D89" s="38">
        <v>36235</v>
      </c>
      <c r="E89" s="46">
        <v>1.77E-6</v>
      </c>
      <c r="F89" s="8">
        <f t="shared" si="3"/>
        <v>0.64742116158857965</v>
      </c>
      <c r="H89" s="10">
        <f t="shared" si="5"/>
        <v>7.4000000000000052E-2</v>
      </c>
      <c r="I89" s="9">
        <f t="shared" si="4"/>
        <v>8444.3155273886441</v>
      </c>
    </row>
    <row r="90" spans="4:9" x14ac:dyDescent="0.3">
      <c r="D90" s="38">
        <v>36236</v>
      </c>
      <c r="E90" s="46">
        <v>1.7400000000000001E-6</v>
      </c>
      <c r="F90" s="8">
        <f t="shared" si="3"/>
        <v>0.63644792156165453</v>
      </c>
      <c r="H90" s="10">
        <f t="shared" si="5"/>
        <v>7.5000000000000053E-2</v>
      </c>
      <c r="I90" s="9">
        <f t="shared" si="4"/>
        <v>8123.1834385358825</v>
      </c>
    </row>
    <row r="91" spans="4:9" x14ac:dyDescent="0.3">
      <c r="D91" s="38">
        <v>36237</v>
      </c>
      <c r="E91" s="46">
        <v>1.72E-6</v>
      </c>
      <c r="F91" s="8">
        <f t="shared" si="3"/>
        <v>0.62913242821037119</v>
      </c>
      <c r="H91" s="10">
        <f t="shared" si="5"/>
        <v>7.6000000000000054E-2</v>
      </c>
      <c r="I91" s="9">
        <f t="shared" si="4"/>
        <v>7761.9060582953271</v>
      </c>
    </row>
    <row r="92" spans="4:9" x14ac:dyDescent="0.3">
      <c r="D92" s="38">
        <v>36238</v>
      </c>
      <c r="E92" s="46">
        <v>1.6899999999999999E-6</v>
      </c>
      <c r="F92" s="8">
        <f t="shared" si="3"/>
        <v>0.61815918818344606</v>
      </c>
      <c r="H92" s="10">
        <f t="shared" si="5"/>
        <v>7.7000000000000055E-2</v>
      </c>
      <c r="I92" s="9">
        <f t="shared" si="4"/>
        <v>7421.0751308279423</v>
      </c>
    </row>
    <row r="93" spans="4:9" x14ac:dyDescent="0.3">
      <c r="D93" s="38">
        <v>36239</v>
      </c>
      <c r="E93" s="46">
        <v>1.6700000000000001E-6</v>
      </c>
      <c r="F93" s="8">
        <f t="shared" si="3"/>
        <v>0.61084369483216283</v>
      </c>
      <c r="H93" s="10">
        <f t="shared" si="5"/>
        <v>7.8000000000000055E-2</v>
      </c>
      <c r="I93" s="9">
        <f t="shared" si="4"/>
        <v>7106.5906893074407</v>
      </c>
    </row>
    <row r="94" spans="4:9" x14ac:dyDescent="0.3">
      <c r="D94" s="38">
        <v>36240</v>
      </c>
      <c r="E94" s="46">
        <v>1.6500000000000001E-6</v>
      </c>
      <c r="F94" s="8">
        <f t="shared" si="3"/>
        <v>0.60352820148087949</v>
      </c>
      <c r="H94" s="10">
        <f t="shared" si="5"/>
        <v>7.9000000000000056E-2</v>
      </c>
      <c r="I94" s="9">
        <f t="shared" si="4"/>
        <v>6927.1356679578666</v>
      </c>
    </row>
    <row r="95" spans="4:9" x14ac:dyDescent="0.3">
      <c r="D95" s="38">
        <v>36241</v>
      </c>
      <c r="E95" s="46">
        <v>1.6199999999999999E-6</v>
      </c>
      <c r="F95" s="8">
        <f t="shared" si="3"/>
        <v>0.59255496145395437</v>
      </c>
      <c r="H95" s="10">
        <f t="shared" si="5"/>
        <v>8.0000000000000057E-2</v>
      </c>
      <c r="I95" s="9">
        <f t="shared" si="4"/>
        <v>6564.2139842767474</v>
      </c>
    </row>
    <row r="96" spans="4:9" x14ac:dyDescent="0.3">
      <c r="D96" s="38">
        <v>36242</v>
      </c>
      <c r="E96" s="46">
        <v>1.5999999999999999E-6</v>
      </c>
      <c r="F96" s="8">
        <f t="shared" si="3"/>
        <v>0.58523946810267091</v>
      </c>
      <c r="H96" s="10">
        <f t="shared" si="5"/>
        <v>8.1000000000000058E-2</v>
      </c>
      <c r="I96" s="9">
        <f t="shared" si="4"/>
        <v>6123.5897052719729</v>
      </c>
    </row>
    <row r="97" spans="4:9" x14ac:dyDescent="0.3">
      <c r="D97" s="38">
        <v>36243</v>
      </c>
      <c r="E97" s="46">
        <v>1.5799999999999999E-6</v>
      </c>
      <c r="F97" s="8">
        <f t="shared" si="3"/>
        <v>0.57792397475138746</v>
      </c>
      <c r="H97" s="10">
        <f t="shared" si="5"/>
        <v>8.2000000000000059E-2</v>
      </c>
      <c r="I97" s="9">
        <f t="shared" si="4"/>
        <v>5911.1417211221969</v>
      </c>
    </row>
    <row r="98" spans="4:9" x14ac:dyDescent="0.3">
      <c r="D98" s="38">
        <v>36244</v>
      </c>
      <c r="E98" s="46">
        <v>1.5600000000000001E-6</v>
      </c>
      <c r="F98" s="8">
        <f t="shared" si="3"/>
        <v>0.57060848140010423</v>
      </c>
      <c r="H98" s="10">
        <f t="shared" si="5"/>
        <v>8.300000000000006E-2</v>
      </c>
      <c r="I98" s="9">
        <f t="shared" si="4"/>
        <v>5753.7822110570587</v>
      </c>
    </row>
    <row r="99" spans="4:9" x14ac:dyDescent="0.3">
      <c r="D99" s="38">
        <v>36245</v>
      </c>
      <c r="E99" s="46">
        <v>1.5400000000000001E-6</v>
      </c>
      <c r="F99" s="8">
        <f t="shared" si="3"/>
        <v>0.56329298804882078</v>
      </c>
      <c r="H99" s="10">
        <f t="shared" si="5"/>
        <v>8.4000000000000061E-2</v>
      </c>
      <c r="I99" s="9">
        <f t="shared" si="4"/>
        <v>5710.1977014110189</v>
      </c>
    </row>
    <row r="100" spans="4:9" x14ac:dyDescent="0.3">
      <c r="D100" s="38">
        <v>36246</v>
      </c>
      <c r="E100" s="46">
        <v>1.5099999999999999E-6</v>
      </c>
      <c r="F100" s="8">
        <f t="shared" si="3"/>
        <v>0.55231974802189565</v>
      </c>
      <c r="H100" s="10">
        <f t="shared" si="5"/>
        <v>8.5000000000000062E-2</v>
      </c>
      <c r="I100" s="9">
        <f t="shared" si="4"/>
        <v>5510.1333258823634</v>
      </c>
    </row>
    <row r="101" spans="4:9" x14ac:dyDescent="0.3">
      <c r="D101" s="38">
        <v>36247</v>
      </c>
      <c r="E101" s="46">
        <v>1.4899999999999999E-6</v>
      </c>
      <c r="F101" s="8">
        <f t="shared" si="3"/>
        <v>0.5450042546706122</v>
      </c>
      <c r="H101" s="10">
        <f t="shared" si="5"/>
        <v>8.6000000000000063E-2</v>
      </c>
      <c r="I101" s="9">
        <f t="shared" si="4"/>
        <v>5443.8736545207403</v>
      </c>
    </row>
    <row r="102" spans="4:9" x14ac:dyDescent="0.3">
      <c r="D102" s="38">
        <v>36248</v>
      </c>
      <c r="E102" s="46">
        <v>1.4699999999999999E-6</v>
      </c>
      <c r="F102" s="8">
        <f t="shared" si="3"/>
        <v>0.53768876131932875</v>
      </c>
      <c r="H102" s="10">
        <f t="shared" si="5"/>
        <v>8.7000000000000063E-2</v>
      </c>
      <c r="I102" s="9">
        <f t="shared" si="4"/>
        <v>5340.3027431575929</v>
      </c>
    </row>
    <row r="103" spans="4:9" x14ac:dyDescent="0.3">
      <c r="D103" s="38">
        <v>36249</v>
      </c>
      <c r="E103" s="46">
        <v>1.4500000000000001E-6</v>
      </c>
      <c r="F103" s="8">
        <f t="shared" si="3"/>
        <v>0.53037326796804551</v>
      </c>
      <c r="H103" s="10">
        <f t="shared" si="5"/>
        <v>8.8000000000000064E-2</v>
      </c>
      <c r="I103" s="9">
        <f t="shared" si="4"/>
        <v>5094.0021086909519</v>
      </c>
    </row>
    <row r="104" spans="4:9" x14ac:dyDescent="0.3">
      <c r="D104" s="38">
        <v>36250</v>
      </c>
      <c r="E104" s="46">
        <v>1.4300000000000001E-6</v>
      </c>
      <c r="F104" s="8">
        <f t="shared" si="3"/>
        <v>0.52305777461676217</v>
      </c>
      <c r="H104" s="10">
        <f t="shared" si="5"/>
        <v>8.9000000000000065E-2</v>
      </c>
      <c r="I104" s="9">
        <f t="shared" si="4"/>
        <v>5033.0641953846171</v>
      </c>
    </row>
    <row r="105" spans="4:9" x14ac:dyDescent="0.3">
      <c r="D105" s="38">
        <v>36251</v>
      </c>
      <c r="E105" s="46">
        <v>1.4100000000000001E-6</v>
      </c>
      <c r="F105" s="8">
        <f t="shared" si="3"/>
        <v>0.51574228126547872</v>
      </c>
      <c r="H105" s="10">
        <f t="shared" si="5"/>
        <v>9.0000000000000066E-2</v>
      </c>
      <c r="I105" s="9">
        <f t="shared" si="4"/>
        <v>4841.1712551913288</v>
      </c>
    </row>
    <row r="106" spans="4:9" x14ac:dyDescent="0.3">
      <c r="D106" s="38">
        <v>36252</v>
      </c>
      <c r="E106" s="46">
        <v>1.39E-6</v>
      </c>
      <c r="F106" s="8">
        <f t="shared" si="3"/>
        <v>0.50842678791419538</v>
      </c>
      <c r="H106" s="10">
        <f t="shared" si="5"/>
        <v>9.1000000000000067E-2</v>
      </c>
      <c r="I106" s="9">
        <f t="shared" si="4"/>
        <v>4792.5357485299128</v>
      </c>
    </row>
    <row r="107" spans="4:9" x14ac:dyDescent="0.3">
      <c r="D107" s="38">
        <v>36253</v>
      </c>
      <c r="E107" s="46">
        <v>1.37E-6</v>
      </c>
      <c r="F107" s="8">
        <f t="shared" si="3"/>
        <v>0.50111129456291192</v>
      </c>
      <c r="H107" s="10">
        <f t="shared" si="5"/>
        <v>9.2000000000000068E-2</v>
      </c>
      <c r="I107" s="9">
        <f t="shared" si="4"/>
        <v>4676.6618452823723</v>
      </c>
    </row>
    <row r="108" spans="4:9" x14ac:dyDescent="0.3">
      <c r="D108" s="38">
        <v>36254</v>
      </c>
      <c r="E108" s="46">
        <v>1.35E-6</v>
      </c>
      <c r="F108" s="8">
        <f t="shared" si="3"/>
        <v>0.49379580121162858</v>
      </c>
      <c r="H108" s="10">
        <f t="shared" si="5"/>
        <v>9.3000000000000069E-2</v>
      </c>
      <c r="I108" s="9">
        <f t="shared" si="4"/>
        <v>4582.6455827374566</v>
      </c>
    </row>
    <row r="109" spans="4:9" x14ac:dyDescent="0.3">
      <c r="D109" s="38">
        <v>36255</v>
      </c>
      <c r="E109" s="46">
        <v>3.92231E-3</v>
      </c>
      <c r="F109" s="8">
        <f t="shared" si="3"/>
        <v>1434.681636333617</v>
      </c>
      <c r="H109" s="10">
        <f t="shared" si="5"/>
        <v>9.400000000000007E-2</v>
      </c>
      <c r="I109" s="9">
        <f t="shared" si="4"/>
        <v>4511.0235669634294</v>
      </c>
    </row>
    <row r="110" spans="4:9" x14ac:dyDescent="0.3">
      <c r="D110" s="38">
        <v>36256</v>
      </c>
      <c r="E110" s="46">
        <v>5.3177500000000004E-3</v>
      </c>
      <c r="F110" s="8">
        <f t="shared" si="3"/>
        <v>1945.0982384393615</v>
      </c>
      <c r="H110" s="10">
        <f t="shared" si="5"/>
        <v>9.500000000000007E-2</v>
      </c>
      <c r="I110" s="9">
        <f t="shared" si="4"/>
        <v>4441.2267228875708</v>
      </c>
    </row>
    <row r="111" spans="4:9" x14ac:dyDescent="0.3">
      <c r="D111" s="38">
        <v>36257</v>
      </c>
      <c r="E111" s="46">
        <v>3.4328200000000001E-3</v>
      </c>
      <c r="F111" s="8">
        <f t="shared" si="3"/>
        <v>1255.6385943076316</v>
      </c>
      <c r="H111" s="10">
        <f t="shared" si="5"/>
        <v>9.6000000000000071E-2</v>
      </c>
      <c r="I111" s="9">
        <f t="shared" si="4"/>
        <v>4322.6291883104486</v>
      </c>
    </row>
    <row r="112" spans="4:9" x14ac:dyDescent="0.3">
      <c r="D112" s="38">
        <v>36258</v>
      </c>
      <c r="E112" s="46">
        <v>1.0532E-3</v>
      </c>
      <c r="F112" s="8">
        <f t="shared" si="3"/>
        <v>385.23387987858314</v>
      </c>
      <c r="H112" s="10">
        <f t="shared" si="5"/>
        <v>9.7000000000000072E-2</v>
      </c>
      <c r="I112" s="9">
        <f t="shared" si="4"/>
        <v>4288.3996291451258</v>
      </c>
    </row>
    <row r="113" spans="4:9" x14ac:dyDescent="0.3">
      <c r="D113" s="38">
        <v>36259</v>
      </c>
      <c r="E113" s="46">
        <v>3.277E-5</v>
      </c>
      <c r="F113" s="8">
        <f t="shared" si="3"/>
        <v>11.986435856077827</v>
      </c>
      <c r="H113" s="10">
        <f t="shared" si="5"/>
        <v>9.8000000000000073E-2</v>
      </c>
      <c r="I113" s="9">
        <f t="shared" si="4"/>
        <v>4230.1667072913588</v>
      </c>
    </row>
    <row r="114" spans="4:9" x14ac:dyDescent="0.3">
      <c r="D114" s="38">
        <v>36260</v>
      </c>
      <c r="E114" s="46">
        <v>1.24E-6</v>
      </c>
      <c r="F114" s="8">
        <f t="shared" si="3"/>
        <v>0.45356058777956992</v>
      </c>
      <c r="H114" s="10">
        <f t="shared" si="5"/>
        <v>9.9000000000000074E-2</v>
      </c>
      <c r="I114" s="9">
        <f t="shared" si="4"/>
        <v>4187.7419374372885</v>
      </c>
    </row>
    <row r="115" spans="4:9" x14ac:dyDescent="0.3">
      <c r="D115" s="38">
        <v>36261</v>
      </c>
      <c r="E115" s="46">
        <v>1.2300000000000001E-6</v>
      </c>
      <c r="F115" s="8">
        <f t="shared" si="3"/>
        <v>0.44990284110392825</v>
      </c>
      <c r="H115" s="10">
        <f t="shared" si="5"/>
        <v>0.10000000000000007</v>
      </c>
      <c r="I115" s="9">
        <f t="shared" si="4"/>
        <v>4176.4714835464883</v>
      </c>
    </row>
    <row r="116" spans="4:9" x14ac:dyDescent="0.3">
      <c r="D116" s="38">
        <v>36262</v>
      </c>
      <c r="E116" s="46">
        <v>1.2100000000000001E-6</v>
      </c>
      <c r="F116" s="8">
        <f t="shared" si="3"/>
        <v>0.44258734775264491</v>
      </c>
      <c r="H116" s="10">
        <f t="shared" si="5"/>
        <v>0.10100000000000008</v>
      </c>
      <c r="I116" s="9">
        <f t="shared" si="4"/>
        <v>4067.5744248320325</v>
      </c>
    </row>
    <row r="117" spans="4:9" x14ac:dyDescent="0.3">
      <c r="D117" s="38">
        <v>36263</v>
      </c>
      <c r="E117" s="46">
        <v>1.19E-6</v>
      </c>
      <c r="F117" s="8">
        <f t="shared" si="3"/>
        <v>0.43527185440136146</v>
      </c>
      <c r="H117" s="10">
        <f t="shared" si="5"/>
        <v>0.10200000000000008</v>
      </c>
      <c r="I117" s="9">
        <f t="shared" si="4"/>
        <v>4036.4855093793244</v>
      </c>
    </row>
    <row r="118" spans="4:9" x14ac:dyDescent="0.3">
      <c r="D118" s="38">
        <v>36264</v>
      </c>
      <c r="E118" s="46">
        <v>1.17E-6</v>
      </c>
      <c r="F118" s="8">
        <f t="shared" si="3"/>
        <v>0.42795636105007806</v>
      </c>
      <c r="H118" s="10">
        <f t="shared" si="5"/>
        <v>0.10300000000000008</v>
      </c>
      <c r="I118" s="9">
        <f t="shared" si="4"/>
        <v>3905.8539589773522</v>
      </c>
    </row>
    <row r="119" spans="4:9" x14ac:dyDescent="0.3">
      <c r="D119" s="38">
        <v>36265</v>
      </c>
      <c r="E119" s="46">
        <v>1.1599999999999999E-6</v>
      </c>
      <c r="F119" s="8">
        <f t="shared" si="3"/>
        <v>0.42429861437443633</v>
      </c>
      <c r="H119" s="10">
        <f t="shared" si="5"/>
        <v>0.10400000000000008</v>
      </c>
      <c r="I119" s="9">
        <f t="shared" si="4"/>
        <v>3857.5336184004973</v>
      </c>
    </row>
    <row r="120" spans="4:9" x14ac:dyDescent="0.3">
      <c r="D120" s="38">
        <v>36266</v>
      </c>
      <c r="E120" s="46">
        <v>1.1400000000000001E-6</v>
      </c>
      <c r="F120" s="8">
        <f t="shared" si="3"/>
        <v>0.41698312102315305</v>
      </c>
      <c r="H120" s="10">
        <f t="shared" si="5"/>
        <v>0.10500000000000008</v>
      </c>
      <c r="I120" s="9">
        <f t="shared" si="4"/>
        <v>3788.3562503016324</v>
      </c>
    </row>
    <row r="121" spans="4:9" x14ac:dyDescent="0.3">
      <c r="D121" s="38">
        <v>36267</v>
      </c>
      <c r="E121" s="46">
        <v>1.13E-6</v>
      </c>
      <c r="F121" s="8">
        <f t="shared" si="3"/>
        <v>0.41332537434751127</v>
      </c>
      <c r="H121" s="10">
        <f t="shared" si="5"/>
        <v>0.10600000000000008</v>
      </c>
      <c r="I121" s="9">
        <f t="shared" si="4"/>
        <v>3766.1480072646891</v>
      </c>
    </row>
    <row r="122" spans="4:9" x14ac:dyDescent="0.3">
      <c r="D122" s="38">
        <v>36268</v>
      </c>
      <c r="E122" s="46">
        <v>1.11E-6</v>
      </c>
      <c r="F122" s="8">
        <f t="shared" si="3"/>
        <v>0.40600988099622792</v>
      </c>
      <c r="H122" s="10">
        <f t="shared" si="5"/>
        <v>0.10700000000000008</v>
      </c>
      <c r="I122" s="9">
        <f t="shared" si="4"/>
        <v>3718.0615137482982</v>
      </c>
    </row>
    <row r="123" spans="4:9" x14ac:dyDescent="0.3">
      <c r="D123" s="38">
        <v>36269</v>
      </c>
      <c r="E123" s="46">
        <v>1.0899999999999999E-6</v>
      </c>
      <c r="F123" s="8">
        <f t="shared" si="3"/>
        <v>0.39869438764494453</v>
      </c>
      <c r="H123" s="10">
        <f t="shared" si="5"/>
        <v>0.10800000000000008</v>
      </c>
      <c r="I123" s="9">
        <f t="shared" si="4"/>
        <v>3626.4096479164805</v>
      </c>
    </row>
    <row r="124" spans="4:9" x14ac:dyDescent="0.3">
      <c r="D124" s="38">
        <v>36270</v>
      </c>
      <c r="E124" s="46">
        <v>1.08E-6</v>
      </c>
      <c r="F124" s="8">
        <f t="shared" si="3"/>
        <v>0.39503664096930291</v>
      </c>
      <c r="H124" s="10">
        <f t="shared" si="5"/>
        <v>0.10900000000000008</v>
      </c>
      <c r="I124" s="9">
        <f t="shared" si="4"/>
        <v>3540.8618297369708</v>
      </c>
    </row>
    <row r="125" spans="4:9" x14ac:dyDescent="0.3">
      <c r="D125" s="38">
        <v>36271</v>
      </c>
      <c r="E125" s="46">
        <v>1.06E-6</v>
      </c>
      <c r="F125" s="8">
        <f t="shared" si="3"/>
        <v>0.38772114761801946</v>
      </c>
      <c r="H125" s="10">
        <f t="shared" si="5"/>
        <v>0.11000000000000008</v>
      </c>
      <c r="I125" s="9">
        <f t="shared" si="4"/>
        <v>3532.1651127170189</v>
      </c>
    </row>
    <row r="126" spans="4:9" x14ac:dyDescent="0.3">
      <c r="D126" s="38">
        <v>36272</v>
      </c>
      <c r="E126" s="46">
        <v>1.0499999999999999E-6</v>
      </c>
      <c r="F126" s="8">
        <f t="shared" si="3"/>
        <v>0.38406340094237779</v>
      </c>
      <c r="H126" s="10">
        <f t="shared" si="5"/>
        <v>0.11100000000000008</v>
      </c>
      <c r="I126" s="9">
        <f t="shared" si="4"/>
        <v>3507.2553896643249</v>
      </c>
    </row>
    <row r="127" spans="4:9" x14ac:dyDescent="0.3">
      <c r="D127" s="38">
        <v>36273</v>
      </c>
      <c r="E127" s="46">
        <v>1.0300000000000001E-6</v>
      </c>
      <c r="F127" s="8">
        <f t="shared" si="3"/>
        <v>0.37674790759109439</v>
      </c>
      <c r="H127" s="10">
        <f t="shared" si="5"/>
        <v>0.11200000000000009</v>
      </c>
      <c r="I127" s="9">
        <f t="shared" si="4"/>
        <v>3462.7943083429573</v>
      </c>
    </row>
    <row r="128" spans="4:9" x14ac:dyDescent="0.3">
      <c r="D128" s="38">
        <v>36274</v>
      </c>
      <c r="E128" s="46">
        <v>1.02E-6</v>
      </c>
      <c r="F128" s="8">
        <f t="shared" si="3"/>
        <v>0.37309016091545272</v>
      </c>
      <c r="H128" s="10">
        <f t="shared" si="5"/>
        <v>0.11300000000000009</v>
      </c>
      <c r="I128" s="9">
        <f t="shared" si="4"/>
        <v>3424.9564259750796</v>
      </c>
    </row>
    <row r="129" spans="4:9" x14ac:dyDescent="0.3">
      <c r="D129" s="38">
        <v>36275</v>
      </c>
      <c r="E129" s="46">
        <v>1.0100000000000001E-6</v>
      </c>
      <c r="F129" s="8">
        <f t="shared" si="3"/>
        <v>0.36943241423981105</v>
      </c>
      <c r="H129" s="10">
        <f t="shared" si="5"/>
        <v>0.11400000000000009</v>
      </c>
      <c r="I129" s="9">
        <f t="shared" si="4"/>
        <v>3375.3020905546296</v>
      </c>
    </row>
    <row r="130" spans="4:9" x14ac:dyDescent="0.3">
      <c r="D130" s="38">
        <v>36276</v>
      </c>
      <c r="E130" s="46">
        <v>9.9000000000000005E-7</v>
      </c>
      <c r="F130" s="8">
        <f t="shared" si="3"/>
        <v>0.36211692088852759</v>
      </c>
      <c r="H130" s="10">
        <f t="shared" si="5"/>
        <v>0.11500000000000009</v>
      </c>
      <c r="I130" s="9">
        <f t="shared" si="4"/>
        <v>3309.3738841967534</v>
      </c>
    </row>
    <row r="131" spans="4:9" x14ac:dyDescent="0.3">
      <c r="D131" s="38">
        <v>36277</v>
      </c>
      <c r="E131" s="46">
        <v>9.7999999999999993E-7</v>
      </c>
      <c r="F131" s="8">
        <f t="shared" si="3"/>
        <v>0.35845917421288592</v>
      </c>
      <c r="H131" s="10">
        <f t="shared" si="5"/>
        <v>0.11600000000000009</v>
      </c>
      <c r="I131" s="9">
        <f t="shared" si="4"/>
        <v>3270.9856718950305</v>
      </c>
    </row>
    <row r="132" spans="4:9" x14ac:dyDescent="0.3">
      <c r="D132" s="38">
        <v>36278</v>
      </c>
      <c r="E132" s="46">
        <v>9.5999999999999991E-7</v>
      </c>
      <c r="F132" s="8">
        <f t="shared" si="3"/>
        <v>0.35114368086160247</v>
      </c>
      <c r="H132" s="10">
        <f t="shared" si="5"/>
        <v>0.11700000000000009</v>
      </c>
      <c r="I132" s="9">
        <f t="shared" si="4"/>
        <v>3168.2112275549885</v>
      </c>
    </row>
    <row r="133" spans="4:9" x14ac:dyDescent="0.3">
      <c r="D133" s="38">
        <v>36279</v>
      </c>
      <c r="E133" s="46">
        <v>9.5000000000000001E-7</v>
      </c>
      <c r="F133" s="8">
        <f t="shared" si="3"/>
        <v>0.34748593418596085</v>
      </c>
      <c r="H133" s="10">
        <f t="shared" si="5"/>
        <v>0.11800000000000009</v>
      </c>
      <c r="I133" s="9">
        <f t="shared" si="4"/>
        <v>3060.7123205608359</v>
      </c>
    </row>
    <row r="134" spans="4:9" x14ac:dyDescent="0.3">
      <c r="D134" s="38">
        <v>36280</v>
      </c>
      <c r="E134" s="46">
        <v>9.4E-7</v>
      </c>
      <c r="F134" s="8">
        <f t="shared" si="3"/>
        <v>0.34382818751031913</v>
      </c>
      <c r="H134" s="10">
        <f t="shared" si="5"/>
        <v>0.11900000000000009</v>
      </c>
      <c r="I134" s="9">
        <f t="shared" si="4"/>
        <v>3015.327204643303</v>
      </c>
    </row>
    <row r="135" spans="4:9" x14ac:dyDescent="0.3">
      <c r="D135" s="38">
        <v>36281</v>
      </c>
      <c r="E135" s="46">
        <v>9.1999999999999998E-7</v>
      </c>
      <c r="F135" s="8">
        <f t="shared" si="3"/>
        <v>0.33651269415903573</v>
      </c>
      <c r="H135" s="10">
        <f t="shared" si="5"/>
        <v>0.12000000000000009</v>
      </c>
      <c r="I135" s="9">
        <f t="shared" si="4"/>
        <v>2984.7745441152179</v>
      </c>
    </row>
    <row r="136" spans="4:9" x14ac:dyDescent="0.3">
      <c r="D136" s="38">
        <v>36282</v>
      </c>
      <c r="E136" s="46">
        <v>9.0999999999999997E-7</v>
      </c>
      <c r="F136" s="8">
        <f t="shared" si="3"/>
        <v>0.33285494748339406</v>
      </c>
      <c r="H136" s="10">
        <f t="shared" si="5"/>
        <v>0.12100000000000009</v>
      </c>
      <c r="I136" s="9">
        <f t="shared" si="4"/>
        <v>2958.820768482411</v>
      </c>
    </row>
    <row r="137" spans="4:9" x14ac:dyDescent="0.3">
      <c r="D137" s="38">
        <v>36283</v>
      </c>
      <c r="E137" s="46">
        <v>8.9999999999999996E-7</v>
      </c>
      <c r="F137" s="8">
        <f t="shared" si="3"/>
        <v>0.32919720080775233</v>
      </c>
      <c r="H137" s="10">
        <f t="shared" si="5"/>
        <v>0.12200000000000009</v>
      </c>
      <c r="I137" s="9">
        <f t="shared" si="4"/>
        <v>2926.2413797833269</v>
      </c>
    </row>
    <row r="138" spans="4:9" x14ac:dyDescent="0.3">
      <c r="D138" s="38">
        <v>36284</v>
      </c>
      <c r="E138" s="46">
        <v>8.8999999999999995E-7</v>
      </c>
      <c r="F138" s="8">
        <f t="shared" si="3"/>
        <v>0.32553945413211061</v>
      </c>
      <c r="H138" s="10">
        <f t="shared" si="5"/>
        <v>0.1230000000000001</v>
      </c>
      <c r="I138" s="9">
        <f t="shared" si="4"/>
        <v>2829.580712701767</v>
      </c>
    </row>
    <row r="139" spans="4:9" x14ac:dyDescent="0.3">
      <c r="D139" s="38">
        <v>36285</v>
      </c>
      <c r="E139" s="46">
        <v>8.7000000000000003E-7</v>
      </c>
      <c r="F139" s="8">
        <f t="shared" si="3"/>
        <v>0.31822396078082726</v>
      </c>
      <c r="H139" s="10">
        <f t="shared" si="5"/>
        <v>0.1240000000000001</v>
      </c>
      <c r="I139" s="9">
        <f t="shared" si="4"/>
        <v>2786.1666833127961</v>
      </c>
    </row>
    <row r="140" spans="4:9" x14ac:dyDescent="0.3">
      <c r="D140" s="38">
        <v>36286</v>
      </c>
      <c r="E140" s="46">
        <v>8.6000000000000002E-7</v>
      </c>
      <c r="F140" s="8">
        <f t="shared" si="3"/>
        <v>0.31456621410518559</v>
      </c>
      <c r="H140" s="10">
        <f t="shared" si="5"/>
        <v>0.12500000000000008</v>
      </c>
      <c r="I140" s="9">
        <f t="shared" si="4"/>
        <v>2724.6280655854271</v>
      </c>
    </row>
    <row r="141" spans="4:9" x14ac:dyDescent="0.3">
      <c r="D141" s="38">
        <v>36287</v>
      </c>
      <c r="E141" s="46">
        <v>8.5000000000000001E-7</v>
      </c>
      <c r="F141" s="8">
        <f t="shared" si="3"/>
        <v>0.31090846742954398</v>
      </c>
      <c r="H141" s="10">
        <f t="shared" si="5"/>
        <v>0.12600000000000008</v>
      </c>
      <c r="I141" s="9">
        <f t="shared" si="4"/>
        <v>2708.2891599121112</v>
      </c>
    </row>
    <row r="142" spans="4:9" x14ac:dyDescent="0.3">
      <c r="D142" s="38">
        <v>36288</v>
      </c>
      <c r="E142" s="46">
        <v>8.4E-7</v>
      </c>
      <c r="F142" s="8">
        <f t="shared" si="3"/>
        <v>0.30725072075390225</v>
      </c>
      <c r="H142" s="10">
        <f t="shared" si="5"/>
        <v>0.12700000000000009</v>
      </c>
      <c r="I142" s="9">
        <f t="shared" si="4"/>
        <v>2692.2477753533908</v>
      </c>
    </row>
    <row r="143" spans="4:9" x14ac:dyDescent="0.3">
      <c r="D143" s="38">
        <v>36289</v>
      </c>
      <c r="E143" s="46">
        <v>2.5409E-4</v>
      </c>
      <c r="F143" s="8">
        <f t="shared" ref="F143:F206" si="6">E143*(24*60*60)*1000/$F$3</f>
        <v>92.939685281379781</v>
      </c>
      <c r="H143" s="10">
        <f t="shared" si="5"/>
        <v>0.12800000000000009</v>
      </c>
      <c r="I143" s="9">
        <f t="shared" ref="I143:I206" si="7">PERCENTILE($F$15:$F$3667,1-H143)</f>
        <v>2654.3644637717812</v>
      </c>
    </row>
    <row r="144" spans="4:9" x14ac:dyDescent="0.3">
      <c r="D144" s="38">
        <v>36290</v>
      </c>
      <c r="E144" s="46">
        <v>6.5207999999999998E-4</v>
      </c>
      <c r="F144" s="8">
        <f t="shared" si="6"/>
        <v>238.51434522524352</v>
      </c>
      <c r="H144" s="10">
        <f t="shared" ref="H144:H207" si="8">H143+0.1%</f>
        <v>0.12900000000000009</v>
      </c>
      <c r="I144" s="9">
        <f t="shared" si="7"/>
        <v>2622.4377487585216</v>
      </c>
    </row>
    <row r="145" spans="4:9" x14ac:dyDescent="0.3">
      <c r="D145" s="38">
        <v>36291</v>
      </c>
      <c r="E145" s="46">
        <v>3.9487000000000002E-4</v>
      </c>
      <c r="F145" s="8">
        <f t="shared" si="6"/>
        <v>144.43344298106354</v>
      </c>
      <c r="H145" s="10">
        <f t="shared" si="8"/>
        <v>0.13000000000000009</v>
      </c>
      <c r="I145" s="9">
        <f t="shared" si="7"/>
        <v>2584.5819434319292</v>
      </c>
    </row>
    <row r="146" spans="4:9" x14ac:dyDescent="0.3">
      <c r="D146" s="38">
        <v>36292</v>
      </c>
      <c r="E146" s="46">
        <v>1.7164E-4</v>
      </c>
      <c r="F146" s="8">
        <f t="shared" si="6"/>
        <v>62.781563940714015</v>
      </c>
      <c r="H146" s="10">
        <f t="shared" si="8"/>
        <v>0.13100000000000009</v>
      </c>
      <c r="I146" s="9">
        <f t="shared" si="7"/>
        <v>2557.311598460698</v>
      </c>
    </row>
    <row r="147" spans="4:9" x14ac:dyDescent="0.3">
      <c r="D147" s="38">
        <v>36293</v>
      </c>
      <c r="E147" s="46">
        <v>4.977E-5</v>
      </c>
      <c r="F147" s="8">
        <f t="shared" si="6"/>
        <v>18.204605204668706</v>
      </c>
      <c r="H147" s="10">
        <f t="shared" si="8"/>
        <v>0.13200000000000009</v>
      </c>
      <c r="I147" s="9">
        <f t="shared" si="7"/>
        <v>2546.9174236254826</v>
      </c>
    </row>
    <row r="148" spans="4:9" x14ac:dyDescent="0.3">
      <c r="D148" s="38">
        <v>36294</v>
      </c>
      <c r="E148" s="46">
        <v>2.4399999999999999E-6</v>
      </c>
      <c r="F148" s="8">
        <f t="shared" si="6"/>
        <v>0.89249018885657316</v>
      </c>
      <c r="H148" s="10">
        <f t="shared" si="8"/>
        <v>0.13300000000000009</v>
      </c>
      <c r="I148" s="9">
        <f t="shared" si="7"/>
        <v>2527.692014478579</v>
      </c>
    </row>
    <row r="149" spans="4:9" x14ac:dyDescent="0.3">
      <c r="D149" s="38">
        <v>36295</v>
      </c>
      <c r="E149" s="46">
        <v>7.6000000000000003E-7</v>
      </c>
      <c r="F149" s="8">
        <f t="shared" si="6"/>
        <v>0.27798874734876866</v>
      </c>
      <c r="H149" s="10">
        <f t="shared" si="8"/>
        <v>0.13400000000000009</v>
      </c>
      <c r="I149" s="9">
        <f t="shared" si="7"/>
        <v>2514.9567647230629</v>
      </c>
    </row>
    <row r="150" spans="4:9" x14ac:dyDescent="0.3">
      <c r="D150" s="38">
        <v>36296</v>
      </c>
      <c r="E150" s="46">
        <v>7.5000000000000002E-7</v>
      </c>
      <c r="F150" s="8">
        <f t="shared" si="6"/>
        <v>0.27433100067312699</v>
      </c>
      <c r="H150" s="10">
        <f t="shared" si="8"/>
        <v>0.13500000000000009</v>
      </c>
      <c r="I150" s="9">
        <f t="shared" si="7"/>
        <v>2500.1242800716291</v>
      </c>
    </row>
    <row r="151" spans="4:9" x14ac:dyDescent="0.3">
      <c r="D151" s="38">
        <v>36297</v>
      </c>
      <c r="E151" s="46">
        <v>7.4000000000000001E-7</v>
      </c>
      <c r="F151" s="8">
        <f t="shared" si="6"/>
        <v>0.27067325399748532</v>
      </c>
      <c r="H151" s="10">
        <f t="shared" si="8"/>
        <v>0.13600000000000009</v>
      </c>
      <c r="I151" s="9">
        <f t="shared" si="7"/>
        <v>2490.245964565579</v>
      </c>
    </row>
    <row r="152" spans="4:9" x14ac:dyDescent="0.3">
      <c r="D152" s="38">
        <v>36298</v>
      </c>
      <c r="E152" s="46">
        <v>7.3E-7</v>
      </c>
      <c r="F152" s="8">
        <f t="shared" si="6"/>
        <v>0.26701550732184359</v>
      </c>
      <c r="H152" s="10">
        <f t="shared" si="8"/>
        <v>0.13700000000000009</v>
      </c>
      <c r="I152" s="9">
        <f t="shared" si="7"/>
        <v>2474.1222075517198</v>
      </c>
    </row>
    <row r="153" spans="4:9" x14ac:dyDescent="0.3">
      <c r="D153" s="38">
        <v>36299</v>
      </c>
      <c r="E153" s="46">
        <v>7.1999999999999999E-7</v>
      </c>
      <c r="F153" s="8">
        <f t="shared" si="6"/>
        <v>0.26335776064620187</v>
      </c>
      <c r="H153" s="10">
        <f t="shared" si="8"/>
        <v>0.13800000000000009</v>
      </c>
      <c r="I153" s="9">
        <f t="shared" si="7"/>
        <v>2449.2258864828455</v>
      </c>
    </row>
    <row r="154" spans="4:9" x14ac:dyDescent="0.3">
      <c r="D154" s="38">
        <v>36300</v>
      </c>
      <c r="E154" s="46">
        <v>7.0999999999999998E-7</v>
      </c>
      <c r="F154" s="8">
        <f t="shared" si="6"/>
        <v>0.2597000139705602</v>
      </c>
      <c r="H154" s="10">
        <f t="shared" si="8"/>
        <v>0.1390000000000001</v>
      </c>
      <c r="I154" s="9">
        <f t="shared" si="7"/>
        <v>2437.2824803586609</v>
      </c>
    </row>
    <row r="155" spans="4:9" x14ac:dyDescent="0.3">
      <c r="D155" s="38">
        <v>36301</v>
      </c>
      <c r="E155" s="46">
        <v>6.9999999999999997E-7</v>
      </c>
      <c r="F155" s="8">
        <f t="shared" si="6"/>
        <v>0.25604226729491852</v>
      </c>
      <c r="H155" s="10">
        <f t="shared" si="8"/>
        <v>0.1400000000000001</v>
      </c>
      <c r="I155" s="9">
        <f t="shared" si="7"/>
        <v>2417.3197718988508</v>
      </c>
    </row>
    <row r="156" spans="4:9" x14ac:dyDescent="0.3">
      <c r="D156" s="38">
        <v>36302</v>
      </c>
      <c r="E156" s="46">
        <v>6.8999999999999996E-7</v>
      </c>
      <c r="F156" s="8">
        <f t="shared" si="6"/>
        <v>0.2523845206192768</v>
      </c>
      <c r="H156" s="10">
        <f t="shared" si="8"/>
        <v>0.1410000000000001</v>
      </c>
      <c r="I156" s="9">
        <f t="shared" si="7"/>
        <v>2408.8854469944235</v>
      </c>
    </row>
    <row r="157" spans="4:9" x14ac:dyDescent="0.3">
      <c r="D157" s="38">
        <v>36303</v>
      </c>
      <c r="E157" s="46">
        <v>6.7999999999999995E-7</v>
      </c>
      <c r="F157" s="8">
        <f t="shared" si="6"/>
        <v>0.2487267739436351</v>
      </c>
      <c r="H157" s="10">
        <f t="shared" si="8"/>
        <v>0.1420000000000001</v>
      </c>
      <c r="I157" s="9">
        <f t="shared" si="7"/>
        <v>2396.1179212822431</v>
      </c>
    </row>
    <row r="158" spans="4:9" x14ac:dyDescent="0.3">
      <c r="D158" s="38">
        <v>36304</v>
      </c>
      <c r="E158" s="46">
        <v>6.0371999999999997E-4</v>
      </c>
      <c r="F158" s="8">
        <f t="shared" si="6"/>
        <v>220.82548230184028</v>
      </c>
      <c r="H158" s="10">
        <f t="shared" si="8"/>
        <v>0.1430000000000001</v>
      </c>
      <c r="I158" s="9">
        <f t="shared" si="7"/>
        <v>2389.5856246491485</v>
      </c>
    </row>
    <row r="159" spans="4:9" x14ac:dyDescent="0.3">
      <c r="D159" s="38">
        <v>36305</v>
      </c>
      <c r="E159" s="46">
        <v>7.5836000000000002E-4</v>
      </c>
      <c r="F159" s="8">
        <f t="shared" si="6"/>
        <v>277.38887689396347</v>
      </c>
      <c r="H159" s="10">
        <f t="shared" si="8"/>
        <v>0.1440000000000001</v>
      </c>
      <c r="I159" s="9">
        <f t="shared" si="7"/>
        <v>2384.7630758601408</v>
      </c>
    </row>
    <row r="160" spans="4:9" x14ac:dyDescent="0.3">
      <c r="D160" s="38">
        <v>36306</v>
      </c>
      <c r="E160" s="46">
        <v>4.5671999999999998E-4</v>
      </c>
      <c r="F160" s="8">
        <f t="shared" si="6"/>
        <v>167.05660616990741</v>
      </c>
      <c r="H160" s="10">
        <f t="shared" si="8"/>
        <v>0.1450000000000001</v>
      </c>
      <c r="I160" s="9">
        <f t="shared" si="7"/>
        <v>2376.8202496920117</v>
      </c>
    </row>
    <row r="161" spans="4:9" x14ac:dyDescent="0.3">
      <c r="D161" s="38">
        <v>36307</v>
      </c>
      <c r="E161" s="46">
        <v>2.1094000000000001E-4</v>
      </c>
      <c r="F161" s="8">
        <f t="shared" si="6"/>
        <v>77.156508375985879</v>
      </c>
      <c r="H161" s="10">
        <f t="shared" si="8"/>
        <v>0.1460000000000001</v>
      </c>
      <c r="I161" s="9">
        <f t="shared" si="7"/>
        <v>2374.7269212695423</v>
      </c>
    </row>
    <row r="162" spans="4:9" x14ac:dyDescent="0.3">
      <c r="D162" s="38">
        <v>36308</v>
      </c>
      <c r="E162" s="46">
        <v>7.1050000000000006E-5</v>
      </c>
      <c r="F162" s="8">
        <f t="shared" si="6"/>
        <v>25.98829013043423</v>
      </c>
      <c r="H162" s="10">
        <f t="shared" si="8"/>
        <v>0.1470000000000001</v>
      </c>
      <c r="I162" s="9">
        <f t="shared" si="7"/>
        <v>2366.1330893480822</v>
      </c>
    </row>
    <row r="163" spans="4:9" x14ac:dyDescent="0.3">
      <c r="D163" s="38">
        <v>36309</v>
      </c>
      <c r="E163" s="46">
        <v>6.6900000000000003E-6</v>
      </c>
      <c r="F163" s="8">
        <f t="shared" si="6"/>
        <v>2.4470325260042927</v>
      </c>
      <c r="H163" s="10">
        <f t="shared" si="8"/>
        <v>0.1480000000000001</v>
      </c>
      <c r="I163" s="9">
        <f t="shared" si="7"/>
        <v>2363.1763717693075</v>
      </c>
    </row>
    <row r="164" spans="4:9" x14ac:dyDescent="0.3">
      <c r="D164" s="38">
        <v>36310</v>
      </c>
      <c r="E164" s="46">
        <v>6.0999999999999998E-7</v>
      </c>
      <c r="F164" s="8">
        <f t="shared" si="6"/>
        <v>0.22312254721414329</v>
      </c>
      <c r="H164" s="10">
        <f t="shared" si="8"/>
        <v>0.1490000000000001</v>
      </c>
      <c r="I164" s="9">
        <f t="shared" si="7"/>
        <v>2353.9582063832759</v>
      </c>
    </row>
    <row r="165" spans="4:9" x14ac:dyDescent="0.3">
      <c r="D165" s="38">
        <v>36311</v>
      </c>
      <c r="E165" s="46">
        <v>6.0999999999999998E-7</v>
      </c>
      <c r="F165" s="8">
        <f t="shared" si="6"/>
        <v>0.22312254721414329</v>
      </c>
      <c r="H165" s="10">
        <f t="shared" si="8"/>
        <v>0.15000000000000011</v>
      </c>
      <c r="I165" s="9">
        <f t="shared" si="7"/>
        <v>2347.0714302043489</v>
      </c>
    </row>
    <row r="166" spans="4:9" x14ac:dyDescent="0.3">
      <c r="D166" s="38">
        <v>36312</v>
      </c>
      <c r="E166" s="46">
        <v>5.9999999999999997E-7</v>
      </c>
      <c r="F166" s="8">
        <f t="shared" si="6"/>
        <v>0.21946480053850156</v>
      </c>
      <c r="H166" s="10">
        <f t="shared" si="8"/>
        <v>0.15100000000000011</v>
      </c>
      <c r="I166" s="9">
        <f t="shared" si="7"/>
        <v>2334.1409738242482</v>
      </c>
    </row>
    <row r="167" spans="4:9" x14ac:dyDescent="0.3">
      <c r="D167" s="38">
        <v>36313</v>
      </c>
      <c r="E167" s="46">
        <v>5.8999999999999996E-7</v>
      </c>
      <c r="F167" s="8">
        <f t="shared" si="6"/>
        <v>0.21580705386285987</v>
      </c>
      <c r="H167" s="10">
        <f t="shared" si="8"/>
        <v>0.15200000000000011</v>
      </c>
      <c r="I167" s="9">
        <f t="shared" si="7"/>
        <v>2320.5883493656074</v>
      </c>
    </row>
    <row r="168" spans="4:9" x14ac:dyDescent="0.3">
      <c r="D168" s="38">
        <v>36314</v>
      </c>
      <c r="E168" s="46">
        <v>5.7999999999999995E-7</v>
      </c>
      <c r="F168" s="8">
        <f t="shared" si="6"/>
        <v>0.21214930718721817</v>
      </c>
      <c r="H168" s="10">
        <f t="shared" si="8"/>
        <v>0.15300000000000011</v>
      </c>
      <c r="I168" s="9">
        <f t="shared" si="7"/>
        <v>2303.4970013081515</v>
      </c>
    </row>
    <row r="169" spans="4:9" x14ac:dyDescent="0.3">
      <c r="D169" s="38">
        <v>36315</v>
      </c>
      <c r="E169" s="46">
        <v>5.7000000000000005E-7</v>
      </c>
      <c r="F169" s="8">
        <f t="shared" si="6"/>
        <v>0.20849156051157652</v>
      </c>
      <c r="H169" s="10">
        <f t="shared" si="8"/>
        <v>0.15400000000000011</v>
      </c>
      <c r="I169" s="9">
        <f t="shared" si="7"/>
        <v>2280.0322491331899</v>
      </c>
    </row>
    <row r="170" spans="4:9" x14ac:dyDescent="0.3">
      <c r="D170" s="38">
        <v>36316</v>
      </c>
      <c r="E170" s="46">
        <v>5.6000000000000004E-7</v>
      </c>
      <c r="F170" s="8">
        <f t="shared" si="6"/>
        <v>0.20483381383593482</v>
      </c>
      <c r="H170" s="10">
        <f t="shared" si="8"/>
        <v>0.15500000000000011</v>
      </c>
      <c r="I170" s="9">
        <f t="shared" si="7"/>
        <v>2262.0681773499114</v>
      </c>
    </row>
    <row r="171" spans="4:9" x14ac:dyDescent="0.3">
      <c r="D171" s="38">
        <v>36317</v>
      </c>
      <c r="E171" s="46">
        <v>5.6000000000000004E-7</v>
      </c>
      <c r="F171" s="8">
        <f t="shared" si="6"/>
        <v>0.20483381383593482</v>
      </c>
      <c r="H171" s="10">
        <f t="shared" si="8"/>
        <v>0.15600000000000011</v>
      </c>
      <c r="I171" s="9">
        <f t="shared" si="7"/>
        <v>2257.2441362002614</v>
      </c>
    </row>
    <row r="172" spans="4:9" x14ac:dyDescent="0.3">
      <c r="D172" s="38">
        <v>36318</v>
      </c>
      <c r="E172" s="46">
        <v>5.0353500000000001E-3</v>
      </c>
      <c r="F172" s="8">
        <f t="shared" si="6"/>
        <v>1841.80347231924</v>
      </c>
      <c r="H172" s="10">
        <f t="shared" si="8"/>
        <v>0.15700000000000011</v>
      </c>
      <c r="I172" s="9">
        <f t="shared" si="7"/>
        <v>2243.556716461128</v>
      </c>
    </row>
    <row r="173" spans="4:9" x14ac:dyDescent="0.3">
      <c r="D173" s="38">
        <v>36319</v>
      </c>
      <c r="E173" s="46">
        <v>3.88018E-3</v>
      </c>
      <c r="F173" s="8">
        <f t="shared" si="6"/>
        <v>1419.2715495891382</v>
      </c>
      <c r="H173" s="10">
        <f t="shared" si="8"/>
        <v>0.15800000000000011</v>
      </c>
      <c r="I173" s="9">
        <f t="shared" si="7"/>
        <v>2233.1527534958127</v>
      </c>
    </row>
    <row r="174" spans="4:9" x14ac:dyDescent="0.3">
      <c r="D174" s="38">
        <v>36320</v>
      </c>
      <c r="E174" s="46">
        <v>4.4269299999999999E-3</v>
      </c>
      <c r="F174" s="8">
        <f t="shared" si="6"/>
        <v>1619.258849079848</v>
      </c>
      <c r="H174" s="10">
        <f t="shared" si="8"/>
        <v>0.15900000000000011</v>
      </c>
      <c r="I174" s="9">
        <f t="shared" si="7"/>
        <v>2221.6046766323316</v>
      </c>
    </row>
    <row r="175" spans="4:9" x14ac:dyDescent="0.3">
      <c r="D175" s="38">
        <v>36321</v>
      </c>
      <c r="E175" s="46">
        <v>6.0358499999999997E-3</v>
      </c>
      <c r="F175" s="8">
        <f t="shared" si="6"/>
        <v>2207.7610272171914</v>
      </c>
      <c r="H175" s="10">
        <f t="shared" si="8"/>
        <v>0.16000000000000011</v>
      </c>
      <c r="I175" s="9">
        <f t="shared" si="7"/>
        <v>2215.0008783672188</v>
      </c>
    </row>
    <row r="176" spans="4:9" x14ac:dyDescent="0.3">
      <c r="D176" s="38">
        <v>36322</v>
      </c>
      <c r="E176" s="46">
        <v>4.4749899999999999E-3</v>
      </c>
      <c r="F176" s="8">
        <f t="shared" si="6"/>
        <v>1636.8379796029819</v>
      </c>
      <c r="H176" s="10">
        <f t="shared" si="8"/>
        <v>0.16100000000000012</v>
      </c>
      <c r="I176" s="9">
        <f t="shared" si="7"/>
        <v>2207.7782332575534</v>
      </c>
    </row>
    <row r="177" spans="4:9" x14ac:dyDescent="0.3">
      <c r="D177" s="38">
        <v>36323</v>
      </c>
      <c r="E177" s="46">
        <v>2.6428599999999999E-3</v>
      </c>
      <c r="F177" s="8">
        <f t="shared" si="6"/>
        <v>966.69123791864047</v>
      </c>
      <c r="H177" s="10">
        <f t="shared" si="8"/>
        <v>0.16200000000000012</v>
      </c>
      <c r="I177" s="9">
        <f t="shared" si="7"/>
        <v>2200.0963214752906</v>
      </c>
    </row>
    <row r="178" spans="4:9" x14ac:dyDescent="0.3">
      <c r="D178" s="38">
        <v>36324</v>
      </c>
      <c r="E178" s="46">
        <v>8.3275000000000005E-4</v>
      </c>
      <c r="F178" s="8">
        <f t="shared" si="6"/>
        <v>304.59885441406203</v>
      </c>
      <c r="H178" s="10">
        <f t="shared" si="8"/>
        <v>0.16300000000000012</v>
      </c>
      <c r="I178" s="9">
        <f t="shared" si="7"/>
        <v>2193.2974775264479</v>
      </c>
    </row>
    <row r="179" spans="4:9" x14ac:dyDescent="0.3">
      <c r="D179" s="38">
        <v>36325</v>
      </c>
      <c r="E179" s="46">
        <v>9.7700000000000003E-5</v>
      </c>
      <c r="F179" s="8">
        <f t="shared" si="6"/>
        <v>35.736185021019345</v>
      </c>
      <c r="H179" s="10">
        <f t="shared" si="8"/>
        <v>0.16400000000000012</v>
      </c>
      <c r="I179" s="9">
        <f t="shared" si="7"/>
        <v>2190.4891181528378</v>
      </c>
    </row>
    <row r="180" spans="4:9" x14ac:dyDescent="0.3">
      <c r="D180" s="38">
        <v>36326</v>
      </c>
      <c r="E180" s="46">
        <v>4.9599999999999999E-6</v>
      </c>
      <c r="F180" s="8">
        <f t="shared" si="6"/>
        <v>1.8142423511182797</v>
      </c>
      <c r="H180" s="10">
        <f t="shared" si="8"/>
        <v>0.16500000000000012</v>
      </c>
      <c r="I180" s="9">
        <f t="shared" si="7"/>
        <v>2188.3972089360777</v>
      </c>
    </row>
    <row r="181" spans="4:9" x14ac:dyDescent="0.3">
      <c r="D181" s="38">
        <v>36327</v>
      </c>
      <c r="E181" s="46">
        <v>4.7999999999999996E-7</v>
      </c>
      <c r="F181" s="8">
        <f t="shared" si="6"/>
        <v>0.17557184043080123</v>
      </c>
      <c r="H181" s="10">
        <f t="shared" si="8"/>
        <v>0.16600000000000012</v>
      </c>
      <c r="I181" s="9">
        <f t="shared" si="7"/>
        <v>2184.274284669214</v>
      </c>
    </row>
    <row r="182" spans="4:9" x14ac:dyDescent="0.3">
      <c r="D182" s="38">
        <v>36328</v>
      </c>
      <c r="E182" s="46">
        <v>4.7999999999999996E-7</v>
      </c>
      <c r="F182" s="8">
        <f t="shared" si="6"/>
        <v>0.17557184043080123</v>
      </c>
      <c r="H182" s="10">
        <f t="shared" si="8"/>
        <v>0.16700000000000012</v>
      </c>
      <c r="I182" s="9">
        <f t="shared" si="7"/>
        <v>2179.754304685217</v>
      </c>
    </row>
    <row r="183" spans="4:9" x14ac:dyDescent="0.3">
      <c r="D183" s="38">
        <v>36329</v>
      </c>
      <c r="E183" s="46">
        <v>4.7E-7</v>
      </c>
      <c r="F183" s="8">
        <f t="shared" si="6"/>
        <v>0.17191409375515956</v>
      </c>
      <c r="H183" s="10">
        <f t="shared" si="8"/>
        <v>0.16800000000000012</v>
      </c>
      <c r="I183" s="9">
        <f t="shared" si="7"/>
        <v>2172.9422928483427</v>
      </c>
    </row>
    <row r="184" spans="4:9" x14ac:dyDescent="0.3">
      <c r="D184" s="38">
        <v>36330</v>
      </c>
      <c r="E184" s="46">
        <v>4.5999999999999999E-7</v>
      </c>
      <c r="F184" s="8">
        <f t="shared" si="6"/>
        <v>0.16825634707951787</v>
      </c>
      <c r="H184" s="10">
        <f t="shared" si="8"/>
        <v>0.16900000000000012</v>
      </c>
      <c r="I184" s="9">
        <f t="shared" si="7"/>
        <v>2163.7786425187646</v>
      </c>
    </row>
    <row r="185" spans="4:9" x14ac:dyDescent="0.3">
      <c r="D185" s="38">
        <v>36331</v>
      </c>
      <c r="E185" s="46">
        <v>4.5999999999999999E-7</v>
      </c>
      <c r="F185" s="8">
        <f t="shared" si="6"/>
        <v>0.16825634707951787</v>
      </c>
      <c r="H185" s="10">
        <f t="shared" si="8"/>
        <v>0.17000000000000012</v>
      </c>
      <c r="I185" s="9">
        <f t="shared" si="7"/>
        <v>2160.9159729225134</v>
      </c>
    </row>
    <row r="186" spans="4:9" x14ac:dyDescent="0.3">
      <c r="D186" s="38">
        <v>36332</v>
      </c>
      <c r="E186" s="46">
        <v>4.4999999999999998E-7</v>
      </c>
      <c r="F186" s="8">
        <f t="shared" si="6"/>
        <v>0.16459860040387617</v>
      </c>
      <c r="H186" s="10">
        <f t="shared" si="8"/>
        <v>0.17100000000000012</v>
      </c>
      <c r="I186" s="9">
        <f t="shared" si="7"/>
        <v>2155.0181782897484</v>
      </c>
    </row>
    <row r="187" spans="4:9" x14ac:dyDescent="0.3">
      <c r="D187" s="38">
        <v>36333</v>
      </c>
      <c r="E187" s="46">
        <v>4.4000000000000002E-7</v>
      </c>
      <c r="F187" s="8">
        <f t="shared" si="6"/>
        <v>0.1609408537282345</v>
      </c>
      <c r="H187" s="10">
        <f t="shared" si="8"/>
        <v>0.17200000000000013</v>
      </c>
      <c r="I187" s="9">
        <f t="shared" si="7"/>
        <v>2151.7218023546734</v>
      </c>
    </row>
    <row r="188" spans="4:9" x14ac:dyDescent="0.3">
      <c r="D188" s="38">
        <v>36334</v>
      </c>
      <c r="E188" s="46">
        <v>2.7526400000000002E-3</v>
      </c>
      <c r="F188" s="8">
        <f t="shared" si="6"/>
        <v>1006.8459809238351</v>
      </c>
      <c r="H188" s="10">
        <f t="shared" si="8"/>
        <v>0.17300000000000013</v>
      </c>
      <c r="I188" s="9">
        <f t="shared" si="7"/>
        <v>2146.2915701639608</v>
      </c>
    </row>
    <row r="189" spans="4:9" x14ac:dyDescent="0.3">
      <c r="D189" s="38">
        <v>36335</v>
      </c>
      <c r="E189" s="46">
        <v>1.9254400000000001E-3</v>
      </c>
      <c r="F189" s="8">
        <f t="shared" si="6"/>
        <v>704.27717591475414</v>
      </c>
      <c r="H189" s="10">
        <f t="shared" si="8"/>
        <v>0.17400000000000013</v>
      </c>
      <c r="I189" s="9">
        <f t="shared" si="7"/>
        <v>2140.4699590789578</v>
      </c>
    </row>
    <row r="190" spans="4:9" x14ac:dyDescent="0.3">
      <c r="D190" s="38">
        <v>36336</v>
      </c>
      <c r="E190" s="46">
        <v>5.5343999999999999E-4</v>
      </c>
      <c r="F190" s="8">
        <f t="shared" si="6"/>
        <v>202.43433201671385</v>
      </c>
      <c r="H190" s="10">
        <f t="shared" si="8"/>
        <v>0.17500000000000013</v>
      </c>
      <c r="I190" s="9">
        <f t="shared" si="7"/>
        <v>2128.7961288847659</v>
      </c>
    </row>
    <row r="191" spans="4:9" x14ac:dyDescent="0.3">
      <c r="D191" s="38">
        <v>36337</v>
      </c>
      <c r="E191" s="46">
        <v>1.5132000000000001E-4</v>
      </c>
      <c r="F191" s="8">
        <f t="shared" si="6"/>
        <v>55.349022695810099</v>
      </c>
      <c r="H191" s="10">
        <f t="shared" si="8"/>
        <v>0.17600000000000013</v>
      </c>
      <c r="I191" s="9">
        <f t="shared" si="7"/>
        <v>2116.3232419828023</v>
      </c>
    </row>
    <row r="192" spans="4:9" x14ac:dyDescent="0.3">
      <c r="D192" s="38">
        <v>36338</v>
      </c>
      <c r="E192" s="46">
        <v>5.4440000000000001E-5</v>
      </c>
      <c r="F192" s="8">
        <f t="shared" si="6"/>
        <v>19.912772902193378</v>
      </c>
      <c r="H192" s="10">
        <f t="shared" si="8"/>
        <v>0.17700000000000013</v>
      </c>
      <c r="I192" s="9">
        <f t="shared" si="7"/>
        <v>2108.9982238591751</v>
      </c>
    </row>
    <row r="193" spans="4:9" x14ac:dyDescent="0.3">
      <c r="D193" s="38">
        <v>36339</v>
      </c>
      <c r="E193" s="46">
        <v>6.9800000000000001E-6</v>
      </c>
      <c r="F193" s="8">
        <f t="shared" si="6"/>
        <v>2.5531071795979017</v>
      </c>
      <c r="H193" s="10">
        <f t="shared" si="8"/>
        <v>0.17800000000000013</v>
      </c>
      <c r="I193" s="9">
        <f t="shared" si="7"/>
        <v>2097.441953643141</v>
      </c>
    </row>
    <row r="194" spans="4:9" x14ac:dyDescent="0.3">
      <c r="D194" s="38">
        <v>36340</v>
      </c>
      <c r="E194" s="46">
        <v>3.9999999999999998E-7</v>
      </c>
      <c r="F194" s="8">
        <f t="shared" si="6"/>
        <v>0.14630986702566773</v>
      </c>
      <c r="H194" s="10">
        <f t="shared" si="8"/>
        <v>0.17900000000000013</v>
      </c>
      <c r="I194" s="9">
        <f t="shared" si="7"/>
        <v>2091.2270470045833</v>
      </c>
    </row>
    <row r="195" spans="4:9" x14ac:dyDescent="0.3">
      <c r="D195" s="38">
        <v>36341</v>
      </c>
      <c r="E195" s="46">
        <v>3.9999999999999998E-7</v>
      </c>
      <c r="F195" s="8">
        <f t="shared" si="6"/>
        <v>0.14630986702566773</v>
      </c>
      <c r="H195" s="10">
        <f t="shared" si="8"/>
        <v>0.18000000000000013</v>
      </c>
      <c r="I195" s="9">
        <f t="shared" si="7"/>
        <v>2083.7522953630428</v>
      </c>
    </row>
    <row r="196" spans="4:9" x14ac:dyDescent="0.3">
      <c r="D196" s="38">
        <v>36342</v>
      </c>
      <c r="E196" s="46">
        <v>6.4356099999999996E-3</v>
      </c>
      <c r="F196" s="8">
        <f t="shared" si="6"/>
        <v>2353.9831083226436</v>
      </c>
      <c r="H196" s="10">
        <f t="shared" si="8"/>
        <v>0.18100000000000013</v>
      </c>
      <c r="I196" s="9">
        <f t="shared" si="7"/>
        <v>2075.1202326733296</v>
      </c>
    </row>
    <row r="197" spans="4:9" x14ac:dyDescent="0.3">
      <c r="D197" s="38">
        <v>36343</v>
      </c>
      <c r="E197" s="46">
        <v>5.9419499999999997E-3</v>
      </c>
      <c r="F197" s="8">
        <f t="shared" si="6"/>
        <v>2173.4147859329155</v>
      </c>
      <c r="H197" s="10">
        <f t="shared" si="8"/>
        <v>0.18200000000000013</v>
      </c>
      <c r="I197" s="9">
        <f t="shared" si="7"/>
        <v>2067.7707222779632</v>
      </c>
    </row>
    <row r="198" spans="4:9" x14ac:dyDescent="0.3">
      <c r="D198" s="38">
        <v>36344</v>
      </c>
      <c r="E198" s="46">
        <v>4.34557E-3</v>
      </c>
      <c r="F198" s="8">
        <f t="shared" si="6"/>
        <v>1589.4994221268273</v>
      </c>
      <c r="H198" s="10">
        <f t="shared" si="8"/>
        <v>0.18300000000000013</v>
      </c>
      <c r="I198" s="9">
        <f t="shared" si="7"/>
        <v>2064.3780012954517</v>
      </c>
    </row>
    <row r="199" spans="4:9" x14ac:dyDescent="0.3">
      <c r="D199" s="38">
        <v>36345</v>
      </c>
      <c r="E199" s="46">
        <v>2.4410500000000002E-3</v>
      </c>
      <c r="F199" s="8">
        <f t="shared" si="6"/>
        <v>892.87425225751554</v>
      </c>
      <c r="H199" s="10">
        <f t="shared" si="8"/>
        <v>0.18400000000000014</v>
      </c>
      <c r="I199" s="9">
        <f t="shared" si="7"/>
        <v>2061.038771200323</v>
      </c>
    </row>
    <row r="200" spans="4:9" x14ac:dyDescent="0.3">
      <c r="D200" s="38">
        <v>36346</v>
      </c>
      <c r="E200" s="46">
        <v>6.7869000000000002E-4</v>
      </c>
      <c r="F200" s="8">
        <f t="shared" si="6"/>
        <v>248.24760912912606</v>
      </c>
      <c r="H200" s="10">
        <f t="shared" si="8"/>
        <v>0.18500000000000014</v>
      </c>
      <c r="I200" s="9">
        <f t="shared" si="7"/>
        <v>2050.3786489198183</v>
      </c>
    </row>
    <row r="201" spans="4:9" x14ac:dyDescent="0.3">
      <c r="D201" s="38">
        <v>36347</v>
      </c>
      <c r="E201" s="46">
        <v>5.0370000000000001E-5</v>
      </c>
      <c r="F201" s="8">
        <f t="shared" si="6"/>
        <v>18.424070005207206</v>
      </c>
      <c r="H201" s="10">
        <f t="shared" si="8"/>
        <v>0.18600000000000014</v>
      </c>
      <c r="I201" s="9">
        <f t="shared" si="7"/>
        <v>2045.2178756112116</v>
      </c>
    </row>
    <row r="202" spans="4:9" x14ac:dyDescent="0.3">
      <c r="D202" s="38">
        <v>36348</v>
      </c>
      <c r="E202" s="46">
        <v>1.1599999999999999E-6</v>
      </c>
      <c r="F202" s="8">
        <f t="shared" si="6"/>
        <v>0.42429861437443633</v>
      </c>
      <c r="H202" s="10">
        <f t="shared" si="8"/>
        <v>0.18700000000000014</v>
      </c>
      <c r="I202" s="9">
        <f t="shared" si="7"/>
        <v>2040.2734214409995</v>
      </c>
    </row>
    <row r="203" spans="4:9" x14ac:dyDescent="0.3">
      <c r="D203" s="38">
        <v>36349</v>
      </c>
      <c r="E203" s="46">
        <v>3.4999999999999998E-7</v>
      </c>
      <c r="F203" s="8">
        <f t="shared" si="6"/>
        <v>0.12802113364745926</v>
      </c>
      <c r="H203" s="10">
        <f t="shared" si="8"/>
        <v>0.18800000000000014</v>
      </c>
      <c r="I203" s="9">
        <f t="shared" si="7"/>
        <v>2035.4533599197314</v>
      </c>
    </row>
    <row r="204" spans="4:9" x14ac:dyDescent="0.3">
      <c r="D204" s="38">
        <v>36350</v>
      </c>
      <c r="E204" s="46">
        <v>3.4999999999999998E-7</v>
      </c>
      <c r="F204" s="8">
        <f t="shared" si="6"/>
        <v>0.12802113364745926</v>
      </c>
      <c r="H204" s="10">
        <f t="shared" si="8"/>
        <v>0.18900000000000014</v>
      </c>
      <c r="I204" s="9">
        <f t="shared" si="7"/>
        <v>2019.2894115854021</v>
      </c>
    </row>
    <row r="205" spans="4:9" x14ac:dyDescent="0.3">
      <c r="D205" s="38">
        <v>36351</v>
      </c>
      <c r="E205" s="46">
        <v>3.3999999999999997E-7</v>
      </c>
      <c r="F205" s="8">
        <f t="shared" si="6"/>
        <v>0.12436338697181755</v>
      </c>
      <c r="H205" s="10">
        <f t="shared" si="8"/>
        <v>0.19000000000000014</v>
      </c>
      <c r="I205" s="9">
        <f t="shared" si="7"/>
        <v>2006.0918958050213</v>
      </c>
    </row>
    <row r="206" spans="4:9" x14ac:dyDescent="0.3">
      <c r="D206" s="38">
        <v>36352</v>
      </c>
      <c r="E206" s="46">
        <v>3.3999999999999997E-7</v>
      </c>
      <c r="F206" s="8">
        <f t="shared" si="6"/>
        <v>0.12436338697181755</v>
      </c>
      <c r="H206" s="10">
        <f t="shared" si="8"/>
        <v>0.19100000000000014</v>
      </c>
      <c r="I206" s="9">
        <f t="shared" si="7"/>
        <v>2001.1248806533131</v>
      </c>
    </row>
    <row r="207" spans="4:9" x14ac:dyDescent="0.3">
      <c r="D207" s="38">
        <v>36353</v>
      </c>
      <c r="E207" s="46">
        <v>6.5832399999999998E-3</v>
      </c>
      <c r="F207" s="8">
        <f t="shared" ref="F207:F270" si="9">E207*(24*60*60)*1000/$F$3</f>
        <v>2407.9824224951417</v>
      </c>
      <c r="H207" s="10">
        <f t="shared" si="8"/>
        <v>0.19200000000000014</v>
      </c>
      <c r="I207" s="9">
        <f t="shared" ref="I207:I270" si="10">PERCENTILE($F$15:$F$3667,1-H207)</f>
        <v>1996.1255602829665</v>
      </c>
    </row>
    <row r="208" spans="4:9" x14ac:dyDescent="0.3">
      <c r="D208" s="38">
        <v>36354</v>
      </c>
      <c r="E208" s="46">
        <v>6.8095400000000002E-3</v>
      </c>
      <c r="F208" s="8">
        <f t="shared" si="9"/>
        <v>2490.7572297649131</v>
      </c>
      <c r="H208" s="10">
        <f t="shared" ref="H208:H271" si="11">H207+0.1%</f>
        <v>0.19300000000000014</v>
      </c>
      <c r="I208" s="9">
        <f t="shared" si="10"/>
        <v>1985.4442377027312</v>
      </c>
    </row>
    <row r="209" spans="4:9" x14ac:dyDescent="0.3">
      <c r="D209" s="38">
        <v>36355</v>
      </c>
      <c r="E209" s="46">
        <v>7.9864489999999996E-2</v>
      </c>
      <c r="F209" s="8">
        <f t="shared" si="9"/>
        <v>29212.407279931922</v>
      </c>
      <c r="H209" s="10">
        <f t="shared" si="11"/>
        <v>0.19400000000000014</v>
      </c>
      <c r="I209" s="9">
        <f t="shared" si="10"/>
        <v>1980.0947392966407</v>
      </c>
    </row>
    <row r="210" spans="4:9" x14ac:dyDescent="0.3">
      <c r="D210" s="38">
        <v>36356</v>
      </c>
      <c r="E210" s="46">
        <v>5.4134479999999999E-2</v>
      </c>
      <c r="F210" s="8">
        <f t="shared" si="9"/>
        <v>19801.021425759169</v>
      </c>
      <c r="H210" s="10">
        <f t="shared" si="11"/>
        <v>0.19500000000000015</v>
      </c>
      <c r="I210" s="9">
        <f t="shared" si="10"/>
        <v>1967.2840082807279</v>
      </c>
    </row>
    <row r="211" spans="4:9" x14ac:dyDescent="0.3">
      <c r="D211" s="38">
        <v>36357</v>
      </c>
      <c r="E211" s="46">
        <v>2.029852E-2</v>
      </c>
      <c r="F211" s="8">
        <f t="shared" si="9"/>
        <v>7424.6844050446416</v>
      </c>
      <c r="H211" s="10">
        <f t="shared" si="11"/>
        <v>0.19600000000000015</v>
      </c>
      <c r="I211" s="9">
        <f t="shared" si="10"/>
        <v>1959.8527399316702</v>
      </c>
    </row>
    <row r="212" spans="4:9" x14ac:dyDescent="0.3">
      <c r="D212" s="38">
        <v>36358</v>
      </c>
      <c r="E212" s="46">
        <v>1.114184E-2</v>
      </c>
      <c r="F212" s="8">
        <f t="shared" si="9"/>
        <v>4075.4028220531641</v>
      </c>
      <c r="H212" s="10">
        <f t="shared" si="11"/>
        <v>0.19700000000000015</v>
      </c>
      <c r="I212" s="9">
        <f t="shared" si="10"/>
        <v>1952.8902045035993</v>
      </c>
    </row>
    <row r="213" spans="4:9" x14ac:dyDescent="0.3">
      <c r="D213" s="38">
        <v>36359</v>
      </c>
      <c r="E213" s="46">
        <v>5.9578799999999996E-3</v>
      </c>
      <c r="F213" s="8">
        <f t="shared" si="9"/>
        <v>2179.2415763872127</v>
      </c>
      <c r="H213" s="10">
        <f t="shared" si="11"/>
        <v>0.19800000000000015</v>
      </c>
      <c r="I213" s="9">
        <f t="shared" si="10"/>
        <v>1944.9633992659099</v>
      </c>
    </row>
    <row r="214" spans="4:9" x14ac:dyDescent="0.3">
      <c r="D214" s="38">
        <v>36360</v>
      </c>
      <c r="E214" s="46">
        <v>1.3593100000000001E-3</v>
      </c>
      <c r="F214" s="8">
        <f t="shared" si="9"/>
        <v>497.20116336665097</v>
      </c>
      <c r="H214" s="10">
        <f t="shared" si="11"/>
        <v>0.19900000000000015</v>
      </c>
      <c r="I214" s="9">
        <f t="shared" si="10"/>
        <v>1925.2799670802785</v>
      </c>
    </row>
    <row r="215" spans="4:9" x14ac:dyDescent="0.3">
      <c r="D215" s="38">
        <v>36361</v>
      </c>
      <c r="E215" s="46">
        <v>1.8175999999999999E-4</v>
      </c>
      <c r="F215" s="8">
        <f t="shared" si="9"/>
        <v>66.48320357646341</v>
      </c>
      <c r="H215" s="10">
        <f t="shared" si="11"/>
        <v>0.20000000000000015</v>
      </c>
      <c r="I215" s="9">
        <f t="shared" si="10"/>
        <v>1917.7419510522357</v>
      </c>
    </row>
    <row r="216" spans="4:9" x14ac:dyDescent="0.3">
      <c r="D216" s="38">
        <v>36362</v>
      </c>
      <c r="E216" s="46">
        <v>1.163E-5</v>
      </c>
      <c r="F216" s="8">
        <f t="shared" si="9"/>
        <v>4.2539593837712886</v>
      </c>
      <c r="H216" s="10">
        <f t="shared" si="11"/>
        <v>0.20100000000000015</v>
      </c>
      <c r="I216" s="9">
        <f t="shared" si="10"/>
        <v>1903.7458321246661</v>
      </c>
    </row>
    <row r="217" spans="4:9" x14ac:dyDescent="0.3">
      <c r="D217" s="38">
        <v>36363</v>
      </c>
      <c r="E217" s="46">
        <v>2.8999999999999998E-7</v>
      </c>
      <c r="F217" s="8">
        <f t="shared" si="9"/>
        <v>0.10607465359360908</v>
      </c>
      <c r="H217" s="10">
        <f t="shared" si="11"/>
        <v>0.20200000000000015</v>
      </c>
      <c r="I217" s="9">
        <f t="shared" si="10"/>
        <v>1895.5697733975123</v>
      </c>
    </row>
    <row r="218" spans="4:9" x14ac:dyDescent="0.3">
      <c r="D218" s="38">
        <v>36364</v>
      </c>
      <c r="E218" s="46">
        <v>2.8999999999999998E-7</v>
      </c>
      <c r="F218" s="8">
        <f t="shared" si="9"/>
        <v>0.10607465359360908</v>
      </c>
      <c r="H218" s="10">
        <f t="shared" si="11"/>
        <v>0.20300000000000015</v>
      </c>
      <c r="I218" s="9">
        <f t="shared" si="10"/>
        <v>1890.6616479672834</v>
      </c>
    </row>
    <row r="219" spans="4:9" x14ac:dyDescent="0.3">
      <c r="D219" s="38">
        <v>36365</v>
      </c>
      <c r="E219" s="46">
        <v>2.8000000000000002E-7</v>
      </c>
      <c r="F219" s="8">
        <f t="shared" si="9"/>
        <v>0.10241690691796741</v>
      </c>
      <c r="H219" s="10">
        <f t="shared" si="11"/>
        <v>0.20400000000000015</v>
      </c>
      <c r="I219" s="9">
        <f t="shared" si="10"/>
        <v>1876.1649590916575</v>
      </c>
    </row>
    <row r="220" spans="4:9" x14ac:dyDescent="0.3">
      <c r="D220" s="38">
        <v>36366</v>
      </c>
      <c r="E220" s="46">
        <v>2.8000000000000002E-7</v>
      </c>
      <c r="F220" s="8">
        <f t="shared" si="9"/>
        <v>0.10241690691796741</v>
      </c>
      <c r="H220" s="10">
        <f t="shared" si="11"/>
        <v>0.20500000000000015</v>
      </c>
      <c r="I220" s="9">
        <f t="shared" si="10"/>
        <v>1868.8067871521641</v>
      </c>
    </row>
    <row r="221" spans="4:9" x14ac:dyDescent="0.3">
      <c r="D221" s="38">
        <v>36367</v>
      </c>
      <c r="E221" s="46">
        <v>2.7000000000000001E-7</v>
      </c>
      <c r="F221" s="8">
        <f t="shared" si="9"/>
        <v>9.8759160242325728E-2</v>
      </c>
      <c r="H221" s="10">
        <f t="shared" si="11"/>
        <v>0.20600000000000016</v>
      </c>
      <c r="I221" s="9">
        <f t="shared" si="10"/>
        <v>1863.2644669723238</v>
      </c>
    </row>
    <row r="222" spans="4:9" x14ac:dyDescent="0.3">
      <c r="D222" s="38">
        <v>36368</v>
      </c>
      <c r="E222" s="46">
        <v>2.7000000000000001E-7</v>
      </c>
      <c r="F222" s="8">
        <f t="shared" si="9"/>
        <v>9.8759160242325728E-2</v>
      </c>
      <c r="H222" s="10">
        <f t="shared" si="11"/>
        <v>0.20700000000000016</v>
      </c>
      <c r="I222" s="9">
        <f t="shared" si="10"/>
        <v>1850.273935760822</v>
      </c>
    </row>
    <row r="223" spans="4:9" x14ac:dyDescent="0.3">
      <c r="D223" s="38">
        <v>36369</v>
      </c>
      <c r="E223" s="46">
        <v>2.7000000000000001E-7</v>
      </c>
      <c r="F223" s="8">
        <f t="shared" si="9"/>
        <v>9.8759160242325728E-2</v>
      </c>
      <c r="H223" s="10">
        <f t="shared" si="11"/>
        <v>0.20800000000000016</v>
      </c>
      <c r="I223" s="9">
        <f t="shared" si="10"/>
        <v>1842.5049696076808</v>
      </c>
    </row>
    <row r="224" spans="4:9" x14ac:dyDescent="0.3">
      <c r="D224" s="38">
        <v>36370</v>
      </c>
      <c r="E224" s="46">
        <v>2.6E-7</v>
      </c>
      <c r="F224" s="8">
        <f t="shared" si="9"/>
        <v>9.5101413566684029E-2</v>
      </c>
      <c r="H224" s="10">
        <f t="shared" si="11"/>
        <v>0.20900000000000016</v>
      </c>
      <c r="I224" s="9">
        <f t="shared" si="10"/>
        <v>1831.6288061775231</v>
      </c>
    </row>
    <row r="225" spans="4:9" x14ac:dyDescent="0.3">
      <c r="D225" s="38">
        <v>36371</v>
      </c>
      <c r="E225" s="46">
        <v>2.6E-7</v>
      </c>
      <c r="F225" s="8">
        <f t="shared" si="9"/>
        <v>9.5101413566684029E-2</v>
      </c>
      <c r="H225" s="10">
        <f t="shared" si="11"/>
        <v>0.21000000000000016</v>
      </c>
      <c r="I225" s="9">
        <f t="shared" si="10"/>
        <v>1815.7878222436716</v>
      </c>
    </row>
    <row r="226" spans="4:9" x14ac:dyDescent="0.3">
      <c r="D226" s="38">
        <v>36372</v>
      </c>
      <c r="E226" s="46">
        <v>2.6E-7</v>
      </c>
      <c r="F226" s="8">
        <f t="shared" si="9"/>
        <v>9.5101413566684029E-2</v>
      </c>
      <c r="H226" s="10">
        <f t="shared" si="11"/>
        <v>0.21100000000000016</v>
      </c>
      <c r="I226" s="9">
        <f t="shared" si="10"/>
        <v>1810.1018111434264</v>
      </c>
    </row>
    <row r="227" spans="4:9" x14ac:dyDescent="0.3">
      <c r="D227" s="38">
        <v>36373</v>
      </c>
      <c r="E227" s="46">
        <v>2.4999999999999999E-7</v>
      </c>
      <c r="F227" s="8">
        <f t="shared" si="9"/>
        <v>9.1443666891042316E-2</v>
      </c>
      <c r="H227" s="10">
        <f t="shared" si="11"/>
        <v>0.21200000000000016</v>
      </c>
      <c r="I227" s="9">
        <f t="shared" si="10"/>
        <v>1792.9212579600385</v>
      </c>
    </row>
    <row r="228" spans="4:9" x14ac:dyDescent="0.3">
      <c r="D228" s="38">
        <v>36374</v>
      </c>
      <c r="E228" s="46">
        <v>2.4999999999999999E-7</v>
      </c>
      <c r="F228" s="8">
        <f t="shared" si="9"/>
        <v>9.1443666891042316E-2</v>
      </c>
      <c r="H228" s="10">
        <f t="shared" si="11"/>
        <v>0.21300000000000016</v>
      </c>
      <c r="I228" s="9">
        <f t="shared" si="10"/>
        <v>1782.4100206002252</v>
      </c>
    </row>
    <row r="229" spans="4:9" x14ac:dyDescent="0.3">
      <c r="D229" s="38">
        <v>36375</v>
      </c>
      <c r="E229" s="46">
        <v>2.4999999999999999E-7</v>
      </c>
      <c r="F229" s="8">
        <f t="shared" si="9"/>
        <v>9.1443666891042316E-2</v>
      </c>
      <c r="H229" s="10">
        <f t="shared" si="11"/>
        <v>0.21400000000000016</v>
      </c>
      <c r="I229" s="9">
        <f t="shared" si="10"/>
        <v>1772.2394803967636</v>
      </c>
    </row>
    <row r="230" spans="4:9" x14ac:dyDescent="0.3">
      <c r="D230" s="38">
        <v>36376</v>
      </c>
      <c r="E230" s="46">
        <v>2.3999999999999998E-7</v>
      </c>
      <c r="F230" s="8">
        <f t="shared" si="9"/>
        <v>8.7785920215400617E-2</v>
      </c>
      <c r="H230" s="10">
        <f t="shared" si="11"/>
        <v>0.21500000000000016</v>
      </c>
      <c r="I230" s="9">
        <f t="shared" si="10"/>
        <v>1758.0184685725851</v>
      </c>
    </row>
    <row r="231" spans="4:9" x14ac:dyDescent="0.3">
      <c r="D231" s="38">
        <v>36377</v>
      </c>
      <c r="E231" s="46">
        <v>2.3999999999999998E-7</v>
      </c>
      <c r="F231" s="8">
        <f t="shared" si="9"/>
        <v>8.7785920215400617E-2</v>
      </c>
      <c r="H231" s="10">
        <f t="shared" si="11"/>
        <v>0.21600000000000016</v>
      </c>
      <c r="I231" s="9">
        <f t="shared" si="10"/>
        <v>1744.4691653479276</v>
      </c>
    </row>
    <row r="232" spans="4:9" x14ac:dyDescent="0.3">
      <c r="D232" s="38">
        <v>36378</v>
      </c>
      <c r="E232" s="46">
        <v>2.3999999999999998E-7</v>
      </c>
      <c r="F232" s="8">
        <f t="shared" si="9"/>
        <v>8.7785920215400617E-2</v>
      </c>
      <c r="H232" s="10">
        <f t="shared" si="11"/>
        <v>0.21700000000000016</v>
      </c>
      <c r="I232" s="9">
        <f t="shared" si="10"/>
        <v>1736.4010833026393</v>
      </c>
    </row>
    <row r="233" spans="4:9" x14ac:dyDescent="0.3">
      <c r="D233" s="38">
        <v>36379</v>
      </c>
      <c r="E233" s="46">
        <v>2.2999999999999999E-7</v>
      </c>
      <c r="F233" s="8">
        <f t="shared" si="9"/>
        <v>8.4128173539758933E-2</v>
      </c>
      <c r="H233" s="10">
        <f t="shared" si="11"/>
        <v>0.21800000000000017</v>
      </c>
      <c r="I233" s="9">
        <f t="shared" si="10"/>
        <v>1726.6070715419687</v>
      </c>
    </row>
    <row r="234" spans="4:9" x14ac:dyDescent="0.3">
      <c r="D234" s="38">
        <v>36380</v>
      </c>
      <c r="E234" s="46">
        <v>2.2999999999999999E-7</v>
      </c>
      <c r="F234" s="8">
        <f t="shared" si="9"/>
        <v>8.4128173539758933E-2</v>
      </c>
      <c r="H234" s="10">
        <f t="shared" si="11"/>
        <v>0.21900000000000017</v>
      </c>
      <c r="I234" s="9">
        <f t="shared" si="10"/>
        <v>1723.4184820859305</v>
      </c>
    </row>
    <row r="235" spans="4:9" x14ac:dyDescent="0.3">
      <c r="D235" s="38">
        <v>36381</v>
      </c>
      <c r="E235" s="46">
        <v>2.2999999999999999E-7</v>
      </c>
      <c r="F235" s="8">
        <f t="shared" si="9"/>
        <v>8.4128173539758933E-2</v>
      </c>
      <c r="H235" s="10">
        <f t="shared" si="11"/>
        <v>0.22000000000000017</v>
      </c>
      <c r="I235" s="9">
        <f t="shared" si="10"/>
        <v>1713.1881743017864</v>
      </c>
    </row>
    <row r="236" spans="4:9" x14ac:dyDescent="0.3">
      <c r="D236" s="38">
        <v>36382</v>
      </c>
      <c r="E236" s="46">
        <v>2.2000000000000001E-7</v>
      </c>
      <c r="F236" s="8">
        <f t="shared" si="9"/>
        <v>8.0470426864117248E-2</v>
      </c>
      <c r="H236" s="10">
        <f t="shared" si="11"/>
        <v>0.22100000000000017</v>
      </c>
      <c r="I236" s="9">
        <f t="shared" si="10"/>
        <v>1688.9510669697843</v>
      </c>
    </row>
    <row r="237" spans="4:9" x14ac:dyDescent="0.3">
      <c r="D237" s="38">
        <v>36383</v>
      </c>
      <c r="E237" s="46">
        <v>2.2000000000000001E-7</v>
      </c>
      <c r="F237" s="8">
        <f t="shared" si="9"/>
        <v>8.0470426864117248E-2</v>
      </c>
      <c r="H237" s="10">
        <f t="shared" si="11"/>
        <v>0.22200000000000017</v>
      </c>
      <c r="I237" s="9">
        <f t="shared" si="10"/>
        <v>1682.1516377814748</v>
      </c>
    </row>
    <row r="238" spans="4:9" x14ac:dyDescent="0.3">
      <c r="D238" s="38">
        <v>36384</v>
      </c>
      <c r="E238" s="46">
        <v>2.2000000000000001E-7</v>
      </c>
      <c r="F238" s="8">
        <f t="shared" si="9"/>
        <v>8.0470426864117248E-2</v>
      </c>
      <c r="H238" s="10">
        <f t="shared" si="11"/>
        <v>0.22300000000000017</v>
      </c>
      <c r="I238" s="9">
        <f t="shared" si="10"/>
        <v>1670.7207112285187</v>
      </c>
    </row>
    <row r="239" spans="4:9" x14ac:dyDescent="0.3">
      <c r="D239" s="38">
        <v>36385</v>
      </c>
      <c r="E239" s="46">
        <v>4.7875000000000001E-4</v>
      </c>
      <c r="F239" s="8">
        <f t="shared" si="9"/>
        <v>175.1146220963461</v>
      </c>
      <c r="H239" s="10">
        <f t="shared" si="11"/>
        <v>0.22400000000000017</v>
      </c>
      <c r="I239" s="9">
        <f t="shared" si="10"/>
        <v>1663.3330578508194</v>
      </c>
    </row>
    <row r="240" spans="4:9" x14ac:dyDescent="0.3">
      <c r="D240" s="38">
        <v>36386</v>
      </c>
      <c r="E240" s="46">
        <v>1.14416E-3</v>
      </c>
      <c r="F240" s="8">
        <f t="shared" si="9"/>
        <v>418.50474364021994</v>
      </c>
      <c r="H240" s="10">
        <f t="shared" si="11"/>
        <v>0.22500000000000017</v>
      </c>
      <c r="I240" s="9">
        <f t="shared" si="10"/>
        <v>1654.639135349327</v>
      </c>
    </row>
    <row r="241" spans="4:9" x14ac:dyDescent="0.3">
      <c r="D241" s="38">
        <v>36387</v>
      </c>
      <c r="E241" s="46">
        <v>2.8371300000000002E-3</v>
      </c>
      <c r="F241" s="8">
        <f t="shared" si="9"/>
        <v>1037.7502825863317</v>
      </c>
      <c r="H241" s="10">
        <f t="shared" si="11"/>
        <v>0.22600000000000017</v>
      </c>
      <c r="I241" s="9">
        <f t="shared" si="10"/>
        <v>1650.3229503791092</v>
      </c>
    </row>
    <row r="242" spans="4:9" x14ac:dyDescent="0.3">
      <c r="D242" s="38">
        <v>36388</v>
      </c>
      <c r="E242" s="46">
        <v>8.2005000000000001E-4</v>
      </c>
      <c r="F242" s="8">
        <f t="shared" si="9"/>
        <v>299.95351613599706</v>
      </c>
      <c r="H242" s="10">
        <f t="shared" si="11"/>
        <v>0.22700000000000017</v>
      </c>
      <c r="I242" s="9">
        <f t="shared" si="10"/>
        <v>1643.0640350534036</v>
      </c>
    </row>
    <row r="243" spans="4:9" x14ac:dyDescent="0.3">
      <c r="D243" s="38">
        <v>36389</v>
      </c>
      <c r="E243" s="46">
        <v>1.9722000000000001E-4</v>
      </c>
      <c r="F243" s="8">
        <f t="shared" si="9"/>
        <v>72.138079937005472</v>
      </c>
      <c r="H243" s="10">
        <f t="shared" si="11"/>
        <v>0.22800000000000017</v>
      </c>
      <c r="I243" s="9">
        <f t="shared" si="10"/>
        <v>1637.3488351346875</v>
      </c>
    </row>
    <row r="244" spans="4:9" x14ac:dyDescent="0.3">
      <c r="D244" s="38">
        <v>36390</v>
      </c>
      <c r="E244" s="46">
        <v>5.736E-5</v>
      </c>
      <c r="F244" s="8">
        <f t="shared" si="9"/>
        <v>20.980834931480754</v>
      </c>
      <c r="H244" s="10">
        <f t="shared" si="11"/>
        <v>0.22900000000000018</v>
      </c>
      <c r="I244" s="9">
        <f t="shared" si="10"/>
        <v>1634.1085836646037</v>
      </c>
    </row>
    <row r="245" spans="4:9" x14ac:dyDescent="0.3">
      <c r="D245" s="38">
        <v>36391</v>
      </c>
      <c r="E245" s="46">
        <v>2.6199999999999999E-6</v>
      </c>
      <c r="F245" s="8">
        <f t="shared" si="9"/>
        <v>0.95832962901812357</v>
      </c>
      <c r="H245" s="10">
        <f t="shared" si="11"/>
        <v>0.23000000000000018</v>
      </c>
      <c r="I245" s="9">
        <f t="shared" si="10"/>
        <v>1627.5470104271176</v>
      </c>
    </row>
    <row r="246" spans="4:9" x14ac:dyDescent="0.3">
      <c r="D246" s="38">
        <v>36392</v>
      </c>
      <c r="E246" s="46">
        <v>1.9000000000000001E-7</v>
      </c>
      <c r="F246" s="8">
        <f t="shared" si="9"/>
        <v>6.9497186837192165E-2</v>
      </c>
      <c r="H246" s="10">
        <f t="shared" si="11"/>
        <v>0.23100000000000018</v>
      </c>
      <c r="I246" s="9">
        <f t="shared" si="10"/>
        <v>1618.3925337262017</v>
      </c>
    </row>
    <row r="247" spans="4:9" x14ac:dyDescent="0.3">
      <c r="D247" s="38">
        <v>36393</v>
      </c>
      <c r="E247" s="46">
        <v>1.9000000000000001E-7</v>
      </c>
      <c r="F247" s="8">
        <f t="shared" si="9"/>
        <v>6.9497186837192165E-2</v>
      </c>
      <c r="H247" s="10">
        <f t="shared" si="11"/>
        <v>0.23200000000000018</v>
      </c>
      <c r="I247" s="9">
        <f t="shared" si="10"/>
        <v>1609.6950997878971</v>
      </c>
    </row>
    <row r="248" spans="4:9" x14ac:dyDescent="0.3">
      <c r="D248" s="38">
        <v>36394</v>
      </c>
      <c r="E248" s="46">
        <v>1.9000000000000001E-7</v>
      </c>
      <c r="F248" s="8">
        <f t="shared" si="9"/>
        <v>6.9497186837192165E-2</v>
      </c>
      <c r="H248" s="10">
        <f t="shared" si="11"/>
        <v>0.23300000000000018</v>
      </c>
      <c r="I248" s="9">
        <f t="shared" si="10"/>
        <v>1589.6702535275651</v>
      </c>
    </row>
    <row r="249" spans="4:9" x14ac:dyDescent="0.3">
      <c r="D249" s="38">
        <v>36395</v>
      </c>
      <c r="E249" s="46">
        <v>1.9000000000000001E-7</v>
      </c>
      <c r="F249" s="8">
        <f t="shared" si="9"/>
        <v>6.9497186837192165E-2</v>
      </c>
      <c r="H249" s="10">
        <f t="shared" si="11"/>
        <v>0.23400000000000018</v>
      </c>
      <c r="I249" s="9">
        <f t="shared" si="10"/>
        <v>1585.0866580133836</v>
      </c>
    </row>
    <row r="250" spans="4:9" x14ac:dyDescent="0.3">
      <c r="D250" s="38">
        <v>36396</v>
      </c>
      <c r="E250" s="46">
        <v>1.8E-7</v>
      </c>
      <c r="F250" s="8">
        <f t="shared" si="9"/>
        <v>6.5839440161550467E-2</v>
      </c>
      <c r="H250" s="10">
        <f t="shared" si="11"/>
        <v>0.23500000000000018</v>
      </c>
      <c r="I250" s="9">
        <f t="shared" si="10"/>
        <v>1570.7592496539098</v>
      </c>
    </row>
    <row r="251" spans="4:9" x14ac:dyDescent="0.3">
      <c r="D251" s="38">
        <v>36397</v>
      </c>
      <c r="E251" s="46">
        <v>1.8E-7</v>
      </c>
      <c r="F251" s="8">
        <f t="shared" si="9"/>
        <v>6.5839440161550467E-2</v>
      </c>
      <c r="H251" s="10">
        <f t="shared" si="11"/>
        <v>0.23600000000000018</v>
      </c>
      <c r="I251" s="9">
        <f t="shared" si="10"/>
        <v>1555.8722353150354</v>
      </c>
    </row>
    <row r="252" spans="4:9" x14ac:dyDescent="0.3">
      <c r="D252" s="38">
        <v>36398</v>
      </c>
      <c r="E252" s="46">
        <v>1.8E-7</v>
      </c>
      <c r="F252" s="8">
        <f t="shared" si="9"/>
        <v>6.5839440161550467E-2</v>
      </c>
      <c r="H252" s="10">
        <f t="shared" si="11"/>
        <v>0.23700000000000018</v>
      </c>
      <c r="I252" s="9">
        <f t="shared" si="10"/>
        <v>1547.0671026836133</v>
      </c>
    </row>
    <row r="253" spans="4:9" x14ac:dyDescent="0.3">
      <c r="D253" s="38">
        <v>36399</v>
      </c>
      <c r="E253" s="46">
        <v>5.7725500000000004E-3</v>
      </c>
      <c r="F253" s="8">
        <f t="shared" si="9"/>
        <v>2111.4525572475454</v>
      </c>
      <c r="H253" s="10">
        <f t="shared" si="11"/>
        <v>0.23800000000000018</v>
      </c>
      <c r="I253" s="9">
        <f t="shared" si="10"/>
        <v>1532.7306377433688</v>
      </c>
    </row>
    <row r="254" spans="4:9" x14ac:dyDescent="0.3">
      <c r="D254" s="38">
        <v>36400</v>
      </c>
      <c r="E254" s="46">
        <v>5.1103299999999997E-3</v>
      </c>
      <c r="F254" s="8">
        <f t="shared" si="9"/>
        <v>1869.2292568932012</v>
      </c>
      <c r="H254" s="10">
        <f t="shared" si="11"/>
        <v>0.23900000000000018</v>
      </c>
      <c r="I254" s="9">
        <f t="shared" si="10"/>
        <v>1514.3340008382322</v>
      </c>
    </row>
    <row r="255" spans="4:9" x14ac:dyDescent="0.3">
      <c r="D255" s="38">
        <v>36401</v>
      </c>
      <c r="E255" s="46">
        <v>6.5461800000000004E-3</v>
      </c>
      <c r="F255" s="8">
        <f t="shared" si="9"/>
        <v>2394.4268133152141</v>
      </c>
      <c r="H255" s="10">
        <f t="shared" si="11"/>
        <v>0.24000000000000019</v>
      </c>
      <c r="I255" s="9">
        <f t="shared" si="10"/>
        <v>1510.7816411598094</v>
      </c>
    </row>
    <row r="256" spans="4:9" x14ac:dyDescent="0.3">
      <c r="D256" s="38">
        <v>36402</v>
      </c>
      <c r="E256" s="46">
        <v>5.3641100000000001E-3</v>
      </c>
      <c r="F256" s="8">
        <f t="shared" si="9"/>
        <v>1962.0555520276364</v>
      </c>
      <c r="H256" s="10">
        <f t="shared" si="11"/>
        <v>0.24100000000000019</v>
      </c>
      <c r="I256" s="9">
        <f t="shared" si="10"/>
        <v>1505.1569631558145</v>
      </c>
    </row>
    <row r="257" spans="4:9" x14ac:dyDescent="0.3">
      <c r="D257" s="38">
        <v>36403</v>
      </c>
      <c r="E257" s="46">
        <v>3.5864999999999998E-3</v>
      </c>
      <c r="F257" s="8">
        <f t="shared" si="9"/>
        <v>1311.8508452188933</v>
      </c>
      <c r="H257" s="10">
        <f t="shared" si="11"/>
        <v>0.24200000000000019</v>
      </c>
      <c r="I257" s="9">
        <f t="shared" si="10"/>
        <v>1494.2564098708351</v>
      </c>
    </row>
    <row r="258" spans="4:9" x14ac:dyDescent="0.3">
      <c r="D258" s="38">
        <v>36404</v>
      </c>
      <c r="E258" s="46">
        <v>2.2482399999999999E-3</v>
      </c>
      <c r="F258" s="8">
        <f t="shared" si="9"/>
        <v>822.34923860446793</v>
      </c>
      <c r="H258" s="10">
        <f t="shared" si="11"/>
        <v>0.24300000000000019</v>
      </c>
      <c r="I258" s="9">
        <f t="shared" si="10"/>
        <v>1480.8204090071965</v>
      </c>
    </row>
    <row r="259" spans="4:9" x14ac:dyDescent="0.3">
      <c r="D259" s="38">
        <v>36405</v>
      </c>
      <c r="E259" s="46">
        <v>2.33943E-3</v>
      </c>
      <c r="F259" s="8">
        <f t="shared" si="9"/>
        <v>855.70423053964464</v>
      </c>
      <c r="H259" s="10">
        <f t="shared" si="11"/>
        <v>0.24400000000000019</v>
      </c>
      <c r="I259" s="9">
        <f t="shared" si="10"/>
        <v>1472.3900491001687</v>
      </c>
    </row>
    <row r="260" spans="4:9" x14ac:dyDescent="0.3">
      <c r="D260" s="38">
        <v>36406</v>
      </c>
      <c r="E260" s="46">
        <v>3.8350999999999999E-4</v>
      </c>
      <c r="F260" s="8">
        <f t="shared" si="9"/>
        <v>140.27824275753457</v>
      </c>
      <c r="H260" s="10">
        <f t="shared" si="11"/>
        <v>0.24500000000000019</v>
      </c>
      <c r="I260" s="9">
        <f t="shared" si="10"/>
        <v>1468.2104443908202</v>
      </c>
    </row>
    <row r="261" spans="4:9" x14ac:dyDescent="0.3">
      <c r="D261" s="38">
        <v>36407</v>
      </c>
      <c r="E261" s="46">
        <v>6.8310000000000002E-5</v>
      </c>
      <c r="F261" s="8">
        <f t="shared" si="9"/>
        <v>24.986067541308408</v>
      </c>
      <c r="H261" s="10">
        <f t="shared" si="11"/>
        <v>0.24600000000000019</v>
      </c>
      <c r="I261" s="9">
        <f t="shared" si="10"/>
        <v>1455.2227515907343</v>
      </c>
    </row>
    <row r="262" spans="4:9" x14ac:dyDescent="0.3">
      <c r="D262" s="38">
        <v>36408</v>
      </c>
      <c r="E262" s="46">
        <v>6.6000000000000003E-7</v>
      </c>
      <c r="F262" s="8">
        <f t="shared" si="9"/>
        <v>0.24141128059235178</v>
      </c>
      <c r="H262" s="10">
        <f t="shared" si="11"/>
        <v>0.24700000000000019</v>
      </c>
      <c r="I262" s="9">
        <f t="shared" si="10"/>
        <v>1436.1852628370384</v>
      </c>
    </row>
    <row r="263" spans="4:9" x14ac:dyDescent="0.3">
      <c r="D263" s="38">
        <v>36409</v>
      </c>
      <c r="E263" s="46">
        <v>1.4999999999999999E-7</v>
      </c>
      <c r="F263" s="8">
        <f t="shared" si="9"/>
        <v>5.4866200134625391E-2</v>
      </c>
      <c r="H263" s="10">
        <f t="shared" si="11"/>
        <v>0.24800000000000019</v>
      </c>
      <c r="I263" s="9">
        <f t="shared" si="10"/>
        <v>1428.0457523146674</v>
      </c>
    </row>
    <row r="264" spans="4:9" x14ac:dyDescent="0.3">
      <c r="D264" s="38">
        <v>36410</v>
      </c>
      <c r="E264" s="46">
        <v>1.4999999999999999E-7</v>
      </c>
      <c r="F264" s="8">
        <f t="shared" si="9"/>
        <v>5.4866200134625391E-2</v>
      </c>
      <c r="H264" s="10">
        <f t="shared" si="11"/>
        <v>0.24900000000000019</v>
      </c>
      <c r="I264" s="9">
        <f t="shared" si="10"/>
        <v>1421.5555782922886</v>
      </c>
    </row>
    <row r="265" spans="4:9" x14ac:dyDescent="0.3">
      <c r="D265" s="38">
        <v>36411</v>
      </c>
      <c r="E265" s="46">
        <v>1.4999999999999999E-7</v>
      </c>
      <c r="F265" s="8">
        <f t="shared" si="9"/>
        <v>5.4866200134625391E-2</v>
      </c>
      <c r="H265" s="10">
        <f t="shared" si="11"/>
        <v>0.25000000000000017</v>
      </c>
      <c r="I265" s="9">
        <f t="shared" si="10"/>
        <v>1412.4644830257682</v>
      </c>
    </row>
    <row r="266" spans="4:9" x14ac:dyDescent="0.3">
      <c r="D266" s="38">
        <v>36412</v>
      </c>
      <c r="E266" s="46">
        <v>1.4999999999999999E-7</v>
      </c>
      <c r="F266" s="8">
        <f t="shared" si="9"/>
        <v>5.4866200134625391E-2</v>
      </c>
      <c r="H266" s="10">
        <f t="shared" si="11"/>
        <v>0.25100000000000017</v>
      </c>
      <c r="I266" s="9">
        <f t="shared" si="10"/>
        <v>1403.9482977507391</v>
      </c>
    </row>
    <row r="267" spans="4:9" x14ac:dyDescent="0.3">
      <c r="D267" s="38">
        <v>36413</v>
      </c>
      <c r="E267" s="46">
        <v>1.90632E-3</v>
      </c>
      <c r="F267" s="8">
        <f t="shared" si="9"/>
        <v>697.28356427092729</v>
      </c>
      <c r="H267" s="10">
        <f t="shared" si="11"/>
        <v>0.25200000000000017</v>
      </c>
      <c r="I267" s="9">
        <f t="shared" si="10"/>
        <v>1399.7840702084129</v>
      </c>
    </row>
    <row r="268" spans="4:9" x14ac:dyDescent="0.3">
      <c r="D268" s="38">
        <v>36414</v>
      </c>
      <c r="E268" s="46">
        <v>3.0034200000000001E-3</v>
      </c>
      <c r="F268" s="8">
        <f t="shared" si="9"/>
        <v>1098.5749520555773</v>
      </c>
      <c r="H268" s="10">
        <f t="shared" si="11"/>
        <v>0.25300000000000017</v>
      </c>
      <c r="I268" s="9">
        <f t="shared" si="10"/>
        <v>1392.8781274369087</v>
      </c>
    </row>
    <row r="269" spans="4:9" x14ac:dyDescent="0.3">
      <c r="D269" s="38">
        <v>36415</v>
      </c>
      <c r="E269" s="46">
        <v>6.3504000000000002E-4</v>
      </c>
      <c r="F269" s="8">
        <f t="shared" si="9"/>
        <v>232.28154488995011</v>
      </c>
      <c r="H269" s="10">
        <f t="shared" si="11"/>
        <v>0.25400000000000017</v>
      </c>
      <c r="I269" s="9">
        <f t="shared" si="10"/>
        <v>1382.9482523337156</v>
      </c>
    </row>
    <row r="270" spans="4:9" x14ac:dyDescent="0.3">
      <c r="D270" s="38">
        <v>36416</v>
      </c>
      <c r="E270" s="46">
        <v>8.4049999999999997E-5</v>
      </c>
      <c r="F270" s="8">
        <f t="shared" si="9"/>
        <v>30.743360808768429</v>
      </c>
      <c r="H270" s="10">
        <f t="shared" si="11"/>
        <v>0.25500000000000017</v>
      </c>
      <c r="I270" s="9">
        <f t="shared" si="10"/>
        <v>1374.1762881491543</v>
      </c>
    </row>
    <row r="271" spans="4:9" x14ac:dyDescent="0.3">
      <c r="D271" s="38">
        <v>36417</v>
      </c>
      <c r="E271" s="46">
        <v>2.7700000000000002E-6</v>
      </c>
      <c r="F271" s="8">
        <f t="shared" ref="F271:F334" si="12">E271*(24*60*60)*1000/$F$3</f>
        <v>1.013195829152749</v>
      </c>
      <c r="H271" s="10">
        <f t="shared" si="11"/>
        <v>0.25600000000000017</v>
      </c>
      <c r="I271" s="9">
        <f t="shared" ref="I271:I334" si="13">PERCENTILE($F$15:$F$3667,1-H271)</f>
        <v>1367.6219718810717</v>
      </c>
    </row>
    <row r="272" spans="4:9" x14ac:dyDescent="0.3">
      <c r="D272" s="38">
        <v>36418</v>
      </c>
      <c r="E272" s="46">
        <v>1.3E-7</v>
      </c>
      <c r="F272" s="8">
        <f t="shared" si="12"/>
        <v>4.7550706783342014E-2</v>
      </c>
      <c r="H272" s="10">
        <f t="shared" ref="H272:H335" si="14">H271+0.1%</f>
        <v>0.25700000000000017</v>
      </c>
      <c r="I272" s="9">
        <f t="shared" si="13"/>
        <v>1359.513259585709</v>
      </c>
    </row>
    <row r="273" spans="4:9" x14ac:dyDescent="0.3">
      <c r="D273" s="38">
        <v>36419</v>
      </c>
      <c r="E273" s="46">
        <v>7.1370000000000003E-5</v>
      </c>
      <c r="F273" s="8">
        <f t="shared" si="12"/>
        <v>26.105338024054763</v>
      </c>
      <c r="H273" s="10">
        <f t="shared" si="14"/>
        <v>0.25800000000000017</v>
      </c>
      <c r="I273" s="9">
        <f t="shared" si="13"/>
        <v>1352.9518911820344</v>
      </c>
    </row>
    <row r="274" spans="4:9" x14ac:dyDescent="0.3">
      <c r="D274" s="38">
        <v>36420</v>
      </c>
      <c r="E274" s="46">
        <v>6.1256799999999997E-3</v>
      </c>
      <c r="F274" s="8">
        <f t="shared" si="12"/>
        <v>2240.6185656044804</v>
      </c>
      <c r="H274" s="10">
        <f t="shared" si="14"/>
        <v>0.25900000000000017</v>
      </c>
      <c r="I274" s="9">
        <f t="shared" si="13"/>
        <v>1327.4644928813627</v>
      </c>
    </row>
    <row r="275" spans="4:9" x14ac:dyDescent="0.3">
      <c r="D275" s="38">
        <v>36421</v>
      </c>
      <c r="E275" s="46">
        <v>4.2222900000000001E-3</v>
      </c>
      <c r="F275" s="8">
        <f t="shared" si="12"/>
        <v>1544.4067211095166</v>
      </c>
      <c r="H275" s="10">
        <f t="shared" si="14"/>
        <v>0.26000000000000018</v>
      </c>
      <c r="I275" s="9">
        <f t="shared" si="13"/>
        <v>1320.871580070359</v>
      </c>
    </row>
    <row r="276" spans="4:9" x14ac:dyDescent="0.3">
      <c r="D276" s="38">
        <v>36422</v>
      </c>
      <c r="E276" s="46">
        <v>1.80882E-3</v>
      </c>
      <c r="F276" s="8">
        <f t="shared" si="12"/>
        <v>661.62053418342077</v>
      </c>
      <c r="H276" s="10">
        <f t="shared" si="14"/>
        <v>0.26100000000000018</v>
      </c>
      <c r="I276" s="9">
        <f t="shared" si="13"/>
        <v>1313.661956538856</v>
      </c>
    </row>
    <row r="277" spans="4:9" x14ac:dyDescent="0.3">
      <c r="D277" s="38">
        <v>36423</v>
      </c>
      <c r="E277" s="46">
        <v>1.2137E-4</v>
      </c>
      <c r="F277" s="8">
        <f t="shared" si="12"/>
        <v>44.394071402263229</v>
      </c>
      <c r="H277" s="10">
        <f t="shared" si="14"/>
        <v>0.26200000000000018</v>
      </c>
      <c r="I277" s="9">
        <f t="shared" si="13"/>
        <v>1307.0066133075909</v>
      </c>
    </row>
    <row r="278" spans="4:9" x14ac:dyDescent="0.3">
      <c r="D278" s="38">
        <v>36424</v>
      </c>
      <c r="E278" s="46">
        <v>1.9886700000000001E-3</v>
      </c>
      <c r="F278" s="8">
        <f t="shared" si="12"/>
        <v>727.4051081448365</v>
      </c>
      <c r="H278" s="10">
        <f t="shared" si="14"/>
        <v>0.26300000000000018</v>
      </c>
      <c r="I278" s="9">
        <f t="shared" si="13"/>
        <v>1284.7631388546672</v>
      </c>
    </row>
    <row r="279" spans="4:9" x14ac:dyDescent="0.3">
      <c r="D279" s="38">
        <v>36425</v>
      </c>
      <c r="E279" s="46">
        <v>5.5422900000000001E-3</v>
      </c>
      <c r="F279" s="8">
        <f t="shared" si="12"/>
        <v>2027.22928229422</v>
      </c>
      <c r="H279" s="10">
        <f t="shared" si="14"/>
        <v>0.26400000000000018</v>
      </c>
      <c r="I279" s="9">
        <f t="shared" si="13"/>
        <v>1272.5870707799365</v>
      </c>
    </row>
    <row r="280" spans="4:9" x14ac:dyDescent="0.3">
      <c r="D280" s="38">
        <v>36426</v>
      </c>
      <c r="E280" s="46">
        <v>3.6083299999999999E-3</v>
      </c>
      <c r="F280" s="8">
        <f t="shared" si="12"/>
        <v>1319.8357062118191</v>
      </c>
      <c r="H280" s="10">
        <f t="shared" si="14"/>
        <v>0.26500000000000018</v>
      </c>
      <c r="I280" s="9">
        <f t="shared" si="13"/>
        <v>1267.7474915224088</v>
      </c>
    </row>
    <row r="281" spans="4:9" x14ac:dyDescent="0.3">
      <c r="D281" s="38">
        <v>36427</v>
      </c>
      <c r="E281" s="46">
        <v>1.0848100000000001E-3</v>
      </c>
      <c r="F281" s="8">
        <f t="shared" si="12"/>
        <v>396.79601712028654</v>
      </c>
      <c r="H281" s="10">
        <f t="shared" si="14"/>
        <v>0.26600000000000018</v>
      </c>
      <c r="I281" s="9">
        <f t="shared" si="13"/>
        <v>1265.9581218486858</v>
      </c>
    </row>
    <row r="282" spans="4:9" x14ac:dyDescent="0.3">
      <c r="D282" s="38">
        <v>36428</v>
      </c>
      <c r="E282" s="46">
        <v>2.1085600000000002E-3</v>
      </c>
      <c r="F282" s="8">
        <f t="shared" si="12"/>
        <v>771.25783303910487</v>
      </c>
      <c r="H282" s="10">
        <f t="shared" si="14"/>
        <v>0.26700000000000018</v>
      </c>
      <c r="I282" s="9">
        <f t="shared" si="13"/>
        <v>1255.5399668262692</v>
      </c>
    </row>
    <row r="283" spans="4:9" x14ac:dyDescent="0.3">
      <c r="D283" s="38">
        <v>36429</v>
      </c>
      <c r="E283" s="46">
        <v>4.1318400000000003E-3</v>
      </c>
      <c r="F283" s="8">
        <f t="shared" si="12"/>
        <v>1511.3224024283375</v>
      </c>
      <c r="H283" s="10">
        <f t="shared" si="14"/>
        <v>0.26800000000000018</v>
      </c>
      <c r="I283" s="9">
        <f t="shared" si="13"/>
        <v>1244.7068184970205</v>
      </c>
    </row>
    <row r="284" spans="4:9" x14ac:dyDescent="0.3">
      <c r="D284" s="38">
        <v>36430</v>
      </c>
      <c r="E284" s="46">
        <v>6.1202000000000001E-3</v>
      </c>
      <c r="F284" s="8">
        <f t="shared" si="12"/>
        <v>2238.614120426229</v>
      </c>
      <c r="H284" s="10">
        <f t="shared" si="14"/>
        <v>0.26900000000000018</v>
      </c>
      <c r="I284" s="9">
        <f t="shared" si="13"/>
        <v>1230.7824060352821</v>
      </c>
    </row>
    <row r="285" spans="4:9" x14ac:dyDescent="0.3">
      <c r="D285" s="38">
        <v>36431</v>
      </c>
      <c r="E285" s="46">
        <v>5.06487E-3</v>
      </c>
      <c r="F285" s="8">
        <f t="shared" si="12"/>
        <v>1852.6011405057341</v>
      </c>
      <c r="H285" s="10">
        <f t="shared" si="14"/>
        <v>0.27000000000000018</v>
      </c>
      <c r="I285" s="9">
        <f t="shared" si="13"/>
        <v>1228.2217346355544</v>
      </c>
    </row>
    <row r="286" spans="4:9" x14ac:dyDescent="0.3">
      <c r="D286" s="38">
        <v>36432</v>
      </c>
      <c r="E286" s="46">
        <v>2.9662400000000002E-3</v>
      </c>
      <c r="F286" s="8">
        <f t="shared" si="12"/>
        <v>1084.9754499155415</v>
      </c>
      <c r="H286" s="10">
        <f t="shared" si="14"/>
        <v>0.27100000000000019</v>
      </c>
      <c r="I286" s="9">
        <f t="shared" si="13"/>
        <v>1207.4372329146363</v>
      </c>
    </row>
    <row r="287" spans="4:9" x14ac:dyDescent="0.3">
      <c r="D287" s="38">
        <v>36433</v>
      </c>
      <c r="E287" s="46">
        <v>5.7286000000000001E-4</v>
      </c>
      <c r="F287" s="8">
        <f t="shared" si="12"/>
        <v>209.53767606081001</v>
      </c>
      <c r="H287" s="10">
        <f t="shared" si="14"/>
        <v>0.27200000000000019</v>
      </c>
      <c r="I287" s="9">
        <f t="shared" si="13"/>
        <v>1191.6970564791602</v>
      </c>
    </row>
    <row r="288" spans="4:9" x14ac:dyDescent="0.3">
      <c r="D288" s="38">
        <v>36434</v>
      </c>
      <c r="E288" s="46">
        <v>8.3067999999999998E-4</v>
      </c>
      <c r="F288" s="8">
        <f t="shared" si="12"/>
        <v>303.84170085220421</v>
      </c>
      <c r="H288" s="10">
        <f t="shared" si="14"/>
        <v>0.27300000000000019</v>
      </c>
      <c r="I288" s="9">
        <f t="shared" si="13"/>
        <v>1185.5639077943017</v>
      </c>
    </row>
    <row r="289" spans="4:9" x14ac:dyDescent="0.3">
      <c r="D289" s="38">
        <v>36435</v>
      </c>
      <c r="E289" s="46">
        <v>5.7343200000000002E-3</v>
      </c>
      <c r="F289" s="8">
        <f t="shared" si="12"/>
        <v>2097.4689917065675</v>
      </c>
      <c r="H289" s="10">
        <f t="shared" si="14"/>
        <v>0.27400000000000019</v>
      </c>
      <c r="I289" s="9">
        <f t="shared" si="13"/>
        <v>1163.4802915020855</v>
      </c>
    </row>
    <row r="290" spans="4:9" x14ac:dyDescent="0.3">
      <c r="D290" s="38">
        <v>36436</v>
      </c>
      <c r="E290" s="46">
        <v>6.1542200000000002E-3</v>
      </c>
      <c r="F290" s="8">
        <f t="shared" si="12"/>
        <v>2251.0577746167619</v>
      </c>
      <c r="H290" s="10">
        <f t="shared" si="14"/>
        <v>0.27500000000000019</v>
      </c>
      <c r="I290" s="9">
        <f t="shared" si="13"/>
        <v>1159.7829533764295</v>
      </c>
    </row>
    <row r="291" spans="4:9" x14ac:dyDescent="0.3">
      <c r="D291" s="38">
        <v>36437</v>
      </c>
      <c r="E291" s="46">
        <v>6.1844200000000004E-3</v>
      </c>
      <c r="F291" s="8">
        <f t="shared" si="12"/>
        <v>2262.1041695772001</v>
      </c>
      <c r="H291" s="10">
        <f t="shared" si="14"/>
        <v>0.27600000000000019</v>
      </c>
      <c r="I291" s="9">
        <f t="shared" si="13"/>
        <v>1143.9384433747732</v>
      </c>
    </row>
    <row r="292" spans="4:9" x14ac:dyDescent="0.3">
      <c r="D292" s="38">
        <v>36438</v>
      </c>
      <c r="E292" s="46">
        <v>6.9245799999999996E-3</v>
      </c>
      <c r="F292" s="8">
        <f t="shared" si="12"/>
        <v>2532.8359475214952</v>
      </c>
      <c r="H292" s="10">
        <f t="shared" si="14"/>
        <v>0.27700000000000019</v>
      </c>
      <c r="I292" s="9">
        <f t="shared" si="13"/>
        <v>1138.4802806304522</v>
      </c>
    </row>
    <row r="293" spans="4:9" x14ac:dyDescent="0.3">
      <c r="D293" s="38">
        <v>36439</v>
      </c>
      <c r="E293" s="46">
        <v>5.4037099999999999E-3</v>
      </c>
      <c r="F293" s="8">
        <f t="shared" si="12"/>
        <v>1976.5402288631774</v>
      </c>
      <c r="H293" s="10">
        <f t="shared" si="14"/>
        <v>0.27800000000000019</v>
      </c>
      <c r="I293" s="9">
        <f t="shared" si="13"/>
        <v>1134.6242987159744</v>
      </c>
    </row>
    <row r="294" spans="4:9" x14ac:dyDescent="0.3">
      <c r="D294" s="38">
        <v>36440</v>
      </c>
      <c r="E294" s="46">
        <v>3.2736100000000001E-3</v>
      </c>
      <c r="F294" s="8">
        <f t="shared" si="12"/>
        <v>1197.4036094847402</v>
      </c>
      <c r="H294" s="10">
        <f t="shared" si="14"/>
        <v>0.27900000000000019</v>
      </c>
      <c r="I294" s="9">
        <f t="shared" si="13"/>
        <v>1125.4320887003562</v>
      </c>
    </row>
    <row r="295" spans="4:9" x14ac:dyDescent="0.3">
      <c r="D295" s="38">
        <v>36441</v>
      </c>
      <c r="E295" s="46">
        <v>6.2573000000000001E-4</v>
      </c>
      <c r="F295" s="8">
        <f t="shared" si="12"/>
        <v>228.87618273492765</v>
      </c>
      <c r="H295" s="10">
        <f t="shared" si="14"/>
        <v>0.28000000000000019</v>
      </c>
      <c r="I295" s="9">
        <f t="shared" si="13"/>
        <v>1121.3154557577743</v>
      </c>
    </row>
    <row r="296" spans="4:9" x14ac:dyDescent="0.3">
      <c r="D296" s="38">
        <v>36442</v>
      </c>
      <c r="E296" s="46">
        <v>3.19E-6</v>
      </c>
      <c r="F296" s="8">
        <f t="shared" si="12"/>
        <v>1.1668211895297</v>
      </c>
      <c r="H296" s="10">
        <f t="shared" si="14"/>
        <v>0.28100000000000019</v>
      </c>
      <c r="I296" s="9">
        <f t="shared" si="13"/>
        <v>1112.6101942415871</v>
      </c>
    </row>
    <row r="297" spans="4:9" x14ac:dyDescent="0.3">
      <c r="D297" s="38">
        <v>36443</v>
      </c>
      <c r="E297" s="46">
        <v>8.9999999999999999E-8</v>
      </c>
      <c r="F297" s="8">
        <f t="shared" si="12"/>
        <v>3.2919720080775233E-2</v>
      </c>
      <c r="H297" s="10">
        <f t="shared" si="14"/>
        <v>0.28200000000000019</v>
      </c>
      <c r="I297" s="9">
        <f t="shared" si="13"/>
        <v>1106.0840426229088</v>
      </c>
    </row>
    <row r="298" spans="4:9" x14ac:dyDescent="0.3">
      <c r="D298" s="38">
        <v>36444</v>
      </c>
      <c r="E298" s="46">
        <v>8.9999999999999999E-8</v>
      </c>
      <c r="F298" s="8">
        <f t="shared" si="12"/>
        <v>3.2919720080775233E-2</v>
      </c>
      <c r="H298" s="10">
        <f t="shared" si="14"/>
        <v>0.2830000000000002</v>
      </c>
      <c r="I298" s="9">
        <f t="shared" si="13"/>
        <v>1099.2140481857314</v>
      </c>
    </row>
    <row r="299" spans="4:9" x14ac:dyDescent="0.3">
      <c r="D299" s="38">
        <v>36445</v>
      </c>
      <c r="E299" s="46">
        <v>8.9999999999999999E-8</v>
      </c>
      <c r="F299" s="8">
        <f t="shared" si="12"/>
        <v>3.2919720080775233E-2</v>
      </c>
      <c r="H299" s="10">
        <f t="shared" si="14"/>
        <v>0.2840000000000002</v>
      </c>
      <c r="I299" s="9">
        <f t="shared" si="13"/>
        <v>1088.4764401996506</v>
      </c>
    </row>
    <row r="300" spans="4:9" x14ac:dyDescent="0.3">
      <c r="D300" s="38">
        <v>36446</v>
      </c>
      <c r="E300" s="46">
        <v>8.9999999999999999E-8</v>
      </c>
      <c r="F300" s="8">
        <f t="shared" si="12"/>
        <v>3.2919720080775233E-2</v>
      </c>
      <c r="H300" s="10">
        <f t="shared" si="14"/>
        <v>0.2850000000000002</v>
      </c>
      <c r="I300" s="9">
        <f t="shared" si="13"/>
        <v>1080.7683828441511</v>
      </c>
    </row>
    <row r="301" spans="4:9" x14ac:dyDescent="0.3">
      <c r="D301" s="38">
        <v>36447</v>
      </c>
      <c r="E301" s="46">
        <v>8.9999999999999999E-8</v>
      </c>
      <c r="F301" s="8">
        <f t="shared" si="12"/>
        <v>3.2919720080775233E-2</v>
      </c>
      <c r="H301" s="10">
        <f t="shared" si="14"/>
        <v>0.2860000000000002</v>
      </c>
      <c r="I301" s="9">
        <f t="shared" si="13"/>
        <v>1077.9806092688291</v>
      </c>
    </row>
    <row r="302" spans="4:9" x14ac:dyDescent="0.3">
      <c r="D302" s="38">
        <v>36448</v>
      </c>
      <c r="E302" s="46">
        <v>8.9999999999999999E-8</v>
      </c>
      <c r="F302" s="8">
        <f t="shared" si="12"/>
        <v>3.2919720080775233E-2</v>
      </c>
      <c r="H302" s="10">
        <f t="shared" si="14"/>
        <v>0.2870000000000002</v>
      </c>
      <c r="I302" s="9">
        <f t="shared" si="13"/>
        <v>1073.6528950810923</v>
      </c>
    </row>
    <row r="303" spans="4:9" x14ac:dyDescent="0.3">
      <c r="D303" s="38">
        <v>36449</v>
      </c>
      <c r="E303" s="46">
        <v>8.9999999999999999E-8</v>
      </c>
      <c r="F303" s="8">
        <f t="shared" si="12"/>
        <v>3.2919720080775233E-2</v>
      </c>
      <c r="H303" s="10">
        <f t="shared" si="14"/>
        <v>0.2880000000000002</v>
      </c>
      <c r="I303" s="9">
        <f t="shared" si="13"/>
        <v>1061.5996102467707</v>
      </c>
    </row>
    <row r="304" spans="4:9" x14ac:dyDescent="0.3">
      <c r="D304" s="38">
        <v>36450</v>
      </c>
      <c r="E304" s="46">
        <v>8.9999999999999999E-8</v>
      </c>
      <c r="F304" s="8">
        <f t="shared" si="12"/>
        <v>3.2919720080775233E-2</v>
      </c>
      <c r="H304" s="10">
        <f t="shared" si="14"/>
        <v>0.2890000000000002</v>
      </c>
      <c r="I304" s="9">
        <f t="shared" si="13"/>
        <v>1044.644447413541</v>
      </c>
    </row>
    <row r="305" spans="4:9" x14ac:dyDescent="0.3">
      <c r="D305" s="38">
        <v>36451</v>
      </c>
      <c r="E305" s="46">
        <v>2.8580000000000001E-5</v>
      </c>
      <c r="F305" s="8">
        <f t="shared" si="12"/>
        <v>10.453839998983959</v>
      </c>
      <c r="H305" s="10">
        <f t="shared" si="14"/>
        <v>0.2900000000000002</v>
      </c>
      <c r="I305" s="9">
        <f t="shared" si="13"/>
        <v>1040.8529296264751</v>
      </c>
    </row>
    <row r="306" spans="4:9" x14ac:dyDescent="0.3">
      <c r="D306" s="38">
        <v>36452</v>
      </c>
      <c r="E306" s="46">
        <v>6.6602900000000001E-3</v>
      </c>
      <c r="F306" s="8">
        <f t="shared" si="12"/>
        <v>2436.1653606309615</v>
      </c>
      <c r="H306" s="10">
        <f t="shared" si="14"/>
        <v>0.2910000000000002</v>
      </c>
      <c r="I306" s="9">
        <f t="shared" si="13"/>
        <v>1029.1303636155772</v>
      </c>
    </row>
    <row r="307" spans="4:9" x14ac:dyDescent="0.3">
      <c r="D307" s="38">
        <v>36453</v>
      </c>
      <c r="E307" s="46">
        <v>4.5266400000000002E-3</v>
      </c>
      <c r="F307" s="8">
        <f t="shared" si="12"/>
        <v>1655.7302411826713</v>
      </c>
      <c r="H307" s="10">
        <f t="shared" si="14"/>
        <v>0.2920000000000002</v>
      </c>
      <c r="I307" s="9">
        <f t="shared" si="13"/>
        <v>1021.3697224938711</v>
      </c>
    </row>
    <row r="308" spans="4:9" x14ac:dyDescent="0.3">
      <c r="D308" s="38">
        <v>36454</v>
      </c>
      <c r="E308" s="46">
        <v>2.0330399999999998E-3</v>
      </c>
      <c r="F308" s="8">
        <f t="shared" si="12"/>
        <v>743.6345301446587</v>
      </c>
      <c r="H308" s="10">
        <f t="shared" si="14"/>
        <v>0.2930000000000002</v>
      </c>
      <c r="I308" s="9">
        <f t="shared" si="13"/>
        <v>1007.6242469995044</v>
      </c>
    </row>
    <row r="309" spans="4:9" x14ac:dyDescent="0.3">
      <c r="D309" s="38">
        <v>36455</v>
      </c>
      <c r="E309" s="46">
        <v>1.0943E-4</v>
      </c>
      <c r="F309" s="8">
        <f t="shared" si="12"/>
        <v>40.026721871547046</v>
      </c>
      <c r="H309" s="10">
        <f t="shared" si="14"/>
        <v>0.29400000000000021</v>
      </c>
      <c r="I309" s="9">
        <f t="shared" si="13"/>
        <v>1001.0302807574498</v>
      </c>
    </row>
    <row r="310" spans="4:9" x14ac:dyDescent="0.3">
      <c r="D310" s="38">
        <v>36456</v>
      </c>
      <c r="E310" s="46">
        <v>3.3592600000000002E-3</v>
      </c>
      <c r="F310" s="8">
        <f t="shared" si="12"/>
        <v>1228.7322097616113</v>
      </c>
      <c r="H310" s="10">
        <f t="shared" si="14"/>
        <v>0.29500000000000021</v>
      </c>
      <c r="I310" s="9">
        <f t="shared" si="13"/>
        <v>990.6389443336667</v>
      </c>
    </row>
    <row r="311" spans="4:9" x14ac:dyDescent="0.3">
      <c r="D311" s="38">
        <v>36457</v>
      </c>
      <c r="E311" s="46">
        <v>7.3826370000000002E-2</v>
      </c>
      <c r="F311" s="8">
        <f t="shared" si="12"/>
        <v>27003.815944219361</v>
      </c>
      <c r="H311" s="10">
        <f t="shared" si="14"/>
        <v>0.29600000000000021</v>
      </c>
      <c r="I311" s="9">
        <f t="shared" si="13"/>
        <v>980.6654981520702</v>
      </c>
    </row>
    <row r="312" spans="4:9" x14ac:dyDescent="0.3">
      <c r="D312" s="38">
        <v>36458</v>
      </c>
      <c r="E312" s="46">
        <v>1.7790710000000001E-2</v>
      </c>
      <c r="F312" s="8">
        <f t="shared" si="12"/>
        <v>6507.3910359805423</v>
      </c>
      <c r="H312" s="10">
        <f t="shared" si="14"/>
        <v>0.29700000000000021</v>
      </c>
      <c r="I312" s="9">
        <f t="shared" si="13"/>
        <v>974.6461492817856</v>
      </c>
    </row>
    <row r="313" spans="4:9" x14ac:dyDescent="0.3">
      <c r="D313" s="38">
        <v>36459</v>
      </c>
      <c r="E313" s="46">
        <v>6.7681499999999997E-3</v>
      </c>
      <c r="F313" s="8">
        <f t="shared" si="12"/>
        <v>2475.6178162744322</v>
      </c>
      <c r="H313" s="10">
        <f t="shared" si="14"/>
        <v>0.29800000000000021</v>
      </c>
      <c r="I313" s="9">
        <f t="shared" si="13"/>
        <v>963.02204981138732</v>
      </c>
    </row>
    <row r="314" spans="4:9" x14ac:dyDescent="0.3">
      <c r="D314" s="38">
        <v>36460</v>
      </c>
      <c r="E314" s="46">
        <v>1.10323E-3</v>
      </c>
      <c r="F314" s="8">
        <f t="shared" si="12"/>
        <v>403.53358649681843</v>
      </c>
      <c r="H314" s="10">
        <f t="shared" si="14"/>
        <v>0.29900000000000021</v>
      </c>
      <c r="I314" s="9">
        <f t="shared" si="13"/>
        <v>953.01765909292919</v>
      </c>
    </row>
    <row r="315" spans="4:9" x14ac:dyDescent="0.3">
      <c r="D315" s="38">
        <v>36461</v>
      </c>
      <c r="E315" s="46">
        <v>7.0000000000000005E-8</v>
      </c>
      <c r="F315" s="8">
        <f t="shared" si="12"/>
        <v>2.5604226729491853E-2</v>
      </c>
      <c r="H315" s="10">
        <f t="shared" si="14"/>
        <v>0.30000000000000021</v>
      </c>
      <c r="I315" s="9">
        <f t="shared" si="13"/>
        <v>947.8004394376178</v>
      </c>
    </row>
    <row r="316" spans="4:9" x14ac:dyDescent="0.3">
      <c r="D316" s="38">
        <v>36462</v>
      </c>
      <c r="E316" s="46">
        <v>7.0000000000000005E-8</v>
      </c>
      <c r="F316" s="8">
        <f t="shared" si="12"/>
        <v>2.5604226729491853E-2</v>
      </c>
      <c r="H316" s="10">
        <f t="shared" si="14"/>
        <v>0.30100000000000021</v>
      </c>
      <c r="I316" s="9">
        <f t="shared" si="13"/>
        <v>935.23846445762354</v>
      </c>
    </row>
    <row r="317" spans="4:9" x14ac:dyDescent="0.3">
      <c r="D317" s="38">
        <v>36463</v>
      </c>
      <c r="E317" s="46">
        <v>2.363875E-2</v>
      </c>
      <c r="F317" s="8">
        <f t="shared" si="12"/>
        <v>8646.4559228825074</v>
      </c>
      <c r="H317" s="10">
        <f t="shared" si="14"/>
        <v>0.30200000000000021</v>
      </c>
      <c r="I317" s="9">
        <f t="shared" si="13"/>
        <v>922.21845180791138</v>
      </c>
    </row>
    <row r="318" spans="4:9" x14ac:dyDescent="0.3">
      <c r="D318" s="38">
        <v>36464</v>
      </c>
      <c r="E318" s="46">
        <v>0.2335826</v>
      </c>
      <c r="F318" s="8">
        <f t="shared" si="12"/>
        <v>85438.597863774325</v>
      </c>
      <c r="H318" s="10">
        <f t="shared" si="14"/>
        <v>0.30300000000000021</v>
      </c>
      <c r="I318" s="9">
        <f t="shared" si="13"/>
        <v>900.60007163087221</v>
      </c>
    </row>
    <row r="319" spans="4:9" x14ac:dyDescent="0.3">
      <c r="D319" s="38">
        <v>36465</v>
      </c>
      <c r="E319" s="46">
        <v>5.4096379999999999E-2</v>
      </c>
      <c r="F319" s="8">
        <f t="shared" si="12"/>
        <v>19787.085410924978</v>
      </c>
      <c r="H319" s="10">
        <f t="shared" si="14"/>
        <v>0.30400000000000021</v>
      </c>
      <c r="I319" s="9">
        <f t="shared" si="13"/>
        <v>892.64068318579461</v>
      </c>
    </row>
    <row r="320" spans="4:9" x14ac:dyDescent="0.3">
      <c r="D320" s="38">
        <v>36466</v>
      </c>
      <c r="E320" s="46">
        <v>7.6127299999999998E-3</v>
      </c>
      <c r="F320" s="8">
        <f t="shared" si="12"/>
        <v>2784.5437850057783</v>
      </c>
      <c r="H320" s="10">
        <f t="shared" si="14"/>
        <v>0.30500000000000022</v>
      </c>
      <c r="I320" s="9">
        <f t="shared" si="13"/>
        <v>886.29630694590742</v>
      </c>
    </row>
    <row r="321" spans="4:9" x14ac:dyDescent="0.3">
      <c r="D321" s="38">
        <v>36467</v>
      </c>
      <c r="E321" s="46">
        <v>1.4738799999999999E-3</v>
      </c>
      <c r="F321" s="8">
        <f t="shared" si="12"/>
        <v>539.10796702947778</v>
      </c>
      <c r="H321" s="10">
        <f t="shared" si="14"/>
        <v>0.30600000000000022</v>
      </c>
      <c r="I321" s="9">
        <f t="shared" si="13"/>
        <v>872.62347430051818</v>
      </c>
    </row>
    <row r="322" spans="4:9" x14ac:dyDescent="0.3">
      <c r="D322" s="38">
        <v>36468</v>
      </c>
      <c r="E322" s="46">
        <v>7.0000000000000005E-8</v>
      </c>
      <c r="F322" s="8">
        <f t="shared" si="12"/>
        <v>2.5604226729491853E-2</v>
      </c>
      <c r="H322" s="10">
        <f t="shared" si="14"/>
        <v>0.30700000000000022</v>
      </c>
      <c r="I322" s="9">
        <f t="shared" si="13"/>
        <v>847.3596667386339</v>
      </c>
    </row>
    <row r="323" spans="4:9" x14ac:dyDescent="0.3">
      <c r="D323" s="38">
        <v>36469</v>
      </c>
      <c r="E323" s="46">
        <v>7.0000000000000005E-8</v>
      </c>
      <c r="F323" s="8">
        <f t="shared" si="12"/>
        <v>2.5604226729491853E-2</v>
      </c>
      <c r="H323" s="10">
        <f t="shared" si="14"/>
        <v>0.30800000000000022</v>
      </c>
      <c r="I323" s="9">
        <f t="shared" si="13"/>
        <v>830.75444784534739</v>
      </c>
    </row>
    <row r="324" spans="4:9" x14ac:dyDescent="0.3">
      <c r="D324" s="38">
        <v>36470</v>
      </c>
      <c r="E324" s="46">
        <v>5.9999999999999995E-8</v>
      </c>
      <c r="F324" s="8">
        <f t="shared" si="12"/>
        <v>2.1946480053850154E-2</v>
      </c>
      <c r="H324" s="10">
        <f t="shared" si="14"/>
        <v>0.30900000000000022</v>
      </c>
      <c r="I324" s="9">
        <f t="shared" si="13"/>
        <v>823.5148454220996</v>
      </c>
    </row>
    <row r="325" spans="4:9" x14ac:dyDescent="0.3">
      <c r="D325" s="38">
        <v>36471</v>
      </c>
      <c r="E325" s="46">
        <v>5.9999999999999995E-8</v>
      </c>
      <c r="F325" s="8">
        <f t="shared" si="12"/>
        <v>2.1946480053850154E-2</v>
      </c>
      <c r="H325" s="10">
        <f t="shared" si="14"/>
        <v>0.31000000000000022</v>
      </c>
      <c r="I325" s="9">
        <f t="shared" si="13"/>
        <v>811.4175505797748</v>
      </c>
    </row>
    <row r="326" spans="4:9" x14ac:dyDescent="0.3">
      <c r="D326" s="38">
        <v>36472</v>
      </c>
      <c r="E326" s="46">
        <v>5.3600000000000004E-6</v>
      </c>
      <c r="F326" s="8">
        <f t="shared" si="12"/>
        <v>1.9605522181439476</v>
      </c>
      <c r="H326" s="10">
        <f t="shared" si="14"/>
        <v>0.31100000000000022</v>
      </c>
      <c r="I326" s="9">
        <f t="shared" si="13"/>
        <v>801.03171540698679</v>
      </c>
    </row>
    <row r="327" spans="4:9" x14ac:dyDescent="0.3">
      <c r="D327" s="38">
        <v>36473</v>
      </c>
      <c r="E327" s="46">
        <v>1.1399E-4</v>
      </c>
      <c r="F327" s="8">
        <f t="shared" si="12"/>
        <v>41.694654355639663</v>
      </c>
      <c r="H327" s="10">
        <f t="shared" si="14"/>
        <v>0.31200000000000022</v>
      </c>
      <c r="I327" s="9">
        <f t="shared" si="13"/>
        <v>798.4359442701641</v>
      </c>
    </row>
    <row r="328" spans="4:9" x14ac:dyDescent="0.3">
      <c r="D328" s="38">
        <v>36474</v>
      </c>
      <c r="E328" s="46">
        <v>1.7799999999999999E-6</v>
      </c>
      <c r="F328" s="8">
        <f t="shared" si="12"/>
        <v>0.65107890826422121</v>
      </c>
      <c r="H328" s="10">
        <f t="shared" si="14"/>
        <v>0.31300000000000022</v>
      </c>
      <c r="I328" s="9">
        <f t="shared" si="13"/>
        <v>789.58735760823959</v>
      </c>
    </row>
    <row r="329" spans="4:9" x14ac:dyDescent="0.3">
      <c r="D329" s="38">
        <v>36475</v>
      </c>
      <c r="E329" s="46">
        <v>5.9999999999999995E-8</v>
      </c>
      <c r="F329" s="8">
        <f t="shared" si="12"/>
        <v>2.1946480053850154E-2</v>
      </c>
      <c r="H329" s="10">
        <f t="shared" si="14"/>
        <v>0.31400000000000022</v>
      </c>
      <c r="I329" s="9">
        <f t="shared" si="13"/>
        <v>785.8994710999898</v>
      </c>
    </row>
    <row r="330" spans="4:9" x14ac:dyDescent="0.3">
      <c r="D330" s="38">
        <v>36476</v>
      </c>
      <c r="E330" s="46">
        <v>5.9999999999999995E-8</v>
      </c>
      <c r="F330" s="8">
        <f t="shared" si="12"/>
        <v>2.1946480053850154E-2</v>
      </c>
      <c r="H330" s="10">
        <f t="shared" si="14"/>
        <v>0.31500000000000022</v>
      </c>
      <c r="I330" s="9">
        <f t="shared" si="13"/>
        <v>782.67336779404764</v>
      </c>
    </row>
    <row r="331" spans="4:9" x14ac:dyDescent="0.3">
      <c r="D331" s="38">
        <v>36477</v>
      </c>
      <c r="E331" s="46">
        <v>5.9999999999999995E-8</v>
      </c>
      <c r="F331" s="8">
        <f t="shared" si="12"/>
        <v>2.1946480053850154E-2</v>
      </c>
      <c r="H331" s="10">
        <f t="shared" si="14"/>
        <v>0.31600000000000023</v>
      </c>
      <c r="I331" s="9">
        <f t="shared" si="13"/>
        <v>779.06797078882744</v>
      </c>
    </row>
    <row r="332" spans="4:9" x14ac:dyDescent="0.3">
      <c r="D332" s="38">
        <v>36478</v>
      </c>
      <c r="E332" s="46">
        <v>5.9999999999999995E-8</v>
      </c>
      <c r="F332" s="8">
        <f t="shared" si="12"/>
        <v>2.1946480053850154E-2</v>
      </c>
      <c r="H332" s="10">
        <f t="shared" si="14"/>
        <v>0.31700000000000023</v>
      </c>
      <c r="I332" s="9">
        <f t="shared" si="13"/>
        <v>771.86349736464308</v>
      </c>
    </row>
    <row r="333" spans="4:9" x14ac:dyDescent="0.3">
      <c r="D333" s="38">
        <v>36479</v>
      </c>
      <c r="E333" s="46">
        <v>5.9999999999999995E-8</v>
      </c>
      <c r="F333" s="8">
        <f t="shared" si="12"/>
        <v>2.1946480053850154E-2</v>
      </c>
      <c r="H333" s="10">
        <f t="shared" si="14"/>
        <v>0.31800000000000023</v>
      </c>
      <c r="I333" s="9">
        <f t="shared" si="13"/>
        <v>758.09995260169671</v>
      </c>
    </row>
    <row r="334" spans="4:9" x14ac:dyDescent="0.3">
      <c r="D334" s="38">
        <v>36480</v>
      </c>
      <c r="E334" s="46">
        <v>5.9999999999999995E-8</v>
      </c>
      <c r="F334" s="8">
        <f t="shared" si="12"/>
        <v>2.1946480053850154E-2</v>
      </c>
      <c r="H334" s="10">
        <f t="shared" si="14"/>
        <v>0.31900000000000023</v>
      </c>
      <c r="I334" s="9">
        <f t="shared" si="13"/>
        <v>746.49731678879846</v>
      </c>
    </row>
    <row r="335" spans="4:9" x14ac:dyDescent="0.3">
      <c r="D335" s="38">
        <v>36481</v>
      </c>
      <c r="E335" s="46">
        <v>5.9999999999999995E-8</v>
      </c>
      <c r="F335" s="8">
        <f t="shared" ref="F335:F398" si="15">E335*(24*60*60)*1000/$F$3</f>
        <v>2.1946480053850154E-2</v>
      </c>
      <c r="H335" s="10">
        <f t="shared" si="14"/>
        <v>0.32000000000000023</v>
      </c>
      <c r="I335" s="9">
        <f t="shared" ref="I335:I398" si="16">PERCENTILE($F$15:$F$3667,1-H335)</f>
        <v>743.87520987591597</v>
      </c>
    </row>
    <row r="336" spans="4:9" x14ac:dyDescent="0.3">
      <c r="D336" s="38">
        <v>36482</v>
      </c>
      <c r="E336" s="46">
        <v>4.9999999999999998E-8</v>
      </c>
      <c r="F336" s="8">
        <f t="shared" si="15"/>
        <v>1.8288733378208466E-2</v>
      </c>
      <c r="H336" s="10">
        <f t="shared" ref="H336:H399" si="17">H335+0.1%</f>
        <v>0.32100000000000023</v>
      </c>
      <c r="I336" s="9">
        <f t="shared" si="16"/>
        <v>735.22349777105671</v>
      </c>
    </row>
    <row r="337" spans="4:9" x14ac:dyDescent="0.3">
      <c r="D337" s="38">
        <v>36483</v>
      </c>
      <c r="E337" s="46">
        <v>4.9999999999999998E-8</v>
      </c>
      <c r="F337" s="8">
        <f t="shared" si="15"/>
        <v>1.8288733378208466E-2</v>
      </c>
      <c r="H337" s="10">
        <f t="shared" si="17"/>
        <v>0.32200000000000023</v>
      </c>
      <c r="I337" s="9">
        <f t="shared" si="16"/>
        <v>726.22075903323605</v>
      </c>
    </row>
    <row r="338" spans="4:9" x14ac:dyDescent="0.3">
      <c r="D338" s="38">
        <v>36484</v>
      </c>
      <c r="E338" s="46">
        <v>4.9999999999999998E-8</v>
      </c>
      <c r="F338" s="8">
        <f t="shared" si="15"/>
        <v>1.8288733378208466E-2</v>
      </c>
      <c r="H338" s="10">
        <f t="shared" si="17"/>
        <v>0.32300000000000023</v>
      </c>
      <c r="I338" s="9">
        <f t="shared" si="16"/>
        <v>717.90244322237129</v>
      </c>
    </row>
    <row r="339" spans="4:9" x14ac:dyDescent="0.3">
      <c r="D339" s="38">
        <v>36485</v>
      </c>
      <c r="E339" s="46">
        <v>4.9999999999999998E-8</v>
      </c>
      <c r="F339" s="8">
        <f t="shared" si="15"/>
        <v>1.8288733378208466E-2</v>
      </c>
      <c r="H339" s="10">
        <f t="shared" si="17"/>
        <v>0.32400000000000023</v>
      </c>
      <c r="I339" s="9">
        <f t="shared" si="16"/>
        <v>711.11827415319124</v>
      </c>
    </row>
    <row r="340" spans="4:9" x14ac:dyDescent="0.3">
      <c r="D340" s="38">
        <v>36486</v>
      </c>
      <c r="E340" s="46">
        <v>4.9999999999999998E-8</v>
      </c>
      <c r="F340" s="8">
        <f t="shared" si="15"/>
        <v>1.8288733378208466E-2</v>
      </c>
      <c r="H340" s="10">
        <f t="shared" si="17"/>
        <v>0.32500000000000023</v>
      </c>
      <c r="I340" s="9">
        <f t="shared" si="16"/>
        <v>702.16702185757515</v>
      </c>
    </row>
    <row r="341" spans="4:9" x14ac:dyDescent="0.3">
      <c r="D341" s="38">
        <v>36487</v>
      </c>
      <c r="E341" s="46">
        <v>4.9999999999999998E-8</v>
      </c>
      <c r="F341" s="8">
        <f t="shared" si="15"/>
        <v>1.8288733378208466E-2</v>
      </c>
      <c r="H341" s="10">
        <f t="shared" si="17"/>
        <v>0.32600000000000023</v>
      </c>
      <c r="I341" s="9">
        <f t="shared" si="16"/>
        <v>697.23510644296823</v>
      </c>
    </row>
    <row r="342" spans="4:9" x14ac:dyDescent="0.3">
      <c r="D342" s="38">
        <v>36488</v>
      </c>
      <c r="E342" s="46">
        <v>4.9999999999999998E-8</v>
      </c>
      <c r="F342" s="8">
        <f t="shared" si="15"/>
        <v>1.8288733378208466E-2</v>
      </c>
      <c r="H342" s="10">
        <f t="shared" si="17"/>
        <v>0.32700000000000023</v>
      </c>
      <c r="I342" s="9">
        <f t="shared" si="16"/>
        <v>688.38738300925763</v>
      </c>
    </row>
    <row r="343" spans="4:9" x14ac:dyDescent="0.3">
      <c r="D343" s="38">
        <v>36489</v>
      </c>
      <c r="E343" s="46">
        <v>4.9999999999999998E-8</v>
      </c>
      <c r="F343" s="8">
        <f t="shared" si="15"/>
        <v>1.8288733378208466E-2</v>
      </c>
      <c r="H343" s="10">
        <f t="shared" si="17"/>
        <v>0.32800000000000024</v>
      </c>
      <c r="I343" s="9">
        <f t="shared" si="16"/>
        <v>683.16474988887035</v>
      </c>
    </row>
    <row r="344" spans="4:9" x14ac:dyDescent="0.3">
      <c r="D344" s="38">
        <v>36490</v>
      </c>
      <c r="E344" s="46">
        <v>4.9999999999999998E-8</v>
      </c>
      <c r="F344" s="8">
        <f t="shared" si="15"/>
        <v>1.8288733378208466E-2</v>
      </c>
      <c r="H344" s="10">
        <f t="shared" si="17"/>
        <v>0.32900000000000024</v>
      </c>
      <c r="I344" s="9">
        <f t="shared" si="16"/>
        <v>677.47525661378972</v>
      </c>
    </row>
    <row r="345" spans="4:9" x14ac:dyDescent="0.3">
      <c r="D345" s="38">
        <v>36491</v>
      </c>
      <c r="E345" s="46">
        <v>4.9999999999999998E-8</v>
      </c>
      <c r="F345" s="8">
        <f t="shared" si="15"/>
        <v>1.8288733378208466E-2</v>
      </c>
      <c r="H345" s="10">
        <f t="shared" si="17"/>
        <v>0.33000000000000024</v>
      </c>
      <c r="I345" s="9">
        <f t="shared" si="16"/>
        <v>667.57739410950012</v>
      </c>
    </row>
    <row r="346" spans="4:9" x14ac:dyDescent="0.3">
      <c r="D346" s="38">
        <v>36492</v>
      </c>
      <c r="E346" s="46">
        <v>4.9999999999999998E-8</v>
      </c>
      <c r="F346" s="8">
        <f t="shared" si="15"/>
        <v>1.8288733378208466E-2</v>
      </c>
      <c r="H346" s="10">
        <f t="shared" si="17"/>
        <v>0.33100000000000024</v>
      </c>
      <c r="I346" s="9">
        <f t="shared" si="16"/>
        <v>660.78593880894539</v>
      </c>
    </row>
    <row r="347" spans="4:9" x14ac:dyDescent="0.3">
      <c r="D347" s="38">
        <v>36493</v>
      </c>
      <c r="E347" s="46">
        <v>4.9999999999999998E-8</v>
      </c>
      <c r="F347" s="8">
        <f t="shared" si="15"/>
        <v>1.8288733378208466E-2</v>
      </c>
      <c r="H347" s="10">
        <f t="shared" si="17"/>
        <v>0.33200000000000024</v>
      </c>
      <c r="I347" s="9">
        <f t="shared" si="16"/>
        <v>653.80899185897204</v>
      </c>
    </row>
    <row r="348" spans="4:9" x14ac:dyDescent="0.3">
      <c r="D348" s="38">
        <v>36494</v>
      </c>
      <c r="E348" s="46">
        <v>4.9999999999999998E-8</v>
      </c>
      <c r="F348" s="8">
        <f t="shared" si="15"/>
        <v>1.8288733378208466E-2</v>
      </c>
      <c r="H348" s="10">
        <f t="shared" si="17"/>
        <v>0.33300000000000024</v>
      </c>
      <c r="I348" s="9">
        <f t="shared" si="16"/>
        <v>647.39507453928809</v>
      </c>
    </row>
    <row r="349" spans="4:9" x14ac:dyDescent="0.3">
      <c r="D349" s="38">
        <v>36495</v>
      </c>
      <c r="E349" s="46">
        <v>4.9999999999999998E-8</v>
      </c>
      <c r="F349" s="8">
        <f t="shared" si="15"/>
        <v>1.8288733378208466E-2</v>
      </c>
      <c r="H349" s="10">
        <f t="shared" si="17"/>
        <v>0.33400000000000024</v>
      </c>
      <c r="I349" s="9">
        <f t="shared" si="16"/>
        <v>640.69561888311637</v>
      </c>
    </row>
    <row r="350" spans="4:9" x14ac:dyDescent="0.3">
      <c r="D350" s="38">
        <v>36496</v>
      </c>
      <c r="E350" s="46">
        <v>4.0000000000000001E-8</v>
      </c>
      <c r="F350" s="8">
        <f t="shared" si="15"/>
        <v>1.4630986702566772E-2</v>
      </c>
      <c r="H350" s="10">
        <f t="shared" si="17"/>
        <v>0.33500000000000024</v>
      </c>
      <c r="I350" s="9">
        <f t="shared" si="16"/>
        <v>630.06252003505222</v>
      </c>
    </row>
    <row r="351" spans="4:9" x14ac:dyDescent="0.3">
      <c r="D351" s="38">
        <v>36497</v>
      </c>
      <c r="E351" s="46">
        <v>4.0000000000000001E-8</v>
      </c>
      <c r="F351" s="8">
        <f t="shared" si="15"/>
        <v>1.4630986702566772E-2</v>
      </c>
      <c r="H351" s="10">
        <f t="shared" si="17"/>
        <v>0.33600000000000024</v>
      </c>
      <c r="I351" s="9">
        <f t="shared" si="16"/>
        <v>611.48020127766677</v>
      </c>
    </row>
    <row r="352" spans="4:9" x14ac:dyDescent="0.3">
      <c r="D352" s="38">
        <v>36498</v>
      </c>
      <c r="E352" s="46">
        <v>4.0000000000000001E-8</v>
      </c>
      <c r="F352" s="8">
        <f t="shared" si="15"/>
        <v>1.4630986702566772E-2</v>
      </c>
      <c r="H352" s="10">
        <f t="shared" si="17"/>
        <v>0.33700000000000024</v>
      </c>
      <c r="I352" s="9">
        <f t="shared" si="16"/>
        <v>601.06623071745082</v>
      </c>
    </row>
    <row r="353" spans="4:9" x14ac:dyDescent="0.3">
      <c r="D353" s="38">
        <v>36499</v>
      </c>
      <c r="E353" s="46">
        <v>4.0000000000000001E-8</v>
      </c>
      <c r="F353" s="8">
        <f t="shared" si="15"/>
        <v>1.4630986702566772E-2</v>
      </c>
      <c r="H353" s="10">
        <f t="shared" si="17"/>
        <v>0.33800000000000024</v>
      </c>
      <c r="I353" s="9">
        <f t="shared" si="16"/>
        <v>587.86631545524722</v>
      </c>
    </row>
    <row r="354" spans="4:9" x14ac:dyDescent="0.3">
      <c r="D354" s="38">
        <v>36500</v>
      </c>
      <c r="E354" s="46">
        <v>4.0000000000000001E-8</v>
      </c>
      <c r="F354" s="8">
        <f t="shared" si="15"/>
        <v>1.4630986702566772E-2</v>
      </c>
      <c r="H354" s="10">
        <f t="shared" si="17"/>
        <v>0.33900000000000025</v>
      </c>
      <c r="I354" s="9">
        <f t="shared" si="16"/>
        <v>579.40901990169539</v>
      </c>
    </row>
    <row r="355" spans="4:9" x14ac:dyDescent="0.3">
      <c r="D355" s="38">
        <v>36501</v>
      </c>
      <c r="E355" s="46">
        <v>4.0000000000000001E-8</v>
      </c>
      <c r="F355" s="8">
        <f t="shared" si="15"/>
        <v>1.4630986702566772E-2</v>
      </c>
      <c r="H355" s="10">
        <f t="shared" si="17"/>
        <v>0.34000000000000025</v>
      </c>
      <c r="I355" s="9">
        <f t="shared" si="16"/>
        <v>567.57006439157419</v>
      </c>
    </row>
    <row r="356" spans="4:9" x14ac:dyDescent="0.3">
      <c r="D356" s="38">
        <v>36502</v>
      </c>
      <c r="E356" s="46">
        <v>4.0000000000000001E-8</v>
      </c>
      <c r="F356" s="8">
        <f t="shared" si="15"/>
        <v>1.4630986702566772E-2</v>
      </c>
      <c r="H356" s="10">
        <f t="shared" si="17"/>
        <v>0.34100000000000025</v>
      </c>
      <c r="I356" s="9">
        <f t="shared" si="16"/>
        <v>556.7930112653504</v>
      </c>
    </row>
    <row r="357" spans="4:9" x14ac:dyDescent="0.3">
      <c r="D357" s="38">
        <v>36503</v>
      </c>
      <c r="E357" s="46">
        <v>4.0000000000000001E-8</v>
      </c>
      <c r="F357" s="8">
        <f t="shared" si="15"/>
        <v>1.4630986702566772E-2</v>
      </c>
      <c r="H357" s="10">
        <f t="shared" si="17"/>
        <v>0.34200000000000025</v>
      </c>
      <c r="I357" s="9">
        <f t="shared" si="16"/>
        <v>546.28771408612954</v>
      </c>
    </row>
    <row r="358" spans="4:9" x14ac:dyDescent="0.3">
      <c r="D358" s="38">
        <v>36504</v>
      </c>
      <c r="E358" s="46">
        <v>4.0000000000000001E-8</v>
      </c>
      <c r="F358" s="8">
        <f t="shared" si="15"/>
        <v>1.4630986702566772E-2</v>
      </c>
      <c r="H358" s="10">
        <f t="shared" si="17"/>
        <v>0.34300000000000025</v>
      </c>
      <c r="I358" s="9">
        <f t="shared" si="16"/>
        <v>539.54733556015492</v>
      </c>
    </row>
    <row r="359" spans="4:9" x14ac:dyDescent="0.3">
      <c r="D359" s="38">
        <v>36505</v>
      </c>
      <c r="E359" s="46">
        <v>4.0000000000000001E-8</v>
      </c>
      <c r="F359" s="8">
        <f t="shared" si="15"/>
        <v>1.4630986702566772E-2</v>
      </c>
      <c r="H359" s="10">
        <f t="shared" si="17"/>
        <v>0.34400000000000025</v>
      </c>
      <c r="I359" s="9">
        <f t="shared" si="16"/>
        <v>530.25510811943514</v>
      </c>
    </row>
    <row r="360" spans="4:9" x14ac:dyDescent="0.3">
      <c r="D360" s="38">
        <v>36506</v>
      </c>
      <c r="E360" s="46">
        <v>4.0000000000000001E-8</v>
      </c>
      <c r="F360" s="8">
        <f t="shared" si="15"/>
        <v>1.4630986702566772E-2</v>
      </c>
      <c r="H360" s="10">
        <f t="shared" si="17"/>
        <v>0.34500000000000025</v>
      </c>
      <c r="I360" s="9">
        <f t="shared" si="16"/>
        <v>525.95778249107786</v>
      </c>
    </row>
    <row r="361" spans="4:9" x14ac:dyDescent="0.3">
      <c r="D361" s="38">
        <v>36507</v>
      </c>
      <c r="E361" s="46">
        <v>4.0000000000000001E-8</v>
      </c>
      <c r="F361" s="8">
        <f t="shared" si="15"/>
        <v>1.4630986702566772E-2</v>
      </c>
      <c r="H361" s="10">
        <f t="shared" si="17"/>
        <v>0.34600000000000025</v>
      </c>
      <c r="I361" s="9">
        <f t="shared" si="16"/>
        <v>510.67241027724094</v>
      </c>
    </row>
    <row r="362" spans="4:9" x14ac:dyDescent="0.3">
      <c r="D362" s="38">
        <v>36508</v>
      </c>
      <c r="E362" s="46">
        <v>4.0000000000000001E-8</v>
      </c>
      <c r="F362" s="8">
        <f t="shared" si="15"/>
        <v>1.4630986702566772E-2</v>
      </c>
      <c r="H362" s="10">
        <f t="shared" si="17"/>
        <v>0.34700000000000025</v>
      </c>
      <c r="I362" s="9">
        <f t="shared" si="16"/>
        <v>496.99321315264689</v>
      </c>
    </row>
    <row r="363" spans="4:9" x14ac:dyDescent="0.3">
      <c r="D363" s="38">
        <v>36509</v>
      </c>
      <c r="E363" s="46">
        <v>4.0000000000000001E-8</v>
      </c>
      <c r="F363" s="8">
        <f t="shared" si="15"/>
        <v>1.4630986702566772E-2</v>
      </c>
      <c r="H363" s="10">
        <f t="shared" si="17"/>
        <v>0.34800000000000025</v>
      </c>
      <c r="I363" s="9">
        <f t="shared" si="16"/>
        <v>493.241316077573</v>
      </c>
    </row>
    <row r="364" spans="4:9" x14ac:dyDescent="0.3">
      <c r="D364" s="38">
        <v>36510</v>
      </c>
      <c r="E364" s="46">
        <v>4.0000000000000001E-8</v>
      </c>
      <c r="F364" s="8">
        <f t="shared" si="15"/>
        <v>1.4630986702566772E-2</v>
      </c>
      <c r="H364" s="10">
        <f t="shared" si="17"/>
        <v>0.34900000000000025</v>
      </c>
      <c r="I364" s="9">
        <f t="shared" si="16"/>
        <v>485.58069238096306</v>
      </c>
    </row>
    <row r="365" spans="4:9" x14ac:dyDescent="0.3">
      <c r="D365" s="38">
        <v>36511</v>
      </c>
      <c r="E365" s="46">
        <v>4.0000000000000001E-8</v>
      </c>
      <c r="F365" s="8">
        <f t="shared" si="15"/>
        <v>1.4630986702566772E-2</v>
      </c>
      <c r="H365" s="10">
        <f t="shared" si="17"/>
        <v>0.35000000000000026</v>
      </c>
      <c r="I365" s="9">
        <f t="shared" si="16"/>
        <v>482.96082400904265</v>
      </c>
    </row>
    <row r="366" spans="4:9" x14ac:dyDescent="0.3">
      <c r="D366" s="38">
        <v>36512</v>
      </c>
      <c r="E366" s="46">
        <v>4.0000000000000001E-8</v>
      </c>
      <c r="F366" s="8">
        <f t="shared" si="15"/>
        <v>1.4630986702566772E-2</v>
      </c>
      <c r="H366" s="10">
        <f t="shared" si="17"/>
        <v>0.35100000000000026</v>
      </c>
      <c r="I366" s="9">
        <f t="shared" si="16"/>
        <v>476.95863728615222</v>
      </c>
    </row>
    <row r="367" spans="4:9" x14ac:dyDescent="0.3">
      <c r="D367" s="38">
        <v>36513</v>
      </c>
      <c r="E367" s="46">
        <v>4.0000000000000001E-8</v>
      </c>
      <c r="F367" s="8">
        <f t="shared" si="15"/>
        <v>1.4630986702566772E-2</v>
      </c>
      <c r="H367" s="10">
        <f t="shared" si="17"/>
        <v>0.35200000000000026</v>
      </c>
      <c r="I367" s="9">
        <f t="shared" si="16"/>
        <v>471.07291321741911</v>
      </c>
    </row>
    <row r="368" spans="4:9" x14ac:dyDescent="0.3">
      <c r="D368" s="38">
        <v>36514</v>
      </c>
      <c r="E368" s="46">
        <v>2.9999999999999997E-8</v>
      </c>
      <c r="F368" s="8">
        <f t="shared" si="15"/>
        <v>1.0973240026925077E-2</v>
      </c>
      <c r="H368" s="10">
        <f t="shared" si="17"/>
        <v>0.35300000000000026</v>
      </c>
      <c r="I368" s="9">
        <f t="shared" si="16"/>
        <v>464.08499302741785</v>
      </c>
    </row>
    <row r="369" spans="4:9" x14ac:dyDescent="0.3">
      <c r="D369" s="38">
        <v>36515</v>
      </c>
      <c r="E369" s="46">
        <v>2.9999999999999997E-8</v>
      </c>
      <c r="F369" s="8">
        <f t="shared" si="15"/>
        <v>1.0973240026925077E-2</v>
      </c>
      <c r="H369" s="10">
        <f t="shared" si="17"/>
        <v>0.35400000000000026</v>
      </c>
      <c r="I369" s="9">
        <f t="shared" si="16"/>
        <v>459.87233691910933</v>
      </c>
    </row>
    <row r="370" spans="4:9" x14ac:dyDescent="0.3">
      <c r="D370" s="38">
        <v>36516</v>
      </c>
      <c r="E370" s="46">
        <v>2.9999999999999997E-8</v>
      </c>
      <c r="F370" s="8">
        <f t="shared" si="15"/>
        <v>1.0973240026925077E-2</v>
      </c>
      <c r="H370" s="10">
        <f t="shared" si="17"/>
        <v>0.35500000000000026</v>
      </c>
      <c r="I370" s="9">
        <f t="shared" si="16"/>
        <v>453.19495942187149</v>
      </c>
    </row>
    <row r="371" spans="4:9" x14ac:dyDescent="0.3">
      <c r="D371" s="38">
        <v>36517</v>
      </c>
      <c r="E371" s="46">
        <v>2.9999999999999997E-8</v>
      </c>
      <c r="F371" s="8">
        <f t="shared" si="15"/>
        <v>1.0973240026925077E-2</v>
      </c>
      <c r="H371" s="10">
        <f t="shared" si="17"/>
        <v>0.35600000000000026</v>
      </c>
      <c r="I371" s="9">
        <f t="shared" si="16"/>
        <v>446.45382008458512</v>
      </c>
    </row>
    <row r="372" spans="4:9" x14ac:dyDescent="0.3">
      <c r="D372" s="38">
        <v>36518</v>
      </c>
      <c r="E372" s="46">
        <v>0.15975897</v>
      </c>
      <c r="F372" s="8">
        <f t="shared" si="15"/>
        <v>58435.784142144097</v>
      </c>
      <c r="H372" s="10">
        <f t="shared" si="17"/>
        <v>0.35700000000000026</v>
      </c>
      <c r="I372" s="9">
        <f t="shared" si="16"/>
        <v>442.02395234768835</v>
      </c>
    </row>
    <row r="373" spans="4:9" x14ac:dyDescent="0.3">
      <c r="D373" s="38">
        <v>36519</v>
      </c>
      <c r="E373" s="46">
        <v>2.9428070000000001E-2</v>
      </c>
      <c r="F373" s="8">
        <f t="shared" si="15"/>
        <v>10764.042521305102</v>
      </c>
      <c r="H373" s="10">
        <f t="shared" si="17"/>
        <v>0.35800000000000026</v>
      </c>
      <c r="I373" s="9">
        <f t="shared" si="16"/>
        <v>426.87121002831628</v>
      </c>
    </row>
    <row r="374" spans="4:9" x14ac:dyDescent="0.3">
      <c r="D374" s="38">
        <v>36520</v>
      </c>
      <c r="E374" s="46">
        <v>6.0246800000000001E-3</v>
      </c>
      <c r="F374" s="8">
        <f t="shared" si="15"/>
        <v>2203.6753241805</v>
      </c>
      <c r="H374" s="10">
        <f t="shared" si="17"/>
        <v>0.35900000000000026</v>
      </c>
      <c r="I374" s="9">
        <f t="shared" si="16"/>
        <v>418.52178873972849</v>
      </c>
    </row>
    <row r="375" spans="4:9" x14ac:dyDescent="0.3">
      <c r="D375" s="38">
        <v>36521</v>
      </c>
      <c r="E375" s="46">
        <v>6.6014799999999998E-3</v>
      </c>
      <c r="F375" s="8">
        <f t="shared" si="15"/>
        <v>2414.6541524315126</v>
      </c>
      <c r="H375" s="10">
        <f t="shared" si="17"/>
        <v>0.36000000000000026</v>
      </c>
      <c r="I375" s="9">
        <f t="shared" si="16"/>
        <v>415.63897227478463</v>
      </c>
    </row>
    <row r="376" spans="4:9" x14ac:dyDescent="0.3">
      <c r="D376" s="38">
        <v>36522</v>
      </c>
      <c r="E376" s="46">
        <v>6.6544200000000003E-3</v>
      </c>
      <c r="F376" s="8">
        <f t="shared" si="15"/>
        <v>2434.0182633323598</v>
      </c>
      <c r="H376" s="10">
        <f t="shared" si="17"/>
        <v>0.36100000000000027</v>
      </c>
      <c r="I376" s="9">
        <f t="shared" si="16"/>
        <v>411.74733464571875</v>
      </c>
    </row>
    <row r="377" spans="4:9" x14ac:dyDescent="0.3">
      <c r="D377" s="38">
        <v>36523</v>
      </c>
      <c r="E377" s="46">
        <v>6.5091899999999998E-3</v>
      </c>
      <c r="F377" s="8">
        <f t="shared" si="15"/>
        <v>2380.8968083620148</v>
      </c>
      <c r="H377" s="10">
        <f t="shared" si="17"/>
        <v>0.36200000000000027</v>
      </c>
      <c r="I377" s="9">
        <f t="shared" si="16"/>
        <v>406.38446351778487</v>
      </c>
    </row>
    <row r="378" spans="4:9" x14ac:dyDescent="0.3">
      <c r="D378" s="38">
        <v>36524</v>
      </c>
      <c r="E378" s="46">
        <v>4.7181499999999999E-3</v>
      </c>
      <c r="F378" s="8">
        <f t="shared" si="15"/>
        <v>1725.7797477678855</v>
      </c>
      <c r="H378" s="10">
        <f t="shared" si="17"/>
        <v>0.36300000000000027</v>
      </c>
      <c r="I378" s="9">
        <f t="shared" si="16"/>
        <v>402.13388389194364</v>
      </c>
    </row>
    <row r="379" spans="4:9" x14ac:dyDescent="0.3">
      <c r="D379" s="38">
        <v>36525</v>
      </c>
      <c r="E379" s="46">
        <v>5.2051199999999997E-3</v>
      </c>
      <c r="F379" s="8">
        <f t="shared" si="15"/>
        <v>1903.9010376316087</v>
      </c>
      <c r="H379" s="10">
        <f t="shared" si="17"/>
        <v>0.36400000000000027</v>
      </c>
      <c r="I379" s="9">
        <f t="shared" si="16"/>
        <v>398.27819459720041</v>
      </c>
    </row>
    <row r="380" spans="4:9" x14ac:dyDescent="0.3">
      <c r="D380" s="38">
        <v>36526</v>
      </c>
      <c r="E380" s="46">
        <v>4.2502E-3</v>
      </c>
      <c r="F380" s="8">
        <f t="shared" si="15"/>
        <v>1554.6154920812326</v>
      </c>
      <c r="H380" s="10">
        <f t="shared" si="17"/>
        <v>0.36500000000000027</v>
      </c>
      <c r="I380" s="9">
        <f t="shared" si="16"/>
        <v>393.04177908734079</v>
      </c>
    </row>
    <row r="381" spans="4:9" x14ac:dyDescent="0.3">
      <c r="D381" s="38">
        <v>36527</v>
      </c>
      <c r="E381" s="46">
        <v>1.3127099999999999E-3</v>
      </c>
      <c r="F381" s="8">
        <f t="shared" si="15"/>
        <v>480.15606385816068</v>
      </c>
      <c r="H381" s="10">
        <f t="shared" si="17"/>
        <v>0.36600000000000027</v>
      </c>
      <c r="I381" s="9">
        <f t="shared" si="16"/>
        <v>388.29962757026419</v>
      </c>
    </row>
    <row r="382" spans="4:9" x14ac:dyDescent="0.3">
      <c r="D382" s="38">
        <v>36528</v>
      </c>
      <c r="E382" s="46">
        <v>1.095E-5</v>
      </c>
      <c r="F382" s="8">
        <f t="shared" si="15"/>
        <v>4.0052326098276536</v>
      </c>
      <c r="H382" s="10">
        <f t="shared" si="17"/>
        <v>0.36700000000000027</v>
      </c>
      <c r="I382" s="9">
        <f t="shared" si="16"/>
        <v>386.63181213406648</v>
      </c>
    </row>
    <row r="383" spans="4:9" x14ac:dyDescent="0.3">
      <c r="D383" s="38">
        <v>36529</v>
      </c>
      <c r="E383" s="46">
        <v>2.9999999999999997E-8</v>
      </c>
      <c r="F383" s="8">
        <f t="shared" si="15"/>
        <v>1.0973240026925077E-2</v>
      </c>
      <c r="H383" s="10">
        <f t="shared" si="17"/>
        <v>0.36800000000000027</v>
      </c>
      <c r="I383" s="9">
        <f t="shared" si="16"/>
        <v>381.44389834511935</v>
      </c>
    </row>
    <row r="384" spans="4:9" x14ac:dyDescent="0.3">
      <c r="D384" s="38">
        <v>36530</v>
      </c>
      <c r="E384" s="46">
        <v>0</v>
      </c>
      <c r="F384" s="8">
        <f t="shared" si="15"/>
        <v>0</v>
      </c>
      <c r="H384" s="10">
        <f t="shared" si="17"/>
        <v>0.36900000000000027</v>
      </c>
      <c r="I384" s="9">
        <f t="shared" si="16"/>
        <v>378.91592720068058</v>
      </c>
    </row>
    <row r="385" spans="4:9" x14ac:dyDescent="0.3">
      <c r="D385" s="38">
        <v>36531</v>
      </c>
      <c r="E385" s="46">
        <v>0</v>
      </c>
      <c r="F385" s="8">
        <f t="shared" si="15"/>
        <v>0</v>
      </c>
      <c r="H385" s="10">
        <f t="shared" si="17"/>
        <v>0.37000000000000027</v>
      </c>
      <c r="I385" s="9">
        <f t="shared" si="16"/>
        <v>372.66878849841635</v>
      </c>
    </row>
    <row r="386" spans="4:9" x14ac:dyDescent="0.3">
      <c r="D386" s="38">
        <v>36532</v>
      </c>
      <c r="E386" s="46">
        <v>0</v>
      </c>
      <c r="F386" s="8">
        <f t="shared" si="15"/>
        <v>0</v>
      </c>
      <c r="H386" s="10">
        <f t="shared" si="17"/>
        <v>0.37100000000000027</v>
      </c>
      <c r="I386" s="9">
        <f t="shared" si="16"/>
        <v>365.94862999606124</v>
      </c>
    </row>
    <row r="387" spans="4:9" x14ac:dyDescent="0.3">
      <c r="D387" s="38">
        <v>36533</v>
      </c>
      <c r="E387" s="46">
        <v>0</v>
      </c>
      <c r="F387" s="8">
        <f t="shared" si="15"/>
        <v>0</v>
      </c>
      <c r="H387" s="10">
        <f t="shared" si="17"/>
        <v>0.37200000000000027</v>
      </c>
      <c r="I387" s="9">
        <f t="shared" si="16"/>
        <v>360.23411773371635</v>
      </c>
    </row>
    <row r="388" spans="4:9" x14ac:dyDescent="0.3">
      <c r="D388" s="38">
        <v>36534</v>
      </c>
      <c r="E388" s="46">
        <v>0</v>
      </c>
      <c r="F388" s="8">
        <f t="shared" si="15"/>
        <v>0</v>
      </c>
      <c r="H388" s="10">
        <f t="shared" si="17"/>
        <v>0.37300000000000028</v>
      </c>
      <c r="I388" s="9">
        <f t="shared" si="16"/>
        <v>355.13941796105979</v>
      </c>
    </row>
    <row r="389" spans="4:9" x14ac:dyDescent="0.3">
      <c r="D389" s="38">
        <v>36535</v>
      </c>
      <c r="E389" s="46">
        <v>0</v>
      </c>
      <c r="F389" s="8">
        <f t="shared" si="15"/>
        <v>0</v>
      </c>
      <c r="H389" s="10">
        <f t="shared" si="17"/>
        <v>0.37400000000000028</v>
      </c>
      <c r="I389" s="9">
        <f t="shared" si="16"/>
        <v>347.84208166426981</v>
      </c>
    </row>
    <row r="390" spans="4:9" x14ac:dyDescent="0.3">
      <c r="D390" s="38">
        <v>36536</v>
      </c>
      <c r="E390" s="46">
        <v>0</v>
      </c>
      <c r="F390" s="8">
        <f t="shared" si="15"/>
        <v>0</v>
      </c>
      <c r="H390" s="10">
        <f t="shared" si="17"/>
        <v>0.37500000000000028</v>
      </c>
      <c r="I390" s="9">
        <f t="shared" si="16"/>
        <v>340.96051411661597</v>
      </c>
    </row>
    <row r="391" spans="4:9" x14ac:dyDescent="0.3">
      <c r="D391" s="38">
        <v>36537</v>
      </c>
      <c r="E391" s="46">
        <v>5.4735399999999998E-3</v>
      </c>
      <c r="F391" s="8">
        <f t="shared" si="15"/>
        <v>2002.0822738991833</v>
      </c>
      <c r="H391" s="10">
        <f t="shared" si="17"/>
        <v>0.37600000000000028</v>
      </c>
      <c r="I391" s="9">
        <f t="shared" si="16"/>
        <v>333.21056824618648</v>
      </c>
    </row>
    <row r="392" spans="4:9" x14ac:dyDescent="0.3">
      <c r="D392" s="38">
        <v>36538</v>
      </c>
      <c r="E392" s="46">
        <v>4.1188900000000001E-3</v>
      </c>
      <c r="F392" s="8">
        <f t="shared" si="15"/>
        <v>1506.5856204833815</v>
      </c>
      <c r="H392" s="10">
        <f t="shared" si="17"/>
        <v>0.37700000000000028</v>
      </c>
      <c r="I392" s="9">
        <f t="shared" si="16"/>
        <v>328.3513395735161</v>
      </c>
    </row>
    <row r="393" spans="4:9" x14ac:dyDescent="0.3">
      <c r="D393" s="38">
        <v>36539</v>
      </c>
      <c r="E393" s="46">
        <v>4.8759600000000004E-3</v>
      </c>
      <c r="F393" s="8">
        <f t="shared" si="15"/>
        <v>1783.5026480561871</v>
      </c>
      <c r="H393" s="10">
        <f t="shared" si="17"/>
        <v>0.37800000000000028</v>
      </c>
      <c r="I393" s="9">
        <f t="shared" si="16"/>
        <v>326.01736068176314</v>
      </c>
    </row>
    <row r="394" spans="4:9" x14ac:dyDescent="0.3">
      <c r="D394" s="38">
        <v>36540</v>
      </c>
      <c r="E394" s="46">
        <v>2.8567100000000002E-3</v>
      </c>
      <c r="F394" s="8">
        <f t="shared" si="15"/>
        <v>1044.9121505772382</v>
      </c>
      <c r="H394" s="10">
        <f t="shared" si="17"/>
        <v>0.37900000000000028</v>
      </c>
      <c r="I394" s="9">
        <f t="shared" si="16"/>
        <v>322.9754468674189</v>
      </c>
    </row>
    <row r="395" spans="4:9" x14ac:dyDescent="0.3">
      <c r="D395" s="38">
        <v>36541</v>
      </c>
      <c r="E395" s="46">
        <v>2.7540000000000003E-4</v>
      </c>
      <c r="F395" s="8">
        <f t="shared" si="15"/>
        <v>100.73434344717224</v>
      </c>
      <c r="H395" s="10">
        <f t="shared" si="17"/>
        <v>0.38000000000000028</v>
      </c>
      <c r="I395" s="9">
        <f t="shared" si="16"/>
        <v>318.34334963231834</v>
      </c>
    </row>
    <row r="396" spans="4:9" x14ac:dyDescent="0.3">
      <c r="D396" s="38">
        <v>36542</v>
      </c>
      <c r="E396" s="46">
        <v>2.6900000000000001E-6</v>
      </c>
      <c r="F396" s="8">
        <f t="shared" si="15"/>
        <v>0.98393385574761549</v>
      </c>
      <c r="H396" s="10">
        <f t="shared" si="17"/>
        <v>0.38100000000000028</v>
      </c>
      <c r="I396" s="9">
        <f t="shared" si="16"/>
        <v>312.26348700102784</v>
      </c>
    </row>
    <row r="397" spans="4:9" x14ac:dyDescent="0.3">
      <c r="D397" s="38">
        <v>36543</v>
      </c>
      <c r="E397" s="46">
        <v>0</v>
      </c>
      <c r="F397" s="8">
        <f t="shared" si="15"/>
        <v>0</v>
      </c>
      <c r="H397" s="10">
        <f t="shared" si="17"/>
        <v>0.38200000000000028</v>
      </c>
      <c r="I397" s="9">
        <f t="shared" si="16"/>
        <v>309.20913684798734</v>
      </c>
    </row>
    <row r="398" spans="4:9" x14ac:dyDescent="0.3">
      <c r="D398" s="38">
        <v>36544</v>
      </c>
      <c r="E398" s="46">
        <v>0</v>
      </c>
      <c r="F398" s="8">
        <f t="shared" si="15"/>
        <v>0</v>
      </c>
      <c r="H398" s="10">
        <f t="shared" si="17"/>
        <v>0.38300000000000028</v>
      </c>
      <c r="I398" s="9">
        <f t="shared" si="16"/>
        <v>304.0567324637712</v>
      </c>
    </row>
    <row r="399" spans="4:9" x14ac:dyDescent="0.3">
      <c r="D399" s="38">
        <v>36545</v>
      </c>
      <c r="E399" s="46">
        <v>0</v>
      </c>
      <c r="F399" s="8">
        <f t="shared" ref="F399:F462" si="18">E399*(24*60*60)*1000/$F$3</f>
        <v>0</v>
      </c>
      <c r="H399" s="10">
        <f t="shared" si="17"/>
        <v>0.38400000000000029</v>
      </c>
      <c r="I399" s="9">
        <f t="shared" ref="I399:I462" si="19">PERCENTILE($F$15:$F$3667,1-H399)</f>
        <v>298.46791500818944</v>
      </c>
    </row>
    <row r="400" spans="4:9" x14ac:dyDescent="0.3">
      <c r="D400" s="38">
        <v>36546</v>
      </c>
      <c r="E400" s="46">
        <v>0</v>
      </c>
      <c r="F400" s="8">
        <f t="shared" si="18"/>
        <v>0</v>
      </c>
      <c r="H400" s="10">
        <f t="shared" ref="H400:H463" si="20">H399+0.1%</f>
        <v>0.38500000000000029</v>
      </c>
      <c r="I400" s="9">
        <f t="shared" si="19"/>
        <v>295.54066423663528</v>
      </c>
    </row>
    <row r="401" spans="4:9" x14ac:dyDescent="0.3">
      <c r="D401" s="38">
        <v>36547</v>
      </c>
      <c r="E401" s="46">
        <v>0</v>
      </c>
      <c r="F401" s="8">
        <f t="shared" si="18"/>
        <v>0</v>
      </c>
      <c r="H401" s="10">
        <f t="shared" si="20"/>
        <v>0.38600000000000029</v>
      </c>
      <c r="I401" s="9">
        <f t="shared" si="19"/>
        <v>292.28962972935034</v>
      </c>
    </row>
    <row r="402" spans="4:9" x14ac:dyDescent="0.3">
      <c r="D402" s="38">
        <v>36548</v>
      </c>
      <c r="E402" s="46">
        <v>0</v>
      </c>
      <c r="F402" s="8">
        <f t="shared" si="18"/>
        <v>0</v>
      </c>
      <c r="H402" s="10">
        <f t="shared" si="20"/>
        <v>0.38700000000000029</v>
      </c>
      <c r="I402" s="9">
        <f t="shared" si="19"/>
        <v>288.57008176587857</v>
      </c>
    </row>
    <row r="403" spans="4:9" x14ac:dyDescent="0.3">
      <c r="D403" s="38">
        <v>36549</v>
      </c>
      <c r="E403" s="46">
        <v>0</v>
      </c>
      <c r="F403" s="8">
        <f t="shared" si="18"/>
        <v>0</v>
      </c>
      <c r="H403" s="10">
        <f t="shared" si="20"/>
        <v>0.38800000000000029</v>
      </c>
      <c r="I403" s="9">
        <f t="shared" si="19"/>
        <v>282.60324350686398</v>
      </c>
    </row>
    <row r="404" spans="4:9" x14ac:dyDescent="0.3">
      <c r="D404" s="38">
        <v>36550</v>
      </c>
      <c r="E404" s="46">
        <v>0</v>
      </c>
      <c r="F404" s="8">
        <f t="shared" si="18"/>
        <v>0</v>
      </c>
      <c r="H404" s="10">
        <f t="shared" si="20"/>
        <v>0.38900000000000029</v>
      </c>
      <c r="I404" s="9">
        <f t="shared" si="19"/>
        <v>278.43284168815046</v>
      </c>
    </row>
    <row r="405" spans="4:9" x14ac:dyDescent="0.3">
      <c r="D405" s="38">
        <v>36551</v>
      </c>
      <c r="E405" s="46">
        <v>0</v>
      </c>
      <c r="F405" s="8">
        <f t="shared" si="18"/>
        <v>0</v>
      </c>
      <c r="H405" s="10">
        <f t="shared" si="20"/>
        <v>0.39000000000000029</v>
      </c>
      <c r="I405" s="9">
        <f t="shared" si="19"/>
        <v>276.97613675908241</v>
      </c>
    </row>
    <row r="406" spans="4:9" x14ac:dyDescent="0.3">
      <c r="D406" s="38">
        <v>36552</v>
      </c>
      <c r="E406" s="46">
        <v>6.4913000000000004E-4</v>
      </c>
      <c r="F406" s="8">
        <f t="shared" si="18"/>
        <v>237.43530995592926</v>
      </c>
      <c r="H406" s="10">
        <f t="shared" si="20"/>
        <v>0.39100000000000029</v>
      </c>
      <c r="I406" s="9">
        <f t="shared" si="19"/>
        <v>273.04937013094224</v>
      </c>
    </row>
    <row r="407" spans="4:9" x14ac:dyDescent="0.3">
      <c r="D407" s="38">
        <v>36553</v>
      </c>
      <c r="E407" s="46">
        <v>6.75553E-3</v>
      </c>
      <c r="F407" s="8">
        <f t="shared" si="18"/>
        <v>2471.0017399697722</v>
      </c>
      <c r="H407" s="10">
        <f t="shared" si="20"/>
        <v>0.39200000000000029</v>
      </c>
      <c r="I407" s="9">
        <f t="shared" si="19"/>
        <v>267.98867277137737</v>
      </c>
    </row>
    <row r="408" spans="4:9" x14ac:dyDescent="0.3">
      <c r="D408" s="38">
        <v>36554</v>
      </c>
      <c r="E408" s="46">
        <v>5.4278199999999999E-3</v>
      </c>
      <c r="F408" s="8">
        <f t="shared" si="18"/>
        <v>1985.3590560981493</v>
      </c>
      <c r="H408" s="10">
        <f t="shared" si="20"/>
        <v>0.39300000000000029</v>
      </c>
      <c r="I408" s="9">
        <f t="shared" si="19"/>
        <v>263.5145316687196</v>
      </c>
    </row>
    <row r="409" spans="4:9" x14ac:dyDescent="0.3">
      <c r="D409" s="38">
        <v>36555</v>
      </c>
      <c r="E409" s="46">
        <v>3.0245799999999998E-3</v>
      </c>
      <c r="F409" s="8">
        <f t="shared" si="18"/>
        <v>1106.3147440212351</v>
      </c>
      <c r="H409" s="10">
        <f t="shared" si="20"/>
        <v>0.39400000000000029</v>
      </c>
      <c r="I409" s="9">
        <f t="shared" si="19"/>
        <v>261.79891679896338</v>
      </c>
    </row>
    <row r="410" spans="4:9" x14ac:dyDescent="0.3">
      <c r="D410" s="38">
        <v>36556</v>
      </c>
      <c r="E410" s="46">
        <v>3.1834000000000002E-4</v>
      </c>
      <c r="F410" s="8">
        <f t="shared" si="18"/>
        <v>116.44070767237766</v>
      </c>
      <c r="H410" s="10">
        <f t="shared" si="20"/>
        <v>0.3950000000000003</v>
      </c>
      <c r="I410" s="9">
        <f t="shared" si="19"/>
        <v>258.0574662483956</v>
      </c>
    </row>
    <row r="411" spans="4:9" x14ac:dyDescent="0.3">
      <c r="D411" s="38">
        <v>36557</v>
      </c>
      <c r="E411" s="46">
        <v>0</v>
      </c>
      <c r="F411" s="8">
        <f t="shared" si="18"/>
        <v>0</v>
      </c>
      <c r="H411" s="10">
        <f t="shared" si="20"/>
        <v>0.3960000000000003</v>
      </c>
      <c r="I411" s="9">
        <f t="shared" si="19"/>
        <v>254.70909178657905</v>
      </c>
    </row>
    <row r="412" spans="4:9" x14ac:dyDescent="0.3">
      <c r="D412" s="38">
        <v>36558</v>
      </c>
      <c r="E412" s="46">
        <v>0</v>
      </c>
      <c r="F412" s="8">
        <f t="shared" si="18"/>
        <v>0</v>
      </c>
      <c r="H412" s="10">
        <f t="shared" si="20"/>
        <v>0.3970000000000003</v>
      </c>
      <c r="I412" s="9">
        <f t="shared" si="19"/>
        <v>251.46686513328999</v>
      </c>
    </row>
    <row r="413" spans="4:9" x14ac:dyDescent="0.3">
      <c r="D413" s="38">
        <v>36559</v>
      </c>
      <c r="E413" s="46">
        <v>0</v>
      </c>
      <c r="F413" s="8">
        <f t="shared" si="18"/>
        <v>0</v>
      </c>
      <c r="H413" s="10">
        <f t="shared" si="20"/>
        <v>0.3980000000000003</v>
      </c>
      <c r="I413" s="9">
        <f t="shared" si="19"/>
        <v>248.75088580971951</v>
      </c>
    </row>
    <row r="414" spans="4:9" x14ac:dyDescent="0.3">
      <c r="D414" s="38">
        <v>36560</v>
      </c>
      <c r="E414" s="46"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245.93812250911137</v>
      </c>
    </row>
    <row r="415" spans="4:9" x14ac:dyDescent="0.3">
      <c r="D415" s="38">
        <v>36561</v>
      </c>
      <c r="E415" s="46"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242.04333921790081</v>
      </c>
    </row>
    <row r="416" spans="4:9" x14ac:dyDescent="0.3">
      <c r="D416" s="38">
        <v>36562</v>
      </c>
      <c r="E416" s="46"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237.69588782910165</v>
      </c>
    </row>
    <row r="417" spans="4:9" x14ac:dyDescent="0.3">
      <c r="D417" s="38">
        <v>36563</v>
      </c>
      <c r="E417" s="46"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234.08735979272532</v>
      </c>
    </row>
    <row r="418" spans="4:9" x14ac:dyDescent="0.3">
      <c r="D418" s="38">
        <v>36564</v>
      </c>
      <c r="E418" s="46"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231.22770417973732</v>
      </c>
    </row>
    <row r="419" spans="4:9" x14ac:dyDescent="0.3">
      <c r="D419" s="38">
        <v>36565</v>
      </c>
      <c r="E419" s="46"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228.83290427626133</v>
      </c>
    </row>
    <row r="420" spans="4:9" x14ac:dyDescent="0.3">
      <c r="D420" s="38">
        <v>36566</v>
      </c>
      <c r="E420" s="46"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227.81836239633063</v>
      </c>
    </row>
    <row r="421" spans="4:9" x14ac:dyDescent="0.3">
      <c r="D421" s="38">
        <v>36567</v>
      </c>
      <c r="E421" s="46"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225.60574753927594</v>
      </c>
    </row>
    <row r="422" spans="4:9" x14ac:dyDescent="0.3">
      <c r="D422" s="38">
        <v>36568</v>
      </c>
      <c r="E422" s="46">
        <v>1.9428290000000001E-2</v>
      </c>
      <c r="F422" s="8">
        <f t="shared" si="18"/>
        <v>7106.3763160902754</v>
      </c>
      <c r="H422" s="10">
        <f t="shared" si="20"/>
        <v>0.40700000000000031</v>
      </c>
      <c r="I422" s="9">
        <f t="shared" si="19"/>
        <v>222.24789219807596</v>
      </c>
    </row>
    <row r="423" spans="4:9" x14ac:dyDescent="0.3">
      <c r="D423" s="38">
        <v>36569</v>
      </c>
      <c r="E423" s="46">
        <v>6.0941399999999996E-3</v>
      </c>
      <c r="F423" s="8">
        <f t="shared" si="18"/>
        <v>2229.0820325895065</v>
      </c>
      <c r="H423" s="10">
        <f t="shared" si="20"/>
        <v>0.40800000000000031</v>
      </c>
      <c r="I423" s="9">
        <f t="shared" si="19"/>
        <v>219.30628842856126</v>
      </c>
    </row>
    <row r="424" spans="4:9" x14ac:dyDescent="0.3">
      <c r="D424" s="38">
        <v>36570</v>
      </c>
      <c r="E424" s="46">
        <v>4.0264000000000003E-3</v>
      </c>
      <c r="F424" s="8">
        <f t="shared" si="18"/>
        <v>1472.7551214803714</v>
      </c>
      <c r="H424" s="10">
        <f t="shared" si="20"/>
        <v>0.40900000000000031</v>
      </c>
      <c r="I424" s="9">
        <f t="shared" si="19"/>
        <v>215.19221590865766</v>
      </c>
    </row>
    <row r="425" spans="4:9" x14ac:dyDescent="0.3">
      <c r="D425" s="38">
        <v>36571</v>
      </c>
      <c r="E425" s="46">
        <v>1.19838E-3</v>
      </c>
      <c r="F425" s="8">
        <f t="shared" si="18"/>
        <v>438.33704611554919</v>
      </c>
      <c r="H425" s="10">
        <f t="shared" si="20"/>
        <v>0.41000000000000031</v>
      </c>
      <c r="I425" s="9">
        <f t="shared" si="19"/>
        <v>211.43063312038609</v>
      </c>
    </row>
    <row r="426" spans="4:9" x14ac:dyDescent="0.3">
      <c r="D426" s="38">
        <v>36572</v>
      </c>
      <c r="E426" s="46">
        <v>1.135E-5</v>
      </c>
      <c r="F426" s="8">
        <f t="shared" si="18"/>
        <v>4.1515424768533213</v>
      </c>
      <c r="H426" s="10">
        <f t="shared" si="20"/>
        <v>0.41100000000000031</v>
      </c>
      <c r="I426" s="9">
        <f t="shared" si="19"/>
        <v>209.61860004826113</v>
      </c>
    </row>
    <row r="427" spans="4:9" x14ac:dyDescent="0.3">
      <c r="D427" s="38">
        <v>36573</v>
      </c>
      <c r="E427" s="46">
        <v>0</v>
      </c>
      <c r="F427" s="8">
        <f t="shared" si="18"/>
        <v>0</v>
      </c>
      <c r="H427" s="10">
        <f t="shared" si="20"/>
        <v>0.41200000000000031</v>
      </c>
      <c r="I427" s="9">
        <f t="shared" si="19"/>
        <v>208.9972366739901</v>
      </c>
    </row>
    <row r="428" spans="4:9" x14ac:dyDescent="0.3">
      <c r="D428" s="38">
        <v>36574</v>
      </c>
      <c r="E428" s="46">
        <v>0</v>
      </c>
      <c r="F428" s="8">
        <f t="shared" si="18"/>
        <v>0</v>
      </c>
      <c r="H428" s="10">
        <f t="shared" si="20"/>
        <v>0.41300000000000031</v>
      </c>
      <c r="I428" s="9">
        <f t="shared" si="19"/>
        <v>206.49086086592047</v>
      </c>
    </row>
    <row r="429" spans="4:9" x14ac:dyDescent="0.3">
      <c r="D429" s="38">
        <v>36575</v>
      </c>
      <c r="E429" s="46"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202.83645005524542</v>
      </c>
    </row>
    <row r="430" spans="4:9" x14ac:dyDescent="0.3">
      <c r="D430" s="38">
        <v>36576</v>
      </c>
      <c r="E430" s="46"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200.92536520314457</v>
      </c>
    </row>
    <row r="431" spans="4:9" x14ac:dyDescent="0.3">
      <c r="D431" s="38">
        <v>36577</v>
      </c>
      <c r="E431" s="46"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200.2382794366045</v>
      </c>
    </row>
    <row r="432" spans="4:9" x14ac:dyDescent="0.3">
      <c r="D432" s="38">
        <v>36578</v>
      </c>
      <c r="E432" s="46"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198.03899340843483</v>
      </c>
    </row>
    <row r="433" spans="4:9" x14ac:dyDescent="0.3">
      <c r="D433" s="38">
        <v>36579</v>
      </c>
      <c r="E433" s="46"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195.70056669672329</v>
      </c>
    </row>
    <row r="434" spans="4:9" x14ac:dyDescent="0.3">
      <c r="D434" s="38">
        <v>36580</v>
      </c>
      <c r="E434" s="46"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193.36146695962498</v>
      </c>
    </row>
    <row r="435" spans="4:9" x14ac:dyDescent="0.3">
      <c r="D435" s="38">
        <v>36581</v>
      </c>
      <c r="E435" s="46"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189.36183801770443</v>
      </c>
    </row>
    <row r="436" spans="4:9" x14ac:dyDescent="0.3">
      <c r="D436" s="38">
        <v>36582</v>
      </c>
      <c r="E436" s="46"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187.04325092396169</v>
      </c>
    </row>
    <row r="437" spans="4:9" x14ac:dyDescent="0.3">
      <c r="D437" s="38">
        <v>36583</v>
      </c>
      <c r="E437" s="46"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186.56173052059378</v>
      </c>
    </row>
    <row r="438" spans="4:9" x14ac:dyDescent="0.3">
      <c r="D438" s="38">
        <v>36584</v>
      </c>
      <c r="E438" s="46"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184.42970313829468</v>
      </c>
    </row>
    <row r="439" spans="4:9" x14ac:dyDescent="0.3">
      <c r="D439" s="38">
        <v>36585</v>
      </c>
      <c r="E439" s="46"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181.17223099686129</v>
      </c>
    </row>
    <row r="440" spans="4:9" x14ac:dyDescent="0.3">
      <c r="D440" s="38">
        <v>36586</v>
      </c>
      <c r="E440" s="46"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177.41863672733172</v>
      </c>
    </row>
    <row r="441" spans="4:9" x14ac:dyDescent="0.3">
      <c r="D441" s="38">
        <v>36587</v>
      </c>
      <c r="E441" s="46"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174.09414003581367</v>
      </c>
    </row>
    <row r="442" spans="4:9" x14ac:dyDescent="0.3">
      <c r="D442" s="38">
        <v>36588</v>
      </c>
      <c r="E442" s="46"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171.32737655739996</v>
      </c>
    </row>
    <row r="443" spans="4:9" x14ac:dyDescent="0.3">
      <c r="D443" s="38">
        <v>36589</v>
      </c>
      <c r="E443" s="46"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167.06351199563102</v>
      </c>
    </row>
    <row r="444" spans="4:9" x14ac:dyDescent="0.3">
      <c r="D444" s="38">
        <v>36590</v>
      </c>
      <c r="E444" s="46">
        <v>2.1299999999999999E-3</v>
      </c>
      <c r="F444" s="8">
        <f t="shared" si="18"/>
        <v>779.10004191168048</v>
      </c>
      <c r="H444" s="10">
        <f t="shared" si="20"/>
        <v>0.42900000000000033</v>
      </c>
      <c r="I444" s="9">
        <f t="shared" si="19"/>
        <v>166.16167260627108</v>
      </c>
    </row>
    <row r="445" spans="4:9" x14ac:dyDescent="0.3">
      <c r="D445" s="38">
        <v>36591</v>
      </c>
      <c r="E445" s="46">
        <v>1.755077E-2</v>
      </c>
      <c r="F445" s="8">
        <f t="shared" si="18"/>
        <v>6419.6270622451957</v>
      </c>
      <c r="H445" s="10">
        <f t="shared" si="20"/>
        <v>0.43000000000000033</v>
      </c>
      <c r="I445" s="9">
        <f t="shared" si="19"/>
        <v>163.83018098225722</v>
      </c>
    </row>
    <row r="446" spans="4:9" x14ac:dyDescent="0.3">
      <c r="D446" s="38">
        <v>36592</v>
      </c>
      <c r="E446" s="46">
        <v>5.8865799999999998E-3</v>
      </c>
      <c r="F446" s="8">
        <f t="shared" si="18"/>
        <v>2153.1618425898878</v>
      </c>
      <c r="H446" s="10">
        <f t="shared" si="20"/>
        <v>0.43100000000000033</v>
      </c>
      <c r="I446" s="9">
        <f t="shared" si="19"/>
        <v>163.25489058511232</v>
      </c>
    </row>
    <row r="447" spans="4:9" x14ac:dyDescent="0.3">
      <c r="D447" s="38">
        <v>36593</v>
      </c>
      <c r="E447" s="46">
        <v>0.13229808000000001</v>
      </c>
      <c r="F447" s="8">
        <f t="shared" si="18"/>
        <v>48391.286231377882</v>
      </c>
      <c r="H447" s="10">
        <f t="shared" si="20"/>
        <v>0.43200000000000033</v>
      </c>
      <c r="I447" s="9">
        <f t="shared" si="19"/>
        <v>161.09295746599238</v>
      </c>
    </row>
    <row r="448" spans="4:9" x14ac:dyDescent="0.3">
      <c r="D448" s="38">
        <v>36594</v>
      </c>
      <c r="E448" s="46">
        <v>8.5359050000000006E-2</v>
      </c>
      <c r="F448" s="8">
        <f t="shared" si="18"/>
        <v>31222.178137343304</v>
      </c>
      <c r="H448" s="10">
        <f t="shared" si="20"/>
        <v>0.43300000000000033</v>
      </c>
      <c r="I448" s="9">
        <f t="shared" si="19"/>
        <v>159.68431532824462</v>
      </c>
    </row>
    <row r="449" spans="4:9" x14ac:dyDescent="0.3">
      <c r="D449" s="38">
        <v>36595</v>
      </c>
      <c r="E449" s="46">
        <v>1.5733540000000001E-2</v>
      </c>
      <c r="F449" s="8">
        <f t="shared" si="18"/>
        <v>5754.9303631075609</v>
      </c>
      <c r="H449" s="10">
        <f t="shared" si="20"/>
        <v>0.43400000000000033</v>
      </c>
      <c r="I449" s="9">
        <f t="shared" si="19"/>
        <v>157.84663413642832</v>
      </c>
    </row>
    <row r="450" spans="4:9" x14ac:dyDescent="0.3">
      <c r="D450" s="38">
        <v>36596</v>
      </c>
      <c r="E450" s="46">
        <v>0.29777331000000001</v>
      </c>
      <c r="F450" s="8">
        <f t="shared" si="18"/>
        <v>108917.93347473233</v>
      </c>
      <c r="H450" s="10">
        <f t="shared" si="20"/>
        <v>0.43500000000000033</v>
      </c>
      <c r="I450" s="9">
        <f t="shared" si="19"/>
        <v>157.23979933195298</v>
      </c>
    </row>
    <row r="451" spans="4:9" x14ac:dyDescent="0.3">
      <c r="D451" s="38">
        <v>36597</v>
      </c>
      <c r="E451" s="46">
        <v>6.5893469999999996E-2</v>
      </c>
      <c r="F451" s="8">
        <f t="shared" si="18"/>
        <v>24102.162083899559</v>
      </c>
      <c r="H451" s="10">
        <f t="shared" si="20"/>
        <v>0.43600000000000033</v>
      </c>
      <c r="I451" s="9">
        <f t="shared" si="19"/>
        <v>155.03675314020001</v>
      </c>
    </row>
    <row r="452" spans="4:9" x14ac:dyDescent="0.3">
      <c r="D452" s="38">
        <v>36598</v>
      </c>
      <c r="E452" s="46">
        <v>9.5258600000000006E-3</v>
      </c>
      <c r="F452" s="8">
        <f t="shared" si="18"/>
        <v>3484.318274762818</v>
      </c>
      <c r="H452" s="10">
        <f t="shared" si="20"/>
        <v>0.43700000000000033</v>
      </c>
      <c r="I452" s="9">
        <f t="shared" si="19"/>
        <v>153.85677869362544</v>
      </c>
    </row>
    <row r="453" spans="4:9" x14ac:dyDescent="0.3">
      <c r="D453" s="38">
        <v>36599</v>
      </c>
      <c r="E453" s="46">
        <v>3.1682799999999999E-3</v>
      </c>
      <c r="F453" s="8">
        <f t="shared" si="18"/>
        <v>1158.8765637502063</v>
      </c>
      <c r="H453" s="10">
        <f t="shared" si="20"/>
        <v>0.43800000000000033</v>
      </c>
      <c r="I453" s="9">
        <f t="shared" si="19"/>
        <v>152.34108162617147</v>
      </c>
    </row>
    <row r="454" spans="4:9" x14ac:dyDescent="0.3">
      <c r="D454" s="38">
        <v>36600</v>
      </c>
      <c r="E454" s="46">
        <v>3.5420000000000003E-5</v>
      </c>
      <c r="F454" s="8">
        <f t="shared" si="18"/>
        <v>12.955738725122879</v>
      </c>
      <c r="H454" s="10">
        <f t="shared" si="20"/>
        <v>0.43900000000000033</v>
      </c>
      <c r="I454" s="9">
        <f t="shared" si="19"/>
        <v>150.83343160140689</v>
      </c>
    </row>
    <row r="455" spans="4:9" x14ac:dyDescent="0.3">
      <c r="D455" s="38">
        <v>36601</v>
      </c>
      <c r="E455" s="46">
        <v>0</v>
      </c>
      <c r="F455" s="8">
        <f t="shared" si="18"/>
        <v>0</v>
      </c>
      <c r="H455" s="10">
        <f t="shared" si="20"/>
        <v>0.44000000000000034</v>
      </c>
      <c r="I455" s="9">
        <f t="shared" si="19"/>
        <v>148.79976834270968</v>
      </c>
    </row>
    <row r="456" spans="4:9" x14ac:dyDescent="0.3">
      <c r="D456" s="38">
        <v>36602</v>
      </c>
      <c r="E456" s="46">
        <v>0</v>
      </c>
      <c r="F456" s="8">
        <f t="shared" si="18"/>
        <v>0</v>
      </c>
      <c r="H456" s="10">
        <f t="shared" si="20"/>
        <v>0.44100000000000034</v>
      </c>
      <c r="I456" s="9">
        <f t="shared" si="19"/>
        <v>147.41222408778461</v>
      </c>
    </row>
    <row r="457" spans="4:9" x14ac:dyDescent="0.3">
      <c r="D457" s="38">
        <v>36603</v>
      </c>
      <c r="E457" s="46">
        <v>0</v>
      </c>
      <c r="F457" s="8">
        <f t="shared" si="18"/>
        <v>0</v>
      </c>
      <c r="H457" s="10">
        <f t="shared" si="20"/>
        <v>0.44200000000000034</v>
      </c>
      <c r="I457" s="9">
        <f t="shared" si="19"/>
        <v>144.43344298106354</v>
      </c>
    </row>
    <row r="458" spans="4:9" x14ac:dyDescent="0.3">
      <c r="D458" s="38">
        <v>36604</v>
      </c>
      <c r="E458" s="46">
        <v>1.12941E-3</v>
      </c>
      <c r="F458" s="8">
        <f t="shared" si="18"/>
        <v>413.10956729364847</v>
      </c>
      <c r="H458" s="10">
        <f t="shared" si="20"/>
        <v>0.44300000000000034</v>
      </c>
      <c r="I458" s="9">
        <f t="shared" si="19"/>
        <v>142.06430582826368</v>
      </c>
    </row>
    <row r="459" spans="4:9" x14ac:dyDescent="0.3">
      <c r="D459" s="38">
        <v>36605</v>
      </c>
      <c r="E459" s="46">
        <v>0.21506204000000001</v>
      </c>
      <c r="F459" s="8">
        <f t="shared" si="18"/>
        <v>78664.246186672084</v>
      </c>
      <c r="H459" s="10">
        <f t="shared" si="20"/>
        <v>0.44400000000000034</v>
      </c>
      <c r="I459" s="9">
        <f t="shared" si="19"/>
        <v>140.46709953389129</v>
      </c>
    </row>
    <row r="460" spans="4:9" x14ac:dyDescent="0.3">
      <c r="D460" s="38">
        <v>36606</v>
      </c>
      <c r="E460" s="46">
        <v>0.50771878999999998</v>
      </c>
      <c r="F460" s="8">
        <f t="shared" si="18"/>
        <v>185710.67162833229</v>
      </c>
      <c r="H460" s="10">
        <f t="shared" si="20"/>
        <v>0.44500000000000034</v>
      </c>
      <c r="I460" s="9">
        <f t="shared" si="19"/>
        <v>139.41903806342492</v>
      </c>
    </row>
    <row r="461" spans="4:9" x14ac:dyDescent="0.3">
      <c r="D461" s="38">
        <v>36607</v>
      </c>
      <c r="E461" s="46">
        <v>0.28403832000000001</v>
      </c>
      <c r="F461" s="8">
        <f t="shared" si="18"/>
        <v>103894.02207348515</v>
      </c>
      <c r="H461" s="10">
        <f t="shared" si="20"/>
        <v>0.44600000000000034</v>
      </c>
      <c r="I461" s="9">
        <f t="shared" si="19"/>
        <v>137.5500026671069</v>
      </c>
    </row>
    <row r="462" spans="4:9" x14ac:dyDescent="0.3">
      <c r="D462" s="38">
        <v>36608</v>
      </c>
      <c r="E462" s="46">
        <v>9.1307369999999999E-2</v>
      </c>
      <c r="F462" s="8">
        <f t="shared" si="18"/>
        <v>33397.922907908607</v>
      </c>
      <c r="H462" s="10">
        <f t="shared" si="20"/>
        <v>0.44700000000000034</v>
      </c>
      <c r="I462" s="9">
        <f t="shared" si="19"/>
        <v>131.7085227021594</v>
      </c>
    </row>
    <row r="463" spans="4:9" x14ac:dyDescent="0.3">
      <c r="D463" s="38">
        <v>36609</v>
      </c>
      <c r="E463" s="46">
        <v>1.639169E-2</v>
      </c>
      <c r="F463" s="8">
        <f t="shared" ref="F463:F526" si="21">E463*(24*60*60)*1000/$F$3</f>
        <v>5995.6649605649181</v>
      </c>
      <c r="H463" s="10">
        <f t="shared" si="20"/>
        <v>0.44800000000000034</v>
      </c>
      <c r="I463" s="9">
        <f t="shared" ref="I463:I526" si="22">PERCENTILE($F$15:$F$3667,1-H463)</f>
        <v>130.68499739639398</v>
      </c>
    </row>
    <row r="464" spans="4:9" x14ac:dyDescent="0.3">
      <c r="D464" s="38">
        <v>36610</v>
      </c>
      <c r="E464" s="46">
        <v>9.0473099999999994E-3</v>
      </c>
      <c r="F464" s="8">
        <f t="shared" si="21"/>
        <v>3309.2768075999843</v>
      </c>
      <c r="H464" s="10">
        <f t="shared" ref="H464:H527" si="23">H463+0.1%</f>
        <v>0.44900000000000034</v>
      </c>
      <c r="I464" s="9">
        <f t="shared" si="22"/>
        <v>128.9029724779962</v>
      </c>
    </row>
    <row r="465" spans="4:9" x14ac:dyDescent="0.3">
      <c r="D465" s="38">
        <v>36611</v>
      </c>
      <c r="E465" s="46">
        <v>3.0026300000000001E-3</v>
      </c>
      <c r="F465" s="8">
        <f t="shared" si="21"/>
        <v>1098.2859900682017</v>
      </c>
      <c r="H465" s="10">
        <f t="shared" si="23"/>
        <v>0.45000000000000034</v>
      </c>
      <c r="I465" s="9">
        <f t="shared" si="22"/>
        <v>124.52067007886991</v>
      </c>
    </row>
    <row r="466" spans="4:9" x14ac:dyDescent="0.3">
      <c r="D466" s="38">
        <v>36612</v>
      </c>
      <c r="E466" s="46">
        <v>2.7273999999999999E-4</v>
      </c>
      <c r="F466" s="8">
        <f t="shared" si="21"/>
        <v>99.761382831451542</v>
      </c>
      <c r="H466" s="10">
        <f t="shared" si="23"/>
        <v>0.45100000000000035</v>
      </c>
      <c r="I466" s="9">
        <f t="shared" si="22"/>
        <v>123.97636811156107</v>
      </c>
    </row>
    <row r="467" spans="4:9" x14ac:dyDescent="0.3">
      <c r="D467" s="38">
        <v>36613</v>
      </c>
      <c r="E467" s="46">
        <v>2.1623000000000001E-4</v>
      </c>
      <c r="F467" s="8">
        <f t="shared" si="21"/>
        <v>79.091456367400326</v>
      </c>
      <c r="H467" s="10">
        <f t="shared" si="23"/>
        <v>0.45200000000000035</v>
      </c>
      <c r="I467" s="9">
        <f t="shared" si="22"/>
        <v>122.47253677432428</v>
      </c>
    </row>
    <row r="468" spans="4:9" x14ac:dyDescent="0.3">
      <c r="D468" s="38">
        <v>36614</v>
      </c>
      <c r="E468" s="46">
        <v>2.1153E-4</v>
      </c>
      <c r="F468" s="8">
        <f t="shared" si="21"/>
        <v>77.37231542984874</v>
      </c>
      <c r="H468" s="10">
        <f t="shared" si="23"/>
        <v>0.45300000000000035</v>
      </c>
      <c r="I468" s="9">
        <f t="shared" si="22"/>
        <v>120.87887117873348</v>
      </c>
    </row>
    <row r="469" spans="4:9" x14ac:dyDescent="0.3">
      <c r="D469" s="38">
        <v>36615</v>
      </c>
      <c r="E469" s="46">
        <v>2.0856999999999999E-4</v>
      </c>
      <c r="F469" s="8">
        <f t="shared" si="21"/>
        <v>76.28962241385878</v>
      </c>
      <c r="H469" s="10">
        <f t="shared" si="23"/>
        <v>0.45400000000000035</v>
      </c>
      <c r="I469" s="9">
        <f t="shared" si="22"/>
        <v>118.73964535097761</v>
      </c>
    </row>
    <row r="470" spans="4:9" x14ac:dyDescent="0.3">
      <c r="D470" s="38">
        <v>36616</v>
      </c>
      <c r="E470" s="46">
        <v>2.0565000000000001E-4</v>
      </c>
      <c r="F470" s="8">
        <f t="shared" si="21"/>
        <v>75.221560384571433</v>
      </c>
      <c r="H470" s="10">
        <f t="shared" si="23"/>
        <v>0.45500000000000035</v>
      </c>
      <c r="I470" s="9">
        <f t="shared" si="22"/>
        <v>117.47431372798017</v>
      </c>
    </row>
    <row r="471" spans="4:9" x14ac:dyDescent="0.3">
      <c r="D471" s="38">
        <v>36617</v>
      </c>
      <c r="E471" s="46">
        <v>2.0277000000000001E-4</v>
      </c>
      <c r="F471" s="8">
        <f t="shared" si="21"/>
        <v>74.168129341986614</v>
      </c>
      <c r="H471" s="10">
        <f t="shared" si="23"/>
        <v>0.45600000000000035</v>
      </c>
      <c r="I471" s="9">
        <f t="shared" si="22"/>
        <v>116.71249288136396</v>
      </c>
    </row>
    <row r="472" spans="4:9" x14ac:dyDescent="0.3">
      <c r="D472" s="38">
        <v>36618</v>
      </c>
      <c r="E472" s="46">
        <v>5.1085799999999997E-3</v>
      </c>
      <c r="F472" s="8">
        <f t="shared" si="21"/>
        <v>1868.5891512249639</v>
      </c>
      <c r="H472" s="10">
        <f t="shared" si="23"/>
        <v>0.45700000000000035</v>
      </c>
      <c r="I472" s="9">
        <f t="shared" si="22"/>
        <v>114.8411311581588</v>
      </c>
    </row>
    <row r="473" spans="4:9" x14ac:dyDescent="0.3">
      <c r="D473" s="38">
        <v>36619</v>
      </c>
      <c r="E473" s="46">
        <v>5.3272199999999997E-3</v>
      </c>
      <c r="F473" s="8">
        <f t="shared" si="21"/>
        <v>1948.5621245411937</v>
      </c>
      <c r="H473" s="10">
        <f t="shared" si="23"/>
        <v>0.45800000000000035</v>
      </c>
      <c r="I473" s="9">
        <f t="shared" si="22"/>
        <v>110.53207147846132</v>
      </c>
    </row>
    <row r="474" spans="4:9" x14ac:dyDescent="0.3">
      <c r="D474" s="38">
        <v>36620</v>
      </c>
      <c r="E474" s="46">
        <v>4.2375700000000004E-3</v>
      </c>
      <c r="F474" s="8">
        <f t="shared" si="21"/>
        <v>1549.9957580298969</v>
      </c>
      <c r="H474" s="10">
        <f t="shared" si="23"/>
        <v>0.45900000000000035</v>
      </c>
      <c r="I474" s="9">
        <f t="shared" si="22"/>
        <v>107.58297664376201</v>
      </c>
    </row>
    <row r="475" spans="4:9" x14ac:dyDescent="0.3">
      <c r="D475" s="38">
        <v>36621</v>
      </c>
      <c r="E475" s="46">
        <v>3.5661419999999999E-2</v>
      </c>
      <c r="F475" s="8">
        <f t="shared" si="21"/>
        <v>13044.044045366218</v>
      </c>
      <c r="H475" s="10">
        <f t="shared" si="23"/>
        <v>0.46000000000000035</v>
      </c>
      <c r="I475" s="9">
        <f t="shared" si="22"/>
        <v>104.16238363158314</v>
      </c>
    </row>
    <row r="476" spans="4:9" x14ac:dyDescent="0.3">
      <c r="D476" s="38">
        <v>36622</v>
      </c>
      <c r="E476" s="46">
        <v>1.3959930000000001E-2</v>
      </c>
      <c r="F476" s="8">
        <f t="shared" si="21"/>
        <v>5106.1887549690746</v>
      </c>
      <c r="H476" s="10">
        <f t="shared" si="23"/>
        <v>0.46100000000000035</v>
      </c>
      <c r="I476" s="9">
        <f t="shared" si="22"/>
        <v>102.83062732895566</v>
      </c>
    </row>
    <row r="477" spans="4:9" x14ac:dyDescent="0.3">
      <c r="D477" s="38">
        <v>36623</v>
      </c>
      <c r="E477" s="46">
        <v>9.60074E-3</v>
      </c>
      <c r="F477" s="8">
        <f t="shared" si="21"/>
        <v>3511.7074818700225</v>
      </c>
      <c r="H477" s="10">
        <f t="shared" si="23"/>
        <v>0.46200000000000035</v>
      </c>
      <c r="I477" s="9">
        <f t="shared" si="22"/>
        <v>100.68928000812802</v>
      </c>
    </row>
    <row r="478" spans="4:9" x14ac:dyDescent="0.3">
      <c r="D478" s="38">
        <v>36624</v>
      </c>
      <c r="E478" s="46">
        <v>4.0230200000000004E-3</v>
      </c>
      <c r="F478" s="8">
        <f t="shared" si="21"/>
        <v>1471.5188031040045</v>
      </c>
      <c r="H478" s="10">
        <f t="shared" si="23"/>
        <v>0.46300000000000036</v>
      </c>
      <c r="I478" s="9">
        <f t="shared" si="22"/>
        <v>98.787310260740213</v>
      </c>
    </row>
    <row r="479" spans="4:9" x14ac:dyDescent="0.3">
      <c r="D479" s="38">
        <v>36625</v>
      </c>
      <c r="E479" s="46">
        <v>5.7242000000000003E-4</v>
      </c>
      <c r="F479" s="8">
        <f t="shared" si="21"/>
        <v>209.37673520708177</v>
      </c>
      <c r="H479" s="10">
        <f t="shared" si="23"/>
        <v>0.46400000000000036</v>
      </c>
      <c r="I479" s="9">
        <f t="shared" si="22"/>
        <v>96.542829114646452</v>
      </c>
    </row>
    <row r="480" spans="4:9" x14ac:dyDescent="0.3">
      <c r="D480" s="38">
        <v>36626</v>
      </c>
      <c r="E480" s="46">
        <v>2.6179000000000003E-4</v>
      </c>
      <c r="F480" s="8">
        <f t="shared" si="21"/>
        <v>95.756150221623898</v>
      </c>
      <c r="H480" s="10">
        <f t="shared" si="23"/>
        <v>0.46500000000000036</v>
      </c>
      <c r="I480" s="9">
        <f t="shared" si="22"/>
        <v>95.491036742572334</v>
      </c>
    </row>
    <row r="481" spans="4:9" x14ac:dyDescent="0.3">
      <c r="D481" s="38">
        <v>36627</v>
      </c>
      <c r="E481" s="46">
        <v>1.9440000000000001E-4</v>
      </c>
      <c r="F481" s="8">
        <f t="shared" si="21"/>
        <v>71.106595374474509</v>
      </c>
      <c r="H481" s="10">
        <f t="shared" si="23"/>
        <v>0.46600000000000036</v>
      </c>
      <c r="I481" s="9">
        <f t="shared" si="22"/>
        <v>92.99376140823199</v>
      </c>
    </row>
    <row r="482" spans="4:9" x14ac:dyDescent="0.3">
      <c r="D482" s="38">
        <v>36628</v>
      </c>
      <c r="E482" s="46">
        <v>1.7364E-4</v>
      </c>
      <c r="F482" s="8">
        <f t="shared" si="21"/>
        <v>63.513113275842358</v>
      </c>
      <c r="H482" s="10">
        <f t="shared" si="23"/>
        <v>0.46700000000000036</v>
      </c>
      <c r="I482" s="9">
        <f t="shared" si="22"/>
        <v>91.747611008801428</v>
      </c>
    </row>
    <row r="483" spans="4:9" x14ac:dyDescent="0.3">
      <c r="D483" s="38">
        <v>36629</v>
      </c>
      <c r="E483" s="46">
        <v>1.7121000000000001E-4</v>
      </c>
      <c r="F483" s="8">
        <f t="shared" si="21"/>
        <v>62.62428083366143</v>
      </c>
      <c r="H483" s="10">
        <f t="shared" si="23"/>
        <v>0.46800000000000036</v>
      </c>
      <c r="I483" s="9">
        <f t="shared" si="22"/>
        <v>90.763384533319538</v>
      </c>
    </row>
    <row r="484" spans="4:9" x14ac:dyDescent="0.3">
      <c r="D484" s="38">
        <v>36630</v>
      </c>
      <c r="E484" s="46">
        <v>1.6881E-4</v>
      </c>
      <c r="F484" s="8">
        <f t="shared" si="21"/>
        <v>61.746421631507417</v>
      </c>
      <c r="H484" s="10">
        <f t="shared" si="23"/>
        <v>0.46900000000000036</v>
      </c>
      <c r="I484" s="9">
        <f t="shared" si="22"/>
        <v>89.748784129443422</v>
      </c>
    </row>
    <row r="485" spans="4:9" x14ac:dyDescent="0.3">
      <c r="D485" s="38">
        <v>36631</v>
      </c>
      <c r="E485" s="46">
        <v>1.6645000000000001E-4</v>
      </c>
      <c r="F485" s="8">
        <f t="shared" si="21"/>
        <v>60.883193416055981</v>
      </c>
      <c r="H485" s="10">
        <f t="shared" si="23"/>
        <v>0.47000000000000036</v>
      </c>
      <c r="I485" s="9">
        <f t="shared" si="22"/>
        <v>88.941914474770257</v>
      </c>
    </row>
    <row r="486" spans="4:9" x14ac:dyDescent="0.3">
      <c r="D486" s="38">
        <v>36632</v>
      </c>
      <c r="E486" s="46">
        <v>4.4230600000000004E-3</v>
      </c>
      <c r="F486" s="8">
        <f t="shared" si="21"/>
        <v>1617.8433011163747</v>
      </c>
      <c r="H486" s="10">
        <f t="shared" si="23"/>
        <v>0.47100000000000036</v>
      </c>
      <c r="I486" s="9">
        <f t="shared" si="22"/>
        <v>88.478609649846632</v>
      </c>
    </row>
    <row r="487" spans="4:9" x14ac:dyDescent="0.3">
      <c r="D487" s="38">
        <v>36633</v>
      </c>
      <c r="E487" s="46">
        <v>6.2322499999999999E-3</v>
      </c>
      <c r="F487" s="8">
        <f t="shared" si="21"/>
        <v>2279.599171926794</v>
      </c>
      <c r="H487" s="10">
        <f t="shared" si="23"/>
        <v>0.47200000000000036</v>
      </c>
      <c r="I487" s="9">
        <f t="shared" si="22"/>
        <v>87.612396713108126</v>
      </c>
    </row>
    <row r="488" spans="4:9" x14ac:dyDescent="0.3">
      <c r="D488" s="38">
        <v>36634</v>
      </c>
      <c r="E488" s="46">
        <v>4.7204200000000003E-3</v>
      </c>
      <c r="F488" s="8">
        <f t="shared" si="21"/>
        <v>1726.610056263256</v>
      </c>
      <c r="H488" s="10">
        <f t="shared" si="23"/>
        <v>0.47300000000000036</v>
      </c>
      <c r="I488" s="9">
        <f t="shared" si="22"/>
        <v>86.804722354165847</v>
      </c>
    </row>
    <row r="489" spans="4:9" x14ac:dyDescent="0.3">
      <c r="D489" s="38">
        <v>36635</v>
      </c>
      <c r="E489" s="46">
        <v>5.1692200000000004E-3</v>
      </c>
      <c r="F489" s="8">
        <f t="shared" si="21"/>
        <v>1890.7697270660556</v>
      </c>
      <c r="H489" s="10">
        <f t="shared" si="23"/>
        <v>0.47400000000000037</v>
      </c>
      <c r="I489" s="9">
        <f t="shared" si="22"/>
        <v>84.303394236508865</v>
      </c>
    </row>
    <row r="490" spans="4:9" x14ac:dyDescent="0.3">
      <c r="D490" s="38">
        <v>36636</v>
      </c>
      <c r="E490" s="46">
        <v>1.3225800000000001E-3</v>
      </c>
      <c r="F490" s="8">
        <f t="shared" si="21"/>
        <v>483.7662598270191</v>
      </c>
      <c r="H490" s="10">
        <f t="shared" si="23"/>
        <v>0.47500000000000037</v>
      </c>
      <c r="I490" s="9">
        <f t="shared" si="22"/>
        <v>83.500138435550355</v>
      </c>
    </row>
    <row r="491" spans="4:9" x14ac:dyDescent="0.3">
      <c r="D491" s="38">
        <v>36637</v>
      </c>
      <c r="E491" s="46">
        <v>1.7946999999999999E-4</v>
      </c>
      <c r="F491" s="8">
        <f t="shared" si="21"/>
        <v>65.645579587741466</v>
      </c>
      <c r="H491" s="10">
        <f t="shared" si="23"/>
        <v>0.47600000000000037</v>
      </c>
      <c r="I491" s="9">
        <f t="shared" si="22"/>
        <v>80.869794277150476</v>
      </c>
    </row>
    <row r="492" spans="4:9" x14ac:dyDescent="0.3">
      <c r="D492" s="38">
        <v>36638</v>
      </c>
      <c r="E492" s="46">
        <v>1.5088999999999999E-4</v>
      </c>
      <c r="F492" s="8">
        <f t="shared" si="21"/>
        <v>55.1917395887575</v>
      </c>
      <c r="H492" s="10">
        <f t="shared" si="23"/>
        <v>0.47700000000000037</v>
      </c>
      <c r="I492" s="9">
        <f t="shared" si="22"/>
        <v>79.800722709780572</v>
      </c>
    </row>
    <row r="493" spans="4:9" x14ac:dyDescent="0.3">
      <c r="D493" s="38">
        <v>36639</v>
      </c>
      <c r="E493" s="46">
        <v>1.4870000000000001E-4</v>
      </c>
      <c r="F493" s="8">
        <f t="shared" si="21"/>
        <v>54.390693066791975</v>
      </c>
      <c r="H493" s="10">
        <f t="shared" si="23"/>
        <v>0.47800000000000037</v>
      </c>
      <c r="I493" s="9">
        <f t="shared" si="22"/>
        <v>79.356833204211014</v>
      </c>
    </row>
    <row r="494" spans="4:9" x14ac:dyDescent="0.3">
      <c r="D494" s="38">
        <v>36640</v>
      </c>
      <c r="E494" s="46">
        <v>1.4661000000000001E-4</v>
      </c>
      <c r="F494" s="8">
        <f t="shared" si="21"/>
        <v>53.626224011582856</v>
      </c>
      <c r="H494" s="10">
        <f t="shared" si="23"/>
        <v>0.47900000000000037</v>
      </c>
      <c r="I494" s="9">
        <f t="shared" si="22"/>
        <v>78.844309740020165</v>
      </c>
    </row>
    <row r="495" spans="4:9" x14ac:dyDescent="0.3">
      <c r="D495" s="38">
        <v>36641</v>
      </c>
      <c r="E495" s="46">
        <v>1.4456000000000001E-4</v>
      </c>
      <c r="F495" s="8">
        <f t="shared" si="21"/>
        <v>52.876385943076322</v>
      </c>
      <c r="H495" s="10">
        <f t="shared" si="23"/>
        <v>0.48000000000000037</v>
      </c>
      <c r="I495" s="9">
        <f t="shared" si="22"/>
        <v>77.962675743297083</v>
      </c>
    </row>
    <row r="496" spans="4:9" x14ac:dyDescent="0.3">
      <c r="D496" s="38">
        <v>36642</v>
      </c>
      <c r="E496" s="46">
        <v>2.1896E-4</v>
      </c>
      <c r="F496" s="8">
        <f t="shared" si="21"/>
        <v>80.090021209850505</v>
      </c>
      <c r="H496" s="10">
        <f t="shared" si="23"/>
        <v>0.48100000000000037</v>
      </c>
      <c r="I496" s="9">
        <f t="shared" si="22"/>
        <v>77.421987629703793</v>
      </c>
    </row>
    <row r="497" spans="4:9" x14ac:dyDescent="0.3">
      <c r="D497" s="38">
        <v>36643</v>
      </c>
      <c r="E497" s="46">
        <v>7.1619999999999995E-4</v>
      </c>
      <c r="F497" s="8">
        <f t="shared" si="21"/>
        <v>261.96781690945801</v>
      </c>
      <c r="H497" s="10">
        <f t="shared" si="23"/>
        <v>0.48200000000000037</v>
      </c>
      <c r="I497" s="9">
        <f t="shared" si="22"/>
        <v>76.637283919884808</v>
      </c>
    </row>
    <row r="498" spans="4:9" x14ac:dyDescent="0.3">
      <c r="D498" s="38">
        <v>36644</v>
      </c>
      <c r="E498" s="46">
        <v>4.3150000000000003E-4</v>
      </c>
      <c r="F498" s="8">
        <f t="shared" si="21"/>
        <v>157.83176905393907</v>
      </c>
      <c r="H498" s="10">
        <f t="shared" si="23"/>
        <v>0.48300000000000037</v>
      </c>
      <c r="I498" s="9">
        <f t="shared" si="22"/>
        <v>76.091943152520173</v>
      </c>
    </row>
    <row r="499" spans="4:9" x14ac:dyDescent="0.3">
      <c r="D499" s="38">
        <v>36645</v>
      </c>
      <c r="E499" s="46">
        <v>2.5106999999999999E-4</v>
      </c>
      <c r="F499" s="8">
        <f t="shared" si="21"/>
        <v>91.835045785335993</v>
      </c>
      <c r="H499" s="10">
        <f t="shared" si="23"/>
        <v>0.48400000000000037</v>
      </c>
      <c r="I499" s="9">
        <f t="shared" si="22"/>
        <v>75.467595056961343</v>
      </c>
    </row>
    <row r="500" spans="4:9" x14ac:dyDescent="0.3">
      <c r="D500" s="38">
        <v>36646</v>
      </c>
      <c r="E500" s="46">
        <v>1.5426E-4</v>
      </c>
      <c r="F500" s="8">
        <f t="shared" si="21"/>
        <v>56.42440021844876</v>
      </c>
      <c r="H500" s="10">
        <f t="shared" si="23"/>
        <v>0.48500000000000038</v>
      </c>
      <c r="I500" s="9">
        <f t="shared" si="22"/>
        <v>74.707646976643645</v>
      </c>
    </row>
    <row r="501" spans="4:9" x14ac:dyDescent="0.3">
      <c r="D501" s="38">
        <v>36647</v>
      </c>
      <c r="E501" s="46">
        <v>2.5080000000000002E-4</v>
      </c>
      <c r="F501" s="8">
        <f t="shared" si="21"/>
        <v>91.736286625093669</v>
      </c>
      <c r="H501" s="10">
        <f t="shared" si="23"/>
        <v>0.48600000000000038</v>
      </c>
      <c r="I501" s="9">
        <f t="shared" si="22"/>
        <v>74.328075288618621</v>
      </c>
    </row>
    <row r="502" spans="4:9" x14ac:dyDescent="0.3">
      <c r="D502" s="38">
        <v>36648</v>
      </c>
      <c r="E502" s="46">
        <v>6.5331900000000004E-3</v>
      </c>
      <c r="F502" s="8">
        <f t="shared" si="21"/>
        <v>2389.6754003835554</v>
      </c>
      <c r="H502" s="10">
        <f t="shared" si="23"/>
        <v>0.48700000000000038</v>
      </c>
      <c r="I502" s="9">
        <f t="shared" si="22"/>
        <v>73.789596454017527</v>
      </c>
    </row>
    <row r="503" spans="4:9" x14ac:dyDescent="0.3">
      <c r="D503" s="38">
        <v>36649</v>
      </c>
      <c r="E503" s="46">
        <v>6.5503000000000002E-3</v>
      </c>
      <c r="F503" s="8">
        <f t="shared" si="21"/>
        <v>2395.9338049455782</v>
      </c>
      <c r="H503" s="10">
        <f t="shared" si="23"/>
        <v>0.48800000000000038</v>
      </c>
      <c r="I503" s="9">
        <f t="shared" si="22"/>
        <v>73.156689231237365</v>
      </c>
    </row>
    <row r="504" spans="4:9" x14ac:dyDescent="0.3">
      <c r="D504" s="38">
        <v>36650</v>
      </c>
      <c r="E504" s="46">
        <v>5.1785199999999998E-3</v>
      </c>
      <c r="F504" s="8">
        <f t="shared" si="21"/>
        <v>1894.171431474402</v>
      </c>
      <c r="H504" s="10">
        <f t="shared" si="23"/>
        <v>0.48900000000000038</v>
      </c>
      <c r="I504" s="9">
        <f t="shared" si="22"/>
        <v>72.499055640931175</v>
      </c>
    </row>
    <row r="505" spans="4:9" x14ac:dyDescent="0.3">
      <c r="D505" s="38">
        <v>36651</v>
      </c>
      <c r="E505" s="46">
        <v>3.42961E-3</v>
      </c>
      <c r="F505" s="8">
        <f t="shared" si="21"/>
        <v>1254.4644576247506</v>
      </c>
      <c r="H505" s="10">
        <f t="shared" si="23"/>
        <v>0.49000000000000038</v>
      </c>
      <c r="I505" s="9">
        <f t="shared" si="22"/>
        <v>71.54874379262597</v>
      </c>
    </row>
    <row r="506" spans="4:9" x14ac:dyDescent="0.3">
      <c r="D506" s="38">
        <v>36652</v>
      </c>
      <c r="E506" s="46">
        <v>1.32029E-3</v>
      </c>
      <c r="F506" s="8">
        <f t="shared" si="21"/>
        <v>482.92863583829705</v>
      </c>
      <c r="H506" s="10">
        <f t="shared" si="23"/>
        <v>0.49100000000000038</v>
      </c>
      <c r="I506" s="9">
        <f t="shared" si="22"/>
        <v>71.095007633005977</v>
      </c>
    </row>
    <row r="507" spans="4:9" x14ac:dyDescent="0.3">
      <c r="D507" s="38">
        <v>36653</v>
      </c>
      <c r="E507" s="46">
        <v>2.856E-4</v>
      </c>
      <c r="F507" s="8">
        <f t="shared" si="21"/>
        <v>104.46524505632675</v>
      </c>
      <c r="H507" s="10">
        <f t="shared" si="23"/>
        <v>0.49200000000000038</v>
      </c>
      <c r="I507" s="9">
        <f t="shared" si="22"/>
        <v>70.523696864244002</v>
      </c>
    </row>
    <row r="508" spans="4:9" x14ac:dyDescent="0.3">
      <c r="D508" s="38">
        <v>36654</v>
      </c>
      <c r="E508" s="46">
        <v>1.4690999999999999E-4</v>
      </c>
      <c r="F508" s="8">
        <f t="shared" si="21"/>
        <v>53.735956411852108</v>
      </c>
      <c r="H508" s="10">
        <f t="shared" si="23"/>
        <v>0.49300000000000038</v>
      </c>
      <c r="I508" s="9">
        <f t="shared" si="22"/>
        <v>69.391463327279112</v>
      </c>
    </row>
    <row r="509" spans="4:9" x14ac:dyDescent="0.3">
      <c r="D509" s="38">
        <v>36655</v>
      </c>
      <c r="E509" s="46">
        <v>1.2071E-4</v>
      </c>
      <c r="F509" s="8">
        <f t="shared" si="21"/>
        <v>44.152660121670884</v>
      </c>
      <c r="H509" s="10">
        <f t="shared" si="23"/>
        <v>0.49400000000000038</v>
      </c>
      <c r="I509" s="9">
        <f t="shared" si="22"/>
        <v>68.533911934668552</v>
      </c>
    </row>
    <row r="510" spans="4:9" x14ac:dyDescent="0.3">
      <c r="D510" s="38">
        <v>36656</v>
      </c>
      <c r="E510" s="46">
        <v>1.1701000000000001E-4</v>
      </c>
      <c r="F510" s="8">
        <f t="shared" si="21"/>
        <v>42.799293851683451</v>
      </c>
      <c r="H510" s="10">
        <f t="shared" si="23"/>
        <v>0.49500000000000038</v>
      </c>
      <c r="I510" s="9">
        <f t="shared" si="22"/>
        <v>67.950691542730567</v>
      </c>
    </row>
    <row r="511" spans="4:9" x14ac:dyDescent="0.3">
      <c r="D511" s="38">
        <v>36657</v>
      </c>
      <c r="E511" s="46">
        <v>1.1537E-4</v>
      </c>
      <c r="F511" s="8">
        <f t="shared" si="21"/>
        <v>42.199423396878217</v>
      </c>
      <c r="H511" s="10">
        <f t="shared" si="23"/>
        <v>0.49600000000000039</v>
      </c>
      <c r="I511" s="9">
        <f t="shared" si="22"/>
        <v>67.573212085804627</v>
      </c>
    </row>
    <row r="512" spans="4:9" x14ac:dyDescent="0.3">
      <c r="D512" s="38">
        <v>36658</v>
      </c>
      <c r="E512" s="46">
        <v>1.1375E-4</v>
      </c>
      <c r="F512" s="8">
        <f t="shared" si="21"/>
        <v>41.606868435424261</v>
      </c>
      <c r="H512" s="10">
        <f t="shared" si="23"/>
        <v>0.49700000000000039</v>
      </c>
      <c r="I512" s="9">
        <f t="shared" si="22"/>
        <v>66.72392720068062</v>
      </c>
    </row>
    <row r="513" spans="4:9" x14ac:dyDescent="0.3">
      <c r="D513" s="38">
        <v>36659</v>
      </c>
      <c r="E513" s="46">
        <v>1.1216E-4</v>
      </c>
      <c r="F513" s="8">
        <f t="shared" si="21"/>
        <v>41.025286713997225</v>
      </c>
      <c r="H513" s="10">
        <f t="shared" si="23"/>
        <v>0.49800000000000039</v>
      </c>
      <c r="I513" s="9">
        <f t="shared" si="22"/>
        <v>66.269415598765292</v>
      </c>
    </row>
    <row r="514" spans="4:9" x14ac:dyDescent="0.3">
      <c r="D514" s="38">
        <v>36660</v>
      </c>
      <c r="E514" s="46">
        <v>1.1059E-4</v>
      </c>
      <c r="F514" s="8">
        <f t="shared" si="21"/>
        <v>40.451020485921482</v>
      </c>
      <c r="H514" s="10">
        <f t="shared" si="23"/>
        <v>0.49900000000000039</v>
      </c>
      <c r="I514" s="9">
        <f t="shared" si="22"/>
        <v>65.573024524683163</v>
      </c>
    </row>
    <row r="515" spans="4:9" x14ac:dyDescent="0.3">
      <c r="D515" s="38">
        <v>36661</v>
      </c>
      <c r="E515" s="46">
        <v>1.0904E-4</v>
      </c>
      <c r="F515" s="8">
        <f t="shared" si="21"/>
        <v>39.884069751197025</v>
      </c>
      <c r="H515" s="10">
        <f t="shared" si="23"/>
        <v>0.50000000000000033</v>
      </c>
      <c r="I515" s="9">
        <f t="shared" si="22"/>
        <v>64.636041505263492</v>
      </c>
    </row>
    <row r="516" spans="4:9" x14ac:dyDescent="0.3">
      <c r="D516" s="38">
        <v>36662</v>
      </c>
      <c r="E516" s="46">
        <v>1.0752E-4</v>
      </c>
      <c r="F516" s="8">
        <f t="shared" si="21"/>
        <v>39.328092256499488</v>
      </c>
      <c r="H516" s="10">
        <f t="shared" si="23"/>
        <v>0.50100000000000033</v>
      </c>
      <c r="I516" s="9">
        <f t="shared" si="22"/>
        <v>63.092530932089979</v>
      </c>
    </row>
    <row r="517" spans="4:9" x14ac:dyDescent="0.3">
      <c r="D517" s="38">
        <v>36663</v>
      </c>
      <c r="E517" s="46">
        <v>1.0601E-4</v>
      </c>
      <c r="F517" s="8">
        <f t="shared" si="21"/>
        <v>38.775772508477594</v>
      </c>
      <c r="H517" s="10">
        <f t="shared" si="23"/>
        <v>0.50200000000000033</v>
      </c>
      <c r="I517" s="9">
        <f t="shared" si="22"/>
        <v>62.216105566633004</v>
      </c>
    </row>
    <row r="518" spans="4:9" x14ac:dyDescent="0.3">
      <c r="D518" s="38">
        <v>36664</v>
      </c>
      <c r="E518" s="46">
        <v>1.0453E-4</v>
      </c>
      <c r="F518" s="8">
        <f t="shared" si="21"/>
        <v>38.234426000482614</v>
      </c>
      <c r="H518" s="10">
        <f t="shared" si="23"/>
        <v>0.50300000000000034</v>
      </c>
      <c r="I518" s="9">
        <f t="shared" si="22"/>
        <v>61.753342088217529</v>
      </c>
    </row>
    <row r="519" spans="4:9" x14ac:dyDescent="0.3">
      <c r="D519" s="38">
        <v>36665</v>
      </c>
      <c r="E519" s="46">
        <v>1.0306000000000001E-4</v>
      </c>
      <c r="F519" s="8">
        <f t="shared" si="21"/>
        <v>37.696737239163291</v>
      </c>
      <c r="H519" s="10">
        <f t="shared" si="23"/>
        <v>0.50400000000000034</v>
      </c>
      <c r="I519" s="9">
        <f t="shared" si="22"/>
        <v>60.816622426559185</v>
      </c>
    </row>
    <row r="520" spans="4:9" x14ac:dyDescent="0.3">
      <c r="D520" s="38">
        <v>36666</v>
      </c>
      <c r="E520" s="46">
        <v>1.0162000000000001E-4</v>
      </c>
      <c r="F520" s="8">
        <f t="shared" si="21"/>
        <v>37.170021717870888</v>
      </c>
      <c r="H520" s="10">
        <f t="shared" si="23"/>
        <v>0.50500000000000034</v>
      </c>
      <c r="I520" s="9">
        <f t="shared" si="22"/>
        <v>59.843808120705575</v>
      </c>
    </row>
    <row r="521" spans="4:9" x14ac:dyDescent="0.3">
      <c r="D521" s="38">
        <v>36667</v>
      </c>
      <c r="E521" s="46">
        <v>1.002E-4</v>
      </c>
      <c r="F521" s="8">
        <f t="shared" si="21"/>
        <v>36.650621689929764</v>
      </c>
      <c r="H521" s="10">
        <f t="shared" si="23"/>
        <v>0.50600000000000034</v>
      </c>
      <c r="I521" s="9">
        <f t="shared" si="22"/>
        <v>57.246105693637269</v>
      </c>
    </row>
    <row r="522" spans="4:9" x14ac:dyDescent="0.3">
      <c r="D522" s="38">
        <v>36668</v>
      </c>
      <c r="E522" s="46">
        <v>9.8789999999999994E-5</v>
      </c>
      <c r="F522" s="8">
        <f t="shared" si="21"/>
        <v>36.134879408664283</v>
      </c>
      <c r="H522" s="10">
        <f t="shared" si="23"/>
        <v>0.50700000000000034</v>
      </c>
      <c r="I522" s="9">
        <f t="shared" si="22"/>
        <v>56.297798290511302</v>
      </c>
    </row>
    <row r="523" spans="4:9" x14ac:dyDescent="0.3">
      <c r="D523" s="38">
        <v>36669</v>
      </c>
      <c r="E523" s="46">
        <v>9.7410000000000004E-5</v>
      </c>
      <c r="F523" s="8">
        <f t="shared" si="21"/>
        <v>35.630110367425729</v>
      </c>
      <c r="H523" s="10">
        <f t="shared" si="23"/>
        <v>0.50800000000000034</v>
      </c>
      <c r="I523" s="9">
        <f t="shared" si="22"/>
        <v>55.550520644677711</v>
      </c>
    </row>
    <row r="524" spans="4:9" x14ac:dyDescent="0.3">
      <c r="D524" s="38">
        <v>36670</v>
      </c>
      <c r="E524" s="46">
        <v>9.6050000000000004E-5</v>
      </c>
      <c r="F524" s="8">
        <f t="shared" si="21"/>
        <v>35.132656819538461</v>
      </c>
      <c r="H524" s="10">
        <f t="shared" si="23"/>
        <v>0.50900000000000034</v>
      </c>
      <c r="I524" s="9">
        <f t="shared" si="22"/>
        <v>55.150465575269507</v>
      </c>
    </row>
    <row r="525" spans="4:9" x14ac:dyDescent="0.3">
      <c r="D525" s="38">
        <v>36671</v>
      </c>
      <c r="E525" s="46">
        <v>9.4699999999999998E-5</v>
      </c>
      <c r="F525" s="8">
        <f t="shared" si="21"/>
        <v>34.638861018326828</v>
      </c>
      <c r="H525" s="10">
        <f t="shared" si="23"/>
        <v>0.51000000000000034</v>
      </c>
      <c r="I525" s="9">
        <f t="shared" si="22"/>
        <v>54.432830308495248</v>
      </c>
    </row>
    <row r="526" spans="4:9" x14ac:dyDescent="0.3">
      <c r="D526" s="38">
        <v>36672</v>
      </c>
      <c r="E526" s="46">
        <v>9.3380000000000004E-5</v>
      </c>
      <c r="F526" s="8">
        <f t="shared" si="21"/>
        <v>34.156038457142131</v>
      </c>
      <c r="H526" s="10">
        <f t="shared" si="23"/>
        <v>0.51100000000000034</v>
      </c>
      <c r="I526" s="9">
        <f t="shared" si="22"/>
        <v>53.887387124223466</v>
      </c>
    </row>
    <row r="527" spans="4:9" x14ac:dyDescent="0.3">
      <c r="D527" s="38">
        <v>36673</v>
      </c>
      <c r="E527" s="46">
        <v>9.2070000000000004E-5</v>
      </c>
      <c r="F527" s="8">
        <f t="shared" ref="F527:F590" si="24">E527*(24*60*60)*1000/$F$3</f>
        <v>33.676873642633069</v>
      </c>
      <c r="H527" s="10">
        <f t="shared" si="23"/>
        <v>0.51200000000000034</v>
      </c>
      <c r="I527" s="9">
        <f t="shared" ref="I527:I590" si="25">PERCENTILE($F$15:$F$3667,1-H527)</f>
        <v>53.541832480282331</v>
      </c>
    </row>
    <row r="528" spans="4:9" x14ac:dyDescent="0.3">
      <c r="D528" s="38">
        <v>36674</v>
      </c>
      <c r="E528" s="46">
        <v>9.0779999999999995E-5</v>
      </c>
      <c r="F528" s="8">
        <f t="shared" si="24"/>
        <v>33.205024321475285</v>
      </c>
      <c r="H528" s="10">
        <f t="shared" ref="H528:H591" si="26">H527+0.1%</f>
        <v>0.51300000000000034</v>
      </c>
      <c r="I528" s="9">
        <f t="shared" si="25"/>
        <v>53.222496564512113</v>
      </c>
    </row>
    <row r="529" spans="4:9" x14ac:dyDescent="0.3">
      <c r="D529" s="38">
        <v>36675</v>
      </c>
      <c r="E529" s="46">
        <v>8.9510000000000002E-5</v>
      </c>
      <c r="F529" s="8">
        <f t="shared" si="24"/>
        <v>32.740490493668794</v>
      </c>
      <c r="H529" s="10">
        <f t="shared" si="26"/>
        <v>0.51400000000000035</v>
      </c>
      <c r="I529" s="9">
        <f t="shared" si="25"/>
        <v>52.817861996265464</v>
      </c>
    </row>
    <row r="530" spans="4:9" x14ac:dyDescent="0.3">
      <c r="D530" s="38">
        <v>36676</v>
      </c>
      <c r="E530" s="46">
        <v>8.8259999999999999E-5</v>
      </c>
      <c r="F530" s="8">
        <f t="shared" si="24"/>
        <v>32.283272159213581</v>
      </c>
      <c r="H530" s="10">
        <f t="shared" si="26"/>
        <v>0.51500000000000035</v>
      </c>
      <c r="I530" s="9">
        <f t="shared" si="25"/>
        <v>52.040151898090969</v>
      </c>
    </row>
    <row r="531" spans="4:9" x14ac:dyDescent="0.3">
      <c r="D531" s="38">
        <v>36677</v>
      </c>
      <c r="E531" s="46">
        <v>8.7020000000000004E-5</v>
      </c>
      <c r="F531" s="8">
        <f t="shared" si="24"/>
        <v>31.829711571434014</v>
      </c>
      <c r="H531" s="10">
        <f t="shared" si="26"/>
        <v>0.51600000000000035</v>
      </c>
      <c r="I531" s="9">
        <f t="shared" si="25"/>
        <v>51.601792905495245</v>
      </c>
    </row>
    <row r="532" spans="4:9" x14ac:dyDescent="0.3">
      <c r="D532" s="38">
        <v>36678</v>
      </c>
      <c r="E532" s="46">
        <v>8.5799999999999998E-5</v>
      </c>
      <c r="F532" s="8">
        <f t="shared" si="24"/>
        <v>31.383466477005726</v>
      </c>
      <c r="H532" s="10">
        <f t="shared" si="26"/>
        <v>0.51700000000000035</v>
      </c>
      <c r="I532" s="9">
        <f t="shared" si="25"/>
        <v>50.823746294626353</v>
      </c>
    </row>
    <row r="533" spans="4:9" x14ac:dyDescent="0.3">
      <c r="D533" s="38">
        <v>36679</v>
      </c>
      <c r="E533" s="46">
        <v>8.4599999999999996E-5</v>
      </c>
      <c r="F533" s="8">
        <f t="shared" si="24"/>
        <v>30.944536875928723</v>
      </c>
      <c r="H533" s="10">
        <f t="shared" si="26"/>
        <v>0.51800000000000035</v>
      </c>
      <c r="I533" s="9">
        <f t="shared" si="25"/>
        <v>50.666199829813095</v>
      </c>
    </row>
    <row r="534" spans="4:9" x14ac:dyDescent="0.3">
      <c r="D534" s="38">
        <v>36680</v>
      </c>
      <c r="E534" s="46">
        <v>8.3419999999999998E-5</v>
      </c>
      <c r="F534" s="8">
        <f t="shared" si="24"/>
        <v>30.512922768203001</v>
      </c>
      <c r="H534" s="10">
        <f t="shared" si="26"/>
        <v>0.51900000000000035</v>
      </c>
      <c r="I534" s="9">
        <f t="shared" si="25"/>
        <v>50.061018326834784</v>
      </c>
    </row>
    <row r="535" spans="4:9" x14ac:dyDescent="0.3">
      <c r="D535" s="38">
        <v>36681</v>
      </c>
      <c r="E535" s="46">
        <v>8.2249999999999993E-5</v>
      </c>
      <c r="F535" s="8">
        <f t="shared" si="24"/>
        <v>30.084966407152923</v>
      </c>
      <c r="H535" s="10">
        <f t="shared" si="26"/>
        <v>0.52000000000000035</v>
      </c>
      <c r="I535" s="9">
        <f t="shared" si="25"/>
        <v>49.366119613395924</v>
      </c>
    </row>
    <row r="536" spans="4:9" x14ac:dyDescent="0.3">
      <c r="D536" s="38">
        <v>36682</v>
      </c>
      <c r="E536" s="46">
        <v>8.1100000000000006E-5</v>
      </c>
      <c r="F536" s="8">
        <f t="shared" si="24"/>
        <v>29.664325539454133</v>
      </c>
      <c r="H536" s="10">
        <f t="shared" si="26"/>
        <v>0.52100000000000035</v>
      </c>
      <c r="I536" s="9">
        <f t="shared" si="25"/>
        <v>48.7504915859124</v>
      </c>
    </row>
    <row r="537" spans="4:9" x14ac:dyDescent="0.3">
      <c r="D537" s="38">
        <v>36683</v>
      </c>
      <c r="E537" s="46">
        <v>7.996E-5</v>
      </c>
      <c r="F537" s="8">
        <f t="shared" si="24"/>
        <v>29.247342418430978</v>
      </c>
      <c r="H537" s="10">
        <f t="shared" si="26"/>
        <v>0.52200000000000035</v>
      </c>
      <c r="I537" s="9">
        <f t="shared" si="25"/>
        <v>48.021297839643367</v>
      </c>
    </row>
    <row r="538" spans="4:9" x14ac:dyDescent="0.3">
      <c r="D538" s="38">
        <v>36684</v>
      </c>
      <c r="E538" s="46">
        <v>7.8839999999999997E-5</v>
      </c>
      <c r="F538" s="8">
        <f t="shared" si="24"/>
        <v>28.837674790759106</v>
      </c>
      <c r="H538" s="10">
        <f t="shared" si="26"/>
        <v>0.52300000000000035</v>
      </c>
      <c r="I538" s="9">
        <f t="shared" si="25"/>
        <v>47.492402301332213</v>
      </c>
    </row>
    <row r="539" spans="4:9" x14ac:dyDescent="0.3">
      <c r="D539" s="38">
        <v>36685</v>
      </c>
      <c r="E539" s="46">
        <v>7.7739999999999998E-5</v>
      </c>
      <c r="F539" s="8">
        <f t="shared" si="24"/>
        <v>28.435322656438522</v>
      </c>
      <c r="H539" s="10">
        <f t="shared" si="26"/>
        <v>0.52400000000000035</v>
      </c>
      <c r="I539" s="9">
        <f t="shared" si="25"/>
        <v>46.861236165970126</v>
      </c>
    </row>
    <row r="540" spans="4:9" x14ac:dyDescent="0.3">
      <c r="D540" s="38">
        <v>36686</v>
      </c>
      <c r="E540" s="46">
        <v>7.6650000000000006E-5</v>
      </c>
      <c r="F540" s="8">
        <f t="shared" si="24"/>
        <v>28.036628268793581</v>
      </c>
      <c r="H540" s="10">
        <f t="shared" si="26"/>
        <v>0.52500000000000036</v>
      </c>
      <c r="I540" s="9">
        <f t="shared" si="25"/>
        <v>46.477889683375913</v>
      </c>
    </row>
    <row r="541" spans="4:9" x14ac:dyDescent="0.3">
      <c r="D541" s="38">
        <v>36687</v>
      </c>
      <c r="E541" s="46">
        <v>7.5580000000000005E-5</v>
      </c>
      <c r="F541" s="8">
        <f t="shared" si="24"/>
        <v>27.645249374499919</v>
      </c>
      <c r="H541" s="10">
        <f t="shared" si="26"/>
        <v>0.52600000000000036</v>
      </c>
      <c r="I541" s="9">
        <f t="shared" si="25"/>
        <v>46.039413642886892</v>
      </c>
    </row>
    <row r="542" spans="4:9" x14ac:dyDescent="0.3">
      <c r="D542" s="38">
        <v>36688</v>
      </c>
      <c r="E542" s="46">
        <v>7.4519999999999998E-5</v>
      </c>
      <c r="F542" s="8">
        <f t="shared" si="24"/>
        <v>27.257528226881899</v>
      </c>
      <c r="H542" s="10">
        <f t="shared" si="26"/>
        <v>0.52700000000000036</v>
      </c>
      <c r="I542" s="9">
        <f t="shared" si="25"/>
        <v>45.563423752492341</v>
      </c>
    </row>
    <row r="543" spans="4:9" x14ac:dyDescent="0.3">
      <c r="D543" s="38">
        <v>36689</v>
      </c>
      <c r="E543" s="46">
        <v>7.3479999999999994E-5</v>
      </c>
      <c r="F543" s="8">
        <f t="shared" si="24"/>
        <v>26.877122572615157</v>
      </c>
      <c r="H543" s="10">
        <f t="shared" si="26"/>
        <v>0.52800000000000036</v>
      </c>
      <c r="I543" s="9">
        <f t="shared" si="25"/>
        <v>45.34707535212128</v>
      </c>
    </row>
    <row r="544" spans="4:9" x14ac:dyDescent="0.3">
      <c r="D544" s="38">
        <v>36690</v>
      </c>
      <c r="E544" s="46">
        <v>7.2449999999999999E-5</v>
      </c>
      <c r="F544" s="8">
        <f t="shared" si="24"/>
        <v>26.500374665024069</v>
      </c>
      <c r="H544" s="10">
        <f t="shared" si="26"/>
        <v>0.52900000000000036</v>
      </c>
      <c r="I544" s="9">
        <f t="shared" si="25"/>
        <v>44.818121289863619</v>
      </c>
    </row>
    <row r="545" spans="4:9" x14ac:dyDescent="0.3">
      <c r="D545" s="38">
        <v>36691</v>
      </c>
      <c r="E545" s="46">
        <v>7.1429999999999999E-5</v>
      </c>
      <c r="F545" s="8">
        <f t="shared" si="24"/>
        <v>26.127284504108616</v>
      </c>
      <c r="H545" s="10">
        <f t="shared" si="26"/>
        <v>0.53000000000000036</v>
      </c>
      <c r="I545" s="9">
        <f t="shared" si="25"/>
        <v>44.297360580159143</v>
      </c>
    </row>
    <row r="546" spans="4:9" x14ac:dyDescent="0.3">
      <c r="D546" s="38">
        <v>36692</v>
      </c>
      <c r="E546" s="46">
        <v>7.0430000000000002E-5</v>
      </c>
      <c r="F546" s="8">
        <f t="shared" si="24"/>
        <v>25.761509836544445</v>
      </c>
      <c r="H546" s="10">
        <f t="shared" si="26"/>
        <v>0.53100000000000036</v>
      </c>
      <c r="I546" s="9">
        <f t="shared" si="25"/>
        <v>43.646340195841844</v>
      </c>
    </row>
    <row r="547" spans="4:9" x14ac:dyDescent="0.3">
      <c r="D547" s="38">
        <v>36693</v>
      </c>
      <c r="E547" s="46">
        <v>6.9449999999999994E-5</v>
      </c>
      <c r="F547" s="8">
        <f t="shared" si="24"/>
        <v>25.403050662331555</v>
      </c>
      <c r="H547" s="10">
        <f t="shared" si="26"/>
        <v>0.53200000000000036</v>
      </c>
      <c r="I547" s="9">
        <f t="shared" si="25"/>
        <v>43.252181414074677</v>
      </c>
    </row>
    <row r="548" spans="4:9" x14ac:dyDescent="0.3">
      <c r="D548" s="38">
        <v>36694</v>
      </c>
      <c r="E548" s="46">
        <v>6.847E-5</v>
      </c>
      <c r="F548" s="8">
        <f t="shared" si="24"/>
        <v>25.044591488118673</v>
      </c>
      <c r="H548" s="10">
        <f t="shared" si="26"/>
        <v>0.53300000000000036</v>
      </c>
      <c r="I548" s="9">
        <f t="shared" si="25"/>
        <v>42.914600657886112</v>
      </c>
    </row>
    <row r="549" spans="4:9" x14ac:dyDescent="0.3">
      <c r="D549" s="38">
        <v>36695</v>
      </c>
      <c r="E549" s="46">
        <v>6.7520000000000004E-5</v>
      </c>
      <c r="F549" s="8">
        <f t="shared" si="24"/>
        <v>24.697105553932715</v>
      </c>
      <c r="H549" s="10">
        <f t="shared" si="26"/>
        <v>0.53400000000000036</v>
      </c>
      <c r="I549" s="9">
        <f t="shared" si="25"/>
        <v>42.645639229333064</v>
      </c>
    </row>
    <row r="550" spans="4:9" x14ac:dyDescent="0.3">
      <c r="D550" s="38">
        <v>36696</v>
      </c>
      <c r="E550" s="46">
        <v>6.6569999999999995E-5</v>
      </c>
      <c r="F550" s="8">
        <f t="shared" si="24"/>
        <v>24.349619619746747</v>
      </c>
      <c r="H550" s="10">
        <f t="shared" si="26"/>
        <v>0.53500000000000036</v>
      </c>
      <c r="I550" s="9">
        <f t="shared" si="25"/>
        <v>42.175428578685967</v>
      </c>
    </row>
    <row r="551" spans="4:9" x14ac:dyDescent="0.3">
      <c r="D551" s="38">
        <v>36697</v>
      </c>
      <c r="E551" s="46">
        <v>6.5640000000000002E-5</v>
      </c>
      <c r="F551" s="8">
        <f t="shared" si="24"/>
        <v>24.009449178912075</v>
      </c>
      <c r="H551" s="10">
        <f t="shared" si="26"/>
        <v>0.53600000000000037</v>
      </c>
      <c r="I551" s="9">
        <f t="shared" si="25"/>
        <v>42.029762475075138</v>
      </c>
    </row>
    <row r="552" spans="4:9" x14ac:dyDescent="0.3">
      <c r="D552" s="38">
        <v>36698</v>
      </c>
      <c r="E552" s="46">
        <v>6.4720000000000004E-5</v>
      </c>
      <c r="F552" s="8">
        <f t="shared" si="24"/>
        <v>23.672936484753038</v>
      </c>
      <c r="H552" s="10">
        <f t="shared" si="26"/>
        <v>0.53700000000000037</v>
      </c>
      <c r="I552" s="9">
        <f t="shared" si="25"/>
        <v>41.828206002260629</v>
      </c>
    </row>
    <row r="553" spans="4:9" x14ac:dyDescent="0.3">
      <c r="D553" s="38">
        <v>36699</v>
      </c>
      <c r="E553" s="46">
        <v>6.3810000000000001E-5</v>
      </c>
      <c r="F553" s="8">
        <f t="shared" si="24"/>
        <v>23.340081537269644</v>
      </c>
      <c r="H553" s="10">
        <f t="shared" si="26"/>
        <v>0.53800000000000037</v>
      </c>
      <c r="I553" s="9">
        <f t="shared" si="25"/>
        <v>41.612603782211629</v>
      </c>
    </row>
    <row r="554" spans="4:9" x14ac:dyDescent="0.3">
      <c r="D554" s="38">
        <v>36700</v>
      </c>
      <c r="E554" s="46">
        <v>6.2920000000000001E-5</v>
      </c>
      <c r="F554" s="8">
        <f t="shared" si="24"/>
        <v>23.014542083137535</v>
      </c>
      <c r="H554" s="10">
        <f t="shared" si="26"/>
        <v>0.53900000000000037</v>
      </c>
      <c r="I554" s="9">
        <f t="shared" si="25"/>
        <v>41.151844748974206</v>
      </c>
    </row>
    <row r="555" spans="4:9" x14ac:dyDescent="0.3">
      <c r="D555" s="38">
        <v>36701</v>
      </c>
      <c r="E555" s="46">
        <v>6.2039999999999996E-5</v>
      </c>
      <c r="F555" s="8">
        <f t="shared" si="24"/>
        <v>22.692660375681061</v>
      </c>
      <c r="H555" s="10">
        <f t="shared" si="26"/>
        <v>0.54000000000000037</v>
      </c>
      <c r="I555" s="9">
        <f t="shared" si="25"/>
        <v>40.889218537663169</v>
      </c>
    </row>
    <row r="556" spans="4:9" x14ac:dyDescent="0.3">
      <c r="D556" s="38">
        <v>36702</v>
      </c>
      <c r="E556" s="46">
        <v>6.1169999999999999E-5</v>
      </c>
      <c r="F556" s="8">
        <f t="shared" si="24"/>
        <v>22.374436414900234</v>
      </c>
      <c r="H556" s="10">
        <f t="shared" si="26"/>
        <v>0.54100000000000037</v>
      </c>
      <c r="I556" s="9">
        <f t="shared" si="25"/>
        <v>40.457882418684953</v>
      </c>
    </row>
    <row r="557" spans="4:9" x14ac:dyDescent="0.3">
      <c r="D557" s="38">
        <v>36703</v>
      </c>
      <c r="E557" s="46">
        <v>6.0309999999999997E-5</v>
      </c>
      <c r="F557" s="8">
        <f t="shared" si="24"/>
        <v>22.05987020079505</v>
      </c>
      <c r="H557" s="10">
        <f t="shared" si="26"/>
        <v>0.54200000000000037</v>
      </c>
      <c r="I557" s="9">
        <f t="shared" si="25"/>
        <v>40.008462400142179</v>
      </c>
    </row>
    <row r="558" spans="4:9" x14ac:dyDescent="0.3">
      <c r="D558" s="38">
        <v>36704</v>
      </c>
      <c r="E558" s="46">
        <v>5.9469999999999998E-5</v>
      </c>
      <c r="F558" s="8">
        <f t="shared" si="24"/>
        <v>21.752619480041147</v>
      </c>
      <c r="H558" s="10">
        <f t="shared" si="26"/>
        <v>0.54300000000000037</v>
      </c>
      <c r="I558" s="9">
        <f t="shared" si="25"/>
        <v>39.542948296226498</v>
      </c>
    </row>
    <row r="559" spans="4:9" x14ac:dyDescent="0.3">
      <c r="D559" s="38">
        <v>36705</v>
      </c>
      <c r="E559" s="46">
        <v>5.8640000000000001E-5</v>
      </c>
      <c r="F559" s="8">
        <f t="shared" si="24"/>
        <v>21.449026505962888</v>
      </c>
      <c r="H559" s="10">
        <f t="shared" si="26"/>
        <v>0.54400000000000037</v>
      </c>
      <c r="I559" s="9">
        <f t="shared" si="25"/>
        <v>39.149418646887355</v>
      </c>
    </row>
    <row r="560" spans="4:9" x14ac:dyDescent="0.3">
      <c r="D560" s="38">
        <v>36706</v>
      </c>
      <c r="E560" s="46">
        <v>5.7819999999999999E-5</v>
      </c>
      <c r="F560" s="8">
        <f t="shared" si="24"/>
        <v>21.14909127856027</v>
      </c>
      <c r="H560" s="10">
        <f t="shared" si="26"/>
        <v>0.54500000000000037</v>
      </c>
      <c r="I560" s="9">
        <f t="shared" si="25"/>
        <v>38.826468877401886</v>
      </c>
    </row>
    <row r="561" spans="4:9" x14ac:dyDescent="0.3">
      <c r="D561" s="38">
        <v>36707</v>
      </c>
      <c r="E561" s="46">
        <v>5.7009999999999998E-5</v>
      </c>
      <c r="F561" s="8">
        <f t="shared" si="24"/>
        <v>20.852813797833296</v>
      </c>
      <c r="H561" s="10">
        <f t="shared" si="26"/>
        <v>0.54600000000000037</v>
      </c>
      <c r="I561" s="9">
        <f t="shared" si="25"/>
        <v>38.447160547137848</v>
      </c>
    </row>
    <row r="562" spans="4:9" x14ac:dyDescent="0.3">
      <c r="D562" s="38">
        <v>36708</v>
      </c>
      <c r="E562" s="46">
        <v>5.6209999999999999E-5</v>
      </c>
      <c r="F562" s="8">
        <f t="shared" si="24"/>
        <v>20.560194063781957</v>
      </c>
      <c r="H562" s="10">
        <f t="shared" si="26"/>
        <v>0.54700000000000037</v>
      </c>
      <c r="I562" s="9">
        <f t="shared" si="25"/>
        <v>37.934929702680975</v>
      </c>
    </row>
    <row r="563" spans="4:9" x14ac:dyDescent="0.3">
      <c r="D563" s="38">
        <v>36709</v>
      </c>
      <c r="E563" s="46">
        <v>5.5420000000000001E-5</v>
      </c>
      <c r="F563" s="8">
        <f t="shared" si="24"/>
        <v>20.271232076406264</v>
      </c>
      <c r="H563" s="10">
        <f t="shared" si="26"/>
        <v>0.54800000000000038</v>
      </c>
      <c r="I563" s="9">
        <f t="shared" si="25"/>
        <v>37.663173755667444</v>
      </c>
    </row>
    <row r="564" spans="4:9" x14ac:dyDescent="0.3">
      <c r="D564" s="38">
        <v>36710</v>
      </c>
      <c r="E564" s="46">
        <v>5.465E-5</v>
      </c>
      <c r="F564" s="8">
        <f t="shared" si="24"/>
        <v>19.989585582381849</v>
      </c>
      <c r="H564" s="10">
        <f t="shared" si="26"/>
        <v>0.54900000000000038</v>
      </c>
      <c r="I564" s="9">
        <f t="shared" si="25"/>
        <v>37.262182303110229</v>
      </c>
    </row>
    <row r="565" spans="4:9" x14ac:dyDescent="0.3">
      <c r="D565" s="38">
        <v>36711</v>
      </c>
      <c r="E565" s="46">
        <v>5.3879999999999999E-5</v>
      </c>
      <c r="F565" s="8">
        <f t="shared" si="24"/>
        <v>19.707939088357442</v>
      </c>
      <c r="H565" s="10">
        <f t="shared" si="26"/>
        <v>0.55000000000000038</v>
      </c>
      <c r="I565" s="9">
        <f t="shared" si="25"/>
        <v>36.582587601762683</v>
      </c>
    </row>
    <row r="566" spans="4:9" x14ac:dyDescent="0.3">
      <c r="D566" s="38">
        <v>36712</v>
      </c>
      <c r="E566" s="46">
        <v>5.3130000000000001E-5</v>
      </c>
      <c r="F566" s="8">
        <f t="shared" si="24"/>
        <v>19.433608087684313</v>
      </c>
      <c r="H566" s="10">
        <f t="shared" si="26"/>
        <v>0.55100000000000038</v>
      </c>
      <c r="I566" s="9">
        <f t="shared" si="25"/>
        <v>36.272030278014135</v>
      </c>
    </row>
    <row r="567" spans="4:9" x14ac:dyDescent="0.3">
      <c r="D567" s="38">
        <v>36713</v>
      </c>
      <c r="E567" s="46">
        <v>5.2380000000000003E-5</v>
      </c>
      <c r="F567" s="8">
        <f t="shared" si="24"/>
        <v>19.159277087011187</v>
      </c>
      <c r="H567" s="10">
        <f t="shared" si="26"/>
        <v>0.55200000000000038</v>
      </c>
      <c r="I567" s="9">
        <f t="shared" si="25"/>
        <v>35.763925371807019</v>
      </c>
    </row>
    <row r="568" spans="4:9" x14ac:dyDescent="0.3">
      <c r="D568" s="38">
        <v>36714</v>
      </c>
      <c r="E568" s="46">
        <v>5.1650000000000002E-5</v>
      </c>
      <c r="F568" s="8">
        <f t="shared" si="24"/>
        <v>18.892261579689343</v>
      </c>
      <c r="H568" s="10">
        <f t="shared" si="26"/>
        <v>0.55300000000000038</v>
      </c>
      <c r="I568" s="9">
        <f t="shared" si="25"/>
        <v>35.482908010210949</v>
      </c>
    </row>
    <row r="569" spans="4:9" x14ac:dyDescent="0.3">
      <c r="D569" s="38">
        <v>36715</v>
      </c>
      <c r="E569" s="46">
        <v>5.0930000000000002E-5</v>
      </c>
      <c r="F569" s="8">
        <f t="shared" si="24"/>
        <v>18.628903819043142</v>
      </c>
      <c r="H569" s="10">
        <f t="shared" si="26"/>
        <v>0.55400000000000038</v>
      </c>
      <c r="I569" s="9">
        <f t="shared" si="25"/>
        <v>35.147141496373976</v>
      </c>
    </row>
    <row r="570" spans="4:9" x14ac:dyDescent="0.3">
      <c r="D570" s="38">
        <v>36716</v>
      </c>
      <c r="E570" s="46">
        <v>5.0210000000000002E-5</v>
      </c>
      <c r="F570" s="8">
        <f t="shared" si="24"/>
        <v>18.365546058396941</v>
      </c>
      <c r="H570" s="10">
        <f t="shared" si="26"/>
        <v>0.55500000000000038</v>
      </c>
      <c r="I570" s="9">
        <f t="shared" si="25"/>
        <v>34.662855836519014</v>
      </c>
    </row>
    <row r="571" spans="4:9" x14ac:dyDescent="0.3">
      <c r="D571" s="38">
        <v>36717</v>
      </c>
      <c r="E571" s="46">
        <v>4.9509999999999999E-5</v>
      </c>
      <c r="F571" s="8">
        <f t="shared" si="24"/>
        <v>18.109503791102021</v>
      </c>
      <c r="H571" s="10">
        <f t="shared" si="26"/>
        <v>0.55600000000000038</v>
      </c>
      <c r="I571" s="9">
        <f t="shared" si="25"/>
        <v>34.154165690844195</v>
      </c>
    </row>
    <row r="572" spans="4:9" x14ac:dyDescent="0.3">
      <c r="D572" s="38">
        <v>36718</v>
      </c>
      <c r="E572" s="46">
        <v>4.8819999999999997E-5</v>
      </c>
      <c r="F572" s="8">
        <f t="shared" si="24"/>
        <v>17.857119270482745</v>
      </c>
      <c r="H572" s="10">
        <f t="shared" si="26"/>
        <v>0.55700000000000038</v>
      </c>
      <c r="I572" s="9">
        <f t="shared" si="25"/>
        <v>33.686047271295564</v>
      </c>
    </row>
    <row r="573" spans="4:9" x14ac:dyDescent="0.3">
      <c r="D573" s="38">
        <v>36719</v>
      </c>
      <c r="E573" s="46">
        <v>4.8130000000000002E-5</v>
      </c>
      <c r="F573" s="8">
        <f t="shared" si="24"/>
        <v>17.604734749863471</v>
      </c>
      <c r="H573" s="10">
        <f t="shared" si="26"/>
        <v>0.55800000000000038</v>
      </c>
      <c r="I573" s="9">
        <f t="shared" si="25"/>
        <v>33.043849371959539</v>
      </c>
    </row>
    <row r="574" spans="4:9" x14ac:dyDescent="0.3">
      <c r="D574" s="38">
        <v>36720</v>
      </c>
      <c r="E574" s="46">
        <v>4.7460000000000003E-5</v>
      </c>
      <c r="F574" s="8">
        <f t="shared" si="24"/>
        <v>17.359665722595473</v>
      </c>
      <c r="H574" s="10">
        <f t="shared" si="26"/>
        <v>0.55900000000000039</v>
      </c>
      <c r="I574" s="9">
        <f t="shared" si="25"/>
        <v>32.750220099825974</v>
      </c>
    </row>
    <row r="575" spans="4:9" x14ac:dyDescent="0.3">
      <c r="D575" s="38">
        <v>36721</v>
      </c>
      <c r="E575" s="46">
        <v>4.6799999999999999E-5</v>
      </c>
      <c r="F575" s="8">
        <f t="shared" si="24"/>
        <v>17.118254442003124</v>
      </c>
      <c r="H575" s="10">
        <f t="shared" si="26"/>
        <v>0.56000000000000039</v>
      </c>
      <c r="I575" s="9">
        <f t="shared" si="25"/>
        <v>32.35306196578474</v>
      </c>
    </row>
    <row r="576" spans="4:9" x14ac:dyDescent="0.3">
      <c r="D576" s="38">
        <v>36722</v>
      </c>
      <c r="E576" s="46">
        <v>4.6140000000000002E-5</v>
      </c>
      <c r="F576" s="8">
        <f t="shared" si="24"/>
        <v>16.876843161410772</v>
      </c>
      <c r="H576" s="10">
        <f t="shared" si="26"/>
        <v>0.56100000000000039</v>
      </c>
      <c r="I576" s="9">
        <f t="shared" si="25"/>
        <v>32.003293597673256</v>
      </c>
    </row>
    <row r="577" spans="4:9" x14ac:dyDescent="0.3">
      <c r="D577" s="38">
        <v>36723</v>
      </c>
      <c r="E577" s="46">
        <v>4.549E-5</v>
      </c>
      <c r="F577" s="8">
        <f t="shared" si="24"/>
        <v>16.639089627494062</v>
      </c>
      <c r="H577" s="10">
        <f t="shared" si="26"/>
        <v>0.56200000000000039</v>
      </c>
      <c r="I577" s="9">
        <f t="shared" si="25"/>
        <v>31.798693879624473</v>
      </c>
    </row>
    <row r="578" spans="4:9" x14ac:dyDescent="0.3">
      <c r="D578" s="38">
        <v>36724</v>
      </c>
      <c r="E578" s="46">
        <v>4.4860000000000001E-5</v>
      </c>
      <c r="F578" s="8">
        <f t="shared" si="24"/>
        <v>16.408651586928638</v>
      </c>
      <c r="H578" s="10">
        <f t="shared" si="26"/>
        <v>0.56300000000000039</v>
      </c>
      <c r="I578" s="9">
        <f t="shared" si="25"/>
        <v>31.548152863329687</v>
      </c>
    </row>
    <row r="579" spans="4:9" x14ac:dyDescent="0.3">
      <c r="D579" s="38">
        <v>36725</v>
      </c>
      <c r="E579" s="46">
        <v>4.4230000000000002E-5</v>
      </c>
      <c r="F579" s="8">
        <f t="shared" si="24"/>
        <v>16.178213546363207</v>
      </c>
      <c r="H579" s="10">
        <f t="shared" si="26"/>
        <v>0.56400000000000039</v>
      </c>
      <c r="I579" s="9">
        <f t="shared" si="25"/>
        <v>31.189079187675041</v>
      </c>
    </row>
    <row r="580" spans="4:9" x14ac:dyDescent="0.3">
      <c r="D580" s="38">
        <v>36726</v>
      </c>
      <c r="E580" s="46">
        <v>4.3609999999999998E-5</v>
      </c>
      <c r="F580" s="8">
        <f t="shared" si="24"/>
        <v>15.951433252473421</v>
      </c>
      <c r="H580" s="10">
        <f t="shared" si="26"/>
        <v>0.56500000000000039</v>
      </c>
      <c r="I580" s="9">
        <f t="shared" si="25"/>
        <v>30.868089970407514</v>
      </c>
    </row>
    <row r="581" spans="4:9" x14ac:dyDescent="0.3">
      <c r="D581" s="38">
        <v>36727</v>
      </c>
      <c r="E581" s="46">
        <v>4.3000000000000002E-5</v>
      </c>
      <c r="F581" s="8">
        <f t="shared" si="24"/>
        <v>15.728310705259281</v>
      </c>
      <c r="H581" s="10">
        <f t="shared" si="26"/>
        <v>0.56600000000000039</v>
      </c>
      <c r="I581" s="9">
        <f t="shared" si="25"/>
        <v>30.527085563331067</v>
      </c>
    </row>
    <row r="582" spans="4:9" x14ac:dyDescent="0.3">
      <c r="D582" s="38">
        <v>36728</v>
      </c>
      <c r="E582" s="46">
        <v>4.2400000000000001E-5</v>
      </c>
      <c r="F582" s="8">
        <f t="shared" si="24"/>
        <v>15.508845904720779</v>
      </c>
      <c r="H582" s="10">
        <f t="shared" si="26"/>
        <v>0.56700000000000039</v>
      </c>
      <c r="I582" s="9">
        <f t="shared" si="25"/>
        <v>30.248218956780153</v>
      </c>
    </row>
    <row r="583" spans="4:9" x14ac:dyDescent="0.3">
      <c r="D583" s="38">
        <v>36729</v>
      </c>
      <c r="E583" s="46">
        <v>4.18E-5</v>
      </c>
      <c r="F583" s="8">
        <f t="shared" si="24"/>
        <v>15.289381104182278</v>
      </c>
      <c r="H583" s="10">
        <f t="shared" si="26"/>
        <v>0.56800000000000039</v>
      </c>
      <c r="I583" s="9">
        <f t="shared" si="25"/>
        <v>29.938217610525957</v>
      </c>
    </row>
    <row r="584" spans="4:9" x14ac:dyDescent="0.3">
      <c r="D584" s="38">
        <v>36730</v>
      </c>
      <c r="E584" s="46">
        <v>4.1220000000000002E-5</v>
      </c>
      <c r="F584" s="8">
        <f t="shared" si="24"/>
        <v>15.07723179699506</v>
      </c>
      <c r="H584" s="10">
        <f t="shared" si="26"/>
        <v>0.56900000000000039</v>
      </c>
      <c r="I584" s="9">
        <f t="shared" si="25"/>
        <v>29.573979196565649</v>
      </c>
    </row>
    <row r="585" spans="4:9" x14ac:dyDescent="0.3">
      <c r="D585" s="38">
        <v>36731</v>
      </c>
      <c r="E585" s="46">
        <v>4.0639999999999997E-5</v>
      </c>
      <c r="F585" s="8">
        <f t="shared" si="24"/>
        <v>14.86508248980784</v>
      </c>
      <c r="H585" s="10">
        <f t="shared" si="26"/>
        <v>0.5700000000000004</v>
      </c>
      <c r="I585" s="9">
        <f t="shared" si="25"/>
        <v>29.209887092472322</v>
      </c>
    </row>
    <row r="586" spans="4:9" x14ac:dyDescent="0.3">
      <c r="D586" s="38">
        <v>36732</v>
      </c>
      <c r="E586" s="46">
        <v>4.0070000000000001E-5</v>
      </c>
      <c r="F586" s="8">
        <f t="shared" si="24"/>
        <v>14.656590929296264</v>
      </c>
      <c r="H586" s="10">
        <f t="shared" si="26"/>
        <v>0.5710000000000004</v>
      </c>
      <c r="I586" s="9">
        <f t="shared" si="25"/>
        <v>28.850623213990851</v>
      </c>
    </row>
    <row r="587" spans="4:9" x14ac:dyDescent="0.3">
      <c r="D587" s="38">
        <v>36733</v>
      </c>
      <c r="E587" s="46">
        <v>3.9509999999999999E-5</v>
      </c>
      <c r="F587" s="8">
        <f t="shared" si="24"/>
        <v>14.451757115460328</v>
      </c>
      <c r="H587" s="10">
        <f t="shared" si="26"/>
        <v>0.5720000000000004</v>
      </c>
      <c r="I587" s="9">
        <f t="shared" si="25"/>
        <v>28.436141991693844</v>
      </c>
    </row>
    <row r="588" spans="4:9" x14ac:dyDescent="0.3">
      <c r="D588" s="38">
        <v>36734</v>
      </c>
      <c r="E588" s="46">
        <v>3.896E-5</v>
      </c>
      <c r="F588" s="8">
        <f t="shared" si="24"/>
        <v>14.250581048300035</v>
      </c>
      <c r="H588" s="10">
        <f t="shared" si="26"/>
        <v>0.5730000000000004</v>
      </c>
      <c r="I588" s="9">
        <f t="shared" si="25"/>
        <v>27.927627417859206</v>
      </c>
    </row>
    <row r="589" spans="4:9" x14ac:dyDescent="0.3">
      <c r="D589" s="38">
        <v>36735</v>
      </c>
      <c r="E589" s="46">
        <v>3.841E-5</v>
      </c>
      <c r="F589" s="8">
        <f t="shared" si="24"/>
        <v>14.049404981139743</v>
      </c>
      <c r="H589" s="10">
        <f t="shared" si="26"/>
        <v>0.5740000000000004</v>
      </c>
      <c r="I589" s="9">
        <f t="shared" si="25"/>
        <v>27.743276985406983</v>
      </c>
    </row>
    <row r="590" spans="4:9" x14ac:dyDescent="0.3">
      <c r="D590" s="38">
        <v>36736</v>
      </c>
      <c r="E590" s="46">
        <v>3.7880000000000003E-5</v>
      </c>
      <c r="F590" s="8">
        <f t="shared" si="24"/>
        <v>13.855544407330735</v>
      </c>
      <c r="H590" s="10">
        <f t="shared" si="26"/>
        <v>0.5750000000000004</v>
      </c>
      <c r="I590" s="9">
        <f t="shared" si="25"/>
        <v>27.480650774095775</v>
      </c>
    </row>
    <row r="591" spans="4:9" x14ac:dyDescent="0.3">
      <c r="D591" s="38">
        <v>36737</v>
      </c>
      <c r="E591" s="46">
        <v>3.735E-5</v>
      </c>
      <c r="F591" s="8">
        <f t="shared" ref="F591:F654" si="27">E591*(24*60*60)*1000/$F$3</f>
        <v>13.661683833521723</v>
      </c>
      <c r="H591" s="10">
        <f t="shared" si="26"/>
        <v>0.5760000000000004</v>
      </c>
      <c r="I591" s="9">
        <f t="shared" ref="I591:I654" si="28">PERCENTILE($F$15:$F$3667,1-H591)</f>
        <v>27.264082908924628</v>
      </c>
    </row>
    <row r="592" spans="4:9" x14ac:dyDescent="0.3">
      <c r="D592" s="38">
        <v>36738</v>
      </c>
      <c r="E592" s="46">
        <v>3.6820000000000003E-5</v>
      </c>
      <c r="F592" s="8">
        <f t="shared" si="27"/>
        <v>13.467823259712715</v>
      </c>
      <c r="H592" s="10">
        <f t="shared" ref="H592:H655" si="29">H591+0.1%</f>
        <v>0.5770000000000004</v>
      </c>
      <c r="I592" s="9">
        <f t="shared" si="28"/>
        <v>27.153999364974386</v>
      </c>
    </row>
    <row r="593" spans="4:9" x14ac:dyDescent="0.3">
      <c r="D593" s="38">
        <v>36739</v>
      </c>
      <c r="E593" s="46">
        <v>3.6310000000000003E-5</v>
      </c>
      <c r="F593" s="8">
        <f t="shared" si="27"/>
        <v>13.281278179254988</v>
      </c>
      <c r="H593" s="10">
        <f t="shared" si="29"/>
        <v>0.5780000000000004</v>
      </c>
      <c r="I593" s="9">
        <f t="shared" si="28"/>
        <v>26.911124985711883</v>
      </c>
    </row>
    <row r="594" spans="4:9" x14ac:dyDescent="0.3">
      <c r="D594" s="38">
        <v>36740</v>
      </c>
      <c r="E594" s="46">
        <v>3.5800000000000003E-5</v>
      </c>
      <c r="F594" s="8">
        <f t="shared" si="27"/>
        <v>13.094733098797262</v>
      </c>
      <c r="H594" s="10">
        <f t="shared" si="29"/>
        <v>0.5790000000000004</v>
      </c>
      <c r="I594" s="9">
        <f t="shared" si="28"/>
        <v>26.834385460456843</v>
      </c>
    </row>
    <row r="595" spans="4:9" x14ac:dyDescent="0.3">
      <c r="D595" s="38">
        <v>36741</v>
      </c>
      <c r="E595" s="46">
        <v>3.5299999999999997E-5</v>
      </c>
      <c r="F595" s="8">
        <f t="shared" si="27"/>
        <v>12.911845765015174</v>
      </c>
      <c r="H595" s="10">
        <f t="shared" si="29"/>
        <v>0.5800000000000004</v>
      </c>
      <c r="I595" s="9">
        <f t="shared" si="28"/>
        <v>26.512664693854205</v>
      </c>
    </row>
    <row r="596" spans="4:9" x14ac:dyDescent="0.3">
      <c r="D596" s="38">
        <v>36742</v>
      </c>
      <c r="E596" s="46">
        <v>3.4799999999999999E-5</v>
      </c>
      <c r="F596" s="8">
        <f t="shared" si="27"/>
        <v>12.728958431233092</v>
      </c>
      <c r="H596" s="10">
        <f t="shared" si="29"/>
        <v>0.58100000000000041</v>
      </c>
      <c r="I596" s="9">
        <f t="shared" si="28"/>
        <v>26.270624280833655</v>
      </c>
    </row>
    <row r="597" spans="4:9" x14ac:dyDescent="0.3">
      <c r="D597" s="38">
        <v>36743</v>
      </c>
      <c r="E597" s="46">
        <v>3.4319999999999997E-5</v>
      </c>
      <c r="F597" s="8">
        <f t="shared" si="27"/>
        <v>12.55338659080229</v>
      </c>
      <c r="H597" s="10">
        <f t="shared" si="29"/>
        <v>0.58200000000000041</v>
      </c>
      <c r="I597" s="9">
        <f t="shared" si="28"/>
        <v>26.117101337363593</v>
      </c>
    </row>
    <row r="598" spans="4:9" x14ac:dyDescent="0.3">
      <c r="D598" s="38">
        <v>36744</v>
      </c>
      <c r="E598" s="46">
        <v>3.3840000000000001E-5</v>
      </c>
      <c r="F598" s="8">
        <f t="shared" si="27"/>
        <v>12.37781475037149</v>
      </c>
      <c r="H598" s="10">
        <f t="shared" si="29"/>
        <v>0.58300000000000041</v>
      </c>
      <c r="I598" s="9">
        <f t="shared" si="28"/>
        <v>25.906971106341349</v>
      </c>
    </row>
    <row r="599" spans="4:9" x14ac:dyDescent="0.3">
      <c r="D599" s="38">
        <v>36745</v>
      </c>
      <c r="E599" s="46">
        <v>3.3359999999999999E-5</v>
      </c>
      <c r="F599" s="8">
        <f t="shared" si="27"/>
        <v>12.202242909940688</v>
      </c>
      <c r="H599" s="10">
        <f t="shared" si="29"/>
        <v>0.58400000000000041</v>
      </c>
      <c r="I599" s="9">
        <f t="shared" si="28"/>
        <v>25.764904225459421</v>
      </c>
    </row>
    <row r="600" spans="4:9" x14ac:dyDescent="0.3">
      <c r="D600" s="38">
        <v>36746</v>
      </c>
      <c r="E600" s="46">
        <v>3.29E-5</v>
      </c>
      <c r="F600" s="8">
        <f t="shared" si="27"/>
        <v>12.033986562861172</v>
      </c>
      <c r="H600" s="10">
        <f t="shared" si="29"/>
        <v>0.58500000000000041</v>
      </c>
      <c r="I600" s="9">
        <f t="shared" si="28"/>
        <v>25.44313956589653</v>
      </c>
    </row>
    <row r="601" spans="4:9" x14ac:dyDescent="0.3">
      <c r="D601" s="38">
        <v>36747</v>
      </c>
      <c r="E601" s="46">
        <v>3.243E-5</v>
      </c>
      <c r="F601" s="8">
        <f t="shared" si="27"/>
        <v>11.862072469106012</v>
      </c>
      <c r="H601" s="10">
        <f t="shared" si="29"/>
        <v>0.58600000000000041</v>
      </c>
      <c r="I601" s="9">
        <f t="shared" si="28"/>
        <v>25.231370664363567</v>
      </c>
    </row>
    <row r="602" spans="4:9" x14ac:dyDescent="0.3">
      <c r="D602" s="38">
        <v>36748</v>
      </c>
      <c r="E602" s="46">
        <v>3.1980000000000002E-5</v>
      </c>
      <c r="F602" s="8">
        <f t="shared" si="27"/>
        <v>11.697473868702135</v>
      </c>
      <c r="H602" s="10">
        <f t="shared" si="29"/>
        <v>0.58700000000000041</v>
      </c>
      <c r="I602" s="9">
        <f t="shared" si="28"/>
        <v>25.072346469893372</v>
      </c>
    </row>
    <row r="603" spans="4:9" x14ac:dyDescent="0.3">
      <c r="D603" s="38">
        <v>36749</v>
      </c>
      <c r="E603" s="46">
        <v>3.1529999999999998E-5</v>
      </c>
      <c r="F603" s="8">
        <f t="shared" si="27"/>
        <v>11.532875268298259</v>
      </c>
      <c r="H603" s="10">
        <f t="shared" si="29"/>
        <v>0.58800000000000041</v>
      </c>
      <c r="I603" s="9">
        <f t="shared" si="28"/>
        <v>24.874491636714609</v>
      </c>
    </row>
    <row r="604" spans="4:9" x14ac:dyDescent="0.3">
      <c r="D604" s="38">
        <v>36750</v>
      </c>
      <c r="E604" s="46">
        <v>3.1090000000000002E-5</v>
      </c>
      <c r="F604" s="8">
        <f t="shared" si="27"/>
        <v>11.371934414570024</v>
      </c>
      <c r="H604" s="10">
        <f t="shared" si="29"/>
        <v>0.58900000000000041</v>
      </c>
      <c r="I604" s="9">
        <f t="shared" si="28"/>
        <v>24.754298080952971</v>
      </c>
    </row>
    <row r="605" spans="4:9" x14ac:dyDescent="0.3">
      <c r="D605" s="38">
        <v>36751</v>
      </c>
      <c r="E605" s="46">
        <v>3.0660000000000001E-5</v>
      </c>
      <c r="F605" s="8">
        <f t="shared" si="27"/>
        <v>11.214651307517432</v>
      </c>
      <c r="H605" s="10">
        <f t="shared" si="29"/>
        <v>0.59000000000000041</v>
      </c>
      <c r="I605" s="9">
        <f t="shared" si="28"/>
        <v>24.54538222182704</v>
      </c>
    </row>
    <row r="606" spans="4:9" x14ac:dyDescent="0.3">
      <c r="D606" s="38">
        <v>36752</v>
      </c>
      <c r="E606" s="46">
        <v>3.023E-5</v>
      </c>
      <c r="F606" s="8">
        <f t="shared" si="27"/>
        <v>11.057368200464838</v>
      </c>
      <c r="H606" s="10">
        <f t="shared" si="29"/>
        <v>0.59100000000000041</v>
      </c>
      <c r="I606" s="9">
        <f t="shared" si="28"/>
        <v>24.343547760265157</v>
      </c>
    </row>
    <row r="607" spans="4:9" x14ac:dyDescent="0.3">
      <c r="D607" s="38">
        <v>36753</v>
      </c>
      <c r="E607" s="46">
        <v>2.9799999999999999E-5</v>
      </c>
      <c r="F607" s="8">
        <f t="shared" si="27"/>
        <v>10.900085093412246</v>
      </c>
      <c r="H607" s="10">
        <f t="shared" si="29"/>
        <v>0.59200000000000041</v>
      </c>
      <c r="I607" s="9">
        <f t="shared" si="28"/>
        <v>24.137587360453143</v>
      </c>
    </row>
    <row r="608" spans="4:9" x14ac:dyDescent="0.3">
      <c r="D608" s="38">
        <v>36754</v>
      </c>
      <c r="E608" s="46">
        <v>2.9390000000000002E-5</v>
      </c>
      <c r="F608" s="8">
        <f t="shared" si="27"/>
        <v>10.750117479710937</v>
      </c>
      <c r="H608" s="10">
        <f t="shared" si="29"/>
        <v>0.59300000000000042</v>
      </c>
      <c r="I608" s="9">
        <f t="shared" si="28"/>
        <v>23.87080594891847</v>
      </c>
    </row>
    <row r="609" spans="4:9" x14ac:dyDescent="0.3">
      <c r="D609" s="38">
        <v>36755</v>
      </c>
      <c r="E609" s="46">
        <v>2.8969999999999999E-5</v>
      </c>
      <c r="F609" s="8">
        <f t="shared" si="27"/>
        <v>10.596492119333984</v>
      </c>
      <c r="H609" s="10">
        <f t="shared" si="29"/>
        <v>0.59400000000000042</v>
      </c>
      <c r="I609" s="9">
        <f t="shared" si="28"/>
        <v>23.651867863901224</v>
      </c>
    </row>
    <row r="610" spans="4:9" x14ac:dyDescent="0.3">
      <c r="D610" s="38">
        <v>36756</v>
      </c>
      <c r="E610" s="46">
        <v>2.8569999999999999E-5</v>
      </c>
      <c r="F610" s="8">
        <f t="shared" si="27"/>
        <v>10.450182252308316</v>
      </c>
      <c r="H610" s="10">
        <f t="shared" si="29"/>
        <v>0.59500000000000042</v>
      </c>
      <c r="I610" s="9">
        <f t="shared" si="28"/>
        <v>23.468322135717635</v>
      </c>
    </row>
    <row r="611" spans="4:9" x14ac:dyDescent="0.3">
      <c r="D611" s="38">
        <v>36757</v>
      </c>
      <c r="E611" s="46">
        <v>2.817E-5</v>
      </c>
      <c r="F611" s="8">
        <f t="shared" si="27"/>
        <v>10.303872385282649</v>
      </c>
      <c r="H611" s="10">
        <f t="shared" si="29"/>
        <v>0.59600000000000042</v>
      </c>
      <c r="I611" s="9">
        <f t="shared" si="28"/>
        <v>23.194795839312967</v>
      </c>
    </row>
    <row r="612" spans="4:9" x14ac:dyDescent="0.3">
      <c r="D612" s="38">
        <v>36758</v>
      </c>
      <c r="E612" s="46">
        <v>2.7780000000000002E-5</v>
      </c>
      <c r="F612" s="8">
        <f t="shared" si="27"/>
        <v>10.161220264932624</v>
      </c>
      <c r="H612" s="10">
        <f t="shared" si="29"/>
        <v>0.59700000000000042</v>
      </c>
      <c r="I612" s="9">
        <f t="shared" si="28"/>
        <v>22.942367425733757</v>
      </c>
    </row>
    <row r="613" spans="4:9" x14ac:dyDescent="0.3">
      <c r="D613" s="38">
        <v>36759</v>
      </c>
      <c r="E613" s="46">
        <v>2.739E-5</v>
      </c>
      <c r="F613" s="8">
        <f t="shared" si="27"/>
        <v>10.018568144582598</v>
      </c>
      <c r="H613" s="10">
        <f t="shared" si="29"/>
        <v>0.59800000000000042</v>
      </c>
      <c r="I613" s="9">
        <f t="shared" si="28"/>
        <v>22.715045785335821</v>
      </c>
    </row>
    <row r="614" spans="4:9" x14ac:dyDescent="0.3">
      <c r="D614" s="38">
        <v>36760</v>
      </c>
      <c r="E614" s="46">
        <v>2.6999999999999999E-5</v>
      </c>
      <c r="F614" s="8">
        <f t="shared" si="27"/>
        <v>9.8759160242325699</v>
      </c>
      <c r="H614" s="10">
        <f t="shared" si="29"/>
        <v>0.59900000000000042</v>
      </c>
      <c r="I614" s="9">
        <f t="shared" si="28"/>
        <v>22.555012052783116</v>
      </c>
    </row>
    <row r="615" spans="4:9" x14ac:dyDescent="0.3">
      <c r="D615" s="38">
        <v>36761</v>
      </c>
      <c r="E615" s="46">
        <v>2.6619999999999999E-5</v>
      </c>
      <c r="F615" s="8">
        <f t="shared" si="27"/>
        <v>9.7369216505581857</v>
      </c>
      <c r="H615" s="10">
        <f t="shared" si="29"/>
        <v>0.60000000000000042</v>
      </c>
      <c r="I615" s="9">
        <f t="shared" si="28"/>
        <v>22.386141204262266</v>
      </c>
    </row>
    <row r="616" spans="4:9" x14ac:dyDescent="0.3">
      <c r="D616" s="38">
        <v>36762</v>
      </c>
      <c r="E616" s="46">
        <v>2.6250000000000001E-5</v>
      </c>
      <c r="F616" s="8">
        <f t="shared" si="27"/>
        <v>9.601585023559446</v>
      </c>
      <c r="H616" s="10">
        <f t="shared" si="29"/>
        <v>0.60100000000000042</v>
      </c>
      <c r="I616" s="9">
        <f t="shared" si="28"/>
        <v>22.090200236229318</v>
      </c>
    </row>
    <row r="617" spans="4:9" x14ac:dyDescent="0.3">
      <c r="D617" s="38">
        <v>36763</v>
      </c>
      <c r="E617" s="46">
        <v>2.588E-5</v>
      </c>
      <c r="F617" s="8">
        <f t="shared" si="27"/>
        <v>9.4662483965607009</v>
      </c>
      <c r="H617" s="10">
        <f t="shared" si="29"/>
        <v>0.60200000000000042</v>
      </c>
      <c r="I617" s="9">
        <f t="shared" si="28"/>
        <v>21.758062207094486</v>
      </c>
    </row>
    <row r="618" spans="4:9" x14ac:dyDescent="0.3">
      <c r="D618" s="38">
        <v>36764</v>
      </c>
      <c r="E618" s="46">
        <v>2.552E-5</v>
      </c>
      <c r="F618" s="8">
        <f t="shared" si="27"/>
        <v>9.3345695162376003</v>
      </c>
      <c r="H618" s="10">
        <f t="shared" si="29"/>
        <v>0.60300000000000042</v>
      </c>
      <c r="I618" s="9">
        <f t="shared" si="28"/>
        <v>21.561275435944967</v>
      </c>
    </row>
    <row r="619" spans="4:9" x14ac:dyDescent="0.3">
      <c r="D619" s="38">
        <v>36765</v>
      </c>
      <c r="E619" s="46">
        <v>2.516E-5</v>
      </c>
      <c r="F619" s="8">
        <f t="shared" si="27"/>
        <v>9.202890635914498</v>
      </c>
      <c r="H619" s="10">
        <f t="shared" si="29"/>
        <v>0.60400000000000043</v>
      </c>
      <c r="I619" s="9">
        <f t="shared" si="28"/>
        <v>21.270908873845769</v>
      </c>
    </row>
    <row r="620" spans="4:9" x14ac:dyDescent="0.3">
      <c r="D620" s="38">
        <v>36766</v>
      </c>
      <c r="E620" s="46">
        <v>2.4810000000000001E-5</v>
      </c>
      <c r="F620" s="8">
        <f t="shared" si="27"/>
        <v>9.0748695022670418</v>
      </c>
      <c r="H620" s="10">
        <f t="shared" si="29"/>
        <v>0.60500000000000043</v>
      </c>
      <c r="I620" s="9">
        <f t="shared" si="28"/>
        <v>20.933942619098925</v>
      </c>
    </row>
    <row r="621" spans="4:9" x14ac:dyDescent="0.3">
      <c r="D621" s="38">
        <v>36767</v>
      </c>
      <c r="E621" s="46">
        <v>2.4470000000000001E-5</v>
      </c>
      <c r="F621" s="8">
        <f t="shared" si="27"/>
        <v>8.950506115295223</v>
      </c>
      <c r="H621" s="10">
        <f t="shared" si="29"/>
        <v>0.60600000000000043</v>
      </c>
      <c r="I621" s="9">
        <f t="shared" si="28"/>
        <v>20.602419091405483</v>
      </c>
    </row>
    <row r="622" spans="4:9" x14ac:dyDescent="0.3">
      <c r="D622" s="38">
        <v>36768</v>
      </c>
      <c r="E622" s="46">
        <v>2.4119999999999999E-5</v>
      </c>
      <c r="F622" s="8">
        <f t="shared" si="27"/>
        <v>8.8224849816477633</v>
      </c>
      <c r="H622" s="10">
        <f t="shared" si="29"/>
        <v>0.60700000000000043</v>
      </c>
      <c r="I622" s="9">
        <f t="shared" si="28"/>
        <v>20.297128922869643</v>
      </c>
    </row>
    <row r="623" spans="4:9" x14ac:dyDescent="0.3">
      <c r="D623" s="38">
        <v>36769</v>
      </c>
      <c r="E623" s="46">
        <v>2.3779999999999999E-5</v>
      </c>
      <c r="F623" s="8">
        <f t="shared" si="27"/>
        <v>8.6981215946759463</v>
      </c>
      <c r="H623" s="10">
        <f t="shared" si="29"/>
        <v>0.60800000000000043</v>
      </c>
      <c r="I623" s="9">
        <f t="shared" si="28"/>
        <v>20.051533180080355</v>
      </c>
    </row>
    <row r="624" spans="4:9" x14ac:dyDescent="0.3">
      <c r="D624" s="38">
        <v>36770</v>
      </c>
      <c r="E624" s="46">
        <v>2.3450000000000001E-5</v>
      </c>
      <c r="F624" s="8">
        <f t="shared" si="27"/>
        <v>8.5774159543797701</v>
      </c>
      <c r="H624" s="10">
        <f t="shared" si="29"/>
        <v>0.60900000000000043</v>
      </c>
      <c r="I624" s="9">
        <f t="shared" si="28"/>
        <v>19.806800665506518</v>
      </c>
    </row>
    <row r="625" spans="4:9" x14ac:dyDescent="0.3">
      <c r="D625" s="38">
        <v>36771</v>
      </c>
      <c r="E625" s="46">
        <v>7.4965999999999997E-4</v>
      </c>
      <c r="F625" s="8">
        <f t="shared" si="27"/>
        <v>274.20663728615517</v>
      </c>
      <c r="H625" s="10">
        <f t="shared" si="29"/>
        <v>0.61000000000000043</v>
      </c>
      <c r="I625" s="9">
        <f t="shared" si="28"/>
        <v>19.312463517786789</v>
      </c>
    </row>
    <row r="626" spans="4:9" x14ac:dyDescent="0.3">
      <c r="D626" s="38">
        <v>36772</v>
      </c>
      <c r="E626" s="46">
        <v>5.3218999999999999E-4</v>
      </c>
      <c r="F626" s="8">
        <f t="shared" si="27"/>
        <v>194.66162033097524</v>
      </c>
      <c r="H626" s="10">
        <f t="shared" si="29"/>
        <v>0.61100000000000043</v>
      </c>
      <c r="I626" s="9">
        <f t="shared" si="28"/>
        <v>18.832391582102172</v>
      </c>
    </row>
    <row r="627" spans="4:9" x14ac:dyDescent="0.3">
      <c r="D627" s="38">
        <v>36773</v>
      </c>
      <c r="E627" s="46">
        <v>2.4529E-4</v>
      </c>
      <c r="F627" s="8">
        <f t="shared" si="27"/>
        <v>89.720868206815084</v>
      </c>
      <c r="H627" s="10">
        <f t="shared" si="29"/>
        <v>0.61200000000000043</v>
      </c>
      <c r="I627" s="9">
        <f t="shared" si="28"/>
        <v>18.503662572869114</v>
      </c>
    </row>
    <row r="628" spans="4:9" x14ac:dyDescent="0.3">
      <c r="D628" s="38">
        <v>36774</v>
      </c>
      <c r="E628" s="46">
        <v>7.4410000000000001E-5</v>
      </c>
      <c r="F628" s="8">
        <f t="shared" si="27"/>
        <v>27.21729301344984</v>
      </c>
      <c r="H628" s="10">
        <f t="shared" si="29"/>
        <v>0.61300000000000043</v>
      </c>
      <c r="I628" s="9">
        <f t="shared" si="28"/>
        <v>18.303730139578459</v>
      </c>
    </row>
    <row r="629" spans="4:9" x14ac:dyDescent="0.3">
      <c r="D629" s="38">
        <v>36775</v>
      </c>
      <c r="E629" s="46">
        <v>2.198E-5</v>
      </c>
      <c r="F629" s="8">
        <f t="shared" si="27"/>
        <v>8.0397271930604415</v>
      </c>
      <c r="H629" s="10">
        <f t="shared" si="29"/>
        <v>0.61400000000000043</v>
      </c>
      <c r="I629" s="9">
        <f t="shared" si="28"/>
        <v>18.173411941018685</v>
      </c>
    </row>
    <row r="630" spans="4:9" x14ac:dyDescent="0.3">
      <c r="D630" s="38">
        <v>36776</v>
      </c>
      <c r="E630" s="46">
        <v>2.1549999999999999E-5</v>
      </c>
      <c r="F630" s="8">
        <f t="shared" si="27"/>
        <v>7.8824440860078475</v>
      </c>
      <c r="H630" s="10">
        <f t="shared" si="29"/>
        <v>0.61500000000000044</v>
      </c>
      <c r="I630" s="9">
        <f t="shared" si="28"/>
        <v>17.95660998006014</v>
      </c>
    </row>
    <row r="631" spans="4:9" x14ac:dyDescent="0.3">
      <c r="D631" s="38">
        <v>36777</v>
      </c>
      <c r="E631" s="46">
        <v>2.1250000000000002E-5</v>
      </c>
      <c r="F631" s="8">
        <f t="shared" si="27"/>
        <v>7.7727116857385976</v>
      </c>
      <c r="H631" s="10">
        <f t="shared" si="29"/>
        <v>0.61600000000000044</v>
      </c>
      <c r="I631" s="9">
        <f t="shared" si="28"/>
        <v>17.641078120832482</v>
      </c>
    </row>
    <row r="632" spans="4:9" x14ac:dyDescent="0.3">
      <c r="D632" s="38">
        <v>36778</v>
      </c>
      <c r="E632" s="46">
        <v>2.0950000000000001E-5</v>
      </c>
      <c r="F632" s="8">
        <f t="shared" si="27"/>
        <v>7.6629792854693477</v>
      </c>
      <c r="H632" s="10">
        <f t="shared" si="29"/>
        <v>0.61700000000000044</v>
      </c>
      <c r="I632" s="9">
        <f t="shared" si="28"/>
        <v>17.35654932242781</v>
      </c>
    </row>
    <row r="633" spans="4:9" x14ac:dyDescent="0.3">
      <c r="D633" s="38">
        <v>36779</v>
      </c>
      <c r="E633" s="46">
        <v>2.0659999999999999E-5</v>
      </c>
      <c r="F633" s="8">
        <f t="shared" si="27"/>
        <v>7.5569046318757369</v>
      </c>
      <c r="H633" s="10">
        <f t="shared" si="29"/>
        <v>0.61800000000000044</v>
      </c>
      <c r="I633" s="9">
        <f t="shared" si="28"/>
        <v>17.247211958799525</v>
      </c>
    </row>
    <row r="634" spans="4:9" x14ac:dyDescent="0.3">
      <c r="D634" s="38">
        <v>36780</v>
      </c>
      <c r="E634" s="46">
        <v>2.037E-5</v>
      </c>
      <c r="F634" s="8">
        <f t="shared" si="27"/>
        <v>7.4508299782821288</v>
      </c>
      <c r="H634" s="10">
        <f t="shared" si="29"/>
        <v>0.61900000000000044</v>
      </c>
      <c r="I634" s="9">
        <f t="shared" si="28"/>
        <v>16.985507499650684</v>
      </c>
    </row>
    <row r="635" spans="4:9" x14ac:dyDescent="0.3">
      <c r="D635" s="38">
        <v>36781</v>
      </c>
      <c r="E635" s="46">
        <v>2.0080000000000001E-5</v>
      </c>
      <c r="F635" s="8">
        <f t="shared" si="27"/>
        <v>7.3447553246885198</v>
      </c>
      <c r="H635" s="10">
        <f t="shared" si="29"/>
        <v>0.62000000000000044</v>
      </c>
      <c r="I635" s="9">
        <f t="shared" si="28"/>
        <v>16.792129748402857</v>
      </c>
    </row>
    <row r="636" spans="4:9" x14ac:dyDescent="0.3">
      <c r="D636" s="38">
        <v>36782</v>
      </c>
      <c r="E636" s="46">
        <v>1.98E-5</v>
      </c>
      <c r="F636" s="8">
        <f t="shared" si="27"/>
        <v>7.2423384177705525</v>
      </c>
      <c r="H636" s="10">
        <f t="shared" si="29"/>
        <v>0.62100000000000044</v>
      </c>
      <c r="I636" s="9">
        <f t="shared" si="28"/>
        <v>16.648965543518145</v>
      </c>
    </row>
    <row r="637" spans="4:9" x14ac:dyDescent="0.3">
      <c r="D637" s="38">
        <v>36783</v>
      </c>
      <c r="E637" s="46">
        <v>1.9519999999999999E-5</v>
      </c>
      <c r="F637" s="8">
        <f t="shared" si="27"/>
        <v>7.1399215108525853</v>
      </c>
      <c r="H637" s="10">
        <f t="shared" si="29"/>
        <v>0.62200000000000044</v>
      </c>
      <c r="I637" s="9">
        <f t="shared" si="28"/>
        <v>16.420327114317242</v>
      </c>
    </row>
    <row r="638" spans="4:9" x14ac:dyDescent="0.3">
      <c r="D638" s="38">
        <v>36784</v>
      </c>
      <c r="E638" s="46">
        <v>1.925E-5</v>
      </c>
      <c r="F638" s="8">
        <f t="shared" si="27"/>
        <v>7.041162350610259</v>
      </c>
      <c r="H638" s="10">
        <f t="shared" si="29"/>
        <v>0.62300000000000044</v>
      </c>
      <c r="I638" s="9">
        <f t="shared" si="28"/>
        <v>16.198799344653683</v>
      </c>
    </row>
    <row r="639" spans="4:9" x14ac:dyDescent="0.3">
      <c r="D639" s="38">
        <v>36785</v>
      </c>
      <c r="E639" s="46">
        <v>1.8980000000000001E-5</v>
      </c>
      <c r="F639" s="8">
        <f t="shared" si="27"/>
        <v>6.9424031903679335</v>
      </c>
      <c r="H639" s="10">
        <f t="shared" si="29"/>
        <v>0.62400000000000044</v>
      </c>
      <c r="I639" s="9">
        <f t="shared" si="28"/>
        <v>16.040887105172899</v>
      </c>
    </row>
    <row r="640" spans="4:9" x14ac:dyDescent="0.3">
      <c r="D640" s="38">
        <v>36786</v>
      </c>
      <c r="E640" s="46">
        <v>1.872E-5</v>
      </c>
      <c r="F640" s="8">
        <f t="shared" si="27"/>
        <v>6.847301776801249</v>
      </c>
      <c r="H640" s="10">
        <f t="shared" si="29"/>
        <v>0.62500000000000044</v>
      </c>
      <c r="I640" s="9">
        <f t="shared" si="28"/>
        <v>15.927657899081675</v>
      </c>
    </row>
    <row r="641" spans="4:9" x14ac:dyDescent="0.3">
      <c r="D641" s="38">
        <v>36787</v>
      </c>
      <c r="E641" s="46">
        <v>1.8450000000000001E-5</v>
      </c>
      <c r="F641" s="8">
        <f t="shared" si="27"/>
        <v>6.7485426165589244</v>
      </c>
      <c r="H641" s="10">
        <f t="shared" si="29"/>
        <v>0.62600000000000044</v>
      </c>
      <c r="I641" s="9">
        <f t="shared" si="28"/>
        <v>15.70773953795525</v>
      </c>
    </row>
    <row r="642" spans="4:9" x14ac:dyDescent="0.3">
      <c r="D642" s="38">
        <v>36788</v>
      </c>
      <c r="E642" s="46">
        <v>1.8199999999999999E-5</v>
      </c>
      <c r="F642" s="8">
        <f t="shared" si="27"/>
        <v>6.6570989496678807</v>
      </c>
      <c r="H642" s="10">
        <f t="shared" si="29"/>
        <v>0.62700000000000045</v>
      </c>
      <c r="I642" s="9">
        <f t="shared" si="28"/>
        <v>15.400035256613563</v>
      </c>
    </row>
    <row r="643" spans="4:9" x14ac:dyDescent="0.3">
      <c r="D643" s="38">
        <v>36789</v>
      </c>
      <c r="E643" s="46">
        <v>1.7940000000000001E-5</v>
      </c>
      <c r="F643" s="8">
        <f t="shared" si="27"/>
        <v>6.561997536101198</v>
      </c>
      <c r="H643" s="10">
        <f t="shared" si="29"/>
        <v>0.62800000000000045</v>
      </c>
      <c r="I643" s="9">
        <f t="shared" si="28"/>
        <v>15.29137091837382</v>
      </c>
    </row>
    <row r="644" spans="4:9" x14ac:dyDescent="0.3">
      <c r="D644" s="38">
        <v>36790</v>
      </c>
      <c r="E644" s="46">
        <v>1.7689999999999998E-5</v>
      </c>
      <c r="F644" s="8">
        <f t="shared" si="27"/>
        <v>6.4705538692101534</v>
      </c>
      <c r="H644" s="10">
        <f t="shared" si="29"/>
        <v>0.62900000000000045</v>
      </c>
      <c r="I644" s="9">
        <f t="shared" si="28"/>
        <v>15.109858897341725</v>
      </c>
    </row>
    <row r="645" spans="4:9" x14ac:dyDescent="0.3">
      <c r="D645" s="38">
        <v>36791</v>
      </c>
      <c r="E645" s="46">
        <v>1.7439999999999999E-5</v>
      </c>
      <c r="F645" s="8">
        <f t="shared" si="27"/>
        <v>6.3791102023191124</v>
      </c>
      <c r="H645" s="10">
        <f t="shared" si="29"/>
        <v>0.63000000000000045</v>
      </c>
      <c r="I645" s="9">
        <f t="shared" si="28"/>
        <v>14.73442777855365</v>
      </c>
    </row>
    <row r="646" spans="4:9" x14ac:dyDescent="0.3">
      <c r="D646" s="38">
        <v>36792</v>
      </c>
      <c r="E646" s="46">
        <v>1.7200000000000001E-5</v>
      </c>
      <c r="F646" s="8">
        <f t="shared" si="27"/>
        <v>6.2913242821037123</v>
      </c>
      <c r="H646" s="10">
        <f t="shared" si="29"/>
        <v>0.63100000000000045</v>
      </c>
      <c r="I646" s="9">
        <f t="shared" si="28"/>
        <v>14.473264665913042</v>
      </c>
    </row>
    <row r="647" spans="4:9" x14ac:dyDescent="0.3">
      <c r="D647" s="38">
        <v>36793</v>
      </c>
      <c r="E647" s="46">
        <v>1.696E-5</v>
      </c>
      <c r="F647" s="8">
        <f t="shared" si="27"/>
        <v>6.2035383618883113</v>
      </c>
      <c r="H647" s="10">
        <f t="shared" si="29"/>
        <v>0.63200000000000045</v>
      </c>
      <c r="I647" s="9">
        <f t="shared" si="28"/>
        <v>14.281393906295587</v>
      </c>
    </row>
    <row r="648" spans="4:9" x14ac:dyDescent="0.3">
      <c r="D648" s="38">
        <v>36794</v>
      </c>
      <c r="E648" s="46">
        <v>1.6719999999999999E-5</v>
      </c>
      <c r="F648" s="8">
        <f t="shared" si="27"/>
        <v>6.1157524416729103</v>
      </c>
      <c r="H648" s="10">
        <f t="shared" si="29"/>
        <v>0.63300000000000045</v>
      </c>
      <c r="I648" s="9">
        <f t="shared" si="28"/>
        <v>14.105719648957804</v>
      </c>
    </row>
    <row r="649" spans="4:9" x14ac:dyDescent="0.3">
      <c r="D649" s="38">
        <v>36795</v>
      </c>
      <c r="E649" s="46">
        <v>1.25909E-3</v>
      </c>
      <c r="F649" s="8">
        <f t="shared" si="27"/>
        <v>460.54322618336994</v>
      </c>
      <c r="H649" s="10">
        <f t="shared" si="29"/>
        <v>0.63400000000000045</v>
      </c>
      <c r="I649" s="9">
        <f t="shared" si="28"/>
        <v>13.943154755705633</v>
      </c>
    </row>
    <row r="650" spans="4:9" x14ac:dyDescent="0.3">
      <c r="D650" s="38">
        <v>36796</v>
      </c>
      <c r="E650" s="46">
        <v>6.6701800000000004E-3</v>
      </c>
      <c r="F650" s="8">
        <f t="shared" si="27"/>
        <v>2439.7828720931711</v>
      </c>
      <c r="H650" s="10">
        <f t="shared" si="29"/>
        <v>0.63500000000000045</v>
      </c>
      <c r="I650" s="9">
        <f t="shared" si="28"/>
        <v>13.810700433087289</v>
      </c>
    </row>
    <row r="651" spans="4:9" x14ac:dyDescent="0.3">
      <c r="D651" s="38">
        <v>36797</v>
      </c>
      <c r="E651" s="46">
        <v>5.9073600000000004E-3</v>
      </c>
      <c r="F651" s="8">
        <f t="shared" si="27"/>
        <v>2160.7626401818711</v>
      </c>
      <c r="H651" s="10">
        <f t="shared" si="29"/>
        <v>0.63600000000000045</v>
      </c>
      <c r="I651" s="9">
        <f t="shared" si="28"/>
        <v>13.58583679845554</v>
      </c>
    </row>
    <row r="652" spans="4:9" x14ac:dyDescent="0.3">
      <c r="D652" s="38">
        <v>36798</v>
      </c>
      <c r="E652" s="46">
        <v>4.5234200000000002E-3</v>
      </c>
      <c r="F652" s="8">
        <f t="shared" si="27"/>
        <v>1654.5524467531147</v>
      </c>
      <c r="H652" s="10">
        <f t="shared" si="29"/>
        <v>0.63700000000000045</v>
      </c>
      <c r="I652" s="9">
        <f t="shared" si="28"/>
        <v>13.348039371578635</v>
      </c>
    </row>
    <row r="653" spans="4:9" x14ac:dyDescent="0.3">
      <c r="D653" s="38">
        <v>36799</v>
      </c>
      <c r="E653" s="46">
        <v>2.2078200000000001E-3</v>
      </c>
      <c r="F653" s="8">
        <f t="shared" si="27"/>
        <v>807.56462654152438</v>
      </c>
      <c r="H653" s="10">
        <f t="shared" si="29"/>
        <v>0.63800000000000046</v>
      </c>
      <c r="I653" s="9">
        <f t="shared" si="28"/>
        <v>13.194018974560841</v>
      </c>
    </row>
    <row r="654" spans="4:9" x14ac:dyDescent="0.3">
      <c r="D654" s="38">
        <v>36800</v>
      </c>
      <c r="E654" s="46">
        <v>2.1348E-4</v>
      </c>
      <c r="F654" s="8">
        <f t="shared" si="27"/>
        <v>78.085576031598876</v>
      </c>
      <c r="H654" s="10">
        <f t="shared" si="29"/>
        <v>0.63900000000000046</v>
      </c>
      <c r="I654" s="9">
        <f t="shared" si="28"/>
        <v>13.069465384761857</v>
      </c>
    </row>
    <row r="655" spans="4:9" x14ac:dyDescent="0.3">
      <c r="D655" s="38">
        <v>36801</v>
      </c>
      <c r="E655" s="46">
        <v>1.518E-5</v>
      </c>
      <c r="F655" s="8">
        <f t="shared" ref="F655:F718" si="30">E655*(24*60*60)*1000/$F$3</f>
        <v>5.552459453624091</v>
      </c>
      <c r="H655" s="10">
        <f t="shared" si="29"/>
        <v>0.64000000000000046</v>
      </c>
      <c r="I655" s="9">
        <f t="shared" ref="I655:I718" si="31">PERCENTILE($F$15:$F$3667,1-H655)</f>
        <v>12.900579905254135</v>
      </c>
    </row>
    <row r="656" spans="4:9" x14ac:dyDescent="0.3">
      <c r="D656" s="38">
        <v>36802</v>
      </c>
      <c r="E656" s="46">
        <v>1.4939999999999999E-5</v>
      </c>
      <c r="F656" s="8">
        <f t="shared" si="30"/>
        <v>5.4646735334086891</v>
      </c>
      <c r="H656" s="10">
        <f t="shared" ref="H656:H719" si="32">H655+0.1%</f>
        <v>0.64100000000000046</v>
      </c>
      <c r="I656" s="9">
        <f t="shared" si="31"/>
        <v>12.73144569897247</v>
      </c>
    </row>
    <row r="657" spans="4:9" x14ac:dyDescent="0.3">
      <c r="D657" s="38">
        <v>36803</v>
      </c>
      <c r="E657" s="46">
        <v>1.473E-5</v>
      </c>
      <c r="F657" s="8">
        <f t="shared" si="30"/>
        <v>5.3878608532202144</v>
      </c>
      <c r="H657" s="10">
        <f t="shared" si="32"/>
        <v>0.64200000000000046</v>
      </c>
      <c r="I657" s="9">
        <f t="shared" si="31"/>
        <v>12.472565020257198</v>
      </c>
    </row>
    <row r="658" spans="4:9" x14ac:dyDescent="0.3">
      <c r="D658" s="38">
        <v>36804</v>
      </c>
      <c r="E658" s="46">
        <v>1.452E-5</v>
      </c>
      <c r="F658" s="8">
        <f t="shared" si="30"/>
        <v>5.3110481730317387</v>
      </c>
      <c r="H658" s="10">
        <f t="shared" si="32"/>
        <v>0.64300000000000046</v>
      </c>
      <c r="I658" s="9">
        <f t="shared" si="31"/>
        <v>12.302479799839906</v>
      </c>
    </row>
    <row r="659" spans="4:9" x14ac:dyDescent="0.3">
      <c r="D659" s="38">
        <v>36805</v>
      </c>
      <c r="E659" s="46">
        <v>1.432E-5</v>
      </c>
      <c r="F659" s="8">
        <f t="shared" si="30"/>
        <v>5.237893239518904</v>
      </c>
      <c r="H659" s="10">
        <f t="shared" si="32"/>
        <v>0.64400000000000046</v>
      </c>
      <c r="I659" s="9">
        <f t="shared" si="31"/>
        <v>12.111296696597355</v>
      </c>
    </row>
    <row r="660" spans="4:9" x14ac:dyDescent="0.3">
      <c r="D660" s="38">
        <v>36806</v>
      </c>
      <c r="E660" s="46">
        <v>1.412E-5</v>
      </c>
      <c r="F660" s="8">
        <f t="shared" si="30"/>
        <v>5.1647383060060701</v>
      </c>
      <c r="H660" s="10">
        <f t="shared" si="32"/>
        <v>0.64500000000000046</v>
      </c>
      <c r="I660" s="9">
        <f t="shared" si="31"/>
        <v>11.956808108005033</v>
      </c>
    </row>
    <row r="661" spans="4:9" x14ac:dyDescent="0.3">
      <c r="D661" s="38">
        <v>36807</v>
      </c>
      <c r="E661" s="46">
        <v>1.3920000000000001E-5</v>
      </c>
      <c r="F661" s="8">
        <f t="shared" si="30"/>
        <v>5.0915833724932362</v>
      </c>
      <c r="H661" s="10">
        <f t="shared" si="32"/>
        <v>0.64600000000000046</v>
      </c>
      <c r="I661" s="9">
        <f t="shared" si="31"/>
        <v>11.811858922742747</v>
      </c>
    </row>
    <row r="662" spans="4:9" x14ac:dyDescent="0.3">
      <c r="D662" s="38">
        <v>36808</v>
      </c>
      <c r="E662" s="46">
        <v>7.1571100000000004E-3</v>
      </c>
      <c r="F662" s="8">
        <f t="shared" si="30"/>
        <v>2617.8895309701916</v>
      </c>
      <c r="H662" s="10">
        <f t="shared" si="32"/>
        <v>0.64700000000000046</v>
      </c>
      <c r="I662" s="9">
        <f t="shared" si="31"/>
        <v>11.707174212885834</v>
      </c>
    </row>
    <row r="663" spans="4:9" x14ac:dyDescent="0.3">
      <c r="D663" s="38">
        <v>36809</v>
      </c>
      <c r="E663" s="46">
        <v>5.6732700000000002E-3</v>
      </c>
      <c r="F663" s="8">
        <f t="shared" si="30"/>
        <v>2075.1384482517751</v>
      </c>
      <c r="H663" s="10">
        <f t="shared" si="32"/>
        <v>0.64800000000000046</v>
      </c>
      <c r="I663" s="9">
        <f t="shared" si="31"/>
        <v>11.580543022975171</v>
      </c>
    </row>
    <row r="664" spans="4:9" x14ac:dyDescent="0.3">
      <c r="D664" s="38">
        <v>36810</v>
      </c>
      <c r="E664" s="46">
        <v>3.63883E-3</v>
      </c>
      <c r="F664" s="8">
        <f t="shared" si="30"/>
        <v>1330.991833572526</v>
      </c>
      <c r="H664" s="10">
        <f t="shared" si="32"/>
        <v>0.64900000000000047</v>
      </c>
      <c r="I664" s="9">
        <f t="shared" si="31"/>
        <v>11.456472255737415</v>
      </c>
    </row>
    <row r="665" spans="4:9" x14ac:dyDescent="0.3">
      <c r="D665" s="38">
        <v>36811</v>
      </c>
      <c r="E665" s="46">
        <v>9.2184000000000005E-4</v>
      </c>
      <c r="F665" s="8">
        <f t="shared" si="30"/>
        <v>337.18571954735387</v>
      </c>
      <c r="H665" s="10">
        <f t="shared" si="32"/>
        <v>0.65000000000000047</v>
      </c>
      <c r="I665" s="9">
        <f t="shared" si="31"/>
        <v>11.295853283716509</v>
      </c>
    </row>
    <row r="666" spans="4:9" x14ac:dyDescent="0.3">
      <c r="D666" s="38">
        <v>36812</v>
      </c>
      <c r="E666" s="46">
        <v>4.4648500000000002E-3</v>
      </c>
      <c r="F666" s="8">
        <f t="shared" si="30"/>
        <v>1633.1290244738814</v>
      </c>
      <c r="H666" s="10">
        <f t="shared" si="32"/>
        <v>0.65100000000000047</v>
      </c>
      <c r="I666" s="9">
        <f t="shared" si="31"/>
        <v>11.024302170516904</v>
      </c>
    </row>
    <row r="667" spans="4:9" x14ac:dyDescent="0.3">
      <c r="D667" s="38">
        <v>36813</v>
      </c>
      <c r="E667" s="46">
        <v>6.5276099999999997E-3</v>
      </c>
      <c r="F667" s="8">
        <f t="shared" si="30"/>
        <v>2387.6343777385468</v>
      </c>
      <c r="H667" s="10">
        <f t="shared" si="32"/>
        <v>0.65200000000000047</v>
      </c>
      <c r="I667" s="9">
        <f t="shared" si="31"/>
        <v>10.828305472649417</v>
      </c>
    </row>
    <row r="668" spans="4:9" x14ac:dyDescent="0.3">
      <c r="D668" s="38">
        <v>36814</v>
      </c>
      <c r="E668" s="46">
        <v>4.5641800000000001E-3</v>
      </c>
      <c r="F668" s="8">
        <f t="shared" si="30"/>
        <v>1669.4614222030302</v>
      </c>
      <c r="H668" s="10">
        <f t="shared" si="32"/>
        <v>0.65300000000000047</v>
      </c>
      <c r="I668" s="9">
        <f t="shared" si="31"/>
        <v>10.739056453763771</v>
      </c>
    </row>
    <row r="669" spans="4:9" x14ac:dyDescent="0.3">
      <c r="D669" s="38">
        <v>36815</v>
      </c>
      <c r="E669" s="46">
        <v>2.0831000000000001E-3</v>
      </c>
      <c r="F669" s="8">
        <f t="shared" si="30"/>
        <v>761.94521000292104</v>
      </c>
      <c r="H669" s="10">
        <f t="shared" si="32"/>
        <v>0.65400000000000047</v>
      </c>
      <c r="I669" s="9">
        <f t="shared" si="31"/>
        <v>10.643750206383213</v>
      </c>
    </row>
    <row r="670" spans="4:9" x14ac:dyDescent="0.3">
      <c r="D670" s="38">
        <v>36816</v>
      </c>
      <c r="E670" s="46">
        <v>4.9805800000000001E-3</v>
      </c>
      <c r="F670" s="8">
        <f t="shared" si="30"/>
        <v>1821.7699937767504</v>
      </c>
      <c r="H670" s="10">
        <f t="shared" si="32"/>
        <v>0.65500000000000047</v>
      </c>
      <c r="I670" s="9">
        <f t="shared" si="31"/>
        <v>10.594736400929625</v>
      </c>
    </row>
    <row r="671" spans="4:9" x14ac:dyDescent="0.3">
      <c r="D671" s="38">
        <v>36817</v>
      </c>
      <c r="E671" s="46">
        <v>5.5689499999999996E-3</v>
      </c>
      <c r="F671" s="8">
        <f t="shared" si="30"/>
        <v>2036.9808349314806</v>
      </c>
      <c r="H671" s="10">
        <f t="shared" si="32"/>
        <v>0.65600000000000047</v>
      </c>
      <c r="I671" s="9">
        <f t="shared" si="31"/>
        <v>10.50610188348552</v>
      </c>
    </row>
    <row r="672" spans="4:9" x14ac:dyDescent="0.3">
      <c r="D672" s="38">
        <v>36818</v>
      </c>
      <c r="E672" s="46">
        <v>6.7794400000000003E-3</v>
      </c>
      <c r="F672" s="8">
        <f t="shared" si="30"/>
        <v>2479.7474122712315</v>
      </c>
      <c r="H672" s="10">
        <f t="shared" si="32"/>
        <v>0.65700000000000047</v>
      </c>
      <c r="I672" s="9">
        <f t="shared" si="31"/>
        <v>10.438199474198861</v>
      </c>
    </row>
    <row r="673" spans="4:9" x14ac:dyDescent="0.3">
      <c r="D673" s="38">
        <v>36819</v>
      </c>
      <c r="E673" s="46">
        <v>4.9071999999999996E-3</v>
      </c>
      <c r="F673" s="8">
        <f t="shared" si="30"/>
        <v>1794.9294486708914</v>
      </c>
      <c r="H673" s="10">
        <f t="shared" si="32"/>
        <v>0.65800000000000047</v>
      </c>
      <c r="I673" s="9">
        <f t="shared" si="31"/>
        <v>10.358270393842744</v>
      </c>
    </row>
    <row r="674" spans="4:9" x14ac:dyDescent="0.3">
      <c r="D674" s="38">
        <v>36820</v>
      </c>
      <c r="E674" s="46">
        <v>2.55901E-3</v>
      </c>
      <c r="F674" s="8">
        <f t="shared" si="30"/>
        <v>936.02103204338493</v>
      </c>
      <c r="H674" s="10">
        <f t="shared" si="32"/>
        <v>0.65900000000000047</v>
      </c>
      <c r="I674" s="9">
        <f t="shared" si="31"/>
        <v>10.245304545512218</v>
      </c>
    </row>
    <row r="675" spans="4:9" x14ac:dyDescent="0.3">
      <c r="D675" s="38">
        <v>36821</v>
      </c>
      <c r="E675" s="46">
        <v>2.7345000000000001E-4</v>
      </c>
      <c r="F675" s="8">
        <f t="shared" si="30"/>
        <v>100.0210828454221</v>
      </c>
      <c r="H675" s="10">
        <f t="shared" si="32"/>
        <v>0.66000000000000048</v>
      </c>
      <c r="I675" s="9">
        <f t="shared" si="31"/>
        <v>10.176143871369202</v>
      </c>
    </row>
    <row r="676" spans="4:9" x14ac:dyDescent="0.3">
      <c r="D676" s="38">
        <v>36822</v>
      </c>
      <c r="E676" s="46">
        <v>1.1270000000000001E-5</v>
      </c>
      <c r="F676" s="8">
        <f t="shared" si="30"/>
        <v>4.122280503448188</v>
      </c>
      <c r="H676" s="10">
        <f t="shared" si="32"/>
        <v>0.66100000000000048</v>
      </c>
      <c r="I676" s="9">
        <f t="shared" si="31"/>
        <v>10.06977659804158</v>
      </c>
    </row>
    <row r="677" spans="4:9" x14ac:dyDescent="0.3">
      <c r="D677" s="38">
        <v>36823</v>
      </c>
      <c r="E677" s="46">
        <v>3.8057199999999998E-3</v>
      </c>
      <c r="F677" s="8">
        <f t="shared" si="30"/>
        <v>1392.0359678423104</v>
      </c>
      <c r="H677" s="10">
        <f t="shared" si="32"/>
        <v>0.66200000000000048</v>
      </c>
      <c r="I677" s="9">
        <f t="shared" si="31"/>
        <v>9.934908162617301</v>
      </c>
    </row>
    <row r="678" spans="4:9" x14ac:dyDescent="0.3">
      <c r="D678" s="38">
        <v>36824</v>
      </c>
      <c r="E678" s="46">
        <v>6.0059299999999996E-3</v>
      </c>
      <c r="F678" s="8">
        <f t="shared" si="30"/>
        <v>2196.8170491636711</v>
      </c>
      <c r="H678" s="10">
        <f t="shared" si="32"/>
        <v>0.66300000000000048</v>
      </c>
      <c r="I678" s="9">
        <f t="shared" si="31"/>
        <v>9.7837115460329471</v>
      </c>
    </row>
    <row r="679" spans="4:9" x14ac:dyDescent="0.3">
      <c r="D679" s="38">
        <v>36825</v>
      </c>
      <c r="E679" s="46">
        <v>4.0254599999999998E-3</v>
      </c>
      <c r="F679" s="8">
        <f t="shared" si="30"/>
        <v>1472.4112932928608</v>
      </c>
      <c r="H679" s="10">
        <f t="shared" si="32"/>
        <v>0.66400000000000048</v>
      </c>
      <c r="I679" s="9">
        <f t="shared" si="31"/>
        <v>9.6292961123740568</v>
      </c>
    </row>
    <row r="680" spans="4:9" x14ac:dyDescent="0.3">
      <c r="D680" s="38">
        <v>36826</v>
      </c>
      <c r="E680" s="46">
        <v>1.3545600000000001E-3</v>
      </c>
      <c r="F680" s="8">
        <f t="shared" si="30"/>
        <v>495.46373369572115</v>
      </c>
      <c r="H680" s="10">
        <f t="shared" si="32"/>
        <v>0.66500000000000048</v>
      </c>
      <c r="I680" s="9">
        <f t="shared" si="31"/>
        <v>9.4770021717870421</v>
      </c>
    </row>
    <row r="681" spans="4:9" x14ac:dyDescent="0.3">
      <c r="D681" s="38">
        <v>36827</v>
      </c>
      <c r="E681" s="46">
        <v>3.15E-5</v>
      </c>
      <c r="F681" s="8">
        <f t="shared" si="30"/>
        <v>11.521902028271333</v>
      </c>
      <c r="H681" s="10">
        <f t="shared" si="32"/>
        <v>0.66600000000000048</v>
      </c>
      <c r="I681" s="9">
        <f t="shared" si="31"/>
        <v>9.3514244129189183</v>
      </c>
    </row>
    <row r="682" spans="4:9" x14ac:dyDescent="0.3">
      <c r="D682" s="38">
        <v>36828</v>
      </c>
      <c r="E682" s="46">
        <v>1.0349999999999999E-5</v>
      </c>
      <c r="F682" s="8">
        <f t="shared" si="30"/>
        <v>3.785767809289152</v>
      </c>
      <c r="H682" s="10">
        <f t="shared" si="32"/>
        <v>0.66700000000000048</v>
      </c>
      <c r="I682" s="9">
        <f t="shared" si="31"/>
        <v>9.2594540305065944</v>
      </c>
    </row>
    <row r="683" spans="4:9" x14ac:dyDescent="0.3">
      <c r="D683" s="38">
        <v>36829</v>
      </c>
      <c r="E683" s="46">
        <v>1.0210000000000001E-5</v>
      </c>
      <c r="F683" s="8">
        <f t="shared" si="30"/>
        <v>3.7345593558301684</v>
      </c>
      <c r="H683" s="10">
        <f t="shared" si="32"/>
        <v>0.66800000000000048</v>
      </c>
      <c r="I683" s="9">
        <f t="shared" si="31"/>
        <v>9.159641439221657</v>
      </c>
    </row>
    <row r="684" spans="4:9" x14ac:dyDescent="0.3">
      <c r="D684" s="38">
        <v>36830</v>
      </c>
      <c r="E684" s="46">
        <v>1.006E-5</v>
      </c>
      <c r="F684" s="8">
        <f t="shared" si="30"/>
        <v>3.6796931556955434</v>
      </c>
      <c r="H684" s="10">
        <f t="shared" si="32"/>
        <v>0.66900000000000048</v>
      </c>
      <c r="I684" s="9">
        <f t="shared" si="31"/>
        <v>9.099786072621507</v>
      </c>
    </row>
    <row r="685" spans="4:9" x14ac:dyDescent="0.3">
      <c r="D685" s="38">
        <v>36831</v>
      </c>
      <c r="E685" s="46">
        <v>9.9199999999999999E-6</v>
      </c>
      <c r="F685" s="8">
        <f t="shared" si="30"/>
        <v>3.6284847022365594</v>
      </c>
      <c r="H685" s="10">
        <f t="shared" si="32"/>
        <v>0.67000000000000048</v>
      </c>
      <c r="I685" s="9">
        <f t="shared" si="31"/>
        <v>9.0216127106696415</v>
      </c>
    </row>
    <row r="686" spans="4:9" x14ac:dyDescent="0.3">
      <c r="D686" s="38">
        <v>36832</v>
      </c>
      <c r="E686" s="46">
        <v>9.7799999999999995E-6</v>
      </c>
      <c r="F686" s="8">
        <f t="shared" si="30"/>
        <v>3.5772762487775758</v>
      </c>
      <c r="H686" s="10">
        <f t="shared" si="32"/>
        <v>0.67100000000000048</v>
      </c>
      <c r="I686" s="9">
        <f t="shared" si="31"/>
        <v>8.9597967918513195</v>
      </c>
    </row>
    <row r="687" spans="4:9" x14ac:dyDescent="0.3">
      <c r="D687" s="38">
        <v>36833</v>
      </c>
      <c r="E687" s="46">
        <v>9.6500000000000008E-6</v>
      </c>
      <c r="F687" s="8">
        <f t="shared" si="30"/>
        <v>3.5297255419942344</v>
      </c>
      <c r="H687" s="10">
        <f t="shared" si="32"/>
        <v>0.67200000000000049</v>
      </c>
      <c r="I687" s="9">
        <f t="shared" si="31"/>
        <v>8.8731667195854484</v>
      </c>
    </row>
    <row r="688" spans="4:9" x14ac:dyDescent="0.3">
      <c r="D688" s="38">
        <v>36834</v>
      </c>
      <c r="E688" s="46">
        <v>9.5100000000000004E-6</v>
      </c>
      <c r="F688" s="8">
        <f t="shared" si="30"/>
        <v>3.4785170885352503</v>
      </c>
      <c r="H688" s="10">
        <f t="shared" si="32"/>
        <v>0.67300000000000049</v>
      </c>
      <c r="I688" s="9">
        <f t="shared" si="31"/>
        <v>8.8166618489401287</v>
      </c>
    </row>
    <row r="689" spans="4:9" x14ac:dyDescent="0.3">
      <c r="D689" s="38">
        <v>36835</v>
      </c>
      <c r="E689" s="46">
        <v>9.38E-6</v>
      </c>
      <c r="F689" s="8">
        <f t="shared" si="30"/>
        <v>3.430966381751908</v>
      </c>
      <c r="H689" s="10">
        <f t="shared" si="32"/>
        <v>0.67400000000000049</v>
      </c>
      <c r="I689" s="9">
        <f t="shared" si="31"/>
        <v>8.7342016078844331</v>
      </c>
    </row>
    <row r="690" spans="4:9" x14ac:dyDescent="0.3">
      <c r="D690" s="38">
        <v>36836</v>
      </c>
      <c r="E690" s="46">
        <v>6.2377000000000005E-4</v>
      </c>
      <c r="F690" s="8">
        <f t="shared" si="30"/>
        <v>228.15926438650189</v>
      </c>
      <c r="H690" s="10">
        <f t="shared" si="32"/>
        <v>0.67500000000000049</v>
      </c>
      <c r="I690" s="9">
        <f t="shared" si="31"/>
        <v>8.6249666611631124</v>
      </c>
    </row>
    <row r="691" spans="4:9" x14ac:dyDescent="0.3">
      <c r="D691" s="38">
        <v>36837</v>
      </c>
      <c r="E691" s="46">
        <v>2.3871399999999998E-3</v>
      </c>
      <c r="F691" s="8">
        <f t="shared" si="30"/>
        <v>873.15533992913106</v>
      </c>
      <c r="H691" s="10">
        <f t="shared" si="32"/>
        <v>0.67600000000000049</v>
      </c>
      <c r="I691" s="9">
        <f t="shared" si="31"/>
        <v>8.5361565718784362</v>
      </c>
    </row>
    <row r="692" spans="4:9" x14ac:dyDescent="0.3">
      <c r="D692" s="38">
        <v>36838</v>
      </c>
      <c r="E692" s="46">
        <v>3.8397000000000003E-4</v>
      </c>
      <c r="F692" s="8">
        <f t="shared" si="30"/>
        <v>140.44649910461413</v>
      </c>
      <c r="H692" s="10">
        <f t="shared" si="32"/>
        <v>0.67700000000000049</v>
      </c>
      <c r="I692" s="9">
        <f t="shared" si="31"/>
        <v>8.4939169132681744</v>
      </c>
    </row>
    <row r="693" spans="4:9" x14ac:dyDescent="0.3">
      <c r="D693" s="38">
        <v>36839</v>
      </c>
      <c r="E693" s="46">
        <v>8.6819999999999999E-5</v>
      </c>
      <c r="F693" s="8">
        <f t="shared" si="30"/>
        <v>31.756556637921179</v>
      </c>
      <c r="H693" s="10">
        <f t="shared" si="32"/>
        <v>0.67800000000000049</v>
      </c>
      <c r="I693" s="9">
        <f t="shared" si="31"/>
        <v>8.387008293432558</v>
      </c>
    </row>
    <row r="694" spans="4:9" x14ac:dyDescent="0.3">
      <c r="D694" s="38">
        <v>36840</v>
      </c>
      <c r="E694" s="46">
        <v>8.8899999999999996E-6</v>
      </c>
      <c r="F694" s="8">
        <f t="shared" si="30"/>
        <v>3.2517367946454652</v>
      </c>
      <c r="H694" s="10">
        <f t="shared" si="32"/>
        <v>0.67900000000000049</v>
      </c>
      <c r="I694" s="9">
        <f t="shared" si="31"/>
        <v>8.2744374817429893</v>
      </c>
    </row>
    <row r="695" spans="4:9" x14ac:dyDescent="0.3">
      <c r="D695" s="38">
        <v>36841</v>
      </c>
      <c r="E695" s="46">
        <v>8.6200000000000005E-6</v>
      </c>
      <c r="F695" s="8">
        <f t="shared" si="30"/>
        <v>3.1529776344031402</v>
      </c>
      <c r="H695" s="10">
        <f t="shared" si="32"/>
        <v>0.68000000000000049</v>
      </c>
      <c r="I695" s="9">
        <f t="shared" si="31"/>
        <v>8.1624811714949512</v>
      </c>
    </row>
    <row r="696" spans="4:9" x14ac:dyDescent="0.3">
      <c r="D696" s="38">
        <v>36842</v>
      </c>
      <c r="E696" s="46">
        <v>2.6396900000000001E-3</v>
      </c>
      <c r="F696" s="8">
        <f t="shared" si="30"/>
        <v>965.5317322224621</v>
      </c>
      <c r="H696" s="10">
        <f t="shared" si="32"/>
        <v>0.68100000000000049</v>
      </c>
      <c r="I696" s="9">
        <f t="shared" si="31"/>
        <v>8.1266352540735589</v>
      </c>
    </row>
    <row r="697" spans="4:9" x14ac:dyDescent="0.3">
      <c r="D697" s="38">
        <v>36843</v>
      </c>
      <c r="E697" s="46">
        <v>6.8498099999999996E-3</v>
      </c>
      <c r="F697" s="8">
        <f t="shared" si="30"/>
        <v>2505.4869756277226</v>
      </c>
      <c r="H697" s="10">
        <f t="shared" si="32"/>
        <v>0.68200000000000049</v>
      </c>
      <c r="I697" s="9">
        <f t="shared" si="31"/>
        <v>8.0372984492678086</v>
      </c>
    </row>
    <row r="698" spans="4:9" x14ac:dyDescent="0.3">
      <c r="D698" s="38">
        <v>36844</v>
      </c>
      <c r="E698" s="46">
        <v>3.240109E-2</v>
      </c>
      <c r="F698" s="8">
        <f t="shared" si="30"/>
        <v>11851.49792346673</v>
      </c>
      <c r="H698" s="10">
        <f t="shared" si="32"/>
        <v>0.6830000000000005</v>
      </c>
      <c r="I698" s="9">
        <f t="shared" si="31"/>
        <v>7.9182461104689832</v>
      </c>
    </row>
    <row r="699" spans="4:9" x14ac:dyDescent="0.3">
      <c r="D699" s="38">
        <v>36845</v>
      </c>
      <c r="E699" s="46">
        <v>0.44592216000000001</v>
      </c>
      <c r="F699" s="8">
        <f t="shared" si="30"/>
        <v>163107.02983349632</v>
      </c>
      <c r="H699" s="10">
        <f t="shared" si="32"/>
        <v>0.6840000000000005</v>
      </c>
      <c r="I699" s="9">
        <f t="shared" si="31"/>
        <v>7.8130639470642702</v>
      </c>
    </row>
    <row r="700" spans="4:9" x14ac:dyDescent="0.3">
      <c r="D700" s="38">
        <v>36846</v>
      </c>
      <c r="E700" s="46">
        <v>0.34212589999999998</v>
      </c>
      <c r="F700" s="8">
        <f t="shared" si="30"/>
        <v>125140.98733759222</v>
      </c>
      <c r="H700" s="10">
        <f t="shared" si="32"/>
        <v>0.6850000000000005</v>
      </c>
      <c r="I700" s="9">
        <f t="shared" si="31"/>
        <v>7.722161626681161</v>
      </c>
    </row>
    <row r="701" spans="4:9" x14ac:dyDescent="0.3">
      <c r="D701" s="38">
        <v>36847</v>
      </c>
      <c r="E701" s="46">
        <v>0.14838976000000001</v>
      </c>
      <c r="F701" s="8">
        <f t="shared" si="30"/>
        <v>54277.215133926868</v>
      </c>
      <c r="H701" s="10">
        <f t="shared" si="32"/>
        <v>0.6860000000000005</v>
      </c>
      <c r="I701" s="9">
        <f t="shared" si="31"/>
        <v>7.657009842894662</v>
      </c>
    </row>
    <row r="702" spans="4:9" x14ac:dyDescent="0.3">
      <c r="D702" s="38">
        <v>36848</v>
      </c>
      <c r="E702" s="46">
        <v>8.4271150000000003E-2</v>
      </c>
      <c r="F702" s="8">
        <f t="shared" si="30"/>
        <v>30824.251876500246</v>
      </c>
      <c r="H702" s="10">
        <f t="shared" si="32"/>
        <v>0.6870000000000005</v>
      </c>
      <c r="I702" s="9">
        <f t="shared" si="31"/>
        <v>7.5971398453077956</v>
      </c>
    </row>
    <row r="703" spans="4:9" x14ac:dyDescent="0.3">
      <c r="D703" s="38">
        <v>36849</v>
      </c>
      <c r="E703" s="46">
        <v>9.6853250000000002E-2</v>
      </c>
      <c r="F703" s="8">
        <f t="shared" si="30"/>
        <v>35426.465321259384</v>
      </c>
      <c r="H703" s="10">
        <f t="shared" si="32"/>
        <v>0.6880000000000005</v>
      </c>
      <c r="I703" s="9">
        <f t="shared" si="31"/>
        <v>7.5081249222093067</v>
      </c>
    </row>
    <row r="704" spans="4:9" x14ac:dyDescent="0.3">
      <c r="D704" s="38">
        <v>36850</v>
      </c>
      <c r="E704" s="46">
        <v>1.0152019999999999E-2</v>
      </c>
      <c r="F704" s="8">
        <f t="shared" si="30"/>
        <v>3713.3517406047977</v>
      </c>
      <c r="H704" s="10">
        <f t="shared" si="32"/>
        <v>0.6890000000000005</v>
      </c>
      <c r="I704" s="9">
        <f t="shared" si="31"/>
        <v>7.4188759033236407</v>
      </c>
    </row>
    <row r="705" spans="4:9" x14ac:dyDescent="0.3">
      <c r="D705" s="38">
        <v>36851</v>
      </c>
      <c r="E705" s="46">
        <v>4.3913000000000001E-2</v>
      </c>
      <c r="F705" s="8">
        <f t="shared" si="30"/>
        <v>16062.262976745367</v>
      </c>
      <c r="H705" s="10">
        <f t="shared" si="32"/>
        <v>0.6900000000000005</v>
      </c>
      <c r="I705" s="9">
        <f t="shared" si="31"/>
        <v>7.3254424222410899</v>
      </c>
    </row>
    <row r="706" spans="4:9" x14ac:dyDescent="0.3">
      <c r="D706" s="38">
        <v>36852</v>
      </c>
      <c r="E706" s="46">
        <v>1.2402130000000001E-2</v>
      </c>
      <c r="F706" s="8">
        <f t="shared" si="30"/>
        <v>4536.3849778376116</v>
      </c>
      <c r="H706" s="10">
        <f t="shared" si="32"/>
        <v>0.6910000000000005</v>
      </c>
      <c r="I706" s="9">
        <f t="shared" si="31"/>
        <v>7.2508975449915223</v>
      </c>
    </row>
    <row r="707" spans="4:9" x14ac:dyDescent="0.3">
      <c r="D707" s="38">
        <v>36853</v>
      </c>
      <c r="E707" s="46">
        <v>6.4682000000000003E-3</v>
      </c>
      <c r="F707" s="8">
        <f t="shared" si="30"/>
        <v>2365.90370473856</v>
      </c>
      <c r="H707" s="10">
        <f t="shared" si="32"/>
        <v>0.6920000000000005</v>
      </c>
      <c r="I707" s="9">
        <f t="shared" si="31"/>
        <v>7.1548451172891712</v>
      </c>
    </row>
    <row r="708" spans="4:9" x14ac:dyDescent="0.3">
      <c r="D708" s="38">
        <v>36854</v>
      </c>
      <c r="E708" s="46">
        <v>9.977600000000001E-4</v>
      </c>
      <c r="F708" s="8">
        <f t="shared" si="30"/>
        <v>364.95533230882558</v>
      </c>
      <c r="H708" s="10">
        <f t="shared" si="32"/>
        <v>0.6930000000000005</v>
      </c>
      <c r="I708" s="9">
        <f t="shared" si="31"/>
        <v>7.0837385219146611</v>
      </c>
    </row>
    <row r="709" spans="4:9" x14ac:dyDescent="0.3">
      <c r="D709" s="38">
        <v>36855</v>
      </c>
      <c r="E709" s="46">
        <v>1.4590999999999999E-4</v>
      </c>
      <c r="F709" s="8">
        <f t="shared" si="30"/>
        <v>53.37018174428794</v>
      </c>
      <c r="H709" s="10">
        <f t="shared" si="32"/>
        <v>0.69400000000000051</v>
      </c>
      <c r="I709" s="9">
        <f t="shared" si="31"/>
        <v>7.0304524683439391</v>
      </c>
    </row>
    <row r="710" spans="4:9" x14ac:dyDescent="0.3">
      <c r="D710" s="38">
        <v>36856</v>
      </c>
      <c r="E710" s="46">
        <v>1.4061999999999999E-4</v>
      </c>
      <c r="F710" s="8">
        <f t="shared" si="30"/>
        <v>51.435233752873486</v>
      </c>
      <c r="H710" s="10">
        <f t="shared" si="32"/>
        <v>0.69500000000000051</v>
      </c>
      <c r="I710" s="9">
        <f t="shared" si="31"/>
        <v>6.9581315010731561</v>
      </c>
    </row>
    <row r="711" spans="4:9" x14ac:dyDescent="0.3">
      <c r="D711" s="38">
        <v>36857</v>
      </c>
      <c r="E711" s="46">
        <v>1.3865000000000001E-4</v>
      </c>
      <c r="F711" s="8">
        <f t="shared" si="30"/>
        <v>50.714657657772086</v>
      </c>
      <c r="H711" s="10">
        <f t="shared" si="32"/>
        <v>0.69600000000000051</v>
      </c>
      <c r="I711" s="9">
        <f t="shared" si="31"/>
        <v>6.8780853728234348</v>
      </c>
    </row>
    <row r="712" spans="4:9" x14ac:dyDescent="0.3">
      <c r="D712" s="38">
        <v>36858</v>
      </c>
      <c r="E712" s="46">
        <v>1.3671000000000001E-4</v>
      </c>
      <c r="F712" s="8">
        <f t="shared" si="30"/>
        <v>50.005054802697586</v>
      </c>
      <c r="H712" s="10">
        <f t="shared" si="32"/>
        <v>0.69700000000000051</v>
      </c>
      <c r="I712" s="9">
        <f t="shared" si="31"/>
        <v>6.8091149015074848</v>
      </c>
    </row>
    <row r="713" spans="4:9" x14ac:dyDescent="0.3">
      <c r="D713" s="38">
        <v>36859</v>
      </c>
      <c r="E713" s="46">
        <v>4.2604999999999997E-4</v>
      </c>
      <c r="F713" s="8">
        <f t="shared" si="30"/>
        <v>155.83829711571431</v>
      </c>
      <c r="H713" s="10">
        <f t="shared" si="32"/>
        <v>0.69800000000000051</v>
      </c>
      <c r="I713" s="9">
        <f t="shared" si="31"/>
        <v>6.7267424463720324</v>
      </c>
    </row>
    <row r="714" spans="4:9" x14ac:dyDescent="0.3">
      <c r="D714" s="38">
        <v>36860</v>
      </c>
      <c r="E714" s="46">
        <v>3.1073E-2</v>
      </c>
      <c r="F714" s="8">
        <f t="shared" si="30"/>
        <v>11365.716245221432</v>
      </c>
      <c r="H714" s="10">
        <f t="shared" si="32"/>
        <v>0.69900000000000051</v>
      </c>
      <c r="I714" s="9">
        <f t="shared" si="31"/>
        <v>6.6406829825875597</v>
      </c>
    </row>
    <row r="715" spans="4:9" x14ac:dyDescent="0.3">
      <c r="D715" s="38">
        <v>36861</v>
      </c>
      <c r="E715" s="46">
        <v>0.33896019999999999</v>
      </c>
      <c r="F715" s="8">
        <f t="shared" si="30"/>
        <v>123983.05447248435</v>
      </c>
      <c r="H715" s="10">
        <f t="shared" si="32"/>
        <v>0.70000000000000051</v>
      </c>
      <c r="I715" s="9">
        <f t="shared" si="31"/>
        <v>6.5707761281227102</v>
      </c>
    </row>
    <row r="716" spans="4:9" x14ac:dyDescent="0.3">
      <c r="D716" s="38">
        <v>36862</v>
      </c>
      <c r="E716" s="46">
        <v>0.14409279999999999</v>
      </c>
      <c r="F716" s="8">
        <f t="shared" si="30"/>
        <v>52705.496018390324</v>
      </c>
      <c r="H716" s="10">
        <f t="shared" si="32"/>
        <v>0.70100000000000051</v>
      </c>
      <c r="I716" s="9">
        <f t="shared" si="31"/>
        <v>6.4844240446041601</v>
      </c>
    </row>
    <row r="717" spans="4:9" x14ac:dyDescent="0.3">
      <c r="D717" s="38">
        <v>36863</v>
      </c>
      <c r="E717" s="46">
        <v>8.9841599999999997E-3</v>
      </c>
      <c r="F717" s="8">
        <f t="shared" si="30"/>
        <v>3286.1781373433073</v>
      </c>
      <c r="H717" s="10">
        <f t="shared" si="32"/>
        <v>0.70200000000000051</v>
      </c>
      <c r="I717" s="9">
        <f t="shared" si="31"/>
        <v>6.4002373471175806</v>
      </c>
    </row>
    <row r="718" spans="4:9" x14ac:dyDescent="0.3">
      <c r="D718" s="38">
        <v>36864</v>
      </c>
      <c r="E718" s="46">
        <v>1.91903E-3</v>
      </c>
      <c r="F718" s="8">
        <f t="shared" si="30"/>
        <v>701.93256029566783</v>
      </c>
      <c r="H718" s="10">
        <f t="shared" si="32"/>
        <v>0.70300000000000051</v>
      </c>
      <c r="I718" s="9">
        <f t="shared" si="31"/>
        <v>6.3336663576209125</v>
      </c>
    </row>
    <row r="719" spans="4:9" x14ac:dyDescent="0.3">
      <c r="D719" s="38">
        <v>36865</v>
      </c>
      <c r="E719" s="46">
        <v>1.2731E-4</v>
      </c>
      <c r="F719" s="8">
        <f t="shared" ref="F719:F782" si="33">E719*(24*60*60)*1000/$F$3</f>
        <v>46.5667729275944</v>
      </c>
      <c r="H719" s="10">
        <f t="shared" si="32"/>
        <v>0.70400000000000051</v>
      </c>
      <c r="I719" s="9">
        <f t="shared" ref="I719:I782" si="34">PERCENTILE($F$15:$F$3667,1-H719)</f>
        <v>6.2473435360757756</v>
      </c>
    </row>
    <row r="720" spans="4:9" x14ac:dyDescent="0.3">
      <c r="D720" s="38">
        <v>36866</v>
      </c>
      <c r="E720" s="46">
        <v>1.7731800000000001E-3</v>
      </c>
      <c r="F720" s="8">
        <f t="shared" si="33"/>
        <v>648.58432503143376</v>
      </c>
      <c r="H720" s="10">
        <f t="shared" ref="H720:H783" si="35">H719+0.1%</f>
        <v>0.70500000000000052</v>
      </c>
      <c r="I720" s="9">
        <f t="shared" si="34"/>
        <v>6.1769831210230759</v>
      </c>
    </row>
    <row r="721" spans="4:9" x14ac:dyDescent="0.3">
      <c r="D721" s="38">
        <v>36867</v>
      </c>
      <c r="E721" s="46">
        <v>6.37756E-3</v>
      </c>
      <c r="F721" s="8">
        <f t="shared" si="33"/>
        <v>2332.7498888705431</v>
      </c>
      <c r="H721" s="10">
        <f t="shared" si="35"/>
        <v>0.70600000000000052</v>
      </c>
      <c r="I721" s="9">
        <f t="shared" si="34"/>
        <v>6.1031990550820296</v>
      </c>
    </row>
    <row r="722" spans="4:9" x14ac:dyDescent="0.3">
      <c r="D722" s="38">
        <v>36868</v>
      </c>
      <c r="E722" s="46">
        <v>4.3396800000000003E-3</v>
      </c>
      <c r="F722" s="8">
        <f t="shared" si="33"/>
        <v>1587.3450093348742</v>
      </c>
      <c r="H722" s="10">
        <f t="shared" si="35"/>
        <v>0.70700000000000052</v>
      </c>
      <c r="I722" s="9">
        <f t="shared" si="34"/>
        <v>5.9933642379058298</v>
      </c>
    </row>
    <row r="723" spans="4:9" x14ac:dyDescent="0.3">
      <c r="D723" s="38">
        <v>36869</v>
      </c>
      <c r="E723" s="46">
        <v>1.47718E-3</v>
      </c>
      <c r="F723" s="8">
        <f t="shared" si="33"/>
        <v>540.31502343243972</v>
      </c>
      <c r="H723" s="10">
        <f t="shared" si="35"/>
        <v>0.70800000000000052</v>
      </c>
      <c r="I723" s="9">
        <f t="shared" si="34"/>
        <v>5.9005013653047298</v>
      </c>
    </row>
    <row r="724" spans="4:9" x14ac:dyDescent="0.3">
      <c r="D724" s="38">
        <v>36870</v>
      </c>
      <c r="E724" s="46">
        <v>1.3725E-4</v>
      </c>
      <c r="F724" s="8">
        <f t="shared" si="33"/>
        <v>50.202573123182233</v>
      </c>
      <c r="H724" s="10">
        <f t="shared" si="35"/>
        <v>0.70900000000000052</v>
      </c>
      <c r="I724" s="9">
        <f t="shared" si="34"/>
        <v>5.8072580870492567</v>
      </c>
    </row>
    <row r="725" spans="4:9" x14ac:dyDescent="0.3">
      <c r="D725" s="38">
        <v>36871</v>
      </c>
      <c r="E725" s="46">
        <v>1.1382E-4</v>
      </c>
      <c r="F725" s="8">
        <f t="shared" si="33"/>
        <v>41.632472662153752</v>
      </c>
      <c r="H725" s="10">
        <f t="shared" si="35"/>
        <v>0.71000000000000052</v>
      </c>
      <c r="I725" s="9">
        <f t="shared" si="34"/>
        <v>5.7325668999326664</v>
      </c>
    </row>
    <row r="726" spans="4:9" x14ac:dyDescent="0.3">
      <c r="D726" s="38">
        <v>36872</v>
      </c>
      <c r="E726" s="46">
        <v>1.1222000000000001E-4</v>
      </c>
      <c r="F726" s="8">
        <f t="shared" si="33"/>
        <v>41.047233194051081</v>
      </c>
      <c r="H726" s="10">
        <f t="shared" si="35"/>
        <v>0.71100000000000052</v>
      </c>
      <c r="I726" s="9">
        <f t="shared" si="34"/>
        <v>5.61251965403802</v>
      </c>
    </row>
    <row r="727" spans="4:9" x14ac:dyDescent="0.3">
      <c r="D727" s="38">
        <v>36873</v>
      </c>
      <c r="E727" s="46">
        <v>0.19413622999999999</v>
      </c>
      <c r="F727" s="8">
        <f t="shared" si="33"/>
        <v>71010.114990411108</v>
      </c>
      <c r="H727" s="10">
        <f t="shared" si="35"/>
        <v>0.71200000000000052</v>
      </c>
      <c r="I727" s="9">
        <f t="shared" si="34"/>
        <v>5.5418080953045283</v>
      </c>
    </row>
    <row r="728" spans="4:9" x14ac:dyDescent="0.3">
      <c r="D728" s="38">
        <v>36874</v>
      </c>
      <c r="E728" s="46">
        <v>5.049725E-2</v>
      </c>
      <c r="F728" s="8">
        <f t="shared" si="33"/>
        <v>18470.614831654751</v>
      </c>
      <c r="H728" s="10">
        <f t="shared" si="35"/>
        <v>0.71300000000000052</v>
      </c>
      <c r="I728" s="9">
        <f t="shared" si="34"/>
        <v>5.4646735334086891</v>
      </c>
    </row>
    <row r="729" spans="4:9" x14ac:dyDescent="0.3">
      <c r="D729" s="38">
        <v>36875</v>
      </c>
      <c r="E729" s="46">
        <v>9.2332500000000001E-3</v>
      </c>
      <c r="F729" s="8">
        <f t="shared" si="33"/>
        <v>3377.2889492868658</v>
      </c>
      <c r="H729" s="10">
        <f t="shared" si="35"/>
        <v>0.71400000000000052</v>
      </c>
      <c r="I729" s="9">
        <f t="shared" si="34"/>
        <v>5.3685479507727587</v>
      </c>
    </row>
    <row r="730" spans="4:9" x14ac:dyDescent="0.3">
      <c r="D730" s="38">
        <v>36876</v>
      </c>
      <c r="E730" s="46">
        <v>2.18615E-3</v>
      </c>
      <c r="F730" s="8">
        <f t="shared" si="33"/>
        <v>799.6382894954088</v>
      </c>
      <c r="H730" s="10">
        <f t="shared" si="35"/>
        <v>0.71500000000000052</v>
      </c>
      <c r="I730" s="9">
        <f t="shared" si="34"/>
        <v>5.2961245665950782</v>
      </c>
    </row>
    <row r="731" spans="4:9" x14ac:dyDescent="0.3">
      <c r="D731" s="38">
        <v>36877</v>
      </c>
      <c r="E731" s="46">
        <v>1.1212E-4</v>
      </c>
      <c r="F731" s="8">
        <f t="shared" si="33"/>
        <v>41.010655727294662</v>
      </c>
      <c r="H731" s="10">
        <f t="shared" si="35"/>
        <v>0.71600000000000052</v>
      </c>
      <c r="I731" s="9">
        <f t="shared" si="34"/>
        <v>5.2397367438434062</v>
      </c>
    </row>
    <row r="732" spans="4:9" x14ac:dyDescent="0.3">
      <c r="D732" s="38">
        <v>36878</v>
      </c>
      <c r="E732" s="46">
        <v>3.3529860000000002E-2</v>
      </c>
      <c r="F732" s="8">
        <f t="shared" si="33"/>
        <v>12264.373394973138</v>
      </c>
      <c r="H732" s="10">
        <f t="shared" si="35"/>
        <v>0.71700000000000053</v>
      </c>
      <c r="I732" s="9">
        <f t="shared" si="34"/>
        <v>5.1704004978599425</v>
      </c>
    </row>
    <row r="733" spans="4:9" x14ac:dyDescent="0.3">
      <c r="D733" s="38">
        <v>36879</v>
      </c>
      <c r="E733" s="46">
        <v>7.9013650000000005E-2</v>
      </c>
      <c r="F733" s="8">
        <f t="shared" si="33"/>
        <v>28901.191561781627</v>
      </c>
      <c r="H733" s="10">
        <f t="shared" si="35"/>
        <v>0.71800000000000053</v>
      </c>
      <c r="I733" s="9">
        <f t="shared" si="34"/>
        <v>5.1183580781588969</v>
      </c>
    </row>
    <row r="734" spans="4:9" x14ac:dyDescent="0.3">
      <c r="D734" s="38">
        <v>36880</v>
      </c>
      <c r="E734" s="46">
        <v>8.5179599999999998E-3</v>
      </c>
      <c r="F734" s="8">
        <f t="shared" si="33"/>
        <v>3115.6539873248912</v>
      </c>
      <c r="H734" s="10">
        <f t="shared" si="35"/>
        <v>0.71900000000000053</v>
      </c>
      <c r="I734" s="9">
        <f t="shared" si="34"/>
        <v>5.0500167392712241</v>
      </c>
    </row>
    <row r="735" spans="4:9" x14ac:dyDescent="0.3">
      <c r="D735" s="38">
        <v>36881</v>
      </c>
      <c r="E735" s="46">
        <v>1.7960599999999999E-3</v>
      </c>
      <c r="F735" s="8">
        <f t="shared" si="33"/>
        <v>656.95324942530192</v>
      </c>
      <c r="H735" s="10">
        <f t="shared" si="35"/>
        <v>0.72000000000000053</v>
      </c>
      <c r="I735" s="9">
        <f t="shared" si="34"/>
        <v>4.9822899018250499</v>
      </c>
    </row>
    <row r="736" spans="4:9" x14ac:dyDescent="0.3">
      <c r="D736" s="38">
        <v>36882</v>
      </c>
      <c r="E736" s="46">
        <v>9.9170000000000001E-5</v>
      </c>
      <c r="F736" s="8">
        <f t="shared" si="33"/>
        <v>36.273873782338669</v>
      </c>
      <c r="H736" s="10">
        <f t="shared" si="35"/>
        <v>0.72100000000000053</v>
      </c>
      <c r="I736" s="9">
        <f t="shared" si="34"/>
        <v>4.9153385066741038</v>
      </c>
    </row>
    <row r="737" spans="4:9" x14ac:dyDescent="0.3">
      <c r="D737" s="38">
        <v>36883</v>
      </c>
      <c r="E737" s="46">
        <v>9.6100000000000005E-5</v>
      </c>
      <c r="F737" s="8">
        <f t="shared" si="33"/>
        <v>35.150945552916674</v>
      </c>
      <c r="H737" s="10">
        <f t="shared" si="35"/>
        <v>0.72200000000000053</v>
      </c>
      <c r="I737" s="9">
        <f t="shared" si="34"/>
        <v>4.8614086896883704</v>
      </c>
    </row>
    <row r="738" spans="4:9" x14ac:dyDescent="0.3">
      <c r="D738" s="38">
        <v>36884</v>
      </c>
      <c r="E738" s="46">
        <v>9.4759999999999994E-5</v>
      </c>
      <c r="F738" s="8">
        <f t="shared" si="33"/>
        <v>34.660807498380677</v>
      </c>
      <c r="H738" s="10">
        <f t="shared" si="35"/>
        <v>0.72300000000000053</v>
      </c>
      <c r="I738" s="9">
        <f t="shared" si="34"/>
        <v>4.8071862529686609</v>
      </c>
    </row>
    <row r="739" spans="4:9" x14ac:dyDescent="0.3">
      <c r="D739" s="38">
        <v>36885</v>
      </c>
      <c r="E739" s="46">
        <v>9.3430000000000005E-5</v>
      </c>
      <c r="F739" s="8">
        <f t="shared" si="33"/>
        <v>34.174327190520344</v>
      </c>
      <c r="H739" s="10">
        <f t="shared" si="35"/>
        <v>0.72400000000000053</v>
      </c>
      <c r="I739" s="9">
        <f t="shared" si="34"/>
        <v>4.7531393880893846</v>
      </c>
    </row>
    <row r="740" spans="4:9" x14ac:dyDescent="0.3">
      <c r="D740" s="38">
        <v>36886</v>
      </c>
      <c r="E740" s="46">
        <v>9.2120000000000006E-5</v>
      </c>
      <c r="F740" s="8">
        <f t="shared" si="33"/>
        <v>33.695162376011275</v>
      </c>
      <c r="H740" s="10">
        <f t="shared" si="35"/>
        <v>0.72500000000000053</v>
      </c>
      <c r="I740" s="9">
        <f t="shared" si="34"/>
        <v>4.6610665887701295</v>
      </c>
    </row>
    <row r="741" spans="4:9" x14ac:dyDescent="0.3">
      <c r="D741" s="38">
        <v>36887</v>
      </c>
      <c r="E741" s="46">
        <v>9.0829999999999996E-5</v>
      </c>
      <c r="F741" s="8">
        <f t="shared" si="33"/>
        <v>33.223313054853499</v>
      </c>
      <c r="H741" s="10">
        <f t="shared" si="35"/>
        <v>0.72600000000000053</v>
      </c>
      <c r="I741" s="9">
        <f t="shared" si="34"/>
        <v>4.6092290028829384</v>
      </c>
    </row>
    <row r="742" spans="4:9" x14ac:dyDescent="0.3">
      <c r="D742" s="38">
        <v>36888</v>
      </c>
      <c r="E742" s="46">
        <v>8.9560000000000003E-5</v>
      </c>
      <c r="F742" s="8">
        <f t="shared" si="33"/>
        <v>32.758779227047008</v>
      </c>
      <c r="H742" s="10">
        <f t="shared" si="35"/>
        <v>0.72700000000000053</v>
      </c>
      <c r="I742" s="9">
        <f t="shared" si="34"/>
        <v>4.531889607173218</v>
      </c>
    </row>
    <row r="743" spans="4:9" x14ac:dyDescent="0.3">
      <c r="D743" s="38">
        <v>36889</v>
      </c>
      <c r="E743" s="46">
        <v>8.831E-5</v>
      </c>
      <c r="F743" s="8">
        <f t="shared" si="33"/>
        <v>32.301560892591795</v>
      </c>
      <c r="H743" s="10">
        <f t="shared" si="35"/>
        <v>0.72800000000000054</v>
      </c>
      <c r="I743" s="9">
        <f t="shared" si="34"/>
        <v>4.4689763643521294</v>
      </c>
    </row>
    <row r="744" spans="4:9" x14ac:dyDescent="0.3">
      <c r="D744" s="38">
        <v>36890</v>
      </c>
      <c r="E744" s="46">
        <v>8.7070000000000005E-5</v>
      </c>
      <c r="F744" s="8">
        <f t="shared" si="33"/>
        <v>31.848000304812224</v>
      </c>
      <c r="H744" s="10">
        <f t="shared" si="35"/>
        <v>0.72900000000000054</v>
      </c>
      <c r="I744" s="9">
        <f t="shared" si="34"/>
        <v>4.3907005854934642</v>
      </c>
    </row>
    <row r="745" spans="4:9" x14ac:dyDescent="0.3">
      <c r="D745" s="38">
        <v>36891</v>
      </c>
      <c r="E745" s="46">
        <v>8.585E-5</v>
      </c>
      <c r="F745" s="8">
        <f t="shared" si="33"/>
        <v>31.401755210383932</v>
      </c>
      <c r="H745" s="10">
        <f t="shared" si="35"/>
        <v>0.73000000000000054</v>
      </c>
      <c r="I745" s="9">
        <f t="shared" si="34"/>
        <v>4.323749190342518</v>
      </c>
    </row>
    <row r="746" spans="4:9" x14ac:dyDescent="0.3">
      <c r="D746" s="38">
        <v>36892</v>
      </c>
      <c r="E746" s="46">
        <v>8.4649999999999998E-5</v>
      </c>
      <c r="F746" s="8">
        <f t="shared" si="33"/>
        <v>30.962825609306929</v>
      </c>
      <c r="H746" s="10">
        <f t="shared" si="35"/>
        <v>0.73100000000000054</v>
      </c>
      <c r="I746" s="9">
        <f t="shared" si="34"/>
        <v>4.2270968921852878</v>
      </c>
    </row>
    <row r="747" spans="4:9" x14ac:dyDescent="0.3">
      <c r="D747" s="38">
        <v>36893</v>
      </c>
      <c r="E747" s="46">
        <v>8.3460000000000004E-5</v>
      </c>
      <c r="F747" s="8">
        <f t="shared" si="33"/>
        <v>30.527553754905572</v>
      </c>
      <c r="H747" s="10">
        <f t="shared" si="35"/>
        <v>0.73200000000000054</v>
      </c>
      <c r="I747" s="9">
        <f t="shared" si="34"/>
        <v>4.1496111866085688</v>
      </c>
    </row>
    <row r="748" spans="4:9" x14ac:dyDescent="0.3">
      <c r="D748" s="38">
        <v>36894</v>
      </c>
      <c r="E748" s="46">
        <v>8.2299999999999995E-5</v>
      </c>
      <c r="F748" s="8">
        <f t="shared" si="33"/>
        <v>30.103255140531132</v>
      </c>
      <c r="H748" s="10">
        <f t="shared" si="35"/>
        <v>0.73300000000000054</v>
      </c>
      <c r="I748" s="9">
        <f t="shared" si="34"/>
        <v>4.0954765358090279</v>
      </c>
    </row>
    <row r="749" spans="4:9" x14ac:dyDescent="0.3">
      <c r="D749" s="38">
        <v>36895</v>
      </c>
      <c r="E749" s="46">
        <v>8.1139999999999999E-5</v>
      </c>
      <c r="F749" s="8">
        <f t="shared" si="33"/>
        <v>29.678956526156696</v>
      </c>
      <c r="H749" s="10">
        <f t="shared" si="35"/>
        <v>0.73400000000000054</v>
      </c>
      <c r="I749" s="9">
        <f t="shared" si="34"/>
        <v>4.0539537955471268</v>
      </c>
    </row>
    <row r="750" spans="4:9" x14ac:dyDescent="0.3">
      <c r="D750" s="38">
        <v>36896</v>
      </c>
      <c r="E750" s="46">
        <v>8.0010000000000001E-5</v>
      </c>
      <c r="F750" s="8">
        <f t="shared" si="33"/>
        <v>29.265631151809185</v>
      </c>
      <c r="H750" s="10">
        <f t="shared" si="35"/>
        <v>0.73500000000000054</v>
      </c>
      <c r="I750" s="9">
        <f t="shared" si="34"/>
        <v>4.013791737048634</v>
      </c>
    </row>
    <row r="751" spans="4:9" x14ac:dyDescent="0.3">
      <c r="D751" s="38">
        <v>36897</v>
      </c>
      <c r="E751" s="46">
        <v>7.8889999999999999E-5</v>
      </c>
      <c r="F751" s="8">
        <f t="shared" si="33"/>
        <v>28.855963524137316</v>
      </c>
      <c r="H751" s="10">
        <f t="shared" si="35"/>
        <v>0.73600000000000054</v>
      </c>
      <c r="I751" s="9">
        <f t="shared" si="34"/>
        <v>3.9627442244433779</v>
      </c>
    </row>
    <row r="752" spans="4:9" x14ac:dyDescent="0.3">
      <c r="D752" s="38">
        <v>36898</v>
      </c>
      <c r="E752" s="46">
        <v>7.7780000000000004E-5</v>
      </c>
      <c r="F752" s="8">
        <f t="shared" si="33"/>
        <v>28.44995364314109</v>
      </c>
      <c r="H752" s="10">
        <f t="shared" si="35"/>
        <v>0.73700000000000054</v>
      </c>
      <c r="I752" s="9">
        <f t="shared" si="34"/>
        <v>3.8817324510712101</v>
      </c>
    </row>
    <row r="753" spans="4:9" x14ac:dyDescent="0.3">
      <c r="D753" s="38">
        <v>36899</v>
      </c>
      <c r="E753" s="46">
        <v>7.6689999999999999E-5</v>
      </c>
      <c r="F753" s="8">
        <f t="shared" si="33"/>
        <v>28.051259255496142</v>
      </c>
      <c r="H753" s="10">
        <f t="shared" si="35"/>
        <v>0.73800000000000054</v>
      </c>
      <c r="I753" s="9">
        <f t="shared" si="34"/>
        <v>3.7948097590713172</v>
      </c>
    </row>
    <row r="754" spans="4:9" x14ac:dyDescent="0.3">
      <c r="D754" s="38">
        <v>36900</v>
      </c>
      <c r="E754" s="46">
        <v>7.5619999999999998E-5</v>
      </c>
      <c r="F754" s="8">
        <f t="shared" si="33"/>
        <v>27.659880361202482</v>
      </c>
      <c r="H754" s="10">
        <f t="shared" si="35"/>
        <v>0.73900000000000055</v>
      </c>
      <c r="I754" s="9">
        <f t="shared" si="34"/>
        <v>3.7358176206865745</v>
      </c>
    </row>
    <row r="755" spans="4:9" x14ac:dyDescent="0.3">
      <c r="D755" s="38">
        <v>36901</v>
      </c>
      <c r="E755" s="46">
        <v>7.4560000000000004E-5</v>
      </c>
      <c r="F755" s="8">
        <f t="shared" si="33"/>
        <v>27.272159213584466</v>
      </c>
      <c r="H755" s="10">
        <f t="shared" si="35"/>
        <v>0.74000000000000055</v>
      </c>
      <c r="I755" s="9">
        <f t="shared" si="34"/>
        <v>3.6744260004825979</v>
      </c>
    </row>
    <row r="756" spans="4:9" x14ac:dyDescent="0.3">
      <c r="D756" s="38">
        <v>36902</v>
      </c>
      <c r="E756" s="46">
        <v>7.3520000000000001E-5</v>
      </c>
      <c r="F756" s="8">
        <f t="shared" si="33"/>
        <v>26.891753559317731</v>
      </c>
      <c r="H756" s="10">
        <f t="shared" si="35"/>
        <v>0.74100000000000055</v>
      </c>
      <c r="I756" s="9">
        <f t="shared" si="34"/>
        <v>3.5982570837090422</v>
      </c>
    </row>
    <row r="757" spans="4:9" x14ac:dyDescent="0.3">
      <c r="D757" s="38">
        <v>36903</v>
      </c>
      <c r="E757" s="46">
        <v>7.2490000000000006E-5</v>
      </c>
      <c r="F757" s="8">
        <f t="shared" si="33"/>
        <v>26.515005651726636</v>
      </c>
      <c r="H757" s="10">
        <f t="shared" si="35"/>
        <v>0.74200000000000055</v>
      </c>
      <c r="I757" s="9">
        <f t="shared" si="34"/>
        <v>3.5543348616278916</v>
      </c>
    </row>
    <row r="758" spans="4:9" x14ac:dyDescent="0.3">
      <c r="D758" s="38">
        <v>36904</v>
      </c>
      <c r="E758" s="46">
        <v>7.1470000000000005E-5</v>
      </c>
      <c r="F758" s="8">
        <f t="shared" si="33"/>
        <v>26.141915490811179</v>
      </c>
      <c r="H758" s="10">
        <f t="shared" si="35"/>
        <v>0.74300000000000055</v>
      </c>
      <c r="I758" s="9">
        <f t="shared" si="34"/>
        <v>3.4936162668122845</v>
      </c>
    </row>
    <row r="759" spans="4:9" x14ac:dyDescent="0.3">
      <c r="D759" s="38">
        <v>36905</v>
      </c>
      <c r="E759" s="46">
        <v>7.0469999999999994E-5</v>
      </c>
      <c r="F759" s="8">
        <f t="shared" si="33"/>
        <v>25.776140823247012</v>
      </c>
      <c r="H759" s="10">
        <f t="shared" si="35"/>
        <v>0.74400000000000055</v>
      </c>
      <c r="I759" s="9">
        <f t="shared" si="34"/>
        <v>3.4449536050395468</v>
      </c>
    </row>
    <row r="760" spans="4:9" x14ac:dyDescent="0.3">
      <c r="D760" s="38">
        <v>36906</v>
      </c>
      <c r="E760" s="46">
        <v>6.949E-5</v>
      </c>
      <c r="F760" s="8">
        <f t="shared" si="33"/>
        <v>25.417681649034126</v>
      </c>
      <c r="H760" s="10">
        <f t="shared" si="35"/>
        <v>0.74500000000000055</v>
      </c>
      <c r="I760" s="9">
        <f t="shared" si="34"/>
        <v>3.4017044083467742</v>
      </c>
    </row>
    <row r="761" spans="4:9" x14ac:dyDescent="0.3">
      <c r="D761" s="38">
        <v>36907</v>
      </c>
      <c r="E761" s="46">
        <v>6.8510000000000006E-5</v>
      </c>
      <c r="F761" s="8">
        <f t="shared" si="33"/>
        <v>25.059222474821244</v>
      </c>
      <c r="H761" s="10">
        <f t="shared" si="35"/>
        <v>0.74600000000000055</v>
      </c>
      <c r="I761" s="9">
        <f t="shared" si="34"/>
        <v>3.3541537015634324</v>
      </c>
    </row>
    <row r="762" spans="4:9" x14ac:dyDescent="0.3">
      <c r="D762" s="38">
        <v>36908</v>
      </c>
      <c r="E762" s="46">
        <v>6.7550000000000002E-5</v>
      </c>
      <c r="F762" s="8">
        <f t="shared" si="33"/>
        <v>24.70807879395964</v>
      </c>
      <c r="H762" s="10">
        <f t="shared" si="35"/>
        <v>0.74700000000000055</v>
      </c>
      <c r="I762" s="9">
        <f t="shared" si="34"/>
        <v>3.3135966064239017</v>
      </c>
    </row>
    <row r="763" spans="4:9" x14ac:dyDescent="0.3">
      <c r="D763" s="38">
        <v>36909</v>
      </c>
      <c r="E763" s="46">
        <v>7.8805349999999996E-2</v>
      </c>
      <c r="F763" s="8">
        <f t="shared" si="33"/>
        <v>28825.000698528005</v>
      </c>
      <c r="H763" s="10">
        <f t="shared" si="35"/>
        <v>0.74800000000000055</v>
      </c>
      <c r="I763" s="9">
        <f t="shared" si="34"/>
        <v>3.2612761979755232</v>
      </c>
    </row>
    <row r="764" spans="4:9" x14ac:dyDescent="0.3">
      <c r="D764" s="38">
        <v>36910</v>
      </c>
      <c r="E764" s="46">
        <v>6.0158499999999997E-3</v>
      </c>
      <c r="F764" s="8">
        <f t="shared" si="33"/>
        <v>2200.4455338659077</v>
      </c>
      <c r="H764" s="10">
        <f t="shared" si="35"/>
        <v>0.74900000000000055</v>
      </c>
      <c r="I764" s="9">
        <f t="shared" si="34"/>
        <v>3.2199290295540703</v>
      </c>
    </row>
    <row r="765" spans="4:9" x14ac:dyDescent="0.3">
      <c r="D765" s="38">
        <v>36911</v>
      </c>
      <c r="E765" s="46">
        <v>4.1434599999999999E-3</v>
      </c>
      <c r="F765" s="8">
        <f t="shared" si="33"/>
        <v>1515.5727040654328</v>
      </c>
      <c r="H765" s="10">
        <f t="shared" si="35"/>
        <v>0.75000000000000056</v>
      </c>
      <c r="I765" s="9">
        <f t="shared" si="34"/>
        <v>3.1712663677813477</v>
      </c>
    </row>
    <row r="766" spans="4:9" x14ac:dyDescent="0.3">
      <c r="D766" s="38">
        <v>36912</v>
      </c>
      <c r="E766" s="46">
        <v>1.8512800000000001E-3</v>
      </c>
      <c r="F766" s="8">
        <f t="shared" si="33"/>
        <v>677.15132656819537</v>
      </c>
      <c r="H766" s="10">
        <f t="shared" si="35"/>
        <v>0.75100000000000056</v>
      </c>
      <c r="I766" s="9">
        <f t="shared" si="34"/>
        <v>3.1262614526842381</v>
      </c>
    </row>
    <row r="767" spans="4:9" x14ac:dyDescent="0.3">
      <c r="D767" s="38">
        <v>36913</v>
      </c>
      <c r="E767" s="46">
        <v>1.3501E-4</v>
      </c>
      <c r="F767" s="8">
        <f t="shared" si="33"/>
        <v>49.383237867838496</v>
      </c>
      <c r="H767" s="10">
        <f t="shared" si="35"/>
        <v>0.75200000000000056</v>
      </c>
      <c r="I767" s="9">
        <f t="shared" si="34"/>
        <v>3.0211524442129387</v>
      </c>
    </row>
    <row r="768" spans="4:9" x14ac:dyDescent="0.3">
      <c r="D768" s="38">
        <v>36914</v>
      </c>
      <c r="E768" s="46">
        <v>6.2069999999999994E-5</v>
      </c>
      <c r="F768" s="8">
        <f t="shared" si="33"/>
        <v>22.703633615707989</v>
      </c>
      <c r="H768" s="10">
        <f t="shared" si="35"/>
        <v>0.75300000000000056</v>
      </c>
      <c r="I768" s="9">
        <f t="shared" si="34"/>
        <v>2.9134976440554361</v>
      </c>
    </row>
    <row r="769" spans="4:9" x14ac:dyDescent="0.3">
      <c r="D769" s="38">
        <v>36915</v>
      </c>
      <c r="E769" s="46">
        <v>6.1210000000000005E-5</v>
      </c>
      <c r="F769" s="8">
        <f t="shared" si="33"/>
        <v>22.389067401602805</v>
      </c>
      <c r="H769" s="10">
        <f t="shared" si="35"/>
        <v>0.75400000000000056</v>
      </c>
      <c r="I769" s="9">
        <f t="shared" si="34"/>
        <v>2.833963600340359</v>
      </c>
    </row>
    <row r="770" spans="4:9" x14ac:dyDescent="0.3">
      <c r="D770" s="38">
        <v>36916</v>
      </c>
      <c r="E770" s="46">
        <v>6.0350000000000003E-5</v>
      </c>
      <c r="F770" s="8">
        <f t="shared" si="33"/>
        <v>22.074501187497617</v>
      </c>
      <c r="H770" s="10">
        <f t="shared" si="35"/>
        <v>0.75500000000000056</v>
      </c>
      <c r="I770" s="9">
        <f t="shared" si="34"/>
        <v>2.7889586852432631</v>
      </c>
    </row>
    <row r="771" spans="4:9" x14ac:dyDescent="0.3">
      <c r="D771" s="38">
        <v>36917</v>
      </c>
      <c r="E771" s="46">
        <v>5.9500000000000003E-5</v>
      </c>
      <c r="F771" s="8">
        <f t="shared" si="33"/>
        <v>21.763592720068075</v>
      </c>
      <c r="H771" s="10">
        <f t="shared" si="35"/>
        <v>0.75600000000000056</v>
      </c>
      <c r="I771" s="9">
        <f t="shared" si="34"/>
        <v>2.7442756518536164</v>
      </c>
    </row>
    <row r="772" spans="4:9" x14ac:dyDescent="0.3">
      <c r="D772" s="38">
        <v>36918</v>
      </c>
      <c r="E772" s="46">
        <v>0.2139982</v>
      </c>
      <c r="F772" s="8">
        <f t="shared" si="33"/>
        <v>78275.120464330597</v>
      </c>
      <c r="H772" s="10">
        <f t="shared" si="35"/>
        <v>0.75700000000000056</v>
      </c>
      <c r="I772" s="9">
        <f t="shared" si="34"/>
        <v>2.7099220950759979</v>
      </c>
    </row>
    <row r="773" spans="4:9" x14ac:dyDescent="0.3">
      <c r="D773" s="38">
        <v>36919</v>
      </c>
      <c r="E773" s="46">
        <v>5.5525869999999998E-2</v>
      </c>
      <c r="F773" s="8">
        <f t="shared" si="33"/>
        <v>20309.956640461281</v>
      </c>
      <c r="H773" s="10">
        <f t="shared" si="35"/>
        <v>0.75800000000000056</v>
      </c>
      <c r="I773" s="9">
        <f t="shared" si="34"/>
        <v>2.6703599070322039</v>
      </c>
    </row>
    <row r="774" spans="4:9" x14ac:dyDescent="0.3">
      <c r="D774" s="38">
        <v>36920</v>
      </c>
      <c r="E774" s="46">
        <v>1.1039469999999999E-2</v>
      </c>
      <c r="F774" s="8">
        <f t="shared" si="33"/>
        <v>4037.9584693346196</v>
      </c>
      <c r="H774" s="10">
        <f t="shared" si="35"/>
        <v>0.75900000000000056</v>
      </c>
      <c r="I774" s="9">
        <f t="shared" si="34"/>
        <v>2.6079733797325275</v>
      </c>
    </row>
    <row r="775" spans="4:9" x14ac:dyDescent="0.3">
      <c r="D775" s="38">
        <v>36921</v>
      </c>
      <c r="E775" s="46">
        <v>7.1879419999999999E-2</v>
      </c>
      <c r="F775" s="8">
        <f t="shared" si="33"/>
        <v>26291.670955205303</v>
      </c>
      <c r="H775" s="10">
        <f t="shared" si="35"/>
        <v>0.76000000000000056</v>
      </c>
      <c r="I775" s="9">
        <f t="shared" si="34"/>
        <v>2.5435970382411961</v>
      </c>
    </row>
    <row r="776" spans="4:9" x14ac:dyDescent="0.3">
      <c r="D776" s="38">
        <v>36922</v>
      </c>
      <c r="E776" s="46">
        <v>2.2504247899999998</v>
      </c>
      <c r="F776" s="8">
        <f t="shared" si="33"/>
        <v>823148.37944041553</v>
      </c>
      <c r="H776" s="10">
        <f t="shared" si="35"/>
        <v>0.76100000000000056</v>
      </c>
      <c r="I776" s="9">
        <f t="shared" si="34"/>
        <v>2.4865215591144674</v>
      </c>
    </row>
    <row r="777" spans="4:9" x14ac:dyDescent="0.3">
      <c r="D777" s="38">
        <v>36923</v>
      </c>
      <c r="E777" s="46">
        <v>0.97387172</v>
      </c>
      <c r="F777" s="8">
        <f t="shared" si="33"/>
        <v>356217.60463314579</v>
      </c>
      <c r="H777" s="10">
        <f t="shared" si="35"/>
        <v>0.76200000000000057</v>
      </c>
      <c r="I777" s="9">
        <f t="shared" si="34"/>
        <v>2.4016179432794553</v>
      </c>
    </row>
    <row r="778" spans="4:9" x14ac:dyDescent="0.3">
      <c r="D778" s="38">
        <v>36924</v>
      </c>
      <c r="E778" s="46">
        <v>0.10271408</v>
      </c>
      <c r="F778" s="8">
        <f t="shared" si="33"/>
        <v>37570.208466159493</v>
      </c>
      <c r="H778" s="10">
        <f t="shared" si="35"/>
        <v>0.76300000000000057</v>
      </c>
      <c r="I778" s="9">
        <f t="shared" si="34"/>
        <v>2.357505518371279</v>
      </c>
    </row>
    <row r="779" spans="4:9" x14ac:dyDescent="0.3">
      <c r="D779" s="38">
        <v>36925</v>
      </c>
      <c r="E779" s="46">
        <v>2.8263980000000001E-2</v>
      </c>
      <c r="F779" s="8">
        <f t="shared" si="33"/>
        <v>10338.247888540331</v>
      </c>
      <c r="H779" s="10">
        <f t="shared" si="35"/>
        <v>0.76400000000000057</v>
      </c>
      <c r="I779" s="9">
        <f t="shared" si="34"/>
        <v>2.3193917980110466</v>
      </c>
    </row>
    <row r="780" spans="4:9" x14ac:dyDescent="0.3">
      <c r="D780" s="38">
        <v>36926</v>
      </c>
      <c r="E780" s="46">
        <v>9.3590300000000008E-3</v>
      </c>
      <c r="F780" s="8">
        <f t="shared" si="33"/>
        <v>3423.2960869730878</v>
      </c>
      <c r="H780" s="10">
        <f t="shared" si="35"/>
        <v>0.76500000000000057</v>
      </c>
      <c r="I780" s="9">
        <f t="shared" si="34"/>
        <v>2.2384678105591367</v>
      </c>
    </row>
    <row r="781" spans="4:9" x14ac:dyDescent="0.3">
      <c r="D781" s="38">
        <v>36927</v>
      </c>
      <c r="E781" s="46">
        <v>7.2402919999999996E-2</v>
      </c>
      <c r="F781" s="8">
        <f t="shared" si="33"/>
        <v>26483.153993675143</v>
      </c>
      <c r="H781" s="10">
        <f t="shared" si="35"/>
        <v>0.76600000000000057</v>
      </c>
      <c r="I781" s="9">
        <f t="shared" si="34"/>
        <v>2.1674636320916392</v>
      </c>
    </row>
    <row r="782" spans="4:9" x14ac:dyDescent="0.3">
      <c r="D782" s="38">
        <v>36928</v>
      </c>
      <c r="E782" s="46">
        <v>0.77947264999999999</v>
      </c>
      <c r="F782" s="8">
        <f t="shared" si="33"/>
        <v>285111.34942911204</v>
      </c>
      <c r="H782" s="10">
        <f t="shared" si="35"/>
        <v>0.76700000000000057</v>
      </c>
      <c r="I782" s="9">
        <f t="shared" si="34"/>
        <v>2.09923934109757</v>
      </c>
    </row>
    <row r="783" spans="4:9" x14ac:dyDescent="0.3">
      <c r="D783" s="38">
        <v>36929</v>
      </c>
      <c r="E783" s="46">
        <v>0.19874715000000001</v>
      </c>
      <c r="F783" s="8">
        <f t="shared" ref="F783:F846" si="36">E783*(24*60*60)*1000/$F$3</f>
        <v>72696.672720576084</v>
      </c>
      <c r="H783" s="10">
        <f t="shared" si="35"/>
        <v>0.76800000000000057</v>
      </c>
      <c r="I783" s="9">
        <f t="shared" ref="I783:I846" si="37">PERCENTILE($F$15:$F$3667,1-H783)</f>
        <v>2.0675925168599183</v>
      </c>
    </row>
    <row r="784" spans="4:9" x14ac:dyDescent="0.3">
      <c r="D784" s="38">
        <v>36930</v>
      </c>
      <c r="E784" s="46">
        <v>2.4740740000000001E-2</v>
      </c>
      <c r="F784" s="8">
        <f t="shared" si="36"/>
        <v>9049.5359487915466</v>
      </c>
      <c r="H784" s="10">
        <f t="shared" ref="H784:H847" si="38">H783+0.1%</f>
        <v>0.76900000000000057</v>
      </c>
      <c r="I784" s="9">
        <f t="shared" si="37"/>
        <v>2.027430458361327</v>
      </c>
    </row>
    <row r="785" spans="4:9" x14ac:dyDescent="0.3">
      <c r="D785" s="38">
        <v>36931</v>
      </c>
      <c r="E785" s="46">
        <v>8.5356100000000008E-3</v>
      </c>
      <c r="F785" s="8">
        <f t="shared" si="36"/>
        <v>3122.1099102073995</v>
      </c>
      <c r="H785" s="10">
        <f t="shared" si="38"/>
        <v>0.77000000000000057</v>
      </c>
      <c r="I785" s="9">
        <f t="shared" si="37"/>
        <v>1.9857175152723388</v>
      </c>
    </row>
    <row r="786" spans="4:9" x14ac:dyDescent="0.3">
      <c r="D786" s="38">
        <v>36932</v>
      </c>
      <c r="E786" s="46">
        <v>6.0048100000000002E-3</v>
      </c>
      <c r="F786" s="8">
        <f t="shared" si="36"/>
        <v>2196.4073815359998</v>
      </c>
      <c r="H786" s="10">
        <f t="shared" si="38"/>
        <v>0.77100000000000057</v>
      </c>
      <c r="I786" s="9">
        <f t="shared" si="37"/>
        <v>1.9493009893696511</v>
      </c>
    </row>
    <row r="787" spans="4:9" x14ac:dyDescent="0.3">
      <c r="D787" s="38">
        <v>36933</v>
      </c>
      <c r="E787" s="46">
        <v>1.173715E-2</v>
      </c>
      <c r="F787" s="8">
        <f t="shared" si="36"/>
        <v>4293.1521394007896</v>
      </c>
      <c r="H787" s="10">
        <f t="shared" si="38"/>
        <v>0.77200000000000057</v>
      </c>
      <c r="I787" s="9">
        <f t="shared" si="37"/>
        <v>1.8995117416208236</v>
      </c>
    </row>
    <row r="788" spans="4:9" x14ac:dyDescent="0.3">
      <c r="D788" s="38">
        <v>36934</v>
      </c>
      <c r="E788" s="46">
        <v>6.7223999999999999E-3</v>
      </c>
      <c r="F788" s="8">
        <f t="shared" si="36"/>
        <v>2458.8836252333717</v>
      </c>
      <c r="H788" s="10">
        <f t="shared" si="38"/>
        <v>0.77300000000000058</v>
      </c>
      <c r="I788" s="9">
        <f t="shared" si="37"/>
        <v>1.8727809289152415</v>
      </c>
    </row>
    <row r="789" spans="4:9" x14ac:dyDescent="0.3">
      <c r="D789" s="38">
        <v>36935</v>
      </c>
      <c r="E789" s="46">
        <v>2.1588599999999999E-3</v>
      </c>
      <c r="F789" s="8">
        <f t="shared" si="36"/>
        <v>789.65629881758252</v>
      </c>
      <c r="H789" s="10">
        <f t="shared" si="38"/>
        <v>0.77400000000000058</v>
      </c>
      <c r="I789" s="9">
        <f t="shared" si="37"/>
        <v>1.8424216315074082</v>
      </c>
    </row>
    <row r="790" spans="4:9" x14ac:dyDescent="0.3">
      <c r="D790" s="38">
        <v>36936</v>
      </c>
      <c r="E790" s="46">
        <v>9.7601000000000003E-4</v>
      </c>
      <c r="F790" s="8">
        <f t="shared" si="36"/>
        <v>356.99973328930486</v>
      </c>
      <c r="H790" s="10">
        <f t="shared" si="38"/>
        <v>0.77500000000000058</v>
      </c>
      <c r="I790" s="9">
        <f t="shared" si="37"/>
        <v>1.8193631964641626</v>
      </c>
    </row>
    <row r="791" spans="4:9" x14ac:dyDescent="0.3">
      <c r="D791" s="38">
        <v>36937</v>
      </c>
      <c r="E791" s="46">
        <v>8.9464999999999998E-4</v>
      </c>
      <c r="F791" s="8">
        <f t="shared" si="36"/>
        <v>327.24030633628405</v>
      </c>
      <c r="H791" s="10">
        <f t="shared" si="38"/>
        <v>0.77600000000000058</v>
      </c>
      <c r="I791" s="9">
        <f t="shared" si="37"/>
        <v>1.7961291895804943</v>
      </c>
    </row>
    <row r="792" spans="4:9" x14ac:dyDescent="0.3">
      <c r="D792" s="38">
        <v>36938</v>
      </c>
      <c r="E792" s="46">
        <v>8.4539000000000001E-4</v>
      </c>
      <c r="F792" s="8">
        <f t="shared" si="36"/>
        <v>309.22224621207306</v>
      </c>
      <c r="H792" s="10">
        <f t="shared" si="38"/>
        <v>0.77700000000000058</v>
      </c>
      <c r="I792" s="9">
        <f t="shared" si="37"/>
        <v>1.765930833026389</v>
      </c>
    </row>
    <row r="793" spans="4:9" x14ac:dyDescent="0.3">
      <c r="D793" s="38">
        <v>36939</v>
      </c>
      <c r="E793" s="46">
        <v>8.1273999999999995E-4</v>
      </c>
      <c r="F793" s="8">
        <f t="shared" si="36"/>
        <v>297.279703316103</v>
      </c>
      <c r="H793" s="10">
        <f t="shared" si="38"/>
        <v>0.77800000000000058</v>
      </c>
      <c r="I793" s="9">
        <f t="shared" si="37"/>
        <v>1.7364055018605855</v>
      </c>
    </row>
    <row r="794" spans="4:9" x14ac:dyDescent="0.3">
      <c r="D794" s="38">
        <v>36940</v>
      </c>
      <c r="E794" s="46">
        <v>7.8910999999999999E-4</v>
      </c>
      <c r="F794" s="8">
        <f t="shared" si="36"/>
        <v>288.63644792156163</v>
      </c>
      <c r="H794" s="10">
        <f t="shared" si="38"/>
        <v>0.77900000000000058</v>
      </c>
      <c r="I794" s="9">
        <f t="shared" si="37"/>
        <v>1.7018617422558404</v>
      </c>
    </row>
    <row r="795" spans="4:9" x14ac:dyDescent="0.3">
      <c r="D795" s="38">
        <v>36941</v>
      </c>
      <c r="E795" s="46">
        <v>7.7037000000000004E-4</v>
      </c>
      <c r="F795" s="8">
        <f t="shared" si="36"/>
        <v>281.78183065140905</v>
      </c>
      <c r="H795" s="10">
        <f t="shared" si="38"/>
        <v>0.78000000000000058</v>
      </c>
      <c r="I795" s="9">
        <f t="shared" si="37"/>
        <v>1.6731996393055284</v>
      </c>
    </row>
    <row r="796" spans="4:9" x14ac:dyDescent="0.3">
      <c r="D796" s="38">
        <v>36942</v>
      </c>
      <c r="E796" s="46">
        <v>7.5433E-4</v>
      </c>
      <c r="F796" s="8">
        <f t="shared" si="36"/>
        <v>275.9148049836798</v>
      </c>
      <c r="H796" s="10">
        <f t="shared" si="38"/>
        <v>0.78100000000000058</v>
      </c>
      <c r="I796" s="9">
        <f t="shared" si="37"/>
        <v>1.6561838017704427</v>
      </c>
    </row>
    <row r="797" spans="4:9" x14ac:dyDescent="0.3">
      <c r="D797" s="38">
        <v>36943</v>
      </c>
      <c r="E797" s="46">
        <v>6.3284700000000001E-3</v>
      </c>
      <c r="F797" s="8">
        <f t="shared" si="36"/>
        <v>2314.7940104398185</v>
      </c>
      <c r="H797" s="10">
        <f t="shared" si="38"/>
        <v>0.78200000000000058</v>
      </c>
      <c r="I797" s="9">
        <f t="shared" si="37"/>
        <v>1.6391679642353583</v>
      </c>
    </row>
    <row r="798" spans="4:9" x14ac:dyDescent="0.3">
      <c r="D798" s="38">
        <v>36944</v>
      </c>
      <c r="E798" s="46">
        <v>4.9095500000000004E-3</v>
      </c>
      <c r="F798" s="8">
        <f t="shared" si="36"/>
        <v>1795.7890191396677</v>
      </c>
      <c r="H798" s="10">
        <f t="shared" si="38"/>
        <v>0.78300000000000058</v>
      </c>
      <c r="I798" s="9">
        <f t="shared" si="37"/>
        <v>1.611061838779712</v>
      </c>
    </row>
    <row r="799" spans="4:9" x14ac:dyDescent="0.3">
      <c r="D799" s="38">
        <v>36945</v>
      </c>
      <c r="E799" s="46">
        <v>2.3228699999999999E-3</v>
      </c>
      <c r="F799" s="8">
        <f t="shared" si="36"/>
        <v>849.64700204478197</v>
      </c>
      <c r="H799" s="10">
        <f t="shared" si="38"/>
        <v>0.78400000000000059</v>
      </c>
      <c r="I799" s="9">
        <f t="shared" si="37"/>
        <v>1.5929340462552311</v>
      </c>
    </row>
    <row r="800" spans="4:9" x14ac:dyDescent="0.3">
      <c r="D800" s="38">
        <v>36946</v>
      </c>
      <c r="E800" s="46">
        <v>8.5176999999999996E-4</v>
      </c>
      <c r="F800" s="8">
        <f t="shared" si="36"/>
        <v>311.55588859113249</v>
      </c>
      <c r="H800" s="10">
        <f t="shared" si="38"/>
        <v>0.78500000000000059</v>
      </c>
      <c r="I800" s="9">
        <f t="shared" si="37"/>
        <v>1.5638330137038265</v>
      </c>
    </row>
    <row r="801" spans="4:9" x14ac:dyDescent="0.3">
      <c r="D801" s="38">
        <v>36947</v>
      </c>
      <c r="E801" s="46">
        <v>7.6323000000000005E-4</v>
      </c>
      <c r="F801" s="8">
        <f t="shared" si="36"/>
        <v>279.17019952500095</v>
      </c>
      <c r="H801" s="10">
        <f t="shared" si="38"/>
        <v>0.78600000000000059</v>
      </c>
      <c r="I801" s="9">
        <f t="shared" si="37"/>
        <v>1.5381848940142422</v>
      </c>
    </row>
    <row r="802" spans="4:9" x14ac:dyDescent="0.3">
      <c r="D802" s="38">
        <v>36948</v>
      </c>
      <c r="E802" s="46">
        <v>7.1568000000000001E-4</v>
      </c>
      <c r="F802" s="8">
        <f t="shared" si="36"/>
        <v>261.7776140823247</v>
      </c>
      <c r="H802" s="10">
        <f t="shared" si="38"/>
        <v>0.78700000000000059</v>
      </c>
      <c r="I802" s="9">
        <f t="shared" si="37"/>
        <v>1.5175113098035151</v>
      </c>
    </row>
    <row r="803" spans="4:9" x14ac:dyDescent="0.3">
      <c r="D803" s="38">
        <v>36949</v>
      </c>
      <c r="E803" s="46">
        <v>6.8493000000000004E-4</v>
      </c>
      <c r="F803" s="8">
        <f t="shared" si="36"/>
        <v>250.53004305472649</v>
      </c>
      <c r="H803" s="10">
        <f t="shared" si="38"/>
        <v>0.78800000000000059</v>
      </c>
      <c r="I803" s="9">
        <f t="shared" si="37"/>
        <v>1.4960183903374524</v>
      </c>
    </row>
    <row r="804" spans="4:9" x14ac:dyDescent="0.3">
      <c r="D804" s="38">
        <v>36950</v>
      </c>
      <c r="E804" s="46">
        <v>7.3858889999999996E-2</v>
      </c>
      <c r="F804" s="8">
        <f t="shared" si="36"/>
        <v>27015.710936408548</v>
      </c>
      <c r="H804" s="10">
        <f t="shared" si="38"/>
        <v>0.78900000000000059</v>
      </c>
      <c r="I804" s="9">
        <f t="shared" si="37"/>
        <v>1.4709408791292373</v>
      </c>
    </row>
    <row r="805" spans="4:9" x14ac:dyDescent="0.3">
      <c r="D805" s="38">
        <v>36951</v>
      </c>
      <c r="E805" s="46">
        <v>9.6815800000000004E-3</v>
      </c>
      <c r="F805" s="8">
        <f t="shared" si="36"/>
        <v>3541.2767059959101</v>
      </c>
      <c r="H805" s="10">
        <f t="shared" si="38"/>
        <v>0.79000000000000059</v>
      </c>
      <c r="I805" s="9">
        <f t="shared" si="37"/>
        <v>1.433251457383425</v>
      </c>
    </row>
    <row r="806" spans="4:9" x14ac:dyDescent="0.3">
      <c r="D806" s="38">
        <v>36952</v>
      </c>
      <c r="E806" s="46">
        <v>1.564082E-2</v>
      </c>
      <c r="F806" s="8">
        <f t="shared" si="36"/>
        <v>5721.0157359310106</v>
      </c>
      <c r="H806" s="10">
        <f t="shared" si="38"/>
        <v>0.79100000000000059</v>
      </c>
      <c r="I806" s="9">
        <f t="shared" si="37"/>
        <v>1.3975225878557418</v>
      </c>
    </row>
    <row r="807" spans="4:9" x14ac:dyDescent="0.3">
      <c r="D807" s="38">
        <v>36953</v>
      </c>
      <c r="E807" s="46">
        <v>1.5417719999999999E-2</v>
      </c>
      <c r="F807" s="8">
        <f t="shared" si="36"/>
        <v>5639.4114075974439</v>
      </c>
      <c r="H807" s="10">
        <f t="shared" si="38"/>
        <v>0.79200000000000059</v>
      </c>
      <c r="I807" s="9">
        <f t="shared" si="37"/>
        <v>1.3533662699874265</v>
      </c>
    </row>
    <row r="808" spans="4:9" x14ac:dyDescent="0.3">
      <c r="D808" s="38">
        <v>36954</v>
      </c>
      <c r="E808" s="46">
        <v>1.16636E-2</v>
      </c>
      <c r="F808" s="8">
        <f t="shared" si="36"/>
        <v>4266.2494126014453</v>
      </c>
      <c r="H808" s="10">
        <f t="shared" si="38"/>
        <v>0.79300000000000059</v>
      </c>
      <c r="I808" s="9">
        <f t="shared" si="37"/>
        <v>1.334419142207562</v>
      </c>
    </row>
    <row r="809" spans="4:9" x14ac:dyDescent="0.3">
      <c r="D809" s="38">
        <v>36955</v>
      </c>
      <c r="E809" s="46">
        <v>6.3963199999999996E-3</v>
      </c>
      <c r="F809" s="8">
        <f t="shared" si="36"/>
        <v>2339.6118216340474</v>
      </c>
      <c r="H809" s="10">
        <f t="shared" si="38"/>
        <v>0.79400000000000059</v>
      </c>
      <c r="I809" s="9">
        <f t="shared" si="37"/>
        <v>1.2397420272552693</v>
      </c>
    </row>
    <row r="810" spans="4:9" x14ac:dyDescent="0.3">
      <c r="D810" s="38">
        <v>36956</v>
      </c>
      <c r="E810" s="46">
        <v>1.103148E-2</v>
      </c>
      <c r="F810" s="8">
        <f t="shared" si="36"/>
        <v>4035.0359297407822</v>
      </c>
      <c r="H810" s="10">
        <f t="shared" si="38"/>
        <v>0.7950000000000006</v>
      </c>
      <c r="I810" s="9">
        <f t="shared" si="37"/>
        <v>1.1837199791711086</v>
      </c>
    </row>
    <row r="811" spans="4:9" x14ac:dyDescent="0.3">
      <c r="D811" s="38">
        <v>36957</v>
      </c>
      <c r="E811" s="46">
        <v>0.12042758000000001</v>
      </c>
      <c r="F811" s="8">
        <f t="shared" si="36"/>
        <v>44049.358040057406</v>
      </c>
      <c r="H811" s="10">
        <f t="shared" si="38"/>
        <v>0.7960000000000006</v>
      </c>
      <c r="I811" s="9">
        <f t="shared" si="37"/>
        <v>1.1229867533687945</v>
      </c>
    </row>
    <row r="812" spans="4:9" x14ac:dyDescent="0.3">
      <c r="D812" s="38">
        <v>36958</v>
      </c>
      <c r="E812" s="46">
        <v>0.10985591</v>
      </c>
      <c r="F812" s="8">
        <f t="shared" si="36"/>
        <v>40182.508960209299</v>
      </c>
      <c r="H812" s="10">
        <f t="shared" si="38"/>
        <v>0.7970000000000006</v>
      </c>
      <c r="I812" s="9">
        <f t="shared" si="37"/>
        <v>1.099928318325549</v>
      </c>
    </row>
    <row r="813" spans="4:9" x14ac:dyDescent="0.3">
      <c r="D813" s="38">
        <v>36959</v>
      </c>
      <c r="E813" s="46">
        <v>4.1159279999999999E-2</v>
      </c>
      <c r="F813" s="8">
        <f t="shared" si="36"/>
        <v>15055.021959180562</v>
      </c>
      <c r="H813" s="10">
        <f t="shared" si="38"/>
        <v>0.7980000000000006</v>
      </c>
      <c r="I813" s="9">
        <f t="shared" si="37"/>
        <v>1.0753775226386575</v>
      </c>
    </row>
    <row r="814" spans="4:9" x14ac:dyDescent="0.3">
      <c r="D814" s="38">
        <v>36960</v>
      </c>
      <c r="E814" s="46">
        <v>0.16160484</v>
      </c>
      <c r="F814" s="8">
        <f t="shared" si="36"/>
        <v>59110.956627760774</v>
      </c>
      <c r="H814" s="10">
        <f t="shared" si="38"/>
        <v>0.7990000000000006</v>
      </c>
      <c r="I814" s="9">
        <f t="shared" si="37"/>
        <v>1.0283974243366925</v>
      </c>
    </row>
    <row r="815" spans="4:9" x14ac:dyDescent="0.3">
      <c r="D815" s="38">
        <v>36961</v>
      </c>
      <c r="E815" s="46">
        <v>0.19240129</v>
      </c>
      <c r="F815" s="8">
        <f t="shared" si="36"/>
        <v>70375.517888667338</v>
      </c>
      <c r="H815" s="10">
        <f t="shared" si="38"/>
        <v>0.8000000000000006</v>
      </c>
      <c r="I815" s="9">
        <f t="shared" si="37"/>
        <v>0.98173920774222245</v>
      </c>
    </row>
    <row r="816" spans="4:9" x14ac:dyDescent="0.3">
      <c r="D816" s="38">
        <v>36962</v>
      </c>
      <c r="E816" s="46">
        <v>0.20208982</v>
      </c>
      <c r="F816" s="8">
        <f t="shared" si="36"/>
        <v>73919.336728602808</v>
      </c>
      <c r="H816" s="10">
        <f t="shared" si="38"/>
        <v>0.8010000000000006</v>
      </c>
      <c r="I816" s="9">
        <f t="shared" si="37"/>
        <v>0.96564512236940714</v>
      </c>
    </row>
    <row r="817" spans="4:9" x14ac:dyDescent="0.3">
      <c r="D817" s="38">
        <v>36963</v>
      </c>
      <c r="E817" s="46">
        <v>5.4608480000000001E-2</v>
      </c>
      <c r="F817" s="8">
        <f t="shared" si="36"/>
        <v>19974.398618184587</v>
      </c>
      <c r="H817" s="10">
        <f t="shared" si="38"/>
        <v>0.8020000000000006</v>
      </c>
      <c r="I817" s="9">
        <f t="shared" si="37"/>
        <v>0.95832962901812357</v>
      </c>
    </row>
    <row r="818" spans="4:9" x14ac:dyDescent="0.3">
      <c r="D818" s="38">
        <v>36964</v>
      </c>
      <c r="E818" s="46">
        <v>9.2305700000000004E-3</v>
      </c>
      <c r="F818" s="8">
        <f t="shared" si="36"/>
        <v>3376.3086731777944</v>
      </c>
      <c r="H818" s="10">
        <f t="shared" si="38"/>
        <v>0.8030000000000006</v>
      </c>
      <c r="I818" s="9">
        <f t="shared" si="37"/>
        <v>0.94735638899119856</v>
      </c>
    </row>
    <row r="819" spans="4:9" x14ac:dyDescent="0.3">
      <c r="D819" s="38">
        <v>36965</v>
      </c>
      <c r="E819" s="46">
        <v>3.1240999999999999E-3</v>
      </c>
      <c r="F819" s="8">
        <f t="shared" si="36"/>
        <v>1142.7166389372212</v>
      </c>
      <c r="H819" s="10">
        <f t="shared" si="38"/>
        <v>0.8040000000000006</v>
      </c>
      <c r="I819" s="9">
        <f t="shared" si="37"/>
        <v>0.93120377967154844</v>
      </c>
    </row>
    <row r="820" spans="4:9" x14ac:dyDescent="0.3">
      <c r="D820" s="38">
        <v>36966</v>
      </c>
      <c r="E820" s="46">
        <v>6.4055000000000004E-4</v>
      </c>
      <c r="F820" s="8">
        <f t="shared" si="36"/>
        <v>234.29696330822867</v>
      </c>
      <c r="H820" s="10">
        <f t="shared" si="38"/>
        <v>0.8050000000000006</v>
      </c>
      <c r="I820" s="9">
        <f t="shared" si="37"/>
        <v>0.91231517583852717</v>
      </c>
    </row>
    <row r="821" spans="4:9" x14ac:dyDescent="0.3">
      <c r="D821" s="38">
        <v>36967</v>
      </c>
      <c r="E821" s="46">
        <v>5.7078000000000001E-4</v>
      </c>
      <c r="F821" s="8">
        <f t="shared" si="36"/>
        <v>208.77686475227657</v>
      </c>
      <c r="H821" s="10">
        <f t="shared" si="38"/>
        <v>0.8060000000000006</v>
      </c>
      <c r="I821" s="9">
        <f t="shared" si="37"/>
        <v>0.89427516923427819</v>
      </c>
    </row>
    <row r="822" spans="4:9" x14ac:dyDescent="0.3">
      <c r="D822" s="38">
        <v>36968</v>
      </c>
      <c r="E822" s="46">
        <v>5.3394E-4</v>
      </c>
      <c r="F822" s="8">
        <f t="shared" si="36"/>
        <v>195.30172599921255</v>
      </c>
      <c r="H822" s="10">
        <f t="shared" si="38"/>
        <v>0.80700000000000061</v>
      </c>
      <c r="I822" s="9">
        <f t="shared" si="37"/>
        <v>0.87665946124437921</v>
      </c>
    </row>
    <row r="823" spans="4:9" x14ac:dyDescent="0.3">
      <c r="D823" s="38">
        <v>36969</v>
      </c>
      <c r="E823" s="46">
        <v>5.1006999999999995E-4</v>
      </c>
      <c r="F823" s="8">
        <f t="shared" si="36"/>
        <v>186.57068468445581</v>
      </c>
      <c r="H823" s="10">
        <f t="shared" si="38"/>
        <v>0.80800000000000061</v>
      </c>
      <c r="I823" s="9">
        <f t="shared" si="37"/>
        <v>0.85658574748846616</v>
      </c>
    </row>
    <row r="824" spans="4:9" x14ac:dyDescent="0.3">
      <c r="D824" s="38">
        <v>36970</v>
      </c>
      <c r="E824" s="46">
        <v>4.9322999999999999E-4</v>
      </c>
      <c r="F824" s="8">
        <f t="shared" si="36"/>
        <v>180.41103928267523</v>
      </c>
      <c r="H824" s="10">
        <f t="shared" si="38"/>
        <v>0.80900000000000061</v>
      </c>
      <c r="I824" s="9">
        <f t="shared" si="37"/>
        <v>0.83396624204630609</v>
      </c>
    </row>
    <row r="825" spans="4:9" x14ac:dyDescent="0.3">
      <c r="D825" s="38">
        <v>36971</v>
      </c>
      <c r="E825" s="46">
        <v>4.8189000000000001E-4</v>
      </c>
      <c r="F825" s="8">
        <f t="shared" si="36"/>
        <v>176.26315455249755</v>
      </c>
      <c r="H825" s="10">
        <f t="shared" si="38"/>
        <v>0.81000000000000061</v>
      </c>
      <c r="I825" s="9">
        <f t="shared" si="37"/>
        <v>0.81201976199245585</v>
      </c>
    </row>
    <row r="826" spans="4:9" x14ac:dyDescent="0.3">
      <c r="D826" s="38">
        <v>36972</v>
      </c>
      <c r="E826" s="46">
        <v>4.7503999999999998E-4</v>
      </c>
      <c r="F826" s="8">
        <f t="shared" si="36"/>
        <v>173.75759807968299</v>
      </c>
      <c r="H826" s="10">
        <f t="shared" si="38"/>
        <v>0.81100000000000061</v>
      </c>
      <c r="I826" s="9">
        <f t="shared" si="37"/>
        <v>0.79257518066472055</v>
      </c>
    </row>
    <row r="827" spans="4:9" x14ac:dyDescent="0.3">
      <c r="D827" s="38">
        <v>36973</v>
      </c>
      <c r="E827" s="46">
        <v>4.6839000000000001E-4</v>
      </c>
      <c r="F827" s="8">
        <f t="shared" si="36"/>
        <v>171.32519654038126</v>
      </c>
      <c r="H827" s="10">
        <f t="shared" si="38"/>
        <v>0.81200000000000061</v>
      </c>
      <c r="I827" s="9">
        <f t="shared" si="37"/>
        <v>0.75250090808638959</v>
      </c>
    </row>
    <row r="828" spans="4:9" x14ac:dyDescent="0.3">
      <c r="D828" s="38">
        <v>36974</v>
      </c>
      <c r="E828" s="46">
        <v>4.6182999999999999E-4</v>
      </c>
      <c r="F828" s="8">
        <f t="shared" si="36"/>
        <v>168.92571472116032</v>
      </c>
      <c r="H828" s="10">
        <f t="shared" si="38"/>
        <v>0.81300000000000061</v>
      </c>
      <c r="I828" s="9">
        <f t="shared" si="37"/>
        <v>0.73437311556190998</v>
      </c>
    </row>
    <row r="829" spans="4:9" x14ac:dyDescent="0.3">
      <c r="D829" s="38">
        <v>36975</v>
      </c>
      <c r="E829" s="46">
        <v>4.5535999999999998E-4</v>
      </c>
      <c r="F829" s="8">
        <f t="shared" si="36"/>
        <v>166.55915262202012</v>
      </c>
      <c r="H829" s="10">
        <f t="shared" si="38"/>
        <v>0.81400000000000061</v>
      </c>
      <c r="I829" s="9">
        <f t="shared" si="37"/>
        <v>0.69696168256345448</v>
      </c>
    </row>
    <row r="830" spans="4:9" x14ac:dyDescent="0.3">
      <c r="D830" s="38">
        <v>36976</v>
      </c>
      <c r="E830" s="46">
        <v>4.4899000000000002E-4</v>
      </c>
      <c r="F830" s="8">
        <f t="shared" si="36"/>
        <v>164.22916798963638</v>
      </c>
      <c r="H830" s="10">
        <f t="shared" si="38"/>
        <v>0.81500000000000061</v>
      </c>
      <c r="I830" s="9">
        <f t="shared" si="37"/>
        <v>0.67756099419585059</v>
      </c>
    </row>
    <row r="831" spans="4:9" x14ac:dyDescent="0.3">
      <c r="D831" s="38">
        <v>36977</v>
      </c>
      <c r="E831" s="46">
        <v>4.4270000000000003E-4</v>
      </c>
      <c r="F831" s="8">
        <f t="shared" si="36"/>
        <v>161.92844533065775</v>
      </c>
      <c r="H831" s="10">
        <f t="shared" si="38"/>
        <v>0.81600000000000061</v>
      </c>
      <c r="I831" s="9">
        <f t="shared" si="37"/>
        <v>0.65461960704623445</v>
      </c>
    </row>
    <row r="832" spans="4:9" x14ac:dyDescent="0.3">
      <c r="D832" s="38">
        <v>36978</v>
      </c>
      <c r="E832" s="46">
        <v>4.3650999999999998E-4</v>
      </c>
      <c r="F832" s="8">
        <f t="shared" si="36"/>
        <v>159.66430013843555</v>
      </c>
      <c r="H832" s="10">
        <f t="shared" si="38"/>
        <v>0.81700000000000061</v>
      </c>
      <c r="I832" s="9">
        <f t="shared" si="37"/>
        <v>0.63144412410936035</v>
      </c>
    </row>
    <row r="833" spans="4:9" x14ac:dyDescent="0.3">
      <c r="D833" s="38">
        <v>36979</v>
      </c>
      <c r="E833" s="46">
        <v>4.3039E-4</v>
      </c>
      <c r="F833" s="8">
        <f t="shared" si="36"/>
        <v>157.42575917294283</v>
      </c>
      <c r="H833" s="10">
        <f t="shared" si="38"/>
        <v>0.81800000000000062</v>
      </c>
      <c r="I833" s="9">
        <f t="shared" si="37"/>
        <v>0.6083856890661149</v>
      </c>
    </row>
    <row r="834" spans="4:9" x14ac:dyDescent="0.3">
      <c r="D834" s="38">
        <v>36980</v>
      </c>
      <c r="E834" s="46">
        <v>4.2436999999999998E-4</v>
      </c>
      <c r="F834" s="8">
        <f t="shared" si="36"/>
        <v>155.22379567420651</v>
      </c>
      <c r="H834" s="10">
        <f t="shared" si="38"/>
        <v>0.81900000000000062</v>
      </c>
      <c r="I834" s="9">
        <f t="shared" si="37"/>
        <v>0.59259885441405391</v>
      </c>
    </row>
    <row r="835" spans="4:9" x14ac:dyDescent="0.3">
      <c r="D835" s="38">
        <v>36981</v>
      </c>
      <c r="E835" s="46">
        <v>4.1843000000000002E-4</v>
      </c>
      <c r="F835" s="8">
        <f t="shared" si="36"/>
        <v>153.05109414887536</v>
      </c>
      <c r="H835" s="10">
        <f t="shared" si="38"/>
        <v>0.82000000000000062</v>
      </c>
      <c r="I835" s="9">
        <f t="shared" si="37"/>
        <v>0.58055755235783302</v>
      </c>
    </row>
    <row r="836" spans="4:9" x14ac:dyDescent="0.3">
      <c r="D836" s="38">
        <v>36982</v>
      </c>
      <c r="E836" s="46">
        <v>4.1257000000000002E-4</v>
      </c>
      <c r="F836" s="8">
        <f t="shared" si="36"/>
        <v>150.90765459694933</v>
      </c>
      <c r="H836" s="10">
        <f t="shared" si="38"/>
        <v>0.82100000000000062</v>
      </c>
      <c r="I836" s="9">
        <f t="shared" si="37"/>
        <v>0.57060848140010423</v>
      </c>
    </row>
    <row r="837" spans="4:9" x14ac:dyDescent="0.3">
      <c r="D837" s="38">
        <v>36983</v>
      </c>
      <c r="E837" s="46">
        <v>5.9732700000000001E-3</v>
      </c>
      <c r="F837" s="8">
        <f t="shared" si="36"/>
        <v>2184.8708485210259</v>
      </c>
      <c r="H837" s="10">
        <f t="shared" si="38"/>
        <v>0.82200000000000062</v>
      </c>
      <c r="I837" s="9">
        <f t="shared" si="37"/>
        <v>0.56329298804882078</v>
      </c>
    </row>
    <row r="838" spans="4:9" x14ac:dyDescent="0.3">
      <c r="D838" s="38">
        <v>36984</v>
      </c>
      <c r="E838" s="46">
        <v>6.4010300000000003E-3</v>
      </c>
      <c r="F838" s="8">
        <f t="shared" si="36"/>
        <v>2341.3346203182746</v>
      </c>
      <c r="H838" s="10">
        <f t="shared" si="38"/>
        <v>0.82300000000000062</v>
      </c>
      <c r="I838" s="9">
        <f t="shared" si="37"/>
        <v>0.54866200134625398</v>
      </c>
    </row>
    <row r="839" spans="4:9" x14ac:dyDescent="0.3">
      <c r="D839" s="38">
        <v>36985</v>
      </c>
      <c r="E839" s="46">
        <v>4.7203599999999998E-3</v>
      </c>
      <c r="F839" s="8">
        <f t="shared" si="36"/>
        <v>1726.5881097832021</v>
      </c>
      <c r="H839" s="10">
        <f t="shared" si="38"/>
        <v>0.82400000000000062</v>
      </c>
      <c r="I839" s="9">
        <f t="shared" si="37"/>
        <v>0.54043938681940296</v>
      </c>
    </row>
    <row r="840" spans="4:9" x14ac:dyDescent="0.3">
      <c r="D840" s="38">
        <v>36986</v>
      </c>
      <c r="E840" s="46">
        <v>2.6068900000000002E-3</v>
      </c>
      <c r="F840" s="8">
        <f t="shared" si="36"/>
        <v>953.53432312635732</v>
      </c>
      <c r="H840" s="10">
        <f t="shared" si="38"/>
        <v>0.82500000000000062</v>
      </c>
      <c r="I840" s="9">
        <f t="shared" si="37"/>
        <v>0.53073904263560145</v>
      </c>
    </row>
    <row r="841" spans="4:9" x14ac:dyDescent="0.3">
      <c r="D841" s="38">
        <v>36987</v>
      </c>
      <c r="E841" s="46">
        <v>8.0864999999999995E-4</v>
      </c>
      <c r="F841" s="8">
        <f t="shared" si="36"/>
        <v>295.78368492576544</v>
      </c>
      <c r="H841" s="10">
        <f t="shared" si="38"/>
        <v>0.82600000000000062</v>
      </c>
      <c r="I841" s="9">
        <f t="shared" si="37"/>
        <v>0.52103869845179951</v>
      </c>
    </row>
    <row r="842" spans="4:9" x14ac:dyDescent="0.3">
      <c r="D842" s="38">
        <v>36988</v>
      </c>
      <c r="E842" s="46">
        <v>4.684E-4</v>
      </c>
      <c r="F842" s="8">
        <f t="shared" si="36"/>
        <v>171.32885428705691</v>
      </c>
      <c r="H842" s="10">
        <f t="shared" si="38"/>
        <v>0.82700000000000062</v>
      </c>
      <c r="I842" s="9">
        <f t="shared" si="37"/>
        <v>0.51133835426799801</v>
      </c>
    </row>
    <row r="843" spans="4:9" x14ac:dyDescent="0.3">
      <c r="D843" s="38">
        <v>36989</v>
      </c>
      <c r="E843" s="46">
        <v>4.2248999999999997E-4</v>
      </c>
      <c r="F843" s="8">
        <f t="shared" si="36"/>
        <v>154.53613929918589</v>
      </c>
      <c r="H843" s="10">
        <f t="shared" si="38"/>
        <v>0.82800000000000062</v>
      </c>
      <c r="I843" s="9">
        <f t="shared" si="37"/>
        <v>0.50163801008419606</v>
      </c>
    </row>
    <row r="844" spans="4:9" x14ac:dyDescent="0.3">
      <c r="D844" s="38">
        <v>36990</v>
      </c>
      <c r="E844" s="46">
        <v>1.0570899999999999E-3</v>
      </c>
      <c r="F844" s="8">
        <f t="shared" si="36"/>
        <v>386.65674333540767</v>
      </c>
      <c r="H844" s="10">
        <f t="shared" si="38"/>
        <v>0.82900000000000063</v>
      </c>
      <c r="I844" s="9">
        <f t="shared" si="37"/>
        <v>0.47898924266858028</v>
      </c>
    </row>
    <row r="845" spans="4:9" x14ac:dyDescent="0.3">
      <c r="D845" s="38">
        <v>36991</v>
      </c>
      <c r="E845" s="46">
        <v>1.2869299999999999E-3</v>
      </c>
      <c r="F845" s="8">
        <f t="shared" si="36"/>
        <v>470.72639292835635</v>
      </c>
      <c r="H845" s="10">
        <f t="shared" si="38"/>
        <v>0.83000000000000063</v>
      </c>
      <c r="I845" s="9">
        <f t="shared" si="37"/>
        <v>0.45297534831145908</v>
      </c>
    </row>
    <row r="846" spans="4:9" x14ac:dyDescent="0.3">
      <c r="D846" s="38">
        <v>36992</v>
      </c>
      <c r="E846" s="46">
        <v>6.6885999999999996E-4</v>
      </c>
      <c r="F846" s="8">
        <f t="shared" si="36"/>
        <v>244.65204414697024</v>
      </c>
      <c r="H846" s="10">
        <f t="shared" si="38"/>
        <v>0.83100000000000063</v>
      </c>
      <c r="I846" s="9">
        <f t="shared" si="37"/>
        <v>0.44258734775264491</v>
      </c>
    </row>
    <row r="847" spans="4:9" x14ac:dyDescent="0.3">
      <c r="D847" s="38">
        <v>36993</v>
      </c>
      <c r="E847" s="46">
        <v>5.0989999999999998E-4</v>
      </c>
      <c r="F847" s="8">
        <f t="shared" ref="F847:F910" si="39">E847*(24*60*60)*1000/$F$3</f>
        <v>186.50850299096993</v>
      </c>
      <c r="H847" s="10">
        <f t="shared" si="38"/>
        <v>0.83200000000000063</v>
      </c>
      <c r="I847" s="9">
        <f t="shared" ref="I847:I910" si="40">PERCENTILE($F$15:$F$3667,1-H847)</f>
        <v>0.42625916659257179</v>
      </c>
    </row>
    <row r="848" spans="4:9" x14ac:dyDescent="0.3">
      <c r="D848" s="38">
        <v>36994</v>
      </c>
      <c r="E848" s="46">
        <v>4.2004999999999999E-4</v>
      </c>
      <c r="F848" s="8">
        <f t="shared" si="39"/>
        <v>153.64364911032931</v>
      </c>
      <c r="H848" s="10">
        <f t="shared" ref="H848:H911" si="41">H847+0.1%</f>
        <v>0.83300000000000063</v>
      </c>
      <c r="I848" s="9">
        <f t="shared" si="40"/>
        <v>0.41247677711874586</v>
      </c>
    </row>
    <row r="849" spans="4:9" x14ac:dyDescent="0.3">
      <c r="D849" s="38">
        <v>36995</v>
      </c>
      <c r="E849" s="46">
        <v>3.7785E-4</v>
      </c>
      <c r="F849" s="8">
        <f t="shared" si="39"/>
        <v>138.20795813912136</v>
      </c>
      <c r="H849" s="10">
        <f t="shared" si="41"/>
        <v>0.83400000000000063</v>
      </c>
      <c r="I849" s="9">
        <f t="shared" si="40"/>
        <v>0.38941834207550036</v>
      </c>
    </row>
    <row r="850" spans="4:9" x14ac:dyDescent="0.3">
      <c r="D850" s="38">
        <v>36996</v>
      </c>
      <c r="E850" s="46">
        <v>3.5349999999999997E-4</v>
      </c>
      <c r="F850" s="8">
        <f t="shared" si="39"/>
        <v>129.30134498393383</v>
      </c>
      <c r="H850" s="10">
        <f t="shared" si="41"/>
        <v>0.83500000000000063</v>
      </c>
      <c r="I850" s="9">
        <f t="shared" si="40"/>
        <v>0.37886940066295799</v>
      </c>
    </row>
    <row r="851" spans="4:9" x14ac:dyDescent="0.3">
      <c r="D851" s="38">
        <v>36997</v>
      </c>
      <c r="E851" s="46">
        <v>3.3763E-4</v>
      </c>
      <c r="F851" s="8">
        <f t="shared" si="39"/>
        <v>123.49650100969048</v>
      </c>
      <c r="H851" s="10">
        <f t="shared" si="41"/>
        <v>0.83600000000000063</v>
      </c>
      <c r="I851" s="9">
        <f t="shared" si="40"/>
        <v>0.36943241423981105</v>
      </c>
    </row>
    <row r="852" spans="4:9" x14ac:dyDescent="0.3">
      <c r="D852" s="38">
        <v>36998</v>
      </c>
      <c r="E852" s="46">
        <v>3.2925000000000001E-4</v>
      </c>
      <c r="F852" s="8">
        <f t="shared" si="39"/>
        <v>120.43130929550274</v>
      </c>
      <c r="H852" s="10">
        <f t="shared" si="41"/>
        <v>0.83700000000000063</v>
      </c>
      <c r="I852" s="9">
        <f t="shared" si="40"/>
        <v>0.36211692088852759</v>
      </c>
    </row>
    <row r="853" spans="4:9" x14ac:dyDescent="0.3">
      <c r="D853" s="38">
        <v>36999</v>
      </c>
      <c r="E853" s="46">
        <v>3.2464000000000001E-4</v>
      </c>
      <c r="F853" s="8">
        <f t="shared" si="39"/>
        <v>118.74508807803193</v>
      </c>
      <c r="H853" s="10">
        <f t="shared" si="41"/>
        <v>0.83800000000000063</v>
      </c>
      <c r="I853" s="9">
        <f t="shared" si="40"/>
        <v>0.35342611478719432</v>
      </c>
    </row>
    <row r="854" spans="4:9" x14ac:dyDescent="0.3">
      <c r="D854" s="38">
        <v>37000</v>
      </c>
      <c r="E854" s="46">
        <v>3.4013000000000001E-4</v>
      </c>
      <c r="F854" s="8">
        <f t="shared" si="39"/>
        <v>124.4109376786009</v>
      </c>
      <c r="H854" s="10">
        <f t="shared" si="41"/>
        <v>0.83900000000000063</v>
      </c>
      <c r="I854" s="9">
        <f t="shared" si="40"/>
        <v>0.34382818751031913</v>
      </c>
    </row>
    <row r="855" spans="4:9" x14ac:dyDescent="0.3">
      <c r="D855" s="38">
        <v>37001</v>
      </c>
      <c r="E855" s="46">
        <v>3.1618479999999997E-2</v>
      </c>
      <c r="F855" s="8">
        <f t="shared" si="39"/>
        <v>11565.239010884336</v>
      </c>
      <c r="H855" s="10">
        <f t="shared" si="41"/>
        <v>0.84000000000000064</v>
      </c>
      <c r="I855" s="9">
        <f t="shared" si="40"/>
        <v>0.33651269415903573</v>
      </c>
    </row>
    <row r="856" spans="4:9" x14ac:dyDescent="0.3">
      <c r="D856" s="38">
        <v>37002</v>
      </c>
      <c r="E856" s="46">
        <v>0.24332247000000001</v>
      </c>
      <c r="F856" s="8">
        <f t="shared" si="39"/>
        <v>89001.195575142556</v>
      </c>
      <c r="H856" s="10">
        <f t="shared" si="41"/>
        <v>0.84100000000000064</v>
      </c>
      <c r="I856" s="9">
        <f t="shared" si="40"/>
        <v>0.32311071033946798</v>
      </c>
    </row>
    <row r="857" spans="4:9" x14ac:dyDescent="0.3">
      <c r="D857" s="38">
        <v>37003</v>
      </c>
      <c r="E857" s="46">
        <v>0.44295416999999998</v>
      </c>
      <c r="F857" s="8">
        <f t="shared" si="39"/>
        <v>162021.41427791255</v>
      </c>
      <c r="H857" s="10">
        <f t="shared" si="41"/>
        <v>0.84200000000000064</v>
      </c>
      <c r="I857" s="9">
        <f t="shared" si="40"/>
        <v>0.31462473805198743</v>
      </c>
    </row>
    <row r="858" spans="4:9" x14ac:dyDescent="0.3">
      <c r="D858" s="38">
        <v>37004</v>
      </c>
      <c r="E858" s="46">
        <v>4.961223E-2</v>
      </c>
      <c r="F858" s="8">
        <f t="shared" si="39"/>
        <v>18146.896935367109</v>
      </c>
      <c r="H858" s="10">
        <f t="shared" si="41"/>
        <v>0.84300000000000064</v>
      </c>
      <c r="I858" s="9">
        <f t="shared" si="40"/>
        <v>0.30725072075390225</v>
      </c>
    </row>
    <row r="859" spans="4:9" x14ac:dyDescent="0.3">
      <c r="D859" s="38">
        <v>37005</v>
      </c>
      <c r="E859" s="46">
        <v>9.5151899999999998E-3</v>
      </c>
      <c r="F859" s="8">
        <f t="shared" si="39"/>
        <v>3480.4154590599078</v>
      </c>
      <c r="H859" s="10">
        <f t="shared" si="41"/>
        <v>0.84400000000000064</v>
      </c>
      <c r="I859" s="9">
        <f t="shared" si="40"/>
        <v>0.30253954303566732</v>
      </c>
    </row>
    <row r="860" spans="4:9" x14ac:dyDescent="0.3">
      <c r="D860" s="38">
        <v>37006</v>
      </c>
      <c r="E860" s="46">
        <v>3.6019799999999999E-3</v>
      </c>
      <c r="F860" s="8">
        <f t="shared" si="39"/>
        <v>1317.5130370727866</v>
      </c>
      <c r="H860" s="10">
        <f t="shared" si="41"/>
        <v>0.84500000000000064</v>
      </c>
      <c r="I860" s="9">
        <f t="shared" si="40"/>
        <v>0.29283919885186543</v>
      </c>
    </row>
    <row r="861" spans="4:9" x14ac:dyDescent="0.3">
      <c r="D861" s="38">
        <v>37007</v>
      </c>
      <c r="E861" s="46">
        <v>4.4799999999999999E-4</v>
      </c>
      <c r="F861" s="8">
        <f t="shared" si="39"/>
        <v>163.86705106874783</v>
      </c>
      <c r="H861" s="10">
        <f t="shared" si="41"/>
        <v>0.84600000000000064</v>
      </c>
      <c r="I861" s="9">
        <f t="shared" si="40"/>
        <v>0.28097346863607497</v>
      </c>
    </row>
    <row r="862" spans="4:9" x14ac:dyDescent="0.3">
      <c r="D862" s="38">
        <v>37008</v>
      </c>
      <c r="E862" s="46">
        <v>3.3118999999999998E-4</v>
      </c>
      <c r="F862" s="8">
        <f t="shared" si="39"/>
        <v>121.14091215057722</v>
      </c>
      <c r="H862" s="10">
        <f t="shared" si="41"/>
        <v>0.84700000000000064</v>
      </c>
      <c r="I862" s="9">
        <f t="shared" si="40"/>
        <v>0.27343851048426199</v>
      </c>
    </row>
    <row r="863" spans="4:9" x14ac:dyDescent="0.3">
      <c r="D863" s="38">
        <v>37009</v>
      </c>
      <c r="E863" s="46">
        <v>2.9551000000000002E-4</v>
      </c>
      <c r="F863" s="8">
        <f t="shared" si="39"/>
        <v>108.09007201188768</v>
      </c>
      <c r="H863" s="10">
        <f t="shared" si="41"/>
        <v>0.84800000000000064</v>
      </c>
      <c r="I863" s="9">
        <f t="shared" si="40"/>
        <v>0.26739591297610177</v>
      </c>
    </row>
    <row r="864" spans="4:9" x14ac:dyDescent="0.3">
      <c r="D864" s="38">
        <v>37010</v>
      </c>
      <c r="E864" s="46">
        <v>3.5273999999999999E-4</v>
      </c>
      <c r="F864" s="8">
        <f t="shared" si="39"/>
        <v>129.02335623658507</v>
      </c>
      <c r="H864" s="10">
        <f t="shared" si="41"/>
        <v>0.84900000000000064</v>
      </c>
      <c r="I864" s="9">
        <f t="shared" si="40"/>
        <v>0.26135331546794149</v>
      </c>
    </row>
    <row r="865" spans="4:9" x14ac:dyDescent="0.3">
      <c r="D865" s="38">
        <v>37011</v>
      </c>
      <c r="E865" s="46">
        <v>4.3288099999999998E-3</v>
      </c>
      <c r="F865" s="8">
        <f t="shared" si="39"/>
        <v>1583.3690386984517</v>
      </c>
      <c r="H865" s="10">
        <f t="shared" si="41"/>
        <v>0.85000000000000064</v>
      </c>
      <c r="I865" s="9">
        <f t="shared" si="40"/>
        <v>0.25531071795978172</v>
      </c>
    </row>
    <row r="866" spans="4:9" x14ac:dyDescent="0.3">
      <c r="D866" s="38">
        <v>37012</v>
      </c>
      <c r="E866" s="46">
        <v>2.1427799999999999E-3</v>
      </c>
      <c r="F866" s="8">
        <f t="shared" si="39"/>
        <v>783.77464216315059</v>
      </c>
      <c r="H866" s="10">
        <f t="shared" si="41"/>
        <v>0.85100000000000064</v>
      </c>
      <c r="I866" s="9">
        <f t="shared" si="40"/>
        <v>0.2487267739436351</v>
      </c>
    </row>
    <row r="867" spans="4:9" x14ac:dyDescent="0.3">
      <c r="D867" s="38">
        <v>37013</v>
      </c>
      <c r="E867" s="46">
        <v>7.4607999999999999E-4</v>
      </c>
      <c r="F867" s="8">
        <f t="shared" si="39"/>
        <v>272.89716397627541</v>
      </c>
      <c r="H867" s="10">
        <f t="shared" si="41"/>
        <v>0.85200000000000065</v>
      </c>
      <c r="I867" s="9">
        <f t="shared" si="40"/>
        <v>0.23219375896969069</v>
      </c>
    </row>
    <row r="868" spans="4:9" x14ac:dyDescent="0.3">
      <c r="D868" s="38">
        <v>37014</v>
      </c>
      <c r="E868" s="46">
        <v>4.2103000000000003E-4</v>
      </c>
      <c r="F868" s="8">
        <f t="shared" si="39"/>
        <v>154.0021082845422</v>
      </c>
      <c r="H868" s="10">
        <f t="shared" si="41"/>
        <v>0.85300000000000065</v>
      </c>
      <c r="I868" s="9">
        <f t="shared" si="40"/>
        <v>0.21580705386285987</v>
      </c>
    </row>
    <row r="869" spans="4:9" x14ac:dyDescent="0.3">
      <c r="D869" s="38">
        <v>37015</v>
      </c>
      <c r="E869" s="46">
        <v>3.4060999999999998E-4</v>
      </c>
      <c r="F869" s="8">
        <f t="shared" si="39"/>
        <v>124.58650951903171</v>
      </c>
      <c r="H869" s="10">
        <f t="shared" si="41"/>
        <v>0.85400000000000065</v>
      </c>
      <c r="I869" s="9">
        <f t="shared" si="40"/>
        <v>0.20919384787329101</v>
      </c>
    </row>
    <row r="870" spans="4:9" x14ac:dyDescent="0.3">
      <c r="D870" s="38">
        <v>37016</v>
      </c>
      <c r="E870" s="46">
        <v>3.8581399999999999E-3</v>
      </c>
      <c r="F870" s="8">
        <f t="shared" si="39"/>
        <v>1411.2098759160242</v>
      </c>
      <c r="H870" s="10">
        <f t="shared" si="41"/>
        <v>0.85500000000000065</v>
      </c>
      <c r="I870" s="9">
        <f t="shared" si="40"/>
        <v>0.20483381383593482</v>
      </c>
    </row>
    <row r="871" spans="4:9" x14ac:dyDescent="0.3">
      <c r="D871" s="38">
        <v>37017</v>
      </c>
      <c r="E871" s="46">
        <v>2.2920260000000001E-2</v>
      </c>
      <c r="F871" s="8">
        <f t="shared" si="39"/>
        <v>8383.6504819843285</v>
      </c>
      <c r="H871" s="10">
        <f t="shared" si="41"/>
        <v>0.85600000000000065</v>
      </c>
      <c r="I871" s="9">
        <f t="shared" si="40"/>
        <v>0.20076639953261266</v>
      </c>
    </row>
    <row r="872" spans="4:9" x14ac:dyDescent="0.3">
      <c r="D872" s="38">
        <v>37018</v>
      </c>
      <c r="E872" s="46">
        <v>2.4432120000000002E-2</v>
      </c>
      <c r="F872" s="8">
        <f t="shared" si="39"/>
        <v>8936.6505708878922</v>
      </c>
      <c r="H872" s="10">
        <f t="shared" si="41"/>
        <v>0.85700000000000065</v>
      </c>
      <c r="I872" s="9">
        <f t="shared" si="40"/>
        <v>0.19386057380900973</v>
      </c>
    </row>
    <row r="873" spans="4:9" x14ac:dyDescent="0.3">
      <c r="D873" s="38">
        <v>37019</v>
      </c>
      <c r="E873" s="46">
        <v>2.636003E-2</v>
      </c>
      <c r="F873" s="8">
        <f t="shared" si="39"/>
        <v>9641.8312102315303</v>
      </c>
      <c r="H873" s="10">
        <f t="shared" si="41"/>
        <v>0.85800000000000065</v>
      </c>
      <c r="I873" s="9">
        <f t="shared" si="40"/>
        <v>0.18502345784065088</v>
      </c>
    </row>
    <row r="874" spans="4:9" x14ac:dyDescent="0.3">
      <c r="D874" s="38">
        <v>37020</v>
      </c>
      <c r="E874" s="46">
        <v>2.455481E-2</v>
      </c>
      <c r="F874" s="8">
        <f t="shared" si="39"/>
        <v>8981.5274648513405</v>
      </c>
      <c r="H874" s="10">
        <f t="shared" si="41"/>
        <v>0.85900000000000065</v>
      </c>
      <c r="I874" s="9">
        <f t="shared" si="40"/>
        <v>0.17922958710644296</v>
      </c>
    </row>
    <row r="875" spans="4:9" x14ac:dyDescent="0.3">
      <c r="D875" s="38">
        <v>37021</v>
      </c>
      <c r="E875" s="46">
        <v>1.036917E-2</v>
      </c>
      <c r="F875" s="8">
        <f t="shared" si="39"/>
        <v>3792.7797096663576</v>
      </c>
      <c r="H875" s="10">
        <f t="shared" si="41"/>
        <v>0.86000000000000065</v>
      </c>
      <c r="I875" s="9">
        <f t="shared" si="40"/>
        <v>0.17557184043080123</v>
      </c>
    </row>
    <row r="876" spans="4:9" x14ac:dyDescent="0.3">
      <c r="D876" s="38">
        <v>37022</v>
      </c>
      <c r="E876" s="46">
        <v>5.1027399999999997E-3</v>
      </c>
      <c r="F876" s="8">
        <f t="shared" si="39"/>
        <v>1866.4530271663891</v>
      </c>
      <c r="H876" s="10">
        <f t="shared" si="41"/>
        <v>0.86100000000000065</v>
      </c>
      <c r="I876" s="9">
        <f t="shared" si="40"/>
        <v>0.17191409375515956</v>
      </c>
    </row>
    <row r="877" spans="4:9" x14ac:dyDescent="0.3">
      <c r="D877" s="38">
        <v>37023</v>
      </c>
      <c r="E877" s="46">
        <v>9.9057000000000008E-4</v>
      </c>
      <c r="F877" s="8">
        <f t="shared" si="39"/>
        <v>362.32541244903922</v>
      </c>
      <c r="H877" s="10">
        <f t="shared" si="41"/>
        <v>0.86200000000000065</v>
      </c>
      <c r="I877" s="9">
        <f t="shared" si="40"/>
        <v>0.16825634707951787</v>
      </c>
    </row>
    <row r="878" spans="4:9" x14ac:dyDescent="0.3">
      <c r="D878" s="38">
        <v>37024</v>
      </c>
      <c r="E878" s="46">
        <v>3.2278E-4</v>
      </c>
      <c r="F878" s="8">
        <f t="shared" si="39"/>
        <v>118.06474719636256</v>
      </c>
      <c r="H878" s="10">
        <f t="shared" si="41"/>
        <v>0.86300000000000066</v>
      </c>
      <c r="I878" s="9">
        <f t="shared" si="40"/>
        <v>0.16825634707951787</v>
      </c>
    </row>
    <row r="879" spans="4:9" x14ac:dyDescent="0.3">
      <c r="D879" s="38">
        <v>37025</v>
      </c>
      <c r="E879" s="46">
        <v>2.6773999999999998E-4</v>
      </c>
      <c r="F879" s="8">
        <f t="shared" si="39"/>
        <v>97.932509493630675</v>
      </c>
      <c r="H879" s="10">
        <f t="shared" si="41"/>
        <v>0.86400000000000066</v>
      </c>
      <c r="I879" s="9">
        <f t="shared" si="40"/>
        <v>0.16459860040387617</v>
      </c>
    </row>
    <row r="880" spans="4:9" x14ac:dyDescent="0.3">
      <c r="D880" s="38">
        <v>37026</v>
      </c>
      <c r="E880" s="46">
        <v>2.4297000000000001E-4</v>
      </c>
      <c r="F880" s="8">
        <f t="shared" si="39"/>
        <v>88.872270978066211</v>
      </c>
      <c r="H880" s="10">
        <f t="shared" si="41"/>
        <v>0.86500000000000066</v>
      </c>
      <c r="I880" s="9">
        <f t="shared" si="40"/>
        <v>0.1609408537282345</v>
      </c>
    </row>
    <row r="881" spans="4:9" x14ac:dyDescent="0.3">
      <c r="D881" s="38">
        <v>37027</v>
      </c>
      <c r="E881" s="46">
        <v>2.2765E-4</v>
      </c>
      <c r="F881" s="8">
        <f t="shared" si="39"/>
        <v>83.268603070983147</v>
      </c>
      <c r="H881" s="10">
        <f t="shared" si="41"/>
        <v>0.86600000000000066</v>
      </c>
      <c r="I881" s="9">
        <f t="shared" si="40"/>
        <v>0.1572831070525928</v>
      </c>
    </row>
    <row r="882" spans="4:9" x14ac:dyDescent="0.3">
      <c r="D882" s="38">
        <v>37028</v>
      </c>
      <c r="E882" s="46">
        <v>2.175E-4</v>
      </c>
      <c r="F882" s="8">
        <f t="shared" si="39"/>
        <v>79.555990195206817</v>
      </c>
      <c r="H882" s="10">
        <f t="shared" si="41"/>
        <v>0.86700000000000066</v>
      </c>
      <c r="I882" s="9">
        <f t="shared" si="40"/>
        <v>0.15362536037695113</v>
      </c>
    </row>
    <row r="883" spans="4:9" x14ac:dyDescent="0.3">
      <c r="D883" s="38">
        <v>37029</v>
      </c>
      <c r="E883" s="46">
        <v>2.1267000000000001E-4</v>
      </c>
      <c r="F883" s="8">
        <f t="shared" si="39"/>
        <v>77.789298550871877</v>
      </c>
      <c r="H883" s="10">
        <f t="shared" si="41"/>
        <v>0.86800000000000066</v>
      </c>
      <c r="I883" s="9">
        <f t="shared" si="40"/>
        <v>0.1499676137013094</v>
      </c>
    </row>
    <row r="884" spans="4:9" x14ac:dyDescent="0.3">
      <c r="D884" s="38">
        <v>37030</v>
      </c>
      <c r="E884" s="46">
        <v>2.097E-4</v>
      </c>
      <c r="F884" s="8">
        <f t="shared" si="39"/>
        <v>76.702947788206302</v>
      </c>
      <c r="H884" s="10">
        <f t="shared" si="41"/>
        <v>0.86900000000000066</v>
      </c>
      <c r="I884" s="9">
        <f t="shared" si="40"/>
        <v>0.14630986702566773</v>
      </c>
    </row>
    <row r="885" spans="4:9" x14ac:dyDescent="0.3">
      <c r="D885" s="38">
        <v>37031</v>
      </c>
      <c r="E885" s="46">
        <v>2.0676000000000001E-4</v>
      </c>
      <c r="F885" s="8">
        <f t="shared" si="39"/>
        <v>75.627570265567641</v>
      </c>
      <c r="H885" s="10">
        <f t="shared" si="41"/>
        <v>0.87000000000000066</v>
      </c>
      <c r="I885" s="9">
        <f t="shared" si="40"/>
        <v>0.13899437367438433</v>
      </c>
    </row>
    <row r="886" spans="4:9" x14ac:dyDescent="0.3">
      <c r="D886" s="38">
        <v>37032</v>
      </c>
      <c r="E886" s="46">
        <v>2.0387000000000001E-4</v>
      </c>
      <c r="F886" s="8">
        <f t="shared" si="39"/>
        <v>74.570481476307208</v>
      </c>
      <c r="H886" s="10">
        <f t="shared" si="41"/>
        <v>0.87100000000000066</v>
      </c>
      <c r="I886" s="9">
        <f t="shared" si="40"/>
        <v>0.13207391696406132</v>
      </c>
    </row>
    <row r="887" spans="4:9" x14ac:dyDescent="0.3">
      <c r="D887" s="38">
        <v>37033</v>
      </c>
      <c r="E887" s="46">
        <v>2.0101E-4</v>
      </c>
      <c r="F887" s="8">
        <f t="shared" si="39"/>
        <v>73.524365927073674</v>
      </c>
      <c r="H887" s="10">
        <f t="shared" si="41"/>
        <v>0.87200000000000066</v>
      </c>
      <c r="I887" s="9">
        <f t="shared" si="40"/>
        <v>0.12802113364745926</v>
      </c>
    </row>
    <row r="888" spans="4:9" x14ac:dyDescent="0.3">
      <c r="D888" s="38">
        <v>37034</v>
      </c>
      <c r="E888" s="46">
        <v>1.9819999999999999E-4</v>
      </c>
      <c r="F888" s="8">
        <f t="shared" si="39"/>
        <v>72.496539111218354</v>
      </c>
      <c r="H888" s="10">
        <f t="shared" si="41"/>
        <v>0.87300000000000066</v>
      </c>
      <c r="I888" s="9">
        <f t="shared" si="40"/>
        <v>0.12730421529902466</v>
      </c>
    </row>
    <row r="889" spans="4:9" x14ac:dyDescent="0.3">
      <c r="D889" s="38">
        <v>37035</v>
      </c>
      <c r="E889" s="46">
        <v>1.9542E-4</v>
      </c>
      <c r="F889" s="8">
        <f t="shared" si="39"/>
        <v>71.479685535389947</v>
      </c>
      <c r="H889" s="10">
        <f t="shared" si="41"/>
        <v>0.87400000000000067</v>
      </c>
      <c r="I889" s="9">
        <f t="shared" si="40"/>
        <v>0.12436338697181755</v>
      </c>
    </row>
    <row r="890" spans="4:9" x14ac:dyDescent="0.3">
      <c r="D890" s="38">
        <v>37036</v>
      </c>
      <c r="E890" s="46">
        <v>1.9269E-4</v>
      </c>
      <c r="F890" s="8">
        <f t="shared" si="39"/>
        <v>70.481120692939783</v>
      </c>
      <c r="H890" s="10">
        <f t="shared" si="41"/>
        <v>0.87500000000000067</v>
      </c>
      <c r="I890" s="9">
        <f t="shared" si="40"/>
        <v>0.11887676695834609</v>
      </c>
    </row>
    <row r="891" spans="4:9" x14ac:dyDescent="0.3">
      <c r="D891" s="38">
        <v>37037</v>
      </c>
      <c r="E891" s="46">
        <v>1.8998999999999999E-4</v>
      </c>
      <c r="F891" s="8">
        <f t="shared" si="39"/>
        <v>69.493529090516517</v>
      </c>
      <c r="H891" s="10">
        <f t="shared" si="41"/>
        <v>0.87600000000000067</v>
      </c>
      <c r="I891" s="9">
        <f t="shared" si="40"/>
        <v>0.11283416945018605</v>
      </c>
    </row>
    <row r="892" spans="4:9" x14ac:dyDescent="0.3">
      <c r="D892" s="38">
        <v>37038</v>
      </c>
      <c r="E892" s="46">
        <v>1.8733000000000001E-4</v>
      </c>
      <c r="F892" s="8">
        <f t="shared" si="39"/>
        <v>68.520568474795837</v>
      </c>
      <c r="H892" s="10">
        <f t="shared" si="41"/>
        <v>0.87700000000000067</v>
      </c>
      <c r="I892" s="9">
        <f t="shared" si="40"/>
        <v>0.10607465359360908</v>
      </c>
    </row>
    <row r="893" spans="4:9" x14ac:dyDescent="0.3">
      <c r="D893" s="38">
        <v>37039</v>
      </c>
      <c r="E893" s="46">
        <v>6.3190999999999996E-4</v>
      </c>
      <c r="F893" s="8">
        <f t="shared" si="39"/>
        <v>231.13667018047423</v>
      </c>
      <c r="H893" s="10">
        <f t="shared" si="41"/>
        <v>0.87800000000000067</v>
      </c>
      <c r="I893" s="9">
        <f t="shared" si="40"/>
        <v>0.10607465359360908</v>
      </c>
    </row>
    <row r="894" spans="4:9" x14ac:dyDescent="0.3">
      <c r="D894" s="38">
        <v>37040</v>
      </c>
      <c r="E894" s="46">
        <v>6.6025900000000002E-3</v>
      </c>
      <c r="F894" s="8">
        <f t="shared" si="39"/>
        <v>2415.060162312509</v>
      </c>
      <c r="H894" s="10">
        <f t="shared" si="41"/>
        <v>0.87900000000000067</v>
      </c>
      <c r="I894" s="9">
        <f t="shared" si="40"/>
        <v>0.10241690691796741</v>
      </c>
    </row>
    <row r="895" spans="4:9" x14ac:dyDescent="0.3">
      <c r="D895" s="38">
        <v>37041</v>
      </c>
      <c r="E895" s="46">
        <v>4.8725499999999998E-3</v>
      </c>
      <c r="F895" s="8">
        <f t="shared" si="39"/>
        <v>1782.2553564397931</v>
      </c>
      <c r="H895" s="10">
        <f t="shared" si="41"/>
        <v>0.88000000000000067</v>
      </c>
      <c r="I895" s="9">
        <f t="shared" si="40"/>
        <v>9.9637019444470828E-2</v>
      </c>
    </row>
    <row r="896" spans="4:9" x14ac:dyDescent="0.3">
      <c r="D896" s="38">
        <v>37042</v>
      </c>
      <c r="E896" s="46">
        <v>3.0325899999999999E-3</v>
      </c>
      <c r="F896" s="8">
        <f t="shared" si="39"/>
        <v>1109.2445991084242</v>
      </c>
      <c r="H896" s="10">
        <f t="shared" si="41"/>
        <v>0.88100000000000067</v>
      </c>
      <c r="I896" s="9">
        <f t="shared" si="40"/>
        <v>9.8759160242325728E-2</v>
      </c>
    </row>
    <row r="897" spans="4:9" x14ac:dyDescent="0.3">
      <c r="D897" s="38">
        <v>37043</v>
      </c>
      <c r="E897" s="46">
        <v>1.1442100000000001E-3</v>
      </c>
      <c r="F897" s="8">
        <f t="shared" si="39"/>
        <v>418.5230323735982</v>
      </c>
      <c r="H897" s="10">
        <f t="shared" si="41"/>
        <v>0.88200000000000067</v>
      </c>
      <c r="I897" s="9">
        <f t="shared" si="40"/>
        <v>9.5101413566684029E-2</v>
      </c>
    </row>
    <row r="898" spans="4:9" x14ac:dyDescent="0.3">
      <c r="D898" s="38">
        <v>37044</v>
      </c>
      <c r="E898" s="46">
        <v>3.5759000000000002E-4</v>
      </c>
      <c r="F898" s="8">
        <f t="shared" si="39"/>
        <v>130.7973633742713</v>
      </c>
      <c r="H898" s="10">
        <f t="shared" si="41"/>
        <v>0.88300000000000067</v>
      </c>
      <c r="I898" s="9">
        <f t="shared" si="40"/>
        <v>9.2482466946915587E-2</v>
      </c>
    </row>
    <row r="899" spans="4:9" x14ac:dyDescent="0.3">
      <c r="D899" s="38">
        <v>37045</v>
      </c>
      <c r="E899" s="46">
        <v>2.2112E-4</v>
      </c>
      <c r="F899" s="8">
        <f t="shared" si="39"/>
        <v>80.880094491789123</v>
      </c>
      <c r="H899" s="10">
        <f t="shared" si="41"/>
        <v>0.88400000000000067</v>
      </c>
      <c r="I899" s="9">
        <f t="shared" si="40"/>
        <v>9.1443666891042316E-2</v>
      </c>
    </row>
    <row r="900" spans="4:9" x14ac:dyDescent="0.3">
      <c r="D900" s="38">
        <v>37046</v>
      </c>
      <c r="E900" s="46">
        <v>1.9416E-4</v>
      </c>
      <c r="F900" s="8">
        <f t="shared" si="39"/>
        <v>71.018809454259127</v>
      </c>
      <c r="H900" s="10">
        <f t="shared" si="41"/>
        <v>0.88500000000000068</v>
      </c>
      <c r="I900" s="9">
        <f t="shared" si="40"/>
        <v>8.7785920215400617E-2</v>
      </c>
    </row>
    <row r="901" spans="4:9" x14ac:dyDescent="0.3">
      <c r="D901" s="38">
        <v>37047</v>
      </c>
      <c r="E901" s="46">
        <v>1.7964000000000001E-4</v>
      </c>
      <c r="F901" s="8">
        <f t="shared" si="39"/>
        <v>65.707761281227377</v>
      </c>
      <c r="H901" s="10">
        <f t="shared" si="41"/>
        <v>0.88600000000000068</v>
      </c>
      <c r="I901" s="9">
        <f t="shared" si="40"/>
        <v>8.7785920215400617E-2</v>
      </c>
    </row>
    <row r="902" spans="4:9" x14ac:dyDescent="0.3">
      <c r="D902" s="38">
        <v>37048</v>
      </c>
      <c r="E902" s="46">
        <v>1.7024E-4</v>
      </c>
      <c r="F902" s="8">
        <f t="shared" si="39"/>
        <v>62.269479406124184</v>
      </c>
      <c r="H902" s="10">
        <f t="shared" si="41"/>
        <v>0.88700000000000068</v>
      </c>
      <c r="I902" s="9">
        <f t="shared" si="40"/>
        <v>8.4128173539758933E-2</v>
      </c>
    </row>
    <row r="903" spans="4:9" x14ac:dyDescent="0.3">
      <c r="D903" s="38">
        <v>37049</v>
      </c>
      <c r="E903" s="46">
        <v>1.6367000000000001E-4</v>
      </c>
      <c r="F903" s="8">
        <f t="shared" si="39"/>
        <v>59.866339840227596</v>
      </c>
      <c r="H903" s="10">
        <f t="shared" si="41"/>
        <v>0.88800000000000068</v>
      </c>
      <c r="I903" s="9">
        <f t="shared" si="40"/>
        <v>8.0470426864117248E-2</v>
      </c>
    </row>
    <row r="904" spans="4:9" x14ac:dyDescent="0.3">
      <c r="D904" s="38">
        <v>37050</v>
      </c>
      <c r="E904" s="46">
        <v>1.5875000000000001E-4</v>
      </c>
      <c r="F904" s="8">
        <f t="shared" si="39"/>
        <v>58.066728475811885</v>
      </c>
      <c r="H904" s="10">
        <f t="shared" si="41"/>
        <v>0.88900000000000068</v>
      </c>
      <c r="I904" s="9">
        <f t="shared" si="40"/>
        <v>7.6812680188475563E-2</v>
      </c>
    </row>
    <row r="905" spans="4:9" x14ac:dyDescent="0.3">
      <c r="D905" s="38">
        <v>37051</v>
      </c>
      <c r="E905" s="46">
        <v>1.5595999999999999E-4</v>
      </c>
      <c r="F905" s="8">
        <f t="shared" si="39"/>
        <v>57.046217153307843</v>
      </c>
      <c r="H905" s="10">
        <f t="shared" si="41"/>
        <v>0.89000000000000068</v>
      </c>
      <c r="I905" s="9">
        <f t="shared" si="40"/>
        <v>7.5788511119286833E-2</v>
      </c>
    </row>
    <row r="906" spans="4:9" x14ac:dyDescent="0.3">
      <c r="D906" s="38">
        <v>37052</v>
      </c>
      <c r="E906" s="46">
        <v>1.5377000000000001E-4</v>
      </c>
      <c r="F906" s="8">
        <f t="shared" si="39"/>
        <v>56.245170631342319</v>
      </c>
      <c r="H906" s="10">
        <f t="shared" si="41"/>
        <v>0.89100000000000068</v>
      </c>
      <c r="I906" s="9">
        <f t="shared" si="40"/>
        <v>7.3154933512833864E-2</v>
      </c>
    </row>
    <row r="907" spans="4:9" x14ac:dyDescent="0.3">
      <c r="D907" s="38">
        <v>37053</v>
      </c>
      <c r="E907" s="46">
        <v>1.5161999999999999E-4</v>
      </c>
      <c r="F907" s="8">
        <f t="shared" si="39"/>
        <v>55.458755096079344</v>
      </c>
      <c r="H907" s="10">
        <f t="shared" si="41"/>
        <v>0.89200000000000068</v>
      </c>
      <c r="I907" s="9">
        <f t="shared" si="40"/>
        <v>6.9497186837192165E-2</v>
      </c>
    </row>
    <row r="908" spans="4:9" x14ac:dyDescent="0.3">
      <c r="D908" s="38">
        <v>37054</v>
      </c>
      <c r="E908" s="46">
        <v>1.495E-4</v>
      </c>
      <c r="F908" s="8">
        <f t="shared" si="39"/>
        <v>54.683312800843318</v>
      </c>
      <c r="H908" s="10">
        <f t="shared" si="41"/>
        <v>0.89300000000000068</v>
      </c>
      <c r="I908" s="9">
        <f t="shared" si="40"/>
        <v>6.9497186837192165E-2</v>
      </c>
    </row>
    <row r="909" spans="4:9" x14ac:dyDescent="0.3">
      <c r="D909" s="38">
        <v>37055</v>
      </c>
      <c r="E909" s="46">
        <v>1.4741E-4</v>
      </c>
      <c r="F909" s="8">
        <f t="shared" si="39"/>
        <v>53.918843745634199</v>
      </c>
      <c r="H909" s="10">
        <f t="shared" si="41"/>
        <v>0.89400000000000068</v>
      </c>
      <c r="I909" s="9">
        <f t="shared" si="40"/>
        <v>6.9497186837192165E-2</v>
      </c>
    </row>
    <row r="910" spans="4:9" x14ac:dyDescent="0.3">
      <c r="D910" s="38">
        <v>37056</v>
      </c>
      <c r="E910" s="46">
        <v>1.4533999999999999E-4</v>
      </c>
      <c r="F910" s="8">
        <f t="shared" si="39"/>
        <v>53.161690183776365</v>
      </c>
      <c r="H910" s="10">
        <f t="shared" si="41"/>
        <v>0.89500000000000068</v>
      </c>
      <c r="I910" s="9">
        <f t="shared" si="40"/>
        <v>6.752200363233643E-2</v>
      </c>
    </row>
    <row r="911" spans="4:9" x14ac:dyDescent="0.3">
      <c r="D911" s="38">
        <v>37057</v>
      </c>
      <c r="E911" s="46">
        <v>1.4331000000000001E-4</v>
      </c>
      <c r="F911" s="8">
        <f t="shared" ref="F911:F974" si="42">E911*(24*60*60)*1000/$F$3</f>
        <v>52.419167608621102</v>
      </c>
      <c r="H911" s="10">
        <f t="shared" si="41"/>
        <v>0.89600000000000068</v>
      </c>
      <c r="I911" s="9">
        <f t="shared" ref="I911:I974" si="43">PERCENTILE($F$15:$F$3667,1-H911)</f>
        <v>6.5839440161550467E-2</v>
      </c>
    </row>
    <row r="912" spans="4:9" x14ac:dyDescent="0.3">
      <c r="D912" s="38">
        <v>37058</v>
      </c>
      <c r="E912" s="46">
        <v>1.4129999999999999E-4</v>
      </c>
      <c r="F912" s="8">
        <f t="shared" si="42"/>
        <v>51.683960526817117</v>
      </c>
      <c r="H912" s="10">
        <f t="shared" ref="H912:H975" si="44">H911+0.1%</f>
        <v>0.89700000000000069</v>
      </c>
      <c r="I912" s="9">
        <f t="shared" si="43"/>
        <v>6.5839440161550467E-2</v>
      </c>
    </row>
    <row r="913" spans="4:9" x14ac:dyDescent="0.3">
      <c r="D913" s="38">
        <v>37059</v>
      </c>
      <c r="E913" s="46">
        <v>1.3931999999999999E-4</v>
      </c>
      <c r="F913" s="8">
        <f t="shared" si="42"/>
        <v>50.95972668504006</v>
      </c>
      <c r="H913" s="10">
        <f t="shared" si="44"/>
        <v>0.89800000000000069</v>
      </c>
      <c r="I913" s="9">
        <f t="shared" si="43"/>
        <v>6.2181693485908775E-2</v>
      </c>
    </row>
    <row r="914" spans="4:9" x14ac:dyDescent="0.3">
      <c r="D914" s="38">
        <v>37060</v>
      </c>
      <c r="E914" s="46">
        <v>1.3736999999999999E-4</v>
      </c>
      <c r="F914" s="8">
        <f t="shared" si="42"/>
        <v>50.246466083289938</v>
      </c>
      <c r="H914" s="10">
        <f t="shared" si="44"/>
        <v>0.89900000000000069</v>
      </c>
      <c r="I914" s="9">
        <f t="shared" si="43"/>
        <v>5.852394681026709E-2</v>
      </c>
    </row>
    <row r="915" spans="4:9" x14ac:dyDescent="0.3">
      <c r="D915" s="38">
        <v>37061</v>
      </c>
      <c r="E915" s="46">
        <v>1.3545000000000001E-4</v>
      </c>
      <c r="F915" s="8">
        <f t="shared" si="42"/>
        <v>49.544178721566738</v>
      </c>
      <c r="H915" s="10">
        <f t="shared" si="44"/>
        <v>0.90000000000000069</v>
      </c>
      <c r="I915" s="9">
        <f t="shared" si="43"/>
        <v>5.5597749469744544E-2</v>
      </c>
    </row>
    <row r="916" spans="4:9" x14ac:dyDescent="0.3">
      <c r="D916" s="38">
        <v>37062</v>
      </c>
      <c r="E916" s="46">
        <v>1.3354999999999999E-4</v>
      </c>
      <c r="F916" s="8">
        <f t="shared" si="42"/>
        <v>48.849206853194808</v>
      </c>
      <c r="H916" s="10">
        <f t="shared" si="44"/>
        <v>0.90100000000000069</v>
      </c>
      <c r="I916" s="9">
        <f t="shared" si="43"/>
        <v>5.4866200134625391E-2</v>
      </c>
    </row>
    <row r="917" spans="4:9" x14ac:dyDescent="0.3">
      <c r="D917" s="38">
        <v>37063</v>
      </c>
      <c r="E917" s="46">
        <v>1.3168000000000001E-4</v>
      </c>
      <c r="F917" s="8">
        <f t="shared" si="42"/>
        <v>48.165208224849813</v>
      </c>
      <c r="H917" s="10">
        <f t="shared" si="44"/>
        <v>0.90200000000000069</v>
      </c>
      <c r="I917" s="9">
        <f t="shared" si="43"/>
        <v>5.4866200134625391E-2</v>
      </c>
    </row>
    <row r="918" spans="4:9" x14ac:dyDescent="0.3">
      <c r="D918" s="38">
        <v>37064</v>
      </c>
      <c r="E918" s="46">
        <v>1.2983999999999999E-4</v>
      </c>
      <c r="F918" s="8">
        <f t="shared" si="42"/>
        <v>47.49218283653174</v>
      </c>
      <c r="H918" s="10">
        <f t="shared" si="44"/>
        <v>0.90300000000000069</v>
      </c>
      <c r="I918" s="9">
        <f t="shared" si="43"/>
        <v>5.2100943647831022E-2</v>
      </c>
    </row>
    <row r="919" spans="4:9" x14ac:dyDescent="0.3">
      <c r="D919" s="38">
        <v>37065</v>
      </c>
      <c r="E919" s="46">
        <v>1.2802000000000001E-4</v>
      </c>
      <c r="F919" s="8">
        <f t="shared" si="42"/>
        <v>46.826472941564951</v>
      </c>
      <c r="H919" s="10">
        <f t="shared" si="44"/>
        <v>0.90400000000000069</v>
      </c>
      <c r="I919" s="9">
        <f t="shared" si="43"/>
        <v>5.1208453458983706E-2</v>
      </c>
    </row>
    <row r="920" spans="4:9" x14ac:dyDescent="0.3">
      <c r="D920" s="38">
        <v>37066</v>
      </c>
      <c r="E920" s="46">
        <v>1.2622999999999999E-4</v>
      </c>
      <c r="F920" s="8">
        <f t="shared" si="42"/>
        <v>46.171736286625084</v>
      </c>
      <c r="H920" s="10">
        <f t="shared" si="44"/>
        <v>0.90500000000000069</v>
      </c>
      <c r="I920" s="9">
        <f t="shared" si="43"/>
        <v>5.1208453458983706E-2</v>
      </c>
    </row>
    <row r="921" spans="4:9" x14ac:dyDescent="0.3">
      <c r="D921" s="38">
        <v>37067</v>
      </c>
      <c r="E921" s="46">
        <v>1.2446000000000001E-4</v>
      </c>
      <c r="F921" s="8">
        <f t="shared" si="42"/>
        <v>45.524315125036516</v>
      </c>
      <c r="H921" s="10">
        <f t="shared" si="44"/>
        <v>0.90600000000000069</v>
      </c>
      <c r="I921" s="9">
        <f t="shared" si="43"/>
        <v>4.8604137825917507E-2</v>
      </c>
    </row>
    <row r="922" spans="4:9" x14ac:dyDescent="0.3">
      <c r="D922" s="38">
        <v>37068</v>
      </c>
      <c r="E922" s="46">
        <v>1.2271999999999999E-4</v>
      </c>
      <c r="F922" s="8">
        <f t="shared" si="42"/>
        <v>44.887867203474855</v>
      </c>
      <c r="H922" s="10">
        <f t="shared" si="44"/>
        <v>0.90700000000000069</v>
      </c>
      <c r="I922" s="9">
        <f t="shared" si="43"/>
        <v>4.7550706783342014E-2</v>
      </c>
    </row>
    <row r="923" spans="4:9" x14ac:dyDescent="0.3">
      <c r="D923" s="38">
        <v>37069</v>
      </c>
      <c r="E923" s="46">
        <v>1.21E-4</v>
      </c>
      <c r="F923" s="8">
        <f t="shared" si="42"/>
        <v>44.258734775264486</v>
      </c>
      <c r="H923" s="10">
        <f t="shared" si="44"/>
        <v>0.9080000000000007</v>
      </c>
      <c r="I923" s="9">
        <f t="shared" si="43"/>
        <v>4.7492182836522526E-2</v>
      </c>
    </row>
    <row r="924" spans="4:9" x14ac:dyDescent="0.3">
      <c r="D924" s="38">
        <v>37070</v>
      </c>
      <c r="E924" s="46">
        <v>1.1930999999999999E-4</v>
      </c>
      <c r="F924" s="8">
        <f t="shared" si="42"/>
        <v>43.640575587081038</v>
      </c>
      <c r="H924" s="10">
        <f t="shared" si="44"/>
        <v>0.9090000000000007</v>
      </c>
      <c r="I924" s="9">
        <f t="shared" si="43"/>
        <v>4.3892960107700309E-2</v>
      </c>
    </row>
    <row r="925" spans="4:9" x14ac:dyDescent="0.3">
      <c r="D925" s="38">
        <v>37071</v>
      </c>
      <c r="E925" s="46">
        <v>1.1764000000000001E-4</v>
      </c>
      <c r="F925" s="8">
        <f t="shared" si="42"/>
        <v>43.029731892248883</v>
      </c>
      <c r="H925" s="10">
        <f t="shared" si="44"/>
        <v>0.9100000000000007</v>
      </c>
      <c r="I925" s="9">
        <f t="shared" si="43"/>
        <v>4.3892960107700309E-2</v>
      </c>
    </row>
    <row r="926" spans="4:9" x14ac:dyDescent="0.3">
      <c r="D926" s="38">
        <v>37072</v>
      </c>
      <c r="E926" s="46">
        <v>1.1599000000000001E-4</v>
      </c>
      <c r="F926" s="8">
        <f t="shared" si="42"/>
        <v>42.426203690768006</v>
      </c>
      <c r="H926" s="10">
        <f t="shared" si="44"/>
        <v>0.9110000000000007</v>
      </c>
      <c r="I926" s="9">
        <f t="shared" si="43"/>
        <v>4.0337630338967305E-2</v>
      </c>
    </row>
    <row r="927" spans="4:9" x14ac:dyDescent="0.3">
      <c r="D927" s="38">
        <v>37073</v>
      </c>
      <c r="E927" s="46">
        <v>1.1437E-4</v>
      </c>
      <c r="F927" s="8">
        <f t="shared" si="42"/>
        <v>41.833648729314042</v>
      </c>
      <c r="H927" s="10">
        <f t="shared" si="44"/>
        <v>0.9120000000000007</v>
      </c>
      <c r="I927" s="9">
        <f t="shared" si="43"/>
        <v>4.0235213432058624E-2</v>
      </c>
    </row>
    <row r="928" spans="4:9" x14ac:dyDescent="0.3">
      <c r="D928" s="38">
        <v>37074</v>
      </c>
      <c r="E928" s="46">
        <v>0.14181447</v>
      </c>
      <c r="F928" s="8">
        <f t="shared" si="42"/>
        <v>51872.140620038866</v>
      </c>
      <c r="H928" s="10">
        <f t="shared" si="44"/>
        <v>0.9130000000000007</v>
      </c>
      <c r="I928" s="9">
        <f t="shared" si="43"/>
        <v>3.6577466756416932E-2</v>
      </c>
    </row>
    <row r="929" spans="4:9" x14ac:dyDescent="0.3">
      <c r="D929" s="38">
        <v>37075</v>
      </c>
      <c r="E929" s="46">
        <v>2.6108220000000001E-2</v>
      </c>
      <c r="F929" s="8">
        <f t="shared" si="42"/>
        <v>9549.7254911921973</v>
      </c>
      <c r="H929" s="10">
        <f t="shared" si="44"/>
        <v>0.9140000000000007</v>
      </c>
      <c r="I929" s="9">
        <f t="shared" si="43"/>
        <v>3.6577466756416932E-2</v>
      </c>
    </row>
    <row r="930" spans="4:9" x14ac:dyDescent="0.3">
      <c r="D930" s="38">
        <v>37076</v>
      </c>
      <c r="E930" s="46">
        <v>1.3871319999999999E-2</v>
      </c>
      <c r="F930" s="8">
        <f t="shared" si="42"/>
        <v>5073.7774616762126</v>
      </c>
      <c r="H930" s="10">
        <f t="shared" si="44"/>
        <v>0.9150000000000007</v>
      </c>
      <c r="I930" s="9">
        <f t="shared" si="43"/>
        <v>3.445597368453545E-2</v>
      </c>
    </row>
    <row r="931" spans="4:9" x14ac:dyDescent="0.3">
      <c r="D931" s="38">
        <v>37077</v>
      </c>
      <c r="E931" s="46">
        <v>7.3528300000000003E-3</v>
      </c>
      <c r="F931" s="8">
        <f t="shared" si="42"/>
        <v>2689.4789489058512</v>
      </c>
      <c r="H931" s="10">
        <f t="shared" si="44"/>
        <v>0.9160000000000007</v>
      </c>
      <c r="I931" s="9">
        <f t="shared" si="43"/>
        <v>3.2919720080775233E-2</v>
      </c>
    </row>
    <row r="932" spans="4:9" x14ac:dyDescent="0.3">
      <c r="D932" s="38">
        <v>37078</v>
      </c>
      <c r="E932" s="46">
        <v>9.6625600000000006E-3</v>
      </c>
      <c r="F932" s="8">
        <f t="shared" si="42"/>
        <v>3534.3196718188397</v>
      </c>
      <c r="H932" s="10">
        <f t="shared" si="44"/>
        <v>0.9170000000000007</v>
      </c>
      <c r="I932" s="9">
        <f t="shared" si="43"/>
        <v>3.2919720080775233E-2</v>
      </c>
    </row>
    <row r="933" spans="4:9" x14ac:dyDescent="0.3">
      <c r="D933" s="38">
        <v>37079</v>
      </c>
      <c r="E933" s="46">
        <v>7.6587900000000004E-3</v>
      </c>
      <c r="F933" s="8">
        <f t="shared" si="42"/>
        <v>2801.3913661937841</v>
      </c>
      <c r="H933" s="10">
        <f t="shared" si="44"/>
        <v>0.9180000000000007</v>
      </c>
      <c r="I933" s="9">
        <f t="shared" si="43"/>
        <v>3.2919720080775233E-2</v>
      </c>
    </row>
    <row r="934" spans="4:9" x14ac:dyDescent="0.3">
      <c r="D934" s="38">
        <v>37080</v>
      </c>
      <c r="E934" s="46">
        <v>3.5148100000000002E-3</v>
      </c>
      <c r="F934" s="8">
        <f t="shared" si="42"/>
        <v>1285.6284593012181</v>
      </c>
      <c r="H934" s="10">
        <f t="shared" si="44"/>
        <v>0.91900000000000071</v>
      </c>
      <c r="I934" s="9">
        <f t="shared" si="43"/>
        <v>2.9261973405133545E-2</v>
      </c>
    </row>
    <row r="935" spans="4:9" x14ac:dyDescent="0.3">
      <c r="D935" s="38">
        <v>37081</v>
      </c>
      <c r="E935" s="46">
        <v>1.3726400000000001E-3</v>
      </c>
      <c r="F935" s="8">
        <f t="shared" si="42"/>
        <v>502.07693968528139</v>
      </c>
      <c r="H935" s="10">
        <f t="shared" si="44"/>
        <v>0.92000000000000071</v>
      </c>
      <c r="I935" s="9">
        <f t="shared" si="43"/>
        <v>2.5604226729491853E-2</v>
      </c>
    </row>
    <row r="936" spans="4:9" x14ac:dyDescent="0.3">
      <c r="D936" s="38">
        <v>37082</v>
      </c>
      <c r="E936" s="46">
        <v>3.3115E-4</v>
      </c>
      <c r="F936" s="8">
        <f t="shared" si="42"/>
        <v>121.12628116387467</v>
      </c>
      <c r="H936" s="10">
        <f t="shared" si="44"/>
        <v>0.92100000000000071</v>
      </c>
      <c r="I936" s="9">
        <f t="shared" si="43"/>
        <v>2.5604226729491853E-2</v>
      </c>
    </row>
    <row r="937" spans="4:9" x14ac:dyDescent="0.3">
      <c r="D937" s="38">
        <v>37083</v>
      </c>
      <c r="E937" s="46">
        <v>1.3358000000000001E-4</v>
      </c>
      <c r="F937" s="8">
        <f t="shared" si="42"/>
        <v>48.860180093221736</v>
      </c>
      <c r="H937" s="10">
        <f t="shared" si="44"/>
        <v>0.92200000000000071</v>
      </c>
      <c r="I937" s="9">
        <f t="shared" si="43"/>
        <v>2.5604226729491853E-2</v>
      </c>
    </row>
    <row r="938" spans="4:9" x14ac:dyDescent="0.3">
      <c r="D938" s="38">
        <v>37084</v>
      </c>
      <c r="E938" s="46">
        <v>1.8263999999999999E-3</v>
      </c>
      <c r="F938" s="8">
        <f t="shared" si="42"/>
        <v>668.0508528391988</v>
      </c>
      <c r="H938" s="10">
        <f t="shared" si="44"/>
        <v>0.92300000000000071</v>
      </c>
      <c r="I938" s="9">
        <f t="shared" si="43"/>
        <v>2.5604226729491853E-2</v>
      </c>
    </row>
    <row r="939" spans="4:9" x14ac:dyDescent="0.3">
      <c r="D939" s="38">
        <v>37085</v>
      </c>
      <c r="E939" s="46">
        <v>3.0109799999999999E-3</v>
      </c>
      <c r="F939" s="8">
        <f t="shared" si="42"/>
        <v>1101.3402085423622</v>
      </c>
      <c r="H939" s="10">
        <f t="shared" si="44"/>
        <v>0.92400000000000071</v>
      </c>
      <c r="I939" s="9">
        <f t="shared" si="43"/>
        <v>2.1946480053850154E-2</v>
      </c>
    </row>
    <row r="940" spans="4:9" x14ac:dyDescent="0.3">
      <c r="D940" s="38">
        <v>37086</v>
      </c>
      <c r="E940" s="46">
        <v>1.1448999999999999E-3</v>
      </c>
      <c r="F940" s="8">
        <f t="shared" si="42"/>
        <v>418.77541689421741</v>
      </c>
      <c r="H940" s="10">
        <f t="shared" si="44"/>
        <v>0.92500000000000071</v>
      </c>
      <c r="I940" s="9">
        <f t="shared" si="43"/>
        <v>2.1946480053850154E-2</v>
      </c>
    </row>
    <row r="941" spans="4:9" x14ac:dyDescent="0.3">
      <c r="D941" s="38">
        <v>37087</v>
      </c>
      <c r="E941" s="46">
        <v>3.3843000000000002E-4</v>
      </c>
      <c r="F941" s="8">
        <f t="shared" si="42"/>
        <v>123.78912074374183</v>
      </c>
      <c r="H941" s="10">
        <f t="shared" si="44"/>
        <v>0.92600000000000071</v>
      </c>
      <c r="I941" s="9">
        <f t="shared" si="43"/>
        <v>2.1946480053850154E-2</v>
      </c>
    </row>
    <row r="942" spans="4:9" x14ac:dyDescent="0.3">
      <c r="D942" s="38">
        <v>37088</v>
      </c>
      <c r="E942" s="46">
        <v>1.9311999999999999E-4</v>
      </c>
      <c r="F942" s="8">
        <f t="shared" si="42"/>
        <v>70.638403799992375</v>
      </c>
      <c r="H942" s="10">
        <f t="shared" si="44"/>
        <v>0.92700000000000071</v>
      </c>
      <c r="I942" s="9">
        <f t="shared" si="43"/>
        <v>2.1946480053850154E-2</v>
      </c>
    </row>
    <row r="943" spans="4:9" x14ac:dyDescent="0.3">
      <c r="D943" s="38">
        <v>37089</v>
      </c>
      <c r="E943" s="46">
        <v>1.2755000000000001E-4</v>
      </c>
      <c r="F943" s="8">
        <f t="shared" si="42"/>
        <v>46.654558847809803</v>
      </c>
      <c r="H943" s="10">
        <f t="shared" si="44"/>
        <v>0.92800000000000071</v>
      </c>
      <c r="I943" s="9">
        <f t="shared" si="43"/>
        <v>2.1946480053850154E-2</v>
      </c>
    </row>
    <row r="944" spans="4:9" x14ac:dyDescent="0.3">
      <c r="D944" s="38">
        <v>37090</v>
      </c>
      <c r="E944" s="46">
        <v>9.679E-5</v>
      </c>
      <c r="F944" s="8">
        <f t="shared" si="42"/>
        <v>35.40333007353594</v>
      </c>
      <c r="H944" s="10">
        <f t="shared" si="44"/>
        <v>0.92900000000000071</v>
      </c>
      <c r="I944" s="9">
        <f t="shared" si="43"/>
        <v>1.8288733378208466E-2</v>
      </c>
    </row>
    <row r="945" spans="4:9" x14ac:dyDescent="0.3">
      <c r="D945" s="38">
        <v>37091</v>
      </c>
      <c r="E945" s="46">
        <v>8.8729999999999999E-5</v>
      </c>
      <c r="F945" s="8">
        <f t="shared" si="42"/>
        <v>32.455186252968744</v>
      </c>
      <c r="H945" s="10">
        <f t="shared" si="44"/>
        <v>0.93000000000000071</v>
      </c>
      <c r="I945" s="9">
        <f t="shared" si="43"/>
        <v>1.8288733378208466E-2</v>
      </c>
    </row>
    <row r="946" spans="4:9" x14ac:dyDescent="0.3">
      <c r="D946" s="38">
        <v>37092</v>
      </c>
      <c r="E946" s="46">
        <v>8.7490000000000004E-5</v>
      </c>
      <c r="F946" s="8">
        <f t="shared" si="42"/>
        <v>32.001625665189174</v>
      </c>
      <c r="H946" s="10">
        <f t="shared" si="44"/>
        <v>0.93100000000000072</v>
      </c>
      <c r="I946" s="9">
        <f t="shared" si="43"/>
        <v>1.8288733378208466E-2</v>
      </c>
    </row>
    <row r="947" spans="4:9" x14ac:dyDescent="0.3">
      <c r="D947" s="38">
        <v>37093</v>
      </c>
      <c r="E947" s="46">
        <v>8.6269999999999999E-5</v>
      </c>
      <c r="F947" s="8">
        <f t="shared" si="42"/>
        <v>31.555380570760885</v>
      </c>
      <c r="H947" s="10">
        <f t="shared" si="44"/>
        <v>0.93200000000000072</v>
      </c>
      <c r="I947" s="9">
        <f t="shared" si="43"/>
        <v>1.8288733378208466E-2</v>
      </c>
    </row>
    <row r="948" spans="4:9" x14ac:dyDescent="0.3">
      <c r="D948" s="38">
        <v>37094</v>
      </c>
      <c r="E948" s="46">
        <v>8.5060000000000002E-5</v>
      </c>
      <c r="F948" s="8">
        <f t="shared" si="42"/>
        <v>31.112793223008243</v>
      </c>
      <c r="H948" s="10">
        <f t="shared" si="44"/>
        <v>0.93300000000000072</v>
      </c>
      <c r="I948" s="9">
        <f t="shared" si="43"/>
        <v>1.8288733378208466E-2</v>
      </c>
    </row>
    <row r="949" spans="4:9" x14ac:dyDescent="0.3">
      <c r="D949" s="38">
        <v>37095</v>
      </c>
      <c r="E949" s="46">
        <v>8.3869999999999995E-5</v>
      </c>
      <c r="F949" s="8">
        <f t="shared" si="42"/>
        <v>30.677521368606879</v>
      </c>
      <c r="H949" s="10">
        <f t="shared" si="44"/>
        <v>0.93400000000000072</v>
      </c>
      <c r="I949" s="9">
        <f t="shared" si="43"/>
        <v>1.8288733378208466E-2</v>
      </c>
    </row>
    <row r="950" spans="4:9" x14ac:dyDescent="0.3">
      <c r="D950" s="38">
        <v>37096</v>
      </c>
      <c r="E950" s="46">
        <v>8.2689999999999996E-5</v>
      </c>
      <c r="F950" s="8">
        <f t="shared" si="42"/>
        <v>30.245907260881157</v>
      </c>
      <c r="H950" s="10">
        <f t="shared" si="44"/>
        <v>0.93500000000000072</v>
      </c>
      <c r="I950" s="9">
        <f t="shared" si="43"/>
        <v>1.8288733378208466E-2</v>
      </c>
    </row>
    <row r="951" spans="4:9" x14ac:dyDescent="0.3">
      <c r="D951" s="38">
        <v>37097</v>
      </c>
      <c r="E951" s="46">
        <v>4.6125599999999999E-3</v>
      </c>
      <c r="F951" s="8">
        <f t="shared" si="42"/>
        <v>1687.1576006197845</v>
      </c>
      <c r="H951" s="10">
        <f t="shared" si="44"/>
        <v>0.93600000000000072</v>
      </c>
      <c r="I951" s="9">
        <f t="shared" si="43"/>
        <v>1.4630986702566772E-2</v>
      </c>
    </row>
    <row r="952" spans="4:9" x14ac:dyDescent="0.3">
      <c r="D952" s="38">
        <v>37098</v>
      </c>
      <c r="E952" s="46">
        <v>1.9307689999999999E-2</v>
      </c>
      <c r="F952" s="8">
        <f t="shared" si="42"/>
        <v>7062.263891182035</v>
      </c>
      <c r="H952" s="10">
        <f t="shared" si="44"/>
        <v>0.93700000000000072</v>
      </c>
      <c r="I952" s="9">
        <f t="shared" si="43"/>
        <v>1.4630986702566772E-2</v>
      </c>
    </row>
    <row r="953" spans="4:9" x14ac:dyDescent="0.3">
      <c r="D953" s="38">
        <v>37099</v>
      </c>
      <c r="E953" s="46">
        <v>7.6080759999999997E-2</v>
      </c>
      <c r="F953" s="8">
        <f t="shared" si="42"/>
        <v>27828.414697029348</v>
      </c>
      <c r="H953" s="10">
        <f t="shared" si="44"/>
        <v>0.93800000000000072</v>
      </c>
      <c r="I953" s="9">
        <f t="shared" si="43"/>
        <v>1.4630986702566772E-2</v>
      </c>
    </row>
    <row r="954" spans="4:9" x14ac:dyDescent="0.3">
      <c r="D954" s="38">
        <v>37100</v>
      </c>
      <c r="E954" s="46">
        <v>2.9374460000000002E-2</v>
      </c>
      <c r="F954" s="8">
        <f t="shared" si="42"/>
        <v>10744.433341376989</v>
      </c>
      <c r="H954" s="10">
        <f t="shared" si="44"/>
        <v>0.93900000000000072</v>
      </c>
      <c r="I954" s="9">
        <f t="shared" si="43"/>
        <v>1.4630986702566772E-2</v>
      </c>
    </row>
    <row r="955" spans="4:9" x14ac:dyDescent="0.3">
      <c r="D955" s="38">
        <v>37101</v>
      </c>
      <c r="E955" s="46">
        <v>1.149675E-2</v>
      </c>
      <c r="F955" s="8">
        <f t="shared" si="42"/>
        <v>4205.2199093183635</v>
      </c>
      <c r="H955" s="10">
        <f t="shared" si="44"/>
        <v>0.94000000000000072</v>
      </c>
      <c r="I955" s="9">
        <f t="shared" si="43"/>
        <v>1.4630986702566772E-2</v>
      </c>
    </row>
    <row r="956" spans="4:9" x14ac:dyDescent="0.3">
      <c r="D956" s="38">
        <v>37102</v>
      </c>
      <c r="E956" s="46">
        <v>5.5785799999999997E-3</v>
      </c>
      <c r="F956" s="8">
        <f t="shared" si="42"/>
        <v>2040.5032449801236</v>
      </c>
      <c r="H956" s="10">
        <f t="shared" si="44"/>
        <v>0.94100000000000072</v>
      </c>
      <c r="I956" s="9">
        <f t="shared" si="43"/>
        <v>1.4630986702566772E-2</v>
      </c>
    </row>
    <row r="957" spans="4:9" x14ac:dyDescent="0.3">
      <c r="D957" s="38">
        <v>37103</v>
      </c>
      <c r="E957" s="46">
        <v>1.05973E-3</v>
      </c>
      <c r="F957" s="8">
        <f t="shared" si="42"/>
        <v>387.62238845777716</v>
      </c>
      <c r="H957" s="10">
        <f t="shared" si="44"/>
        <v>0.94200000000000073</v>
      </c>
      <c r="I957" s="9">
        <f t="shared" si="43"/>
        <v>1.4630986702566772E-2</v>
      </c>
    </row>
    <row r="958" spans="4:9" x14ac:dyDescent="0.3">
      <c r="D958" s="38">
        <v>37104</v>
      </c>
      <c r="E958" s="46">
        <v>1.1272E-4</v>
      </c>
      <c r="F958" s="8">
        <f t="shared" si="42"/>
        <v>41.230120527833165</v>
      </c>
      <c r="H958" s="10">
        <f t="shared" si="44"/>
        <v>0.94300000000000073</v>
      </c>
      <c r="I958" s="9">
        <f t="shared" si="43"/>
        <v>1.4630986702566772E-2</v>
      </c>
    </row>
    <row r="959" spans="4:9" x14ac:dyDescent="0.3">
      <c r="D959" s="38">
        <v>37105</v>
      </c>
      <c r="E959" s="46">
        <v>7.3529999999999996E-5</v>
      </c>
      <c r="F959" s="8">
        <f t="shared" si="42"/>
        <v>26.895411305993367</v>
      </c>
      <c r="H959" s="10">
        <f t="shared" si="44"/>
        <v>0.94400000000000073</v>
      </c>
      <c r="I959" s="9">
        <f t="shared" si="43"/>
        <v>1.0973240026925077E-2</v>
      </c>
    </row>
    <row r="960" spans="4:9" x14ac:dyDescent="0.3">
      <c r="D960" s="38">
        <v>37106</v>
      </c>
      <c r="E960" s="46">
        <v>7.182E-5</v>
      </c>
      <c r="F960" s="8">
        <f t="shared" si="42"/>
        <v>26.269936624458641</v>
      </c>
      <c r="H960" s="10">
        <f t="shared" si="44"/>
        <v>0.94500000000000073</v>
      </c>
      <c r="I960" s="9">
        <f t="shared" si="43"/>
        <v>1.0973240026925077E-2</v>
      </c>
    </row>
    <row r="961" spans="4:9" x14ac:dyDescent="0.3">
      <c r="D961" s="38">
        <v>37107</v>
      </c>
      <c r="E961" s="46">
        <v>7.0809999999999995E-5</v>
      </c>
      <c r="F961" s="8">
        <f t="shared" si="42"/>
        <v>25.900504210218827</v>
      </c>
      <c r="H961" s="10">
        <f t="shared" si="44"/>
        <v>0.94600000000000073</v>
      </c>
      <c r="I961" s="9">
        <f t="shared" si="43"/>
        <v>1.0973240026925077E-2</v>
      </c>
    </row>
    <row r="962" spans="4:9" x14ac:dyDescent="0.3">
      <c r="D962" s="38">
        <v>37108</v>
      </c>
      <c r="E962" s="46">
        <v>6.9820000000000006E-5</v>
      </c>
      <c r="F962" s="8">
        <f t="shared" si="42"/>
        <v>25.538387289330302</v>
      </c>
      <c r="H962" s="10">
        <f t="shared" si="44"/>
        <v>0.94700000000000073</v>
      </c>
      <c r="I962" s="9">
        <f t="shared" si="43"/>
        <v>1.0973240026925077E-2</v>
      </c>
    </row>
    <row r="963" spans="4:9" x14ac:dyDescent="0.3">
      <c r="D963" s="38">
        <v>37109</v>
      </c>
      <c r="E963" s="46">
        <v>6.8839999999999998E-5</v>
      </c>
      <c r="F963" s="8">
        <f t="shared" si="42"/>
        <v>25.179928115117413</v>
      </c>
      <c r="H963" s="10">
        <f t="shared" si="44"/>
        <v>0.94800000000000073</v>
      </c>
      <c r="I963" s="9">
        <f t="shared" si="43"/>
        <v>1.0973240026925077E-2</v>
      </c>
    </row>
    <row r="964" spans="4:9" x14ac:dyDescent="0.3">
      <c r="D964" s="38">
        <v>37110</v>
      </c>
      <c r="E964" s="46">
        <v>6.7879999999999994E-5</v>
      </c>
      <c r="F964" s="8">
        <f t="shared" si="42"/>
        <v>24.828784434255809</v>
      </c>
      <c r="H964" s="10">
        <f t="shared" si="44"/>
        <v>0.94900000000000073</v>
      </c>
      <c r="I964" s="9">
        <f t="shared" si="43"/>
        <v>0</v>
      </c>
    </row>
    <row r="965" spans="4:9" x14ac:dyDescent="0.3">
      <c r="D965" s="38">
        <v>37111</v>
      </c>
      <c r="E965" s="46">
        <v>6.6929999999999998E-5</v>
      </c>
      <c r="F965" s="8">
        <f t="shared" si="42"/>
        <v>24.481298500069851</v>
      </c>
      <c r="H965" s="10">
        <f t="shared" si="44"/>
        <v>0.95000000000000073</v>
      </c>
      <c r="I965" s="9">
        <f t="shared" si="43"/>
        <v>0</v>
      </c>
    </row>
    <row r="966" spans="4:9" x14ac:dyDescent="0.3">
      <c r="D966" s="38">
        <v>37112</v>
      </c>
      <c r="E966" s="46">
        <v>6.5989999999999997E-5</v>
      </c>
      <c r="F966" s="8">
        <f t="shared" si="42"/>
        <v>24.137470312559532</v>
      </c>
      <c r="H966" s="10">
        <f t="shared" si="44"/>
        <v>0.95100000000000073</v>
      </c>
      <c r="I966" s="9">
        <f t="shared" si="43"/>
        <v>0</v>
      </c>
    </row>
    <row r="967" spans="4:9" x14ac:dyDescent="0.3">
      <c r="D967" s="38">
        <v>37113</v>
      </c>
      <c r="E967" s="46">
        <v>6.5069999999999999E-5</v>
      </c>
      <c r="F967" s="8">
        <f t="shared" si="42"/>
        <v>23.800957618400496</v>
      </c>
      <c r="H967" s="10">
        <f t="shared" si="44"/>
        <v>0.95200000000000073</v>
      </c>
      <c r="I967" s="9">
        <f t="shared" si="43"/>
        <v>0</v>
      </c>
    </row>
    <row r="968" spans="4:9" x14ac:dyDescent="0.3">
      <c r="D968" s="38">
        <v>37114</v>
      </c>
      <c r="E968" s="46">
        <v>6.4159999999999996E-5</v>
      </c>
      <c r="F968" s="8">
        <f t="shared" si="42"/>
        <v>23.468102670917101</v>
      </c>
      <c r="H968" s="10">
        <f t="shared" si="44"/>
        <v>0.95300000000000074</v>
      </c>
      <c r="I968" s="9">
        <f t="shared" si="43"/>
        <v>0</v>
      </c>
    </row>
    <row r="969" spans="4:9" x14ac:dyDescent="0.3">
      <c r="D969" s="38">
        <v>37115</v>
      </c>
      <c r="E969" s="46">
        <v>6.3260000000000001E-5</v>
      </c>
      <c r="F969" s="8">
        <f t="shared" si="42"/>
        <v>23.138905470109354</v>
      </c>
      <c r="H969" s="10">
        <f t="shared" si="44"/>
        <v>0.95400000000000074</v>
      </c>
      <c r="I969" s="9">
        <f t="shared" si="43"/>
        <v>0</v>
      </c>
    </row>
    <row r="970" spans="4:9" x14ac:dyDescent="0.3">
      <c r="D970" s="38">
        <v>37116</v>
      </c>
      <c r="E970" s="46">
        <v>6.2370000000000001E-5</v>
      </c>
      <c r="F970" s="8">
        <f t="shared" si="42"/>
        <v>22.813366015977241</v>
      </c>
      <c r="H970" s="10">
        <f t="shared" si="44"/>
        <v>0.95500000000000074</v>
      </c>
      <c r="I970" s="9">
        <f t="shared" si="43"/>
        <v>0</v>
      </c>
    </row>
    <row r="971" spans="4:9" x14ac:dyDescent="0.3">
      <c r="D971" s="38">
        <v>37117</v>
      </c>
      <c r="E971" s="46">
        <v>6.1500000000000004E-5</v>
      </c>
      <c r="F971" s="8">
        <f t="shared" si="42"/>
        <v>22.495142055196414</v>
      </c>
      <c r="H971" s="10">
        <f t="shared" si="44"/>
        <v>0.95600000000000074</v>
      </c>
      <c r="I971" s="9">
        <f t="shared" si="43"/>
        <v>0</v>
      </c>
    </row>
    <row r="972" spans="4:9" x14ac:dyDescent="0.3">
      <c r="D972" s="38">
        <v>37118</v>
      </c>
      <c r="E972" s="46">
        <v>6.0640000000000002E-5</v>
      </c>
      <c r="F972" s="8">
        <f t="shared" si="42"/>
        <v>22.180575841091226</v>
      </c>
      <c r="H972" s="10">
        <f t="shared" si="44"/>
        <v>0.95700000000000074</v>
      </c>
      <c r="I972" s="9">
        <f t="shared" si="43"/>
        <v>0</v>
      </c>
    </row>
    <row r="973" spans="4:9" x14ac:dyDescent="0.3">
      <c r="D973" s="38">
        <v>37119</v>
      </c>
      <c r="E973" s="46">
        <v>5.9790000000000002E-5</v>
      </c>
      <c r="F973" s="8">
        <f t="shared" si="42"/>
        <v>21.869667373661681</v>
      </c>
      <c r="H973" s="10">
        <f t="shared" si="44"/>
        <v>0.95800000000000074</v>
      </c>
      <c r="I973" s="9">
        <f t="shared" si="43"/>
        <v>0</v>
      </c>
    </row>
    <row r="974" spans="4:9" x14ac:dyDescent="0.3">
      <c r="D974" s="38">
        <v>37120</v>
      </c>
      <c r="E974" s="46">
        <v>5.8950000000000003E-5</v>
      </c>
      <c r="F974" s="8">
        <f t="shared" si="42"/>
        <v>21.562416652907778</v>
      </c>
      <c r="H974" s="10">
        <f t="shared" si="44"/>
        <v>0.95900000000000074</v>
      </c>
      <c r="I974" s="9">
        <f t="shared" si="43"/>
        <v>0</v>
      </c>
    </row>
    <row r="975" spans="4:9" x14ac:dyDescent="0.3">
      <c r="D975" s="38">
        <v>37121</v>
      </c>
      <c r="E975" s="46">
        <v>5.8130000000000001E-5</v>
      </c>
      <c r="F975" s="8">
        <f t="shared" ref="F975:F1038" si="45">E975*(24*60*60)*1000/$F$3</f>
        <v>21.262481425505161</v>
      </c>
      <c r="H975" s="10">
        <f t="shared" si="44"/>
        <v>0.96000000000000074</v>
      </c>
      <c r="I975" s="9">
        <f t="shared" ref="I975:I1015" si="46">PERCENTILE($F$15:$F$3667,1-H975)</f>
        <v>0</v>
      </c>
    </row>
    <row r="976" spans="4:9" x14ac:dyDescent="0.3">
      <c r="D976" s="38">
        <v>37122</v>
      </c>
      <c r="E976" s="46">
        <v>5.7309999999999998E-5</v>
      </c>
      <c r="F976" s="8">
        <f t="shared" si="45"/>
        <v>20.962546198102544</v>
      </c>
      <c r="H976" s="10">
        <f t="shared" ref="H976:H1014" si="47">H975+0.1%</f>
        <v>0.96100000000000074</v>
      </c>
      <c r="I976" s="9">
        <f t="shared" si="46"/>
        <v>0</v>
      </c>
    </row>
    <row r="977" spans="4:9" x14ac:dyDescent="0.3">
      <c r="D977" s="38">
        <v>37123</v>
      </c>
      <c r="E977" s="46">
        <v>5.6509999999999999E-5</v>
      </c>
      <c r="F977" s="8">
        <f t="shared" si="45"/>
        <v>20.669926464051208</v>
      </c>
      <c r="H977" s="10">
        <f t="shared" si="47"/>
        <v>0.96200000000000074</v>
      </c>
      <c r="I977" s="9">
        <f t="shared" si="46"/>
        <v>0</v>
      </c>
    </row>
    <row r="978" spans="4:9" x14ac:dyDescent="0.3">
      <c r="D978" s="38">
        <v>37124</v>
      </c>
      <c r="E978" s="46">
        <v>5.5720000000000002E-5</v>
      </c>
      <c r="F978" s="8">
        <f t="shared" si="45"/>
        <v>20.380964476675512</v>
      </c>
      <c r="H978" s="10">
        <f t="shared" si="47"/>
        <v>0.96300000000000074</v>
      </c>
      <c r="I978" s="9">
        <f t="shared" si="46"/>
        <v>0</v>
      </c>
    </row>
    <row r="979" spans="4:9" x14ac:dyDescent="0.3">
      <c r="D979" s="38">
        <v>37125</v>
      </c>
      <c r="E979" s="46">
        <v>5.4939999999999999E-5</v>
      </c>
      <c r="F979" s="8">
        <f t="shared" si="45"/>
        <v>20.095660235975462</v>
      </c>
      <c r="H979" s="10">
        <f t="shared" si="47"/>
        <v>0.96400000000000075</v>
      </c>
      <c r="I979" s="9">
        <f t="shared" si="46"/>
        <v>0</v>
      </c>
    </row>
    <row r="980" spans="4:9" x14ac:dyDescent="0.3">
      <c r="D980" s="38">
        <v>37126</v>
      </c>
      <c r="E980" s="46">
        <v>5.4169999999999998E-5</v>
      </c>
      <c r="F980" s="8">
        <f t="shared" si="45"/>
        <v>19.814013741951051</v>
      </c>
      <c r="H980" s="10">
        <f t="shared" si="47"/>
        <v>0.96500000000000075</v>
      </c>
      <c r="I980" s="9">
        <f t="shared" si="46"/>
        <v>0</v>
      </c>
    </row>
    <row r="981" spans="4:9" x14ac:dyDescent="0.3">
      <c r="D981" s="38">
        <v>37127</v>
      </c>
      <c r="E981" s="46">
        <v>5.3409999999999999E-5</v>
      </c>
      <c r="F981" s="8">
        <f t="shared" si="45"/>
        <v>19.536024994602283</v>
      </c>
      <c r="H981" s="10">
        <f t="shared" si="47"/>
        <v>0.96600000000000075</v>
      </c>
      <c r="I981" s="9">
        <f t="shared" si="46"/>
        <v>0</v>
      </c>
    </row>
    <row r="982" spans="4:9" x14ac:dyDescent="0.3">
      <c r="D982" s="38">
        <v>37128</v>
      </c>
      <c r="E982" s="46">
        <v>5.2670000000000002E-5</v>
      </c>
      <c r="F982" s="8">
        <f t="shared" si="45"/>
        <v>19.265351740604796</v>
      </c>
      <c r="H982" s="10">
        <f t="shared" si="47"/>
        <v>0.96700000000000075</v>
      </c>
      <c r="I982" s="9">
        <f t="shared" si="46"/>
        <v>0</v>
      </c>
    </row>
    <row r="983" spans="4:9" x14ac:dyDescent="0.3">
      <c r="D983" s="38">
        <v>37129</v>
      </c>
      <c r="E983" s="46">
        <v>2.1272600000000002E-3</v>
      </c>
      <c r="F983" s="8">
        <f t="shared" si="45"/>
        <v>778.09781932255476</v>
      </c>
      <c r="H983" s="10">
        <f t="shared" si="47"/>
        <v>0.96800000000000075</v>
      </c>
      <c r="I983" s="9">
        <f t="shared" si="46"/>
        <v>0</v>
      </c>
    </row>
    <row r="984" spans="4:9" x14ac:dyDescent="0.3">
      <c r="D984" s="38">
        <v>37130</v>
      </c>
      <c r="E984" s="46">
        <v>6.4928499999999997E-3</v>
      </c>
      <c r="F984" s="8">
        <f t="shared" si="45"/>
        <v>2374.9200502940166</v>
      </c>
      <c r="H984" s="10">
        <f t="shared" si="47"/>
        <v>0.96900000000000075</v>
      </c>
      <c r="I984" s="9">
        <f t="shared" si="46"/>
        <v>0</v>
      </c>
    </row>
    <row r="985" spans="4:9" x14ac:dyDescent="0.3">
      <c r="D985" s="38">
        <v>37131</v>
      </c>
      <c r="E985" s="46">
        <v>6.4590200000000002E-3</v>
      </c>
      <c r="F985" s="8">
        <f t="shared" si="45"/>
        <v>2362.5458932903211</v>
      </c>
      <c r="H985" s="10">
        <f t="shared" si="47"/>
        <v>0.97000000000000075</v>
      </c>
      <c r="I985" s="9">
        <f t="shared" si="46"/>
        <v>0</v>
      </c>
    </row>
    <row r="986" spans="4:9" x14ac:dyDescent="0.3">
      <c r="D986" s="38">
        <v>37132</v>
      </c>
      <c r="E986" s="46">
        <v>6.20989E-3</v>
      </c>
      <c r="F986" s="8">
        <f t="shared" si="45"/>
        <v>2271.4204503600595</v>
      </c>
      <c r="H986" s="10">
        <f t="shared" si="47"/>
        <v>0.97100000000000075</v>
      </c>
      <c r="I986" s="9">
        <f t="shared" si="46"/>
        <v>0</v>
      </c>
    </row>
    <row r="987" spans="4:9" x14ac:dyDescent="0.3">
      <c r="D987" s="38">
        <v>37133</v>
      </c>
      <c r="E987" s="46">
        <v>5.6932099999999998E-3</v>
      </c>
      <c r="F987" s="8">
        <f t="shared" si="45"/>
        <v>2082.4319951230041</v>
      </c>
      <c r="H987" s="10">
        <f t="shared" si="47"/>
        <v>0.97200000000000075</v>
      </c>
      <c r="I987" s="9">
        <f t="shared" si="46"/>
        <v>0</v>
      </c>
    </row>
    <row r="988" spans="4:9" x14ac:dyDescent="0.3">
      <c r="D988" s="38">
        <v>37134</v>
      </c>
      <c r="E988" s="46">
        <v>3.9672800000000001E-3</v>
      </c>
      <c r="F988" s="8">
        <f t="shared" si="45"/>
        <v>1451.1305231339775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46">
        <v>1.6094E-3</v>
      </c>
      <c r="F989" s="8">
        <f t="shared" si="45"/>
        <v>588.67774997777394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46">
        <v>1.3128E-4</v>
      </c>
      <c r="F990" s="8">
        <f t="shared" si="45"/>
        <v>48.018898357824149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46">
        <v>4.6390000000000001E-5</v>
      </c>
      <c r="F991" s="8">
        <f t="shared" si="45"/>
        <v>16.968286828301814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46">
        <v>4.5739999999999999E-5</v>
      </c>
      <c r="F992" s="8">
        <f t="shared" si="45"/>
        <v>16.730533294385104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46">
        <v>4.5099999999999998E-5</v>
      </c>
      <c r="F993" s="8">
        <f t="shared" si="45"/>
        <v>16.496437507144034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46">
        <v>4.4469999999999999E-5</v>
      </c>
      <c r="F994" s="8">
        <f t="shared" si="45"/>
        <v>16.265999466578606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46">
        <v>4.3850000000000002E-5</v>
      </c>
      <c r="F995" s="8">
        <f t="shared" si="45"/>
        <v>16.039219172688824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46">
        <v>4.3229999999999998E-5</v>
      </c>
      <c r="F996" s="8">
        <f t="shared" si="45"/>
        <v>15.812438878799037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46">
        <v>4.2629999999999997E-5</v>
      </c>
      <c r="F997" s="8">
        <f t="shared" si="45"/>
        <v>15.592974078260537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46">
        <v>4.2030000000000002E-5</v>
      </c>
      <c r="F998" s="8">
        <f t="shared" si="45"/>
        <v>15.373509277722038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46">
        <v>4.1440000000000003E-5</v>
      </c>
      <c r="F999" s="8">
        <f t="shared" si="45"/>
        <v>15.157702223859177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46">
        <v>6.4661299999999996E-3</v>
      </c>
      <c r="F1000" s="8">
        <f t="shared" si="45"/>
        <v>2365.1465511767019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46">
        <v>5.0568499999999999E-3</v>
      </c>
      <c r="F1001" s="8">
        <f t="shared" si="45"/>
        <v>1849.6676276718695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46">
        <v>2.9509599999999999E-3</v>
      </c>
      <c r="F1002" s="8">
        <f t="shared" si="45"/>
        <v>1079.386412995161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46">
        <v>5.9075000000000002E-4</v>
      </c>
      <c r="F1003" s="8">
        <f t="shared" si="45"/>
        <v>216.08138486353303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46">
        <v>4.7190000000000001E-5</v>
      </c>
      <c r="F1004" s="8">
        <f t="shared" si="45"/>
        <v>17.260906562353149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46">
        <v>4.3796999999999998E-4</v>
      </c>
      <c r="F1005" s="8">
        <f t="shared" si="45"/>
        <v>160.19833115307921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46">
        <v>5.3668199999999996E-3</v>
      </c>
      <c r="F1006" s="8">
        <f t="shared" si="45"/>
        <v>1963.0468013767349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46">
        <v>3.34549E-3</v>
      </c>
      <c r="F1007" s="8">
        <f t="shared" si="45"/>
        <v>1223.6954925892528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46">
        <v>3.2497300000000002E-3</v>
      </c>
      <c r="F1008" s="8">
        <f t="shared" si="45"/>
        <v>1188.668910423308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46">
        <v>5.6532600000000002E-3</v>
      </c>
      <c r="F1009" s="8">
        <f t="shared" si="45"/>
        <v>2067.8192971538156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46">
        <v>3.7536000000000002E-3</v>
      </c>
      <c r="F1010" s="8">
        <f t="shared" si="45"/>
        <v>1372.9717921688657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46">
        <v>1.23697E-3</v>
      </c>
      <c r="F1011" s="8">
        <f t="shared" si="45"/>
        <v>452.45229053685051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46">
        <v>6.6519999999999993E-5</v>
      </c>
      <c r="F1012" s="8">
        <f t="shared" si="45"/>
        <v>24.331330886368541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46">
        <v>3.4020000000000003E-5</v>
      </c>
      <c r="F1013" s="8">
        <f t="shared" si="45"/>
        <v>12.44365419053304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46">
        <v>3.3540000000000001E-5</v>
      </c>
      <c r="F1014" s="8">
        <f t="shared" si="45"/>
        <v>12.268082350102237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46">
        <v>3.307E-5</v>
      </c>
      <c r="F1015" s="8">
        <f t="shared" si="45"/>
        <v>12.096168256347079</v>
      </c>
      <c r="H1015" s="11">
        <f>H1014+0.09%</f>
        <v>0.99990000000000079</v>
      </c>
      <c r="I1015" s="12">
        <f t="shared" si="46"/>
        <v>0</v>
      </c>
    </row>
    <row r="1016" spans="4:9" x14ac:dyDescent="0.3">
      <c r="D1016" s="38">
        <v>37162</v>
      </c>
      <c r="E1016" s="46">
        <v>3.2610000000000001E-5</v>
      </c>
      <c r="F1016" s="8">
        <f t="shared" si="45"/>
        <v>11.927911909267561</v>
      </c>
      <c r="I1016" s="39"/>
    </row>
    <row r="1017" spans="4:9" x14ac:dyDescent="0.3">
      <c r="D1017" s="38">
        <v>37163</v>
      </c>
      <c r="E1017" s="46">
        <v>3.2150000000000002E-5</v>
      </c>
      <c r="F1017" s="8">
        <f t="shared" si="45"/>
        <v>11.759655562188044</v>
      </c>
      <c r="I1017" s="39"/>
    </row>
    <row r="1018" spans="4:9" x14ac:dyDescent="0.3">
      <c r="D1018" s="38">
        <v>37164</v>
      </c>
      <c r="E1018" s="46">
        <v>3.1699999999999998E-5</v>
      </c>
      <c r="F1018" s="8">
        <f t="shared" si="45"/>
        <v>11.595056961784167</v>
      </c>
      <c r="I1018" s="39"/>
    </row>
    <row r="1019" spans="4:9" x14ac:dyDescent="0.3">
      <c r="D1019" s="38">
        <v>37165</v>
      </c>
      <c r="E1019" s="46">
        <v>3.1260000000000002E-5</v>
      </c>
      <c r="F1019" s="8">
        <f t="shared" si="45"/>
        <v>11.434116108055932</v>
      </c>
      <c r="I1019" s="39"/>
    </row>
    <row r="1020" spans="4:9" x14ac:dyDescent="0.3">
      <c r="D1020" s="38">
        <v>37166</v>
      </c>
      <c r="E1020" s="46">
        <v>3.1508500000000002E-3</v>
      </c>
      <c r="F1020" s="8">
        <f t="shared" si="45"/>
        <v>1152.5011112945629</v>
      </c>
      <c r="I1020" s="39"/>
    </row>
    <row r="1021" spans="4:9" x14ac:dyDescent="0.3">
      <c r="D1021" s="38">
        <v>37167</v>
      </c>
      <c r="E1021" s="46">
        <v>4.8254129999999999E-2</v>
      </c>
      <c r="F1021" s="8">
        <f t="shared" si="45"/>
        <v>17650.138359348206</v>
      </c>
      <c r="I1021" s="39"/>
    </row>
    <row r="1022" spans="4:9" x14ac:dyDescent="0.3">
      <c r="D1022" s="38">
        <v>37168</v>
      </c>
      <c r="E1022" s="46">
        <v>1.489217E-2</v>
      </c>
      <c r="F1022" s="8">
        <f t="shared" si="45"/>
        <v>5447.1785310590949</v>
      </c>
      <c r="I1022" s="39"/>
    </row>
    <row r="1023" spans="4:9" x14ac:dyDescent="0.3">
      <c r="D1023" s="38">
        <v>37169</v>
      </c>
      <c r="E1023" s="46">
        <v>6.4368200000000002E-3</v>
      </c>
      <c r="F1023" s="8">
        <f t="shared" si="45"/>
        <v>2354.4256956703962</v>
      </c>
      <c r="I1023" s="39"/>
    </row>
    <row r="1024" spans="4:9" x14ac:dyDescent="0.3">
      <c r="D1024" s="38">
        <v>37170</v>
      </c>
      <c r="E1024" s="46">
        <v>9.8006000000000005E-4</v>
      </c>
      <c r="F1024" s="8">
        <f t="shared" si="45"/>
        <v>358.48112069293973</v>
      </c>
      <c r="I1024" s="39"/>
    </row>
    <row r="1025" spans="4:9" x14ac:dyDescent="0.3">
      <c r="D1025" s="38">
        <v>37171</v>
      </c>
      <c r="E1025" s="46">
        <v>2.8719999999999999E-5</v>
      </c>
      <c r="F1025" s="8">
        <f t="shared" si="45"/>
        <v>10.505048452442942</v>
      </c>
      <c r="I1025" s="39"/>
    </row>
    <row r="1026" spans="4:9" x14ac:dyDescent="0.3">
      <c r="D1026" s="38">
        <v>37172</v>
      </c>
      <c r="E1026" s="46">
        <v>2.832E-5</v>
      </c>
      <c r="F1026" s="8">
        <f t="shared" si="45"/>
        <v>10.358738585417274</v>
      </c>
      <c r="I1026" s="39"/>
    </row>
    <row r="1027" spans="4:9" x14ac:dyDescent="0.3">
      <c r="D1027" s="38">
        <v>37173</v>
      </c>
      <c r="E1027" s="46">
        <v>2.792E-5</v>
      </c>
      <c r="F1027" s="8">
        <f t="shared" si="45"/>
        <v>10.212428718391607</v>
      </c>
      <c r="I1027" s="39"/>
    </row>
    <row r="1028" spans="4:9" x14ac:dyDescent="0.3">
      <c r="D1028" s="38">
        <v>37174</v>
      </c>
      <c r="E1028" s="46">
        <v>2.7529999999999999E-5</v>
      </c>
      <c r="F1028" s="8">
        <f t="shared" si="45"/>
        <v>10.06977659804158</v>
      </c>
      <c r="I1028" s="39"/>
    </row>
    <row r="1029" spans="4:9" x14ac:dyDescent="0.3">
      <c r="D1029" s="38">
        <v>37175</v>
      </c>
      <c r="E1029" s="46">
        <v>5.0145199999999997E-3</v>
      </c>
      <c r="F1029" s="8">
        <f t="shared" si="45"/>
        <v>1834.1843859938783</v>
      </c>
      <c r="I1029" s="39"/>
    </row>
    <row r="1030" spans="4:9" x14ac:dyDescent="0.3">
      <c r="D1030" s="38">
        <v>37176</v>
      </c>
      <c r="E1030" s="46">
        <v>5.7735199999999999E-3</v>
      </c>
      <c r="F1030" s="8">
        <f t="shared" si="45"/>
        <v>2111.8073586750829</v>
      </c>
      <c r="I1030" s="39"/>
    </row>
    <row r="1031" spans="4:9" x14ac:dyDescent="0.3">
      <c r="D1031" s="38">
        <v>37177</v>
      </c>
      <c r="E1031" s="46">
        <v>4.4217099999999997E-3</v>
      </c>
      <c r="F1031" s="8">
        <f t="shared" si="45"/>
        <v>1617.3495053151628</v>
      </c>
      <c r="I1031" s="39"/>
    </row>
    <row r="1032" spans="4:9" x14ac:dyDescent="0.3">
      <c r="D1032" s="38">
        <v>37178</v>
      </c>
      <c r="E1032" s="46">
        <v>5.9743900000000004E-3</v>
      </c>
      <c r="F1032" s="8">
        <f t="shared" si="45"/>
        <v>2185.2805161486976</v>
      </c>
      <c r="I1032" s="39"/>
    </row>
    <row r="1033" spans="4:9" x14ac:dyDescent="0.3">
      <c r="D1033" s="38">
        <v>37179</v>
      </c>
      <c r="E1033" s="46">
        <v>4.0138400000000003E-3</v>
      </c>
      <c r="F1033" s="8">
        <f t="shared" si="45"/>
        <v>1468.1609916557657</v>
      </c>
      <c r="I1033" s="39"/>
    </row>
    <row r="1034" spans="4:9" x14ac:dyDescent="0.3">
      <c r="D1034" s="38">
        <v>37180</v>
      </c>
      <c r="E1034" s="46">
        <v>1.3427599999999999E-3</v>
      </c>
      <c r="F1034" s="8">
        <f t="shared" si="45"/>
        <v>491.14759261846393</v>
      </c>
      <c r="I1034" s="39"/>
    </row>
    <row r="1035" spans="4:9" x14ac:dyDescent="0.3">
      <c r="D1035" s="38">
        <v>37181</v>
      </c>
      <c r="E1035" s="46">
        <v>4.4929999999999998E-5</v>
      </c>
      <c r="F1035" s="8">
        <f t="shared" si="45"/>
        <v>16.434255813658126</v>
      </c>
      <c r="I1035" s="39"/>
    </row>
    <row r="1036" spans="4:9" x14ac:dyDescent="0.3">
      <c r="D1036" s="38">
        <v>37182</v>
      </c>
      <c r="E1036" s="46">
        <v>2.4600000000000002E-5</v>
      </c>
      <c r="F1036" s="8">
        <f t="shared" si="45"/>
        <v>8.9980568220785653</v>
      </c>
      <c r="I1036" s="39"/>
    </row>
    <row r="1037" spans="4:9" x14ac:dyDescent="0.3">
      <c r="D1037" s="38">
        <v>37183</v>
      </c>
      <c r="E1037" s="46">
        <v>2.425E-5</v>
      </c>
      <c r="F1037" s="8">
        <f t="shared" si="45"/>
        <v>8.8700356884311073</v>
      </c>
      <c r="I1037" s="39"/>
    </row>
    <row r="1038" spans="4:9" x14ac:dyDescent="0.3">
      <c r="D1038" s="38">
        <v>37184</v>
      </c>
      <c r="E1038" s="46">
        <v>2.391E-5</v>
      </c>
      <c r="F1038" s="8">
        <f t="shared" si="45"/>
        <v>8.7456723014592885</v>
      </c>
      <c r="I1038" s="39"/>
    </row>
    <row r="1039" spans="4:9" x14ac:dyDescent="0.3">
      <c r="D1039" s="38">
        <v>37185</v>
      </c>
      <c r="E1039" s="46">
        <v>2.3580000000000001E-5</v>
      </c>
      <c r="F1039" s="8">
        <f t="shared" ref="F1039:F1102" si="48">E1039*(24*60*60)*1000/$F$3</f>
        <v>8.6249666611631124</v>
      </c>
      <c r="I1039" s="39"/>
    </row>
    <row r="1040" spans="4:9" x14ac:dyDescent="0.3">
      <c r="D1040" s="38">
        <v>37186</v>
      </c>
      <c r="E1040" s="46">
        <v>2.3249999999999999E-5</v>
      </c>
      <c r="F1040" s="8">
        <f t="shared" si="48"/>
        <v>8.5042610208669362</v>
      </c>
      <c r="I1040" s="39"/>
    </row>
    <row r="1041" spans="4:9" x14ac:dyDescent="0.3">
      <c r="D1041" s="38">
        <v>37187</v>
      </c>
      <c r="E1041" s="46">
        <v>2.2920000000000001E-5</v>
      </c>
      <c r="F1041" s="8">
        <f t="shared" si="48"/>
        <v>8.3835553805707601</v>
      </c>
      <c r="I1041" s="39"/>
    </row>
    <row r="1042" spans="4:9" x14ac:dyDescent="0.3">
      <c r="D1042" s="38">
        <v>37188</v>
      </c>
      <c r="E1042" s="46">
        <v>2.26E-5</v>
      </c>
      <c r="F1042" s="8">
        <f t="shared" si="48"/>
        <v>8.2665074869502249</v>
      </c>
      <c r="I1042" s="39"/>
    </row>
    <row r="1043" spans="4:9" x14ac:dyDescent="0.3">
      <c r="D1043" s="38">
        <v>37189</v>
      </c>
      <c r="E1043" s="46">
        <v>2.2289999999999998E-5</v>
      </c>
      <c r="F1043" s="8">
        <f t="shared" si="48"/>
        <v>8.1531173400053323</v>
      </c>
      <c r="I1043" s="39"/>
    </row>
    <row r="1044" spans="4:9" x14ac:dyDescent="0.3">
      <c r="D1044" s="38">
        <v>37190</v>
      </c>
      <c r="E1044" s="46">
        <v>2.1970000000000001E-5</v>
      </c>
      <c r="F1044" s="8">
        <f t="shared" si="48"/>
        <v>8.0360694463848006</v>
      </c>
      <c r="I1044" s="39"/>
    </row>
    <row r="1045" spans="4:9" x14ac:dyDescent="0.3">
      <c r="D1045" s="38">
        <v>37191</v>
      </c>
      <c r="E1045" s="46">
        <v>2.1670000000000001E-5</v>
      </c>
      <c r="F1045" s="8">
        <f t="shared" si="48"/>
        <v>7.9263370461155498</v>
      </c>
      <c r="I1045" s="39"/>
    </row>
    <row r="1046" spans="4:9" x14ac:dyDescent="0.3">
      <c r="D1046" s="38">
        <v>37192</v>
      </c>
      <c r="E1046" s="46">
        <v>2.1359999999999999E-5</v>
      </c>
      <c r="F1046" s="8">
        <f t="shared" si="48"/>
        <v>7.8129468991706563</v>
      </c>
      <c r="I1046" s="39"/>
    </row>
    <row r="1047" spans="4:9" x14ac:dyDescent="0.3">
      <c r="D1047" s="38">
        <v>37193</v>
      </c>
      <c r="E1047" s="46">
        <v>2.1060000000000002E-5</v>
      </c>
      <c r="F1047" s="8">
        <f t="shared" si="48"/>
        <v>7.7032144989014055</v>
      </c>
      <c r="I1047" s="39"/>
    </row>
    <row r="1048" spans="4:9" x14ac:dyDescent="0.3">
      <c r="D1048" s="38">
        <v>37194</v>
      </c>
      <c r="E1048" s="46">
        <v>2.0769999999999999E-5</v>
      </c>
      <c r="F1048" s="8">
        <f t="shared" si="48"/>
        <v>7.5971398453077956</v>
      </c>
      <c r="I1048" s="39"/>
    </row>
    <row r="1049" spans="4:9" x14ac:dyDescent="0.3">
      <c r="D1049" s="38">
        <v>37195</v>
      </c>
      <c r="E1049" s="46">
        <v>2.048E-5</v>
      </c>
      <c r="F1049" s="8">
        <f t="shared" si="48"/>
        <v>7.4910651917141875</v>
      </c>
      <c r="I1049" s="39"/>
    </row>
    <row r="1050" spans="4:9" x14ac:dyDescent="0.3">
      <c r="D1050" s="38">
        <v>37196</v>
      </c>
      <c r="E1050" s="46">
        <v>2.0190000000000002E-5</v>
      </c>
      <c r="F1050" s="8">
        <f t="shared" si="48"/>
        <v>7.3849905381205794</v>
      </c>
      <c r="I1050" s="39"/>
    </row>
    <row r="1051" spans="4:9" x14ac:dyDescent="0.3">
      <c r="D1051" s="38">
        <v>37197</v>
      </c>
      <c r="E1051" s="46">
        <v>1.9910000000000001E-5</v>
      </c>
      <c r="F1051" s="8">
        <f t="shared" si="48"/>
        <v>7.2825736312026104</v>
      </c>
      <c r="I1051" s="39"/>
    </row>
    <row r="1052" spans="4:9" x14ac:dyDescent="0.3">
      <c r="D1052" s="38">
        <v>37198</v>
      </c>
      <c r="E1052" s="46">
        <v>1.963E-5</v>
      </c>
      <c r="F1052" s="8">
        <f t="shared" si="48"/>
        <v>7.1801567242846431</v>
      </c>
      <c r="I1052" s="39"/>
    </row>
    <row r="1053" spans="4:9" x14ac:dyDescent="0.3">
      <c r="D1053" s="38">
        <v>37199</v>
      </c>
      <c r="E1053" s="46">
        <v>1.9349999999999999E-5</v>
      </c>
      <c r="F1053" s="8">
        <f t="shared" si="48"/>
        <v>7.0777398173666759</v>
      </c>
      <c r="I1053" s="39"/>
    </row>
    <row r="1054" spans="4:9" x14ac:dyDescent="0.3">
      <c r="D1054" s="38">
        <v>37200</v>
      </c>
      <c r="E1054" s="46">
        <v>1.908E-5</v>
      </c>
      <c r="F1054" s="8">
        <f t="shared" si="48"/>
        <v>6.9789806571243505</v>
      </c>
      <c r="I1054" s="39"/>
    </row>
    <row r="1055" spans="4:9" x14ac:dyDescent="0.3">
      <c r="D1055" s="38">
        <v>37201</v>
      </c>
      <c r="E1055" s="46">
        <v>1.0776E-4</v>
      </c>
      <c r="F1055" s="8">
        <f t="shared" si="48"/>
        <v>39.415878176714884</v>
      </c>
      <c r="I1055" s="39"/>
    </row>
    <row r="1056" spans="4:9" x14ac:dyDescent="0.3">
      <c r="D1056" s="38">
        <v>37202</v>
      </c>
      <c r="E1056" s="46">
        <v>6.4949400000000003E-3</v>
      </c>
      <c r="F1056" s="8">
        <f t="shared" si="48"/>
        <v>2375.6845193492259</v>
      </c>
      <c r="I1056" s="39"/>
    </row>
    <row r="1057" spans="4:9" x14ac:dyDescent="0.3">
      <c r="D1057" s="38">
        <v>37203</v>
      </c>
      <c r="E1057" s="46">
        <v>5.3515200000000002E-3</v>
      </c>
      <c r="F1057" s="8">
        <f t="shared" si="48"/>
        <v>1957.4504489630033</v>
      </c>
      <c r="I1057" s="39"/>
    </row>
    <row r="1058" spans="4:9" x14ac:dyDescent="0.3">
      <c r="D1058" s="38">
        <v>37204</v>
      </c>
      <c r="E1058" s="46">
        <v>3.0912700000000001E-3</v>
      </c>
      <c r="F1058" s="8">
        <f t="shared" si="48"/>
        <v>1130.7082566010897</v>
      </c>
      <c r="I1058" s="39"/>
    </row>
    <row r="1059" spans="4:9" x14ac:dyDescent="0.3">
      <c r="D1059" s="38">
        <v>37205</v>
      </c>
      <c r="E1059" s="46">
        <v>4.5512999999999999E-4</v>
      </c>
      <c r="F1059" s="8">
        <f t="shared" si="48"/>
        <v>166.47502444848035</v>
      </c>
      <c r="I1059" s="39"/>
    </row>
    <row r="1060" spans="4:9" x14ac:dyDescent="0.3">
      <c r="D1060" s="38">
        <v>37206</v>
      </c>
      <c r="E1060" s="46">
        <v>1.8029999999999998E-5</v>
      </c>
      <c r="F1060" s="8">
        <f t="shared" si="48"/>
        <v>6.5949172561819722</v>
      </c>
      <c r="I1060" s="39"/>
    </row>
    <row r="1061" spans="4:9" x14ac:dyDescent="0.3">
      <c r="D1061" s="38">
        <v>37207</v>
      </c>
      <c r="E1061" s="46">
        <v>5.6988500000000001E-3</v>
      </c>
      <c r="F1061" s="8">
        <f t="shared" si="48"/>
        <v>2084.4949642480665</v>
      </c>
      <c r="I1061" s="39"/>
    </row>
    <row r="1062" spans="4:9" x14ac:dyDescent="0.3">
      <c r="D1062" s="38">
        <v>37208</v>
      </c>
      <c r="E1062" s="46">
        <v>4.46021E-3</v>
      </c>
      <c r="F1062" s="8">
        <f t="shared" si="48"/>
        <v>1631.4318300163836</v>
      </c>
      <c r="I1062" s="39"/>
    </row>
    <row r="1063" spans="4:9" x14ac:dyDescent="0.3">
      <c r="D1063" s="38">
        <v>37209</v>
      </c>
      <c r="E1063" s="46">
        <v>1.8183100000000001E-3</v>
      </c>
      <c r="F1063" s="8">
        <f t="shared" si="48"/>
        <v>665.09173577860474</v>
      </c>
      <c r="I1063" s="39"/>
    </row>
    <row r="1064" spans="4:9" x14ac:dyDescent="0.3">
      <c r="D1064" s="38">
        <v>37210</v>
      </c>
      <c r="E1064" s="46">
        <v>2.0361899999999998E-3</v>
      </c>
      <c r="F1064" s="8">
        <f t="shared" si="48"/>
        <v>744.7867203474857</v>
      </c>
      <c r="I1064" s="39"/>
    </row>
    <row r="1065" spans="4:9" x14ac:dyDescent="0.3">
      <c r="D1065" s="38">
        <v>37211</v>
      </c>
      <c r="E1065" s="46">
        <v>5.5697200000000002E-3</v>
      </c>
      <c r="F1065" s="8">
        <f t="shared" si="48"/>
        <v>2037.262481425505</v>
      </c>
      <c r="I1065" s="39"/>
    </row>
    <row r="1066" spans="4:9" x14ac:dyDescent="0.3">
      <c r="D1066" s="38">
        <v>37212</v>
      </c>
      <c r="E1066" s="46">
        <v>3.4018799999999999E-3</v>
      </c>
      <c r="F1066" s="8">
        <f t="shared" si="48"/>
        <v>1244.3215260931963</v>
      </c>
      <c r="I1066" s="39"/>
    </row>
    <row r="1067" spans="4:9" x14ac:dyDescent="0.3">
      <c r="D1067" s="38">
        <v>37213</v>
      </c>
      <c r="E1067" s="46">
        <v>7.3628599999999997E-3</v>
      </c>
      <c r="F1067" s="8">
        <f t="shared" si="48"/>
        <v>2693.1476688215198</v>
      </c>
      <c r="I1067" s="39"/>
    </row>
    <row r="1068" spans="4:9" x14ac:dyDescent="0.3">
      <c r="D1068" s="38">
        <v>37214</v>
      </c>
      <c r="E1068" s="46">
        <v>6.4351499999999997E-3</v>
      </c>
      <c r="F1068" s="8">
        <f t="shared" si="48"/>
        <v>2353.8148519755641</v>
      </c>
      <c r="I1068" s="39"/>
    </row>
    <row r="1069" spans="4:9" x14ac:dyDescent="0.3">
      <c r="D1069" s="38">
        <v>37215</v>
      </c>
      <c r="E1069" s="46">
        <v>5.3428E-3</v>
      </c>
      <c r="F1069" s="8">
        <f t="shared" si="48"/>
        <v>1954.2608938618439</v>
      </c>
      <c r="I1069" s="39"/>
    </row>
    <row r="1070" spans="4:9" x14ac:dyDescent="0.3">
      <c r="D1070" s="38">
        <v>37216</v>
      </c>
      <c r="E1070" s="46">
        <v>3.08055E-3</v>
      </c>
      <c r="F1070" s="8">
        <f t="shared" si="48"/>
        <v>1126.7871521648017</v>
      </c>
      <c r="I1070" s="39"/>
    </row>
    <row r="1071" spans="4:9" x14ac:dyDescent="0.3">
      <c r="D1071" s="38">
        <v>37217</v>
      </c>
      <c r="E1071" s="46">
        <v>4.4771999999999998E-4</v>
      </c>
      <c r="F1071" s="8">
        <f t="shared" si="48"/>
        <v>163.76463416182989</v>
      </c>
      <c r="I1071" s="39"/>
    </row>
    <row r="1072" spans="4:9" x14ac:dyDescent="0.3">
      <c r="D1072" s="38">
        <v>37218</v>
      </c>
      <c r="E1072" s="46">
        <v>1.4939999999999999E-5</v>
      </c>
      <c r="F1072" s="8">
        <f t="shared" si="48"/>
        <v>5.4646735334086891</v>
      </c>
      <c r="I1072" s="39"/>
    </row>
    <row r="1073" spans="4:9" x14ac:dyDescent="0.3">
      <c r="D1073" s="38">
        <v>37219</v>
      </c>
      <c r="E1073" s="46">
        <v>4.5148599999999999E-3</v>
      </c>
      <c r="F1073" s="8">
        <f t="shared" si="48"/>
        <v>1651.4214155987654</v>
      </c>
      <c r="I1073" s="39"/>
    </row>
    <row r="1074" spans="4:9" x14ac:dyDescent="0.3">
      <c r="D1074" s="38">
        <v>37220</v>
      </c>
      <c r="E1074" s="46">
        <v>4.5127500000000003E-3</v>
      </c>
      <c r="F1074" s="8">
        <f t="shared" si="48"/>
        <v>1650.6496310502052</v>
      </c>
      <c r="I1074" s="39"/>
    </row>
    <row r="1075" spans="4:9" x14ac:dyDescent="0.3">
      <c r="D1075" s="38">
        <v>37221</v>
      </c>
      <c r="E1075" s="46">
        <v>1.8785200000000001E-3</v>
      </c>
      <c r="F1075" s="8">
        <f t="shared" si="48"/>
        <v>687.11502851264333</v>
      </c>
      <c r="I1075" s="39"/>
    </row>
    <row r="1076" spans="4:9" x14ac:dyDescent="0.3">
      <c r="D1076" s="38">
        <v>37222</v>
      </c>
      <c r="E1076" s="46">
        <v>7.3559999999999994E-5</v>
      </c>
      <c r="F1076" s="8">
        <f t="shared" si="48"/>
        <v>26.906384546020295</v>
      </c>
      <c r="I1076" s="39"/>
    </row>
    <row r="1077" spans="4:9" x14ac:dyDescent="0.3">
      <c r="D1077" s="38">
        <v>37223</v>
      </c>
      <c r="E1077" s="46">
        <v>1.38E-5</v>
      </c>
      <c r="F1077" s="8">
        <f t="shared" si="48"/>
        <v>5.0476904123855357</v>
      </c>
      <c r="I1077" s="39"/>
    </row>
    <row r="1078" spans="4:9" x14ac:dyDescent="0.3">
      <c r="D1078" s="38">
        <v>37224</v>
      </c>
      <c r="E1078" s="46">
        <v>1.361E-5</v>
      </c>
      <c r="F1078" s="8">
        <f t="shared" si="48"/>
        <v>4.9781932255483445</v>
      </c>
      <c r="I1078" s="39"/>
    </row>
    <row r="1079" spans="4:9" x14ac:dyDescent="0.3">
      <c r="D1079" s="38">
        <v>37225</v>
      </c>
      <c r="E1079" s="46">
        <v>1.341E-5</v>
      </c>
      <c r="F1079" s="8">
        <f t="shared" si="48"/>
        <v>4.9050382920355107</v>
      </c>
      <c r="I1079" s="39"/>
    </row>
    <row r="1080" spans="4:9" x14ac:dyDescent="0.3">
      <c r="D1080" s="38">
        <v>37226</v>
      </c>
      <c r="E1080" s="46">
        <v>1.323E-5</v>
      </c>
      <c r="F1080" s="8">
        <f t="shared" si="48"/>
        <v>4.8391988518739604</v>
      </c>
      <c r="I1080" s="39"/>
    </row>
    <row r="1081" spans="4:9" x14ac:dyDescent="0.3">
      <c r="D1081" s="38">
        <v>37227</v>
      </c>
      <c r="E1081" s="46">
        <v>1.3040000000000001E-5</v>
      </c>
      <c r="F1081" s="8">
        <f t="shared" si="48"/>
        <v>4.7697016650367683</v>
      </c>
      <c r="I1081" s="39"/>
    </row>
    <row r="1082" spans="4:9" x14ac:dyDescent="0.3">
      <c r="D1082" s="38">
        <v>37228</v>
      </c>
      <c r="E1082" s="46">
        <v>2.4224699999999999E-3</v>
      </c>
      <c r="F1082" s="8">
        <f t="shared" si="48"/>
        <v>886.07815893417308</v>
      </c>
      <c r="I1082" s="39"/>
    </row>
    <row r="1083" spans="4:9" x14ac:dyDescent="0.3">
      <c r="D1083" s="38">
        <v>37229</v>
      </c>
      <c r="E1083" s="46">
        <v>3.12416E-3</v>
      </c>
      <c r="F1083" s="8">
        <f t="shared" si="48"/>
        <v>1142.7385854172751</v>
      </c>
      <c r="I1083" s="39"/>
    </row>
    <row r="1084" spans="4:9" x14ac:dyDescent="0.3">
      <c r="D1084" s="38">
        <v>37230</v>
      </c>
      <c r="E1084" s="46">
        <v>4.3092E-4</v>
      </c>
      <c r="F1084" s="8">
        <f t="shared" si="48"/>
        <v>157.61961974675182</v>
      </c>
      <c r="I1084" s="39"/>
    </row>
    <row r="1085" spans="4:9" x14ac:dyDescent="0.3">
      <c r="D1085" s="38">
        <v>37231</v>
      </c>
      <c r="E1085" s="46">
        <v>3.2310000000000001E-5</v>
      </c>
      <c r="F1085" s="8">
        <f t="shared" si="48"/>
        <v>11.818179508998309</v>
      </c>
      <c r="I1085" s="39"/>
    </row>
    <row r="1086" spans="4:9" x14ac:dyDescent="0.3">
      <c r="D1086" s="38">
        <v>37232</v>
      </c>
      <c r="E1086" s="46">
        <v>1.05948E-3</v>
      </c>
      <c r="F1086" s="8">
        <f t="shared" si="48"/>
        <v>387.53094479088611</v>
      </c>
      <c r="I1086" s="39"/>
    </row>
    <row r="1087" spans="4:9" x14ac:dyDescent="0.3">
      <c r="D1087" s="38">
        <v>37233</v>
      </c>
      <c r="E1087" s="46">
        <v>6.7857999999999998E-3</v>
      </c>
      <c r="F1087" s="8">
        <f t="shared" si="48"/>
        <v>2482.0737391569396</v>
      </c>
      <c r="I1087" s="39"/>
    </row>
    <row r="1088" spans="4:9" x14ac:dyDescent="0.3">
      <c r="D1088" s="38">
        <v>37234</v>
      </c>
      <c r="E1088" s="46">
        <v>5.1085599999999998E-3</v>
      </c>
      <c r="F1088" s="8">
        <f t="shared" si="48"/>
        <v>1868.5818357316127</v>
      </c>
      <c r="I1088" s="39"/>
    </row>
    <row r="1089" spans="4:9" x14ac:dyDescent="0.3">
      <c r="D1089" s="38">
        <v>37235</v>
      </c>
      <c r="E1089" s="46">
        <v>2.58647E-3</v>
      </c>
      <c r="F1089" s="8">
        <f t="shared" si="48"/>
        <v>946.06520441469695</v>
      </c>
      <c r="I1089" s="39"/>
    </row>
    <row r="1090" spans="4:9" x14ac:dyDescent="0.3">
      <c r="D1090" s="38">
        <v>37236</v>
      </c>
      <c r="E1090" s="46">
        <v>1.8455000000000001E-4</v>
      </c>
      <c r="F1090" s="8">
        <f t="shared" si="48"/>
        <v>67.503714898967445</v>
      </c>
      <c r="I1090" s="39"/>
    </row>
    <row r="1091" spans="4:9" x14ac:dyDescent="0.3">
      <c r="D1091" s="38">
        <v>37237</v>
      </c>
      <c r="E1091" s="46">
        <v>1.133E-5</v>
      </c>
      <c r="F1091" s="8">
        <f t="shared" si="48"/>
        <v>4.1442269835020387</v>
      </c>
      <c r="I1091" s="39"/>
    </row>
    <row r="1092" spans="4:9" x14ac:dyDescent="0.3">
      <c r="D1092" s="38">
        <v>37238</v>
      </c>
      <c r="E1092" s="46">
        <v>1.117E-5</v>
      </c>
      <c r="F1092" s="8">
        <f t="shared" si="48"/>
        <v>4.085703036691771</v>
      </c>
      <c r="I1092" s="39"/>
    </row>
    <row r="1093" spans="4:9" x14ac:dyDescent="0.3">
      <c r="D1093" s="38">
        <v>37239</v>
      </c>
      <c r="E1093" s="46">
        <v>1.101E-5</v>
      </c>
      <c r="F1093" s="8">
        <f t="shared" si="48"/>
        <v>4.0271790898815043</v>
      </c>
      <c r="I1093" s="39"/>
    </row>
    <row r="1094" spans="4:9" x14ac:dyDescent="0.3">
      <c r="D1094" s="38">
        <v>37240</v>
      </c>
      <c r="E1094" s="46">
        <v>1.0859999999999999E-5</v>
      </c>
      <c r="F1094" s="8">
        <f t="shared" si="48"/>
        <v>3.972312889746878</v>
      </c>
      <c r="I1094" s="39"/>
    </row>
    <row r="1095" spans="4:9" x14ac:dyDescent="0.3">
      <c r="D1095" s="38">
        <v>37241</v>
      </c>
      <c r="E1095" s="46">
        <v>1.0710000000000001E-5</v>
      </c>
      <c r="F1095" s="8">
        <f t="shared" si="48"/>
        <v>3.9174466896122535</v>
      </c>
      <c r="I1095" s="39"/>
    </row>
    <row r="1096" spans="4:9" x14ac:dyDescent="0.3">
      <c r="D1096" s="38">
        <v>37242</v>
      </c>
      <c r="E1096" s="46">
        <v>4.1179700000000003E-3</v>
      </c>
      <c r="F1096" s="8">
        <f t="shared" si="48"/>
        <v>1506.2491077892223</v>
      </c>
      <c r="I1096" s="39"/>
    </row>
    <row r="1097" spans="4:9" x14ac:dyDescent="0.3">
      <c r="D1097" s="38">
        <v>37243</v>
      </c>
      <c r="E1097" s="46">
        <v>2.9308250000000001E-2</v>
      </c>
      <c r="F1097" s="8">
        <f t="shared" si="48"/>
        <v>10720.215400637566</v>
      </c>
      <c r="I1097" s="39"/>
    </row>
    <row r="1098" spans="4:9" x14ac:dyDescent="0.3">
      <c r="D1098" s="38">
        <v>37244</v>
      </c>
      <c r="E1098" s="46">
        <v>5.42269E-3</v>
      </c>
      <c r="F1098" s="8">
        <f t="shared" si="48"/>
        <v>1983.4826320535453</v>
      </c>
      <c r="I1098" s="39"/>
    </row>
    <row r="1099" spans="4:9" x14ac:dyDescent="0.3">
      <c r="D1099" s="38">
        <v>37245</v>
      </c>
      <c r="E1099" s="46">
        <v>3.06325E-3</v>
      </c>
      <c r="F1099" s="8">
        <f t="shared" si="48"/>
        <v>1120.4592504159416</v>
      </c>
      <c r="I1099" s="39"/>
    </row>
    <row r="1100" spans="4:9" x14ac:dyDescent="0.3">
      <c r="D1100" s="38">
        <v>37246</v>
      </c>
      <c r="E1100" s="46">
        <v>3.6111999999999998E-4</v>
      </c>
      <c r="F1100" s="8">
        <f t="shared" si="48"/>
        <v>132.08854795077281</v>
      </c>
      <c r="I1100" s="39"/>
    </row>
    <row r="1101" spans="4:9" x14ac:dyDescent="0.3">
      <c r="D1101" s="38">
        <v>37247</v>
      </c>
      <c r="E1101" s="46">
        <v>9.8400000000000007E-6</v>
      </c>
      <c r="F1101" s="8">
        <f t="shared" si="48"/>
        <v>3.599222728831426</v>
      </c>
      <c r="I1101" s="39"/>
    </row>
    <row r="1102" spans="4:9" x14ac:dyDescent="0.3">
      <c r="D1102" s="38">
        <v>37248</v>
      </c>
      <c r="E1102" s="46">
        <v>9.7000000000000003E-6</v>
      </c>
      <c r="F1102" s="8">
        <f t="shared" si="48"/>
        <v>3.5480142753724424</v>
      </c>
      <c r="I1102" s="39"/>
    </row>
    <row r="1103" spans="4:9" x14ac:dyDescent="0.3">
      <c r="D1103" s="38">
        <v>37249</v>
      </c>
      <c r="E1103" s="46">
        <v>9.5599999999999999E-6</v>
      </c>
      <c r="F1103" s="8">
        <f t="shared" ref="F1103:F1166" si="49">E1103*(24*60*60)*1000/$F$3</f>
        <v>3.4968058219134583</v>
      </c>
      <c r="I1103" s="39"/>
    </row>
    <row r="1104" spans="4:9" x14ac:dyDescent="0.3">
      <c r="D1104" s="38">
        <v>37250</v>
      </c>
      <c r="E1104" s="46">
        <v>9.4299999999999995E-6</v>
      </c>
      <c r="F1104" s="8">
        <f t="shared" si="49"/>
        <v>3.4492551151301165</v>
      </c>
      <c r="I1104" s="39"/>
    </row>
    <row r="1105" spans="4:9" x14ac:dyDescent="0.3">
      <c r="D1105" s="38">
        <v>37251</v>
      </c>
      <c r="E1105" s="46">
        <v>9.3000000000000007E-6</v>
      </c>
      <c r="F1105" s="8">
        <f t="shared" si="49"/>
        <v>3.4017044083467742</v>
      </c>
      <c r="I1105" s="39"/>
    </row>
    <row r="1106" spans="4:9" x14ac:dyDescent="0.3">
      <c r="D1106" s="38">
        <v>37252</v>
      </c>
      <c r="E1106" s="46">
        <v>9.1700000000000003E-6</v>
      </c>
      <c r="F1106" s="8">
        <f t="shared" si="49"/>
        <v>3.3541537015634324</v>
      </c>
      <c r="I1106" s="39"/>
    </row>
    <row r="1107" spans="4:9" x14ac:dyDescent="0.3">
      <c r="D1107" s="38">
        <v>37253</v>
      </c>
      <c r="E1107" s="46">
        <v>9.0399999999999998E-6</v>
      </c>
      <c r="F1107" s="8">
        <f t="shared" si="49"/>
        <v>3.3066029947800901</v>
      </c>
      <c r="I1107" s="39"/>
    </row>
    <row r="1108" spans="4:9" x14ac:dyDescent="0.3">
      <c r="D1108" s="38">
        <v>37254</v>
      </c>
      <c r="E1108" s="46">
        <v>8.9099999999999994E-6</v>
      </c>
      <c r="F1108" s="8">
        <f t="shared" si="49"/>
        <v>3.2590522879967483</v>
      </c>
      <c r="I1108" s="39"/>
    </row>
    <row r="1109" spans="4:9" x14ac:dyDescent="0.3">
      <c r="D1109" s="38">
        <v>37255</v>
      </c>
      <c r="E1109" s="46">
        <v>8.7900000000000005E-6</v>
      </c>
      <c r="F1109" s="8">
        <f t="shared" si="49"/>
        <v>3.2151593278890482</v>
      </c>
      <c r="I1109" s="39"/>
    </row>
    <row r="1110" spans="4:9" x14ac:dyDescent="0.3">
      <c r="D1110" s="38">
        <v>37256</v>
      </c>
      <c r="E1110" s="46">
        <v>8.67E-6</v>
      </c>
      <c r="F1110" s="8">
        <f t="shared" si="49"/>
        <v>3.1712663677813477</v>
      </c>
      <c r="I1110" s="39"/>
    </row>
    <row r="1111" spans="4:9" x14ac:dyDescent="0.3">
      <c r="D1111" s="38">
        <v>37257</v>
      </c>
      <c r="E1111" s="46">
        <v>8.5399999999999996E-6</v>
      </c>
      <c r="F1111" s="8">
        <f t="shared" si="49"/>
        <v>3.1237156609980059</v>
      </c>
      <c r="I1111" s="39"/>
    </row>
    <row r="1112" spans="4:9" x14ac:dyDescent="0.3">
      <c r="D1112" s="38">
        <v>37258</v>
      </c>
      <c r="E1112" s="46">
        <v>8.4200000000000007E-6</v>
      </c>
      <c r="F1112" s="8">
        <f t="shared" si="49"/>
        <v>3.0798227008903059</v>
      </c>
      <c r="I1112" s="39"/>
    </row>
    <row r="1113" spans="4:9" x14ac:dyDescent="0.3">
      <c r="D1113" s="38">
        <v>37259</v>
      </c>
      <c r="E1113" s="46">
        <v>8.3100000000000001E-6</v>
      </c>
      <c r="F1113" s="8">
        <f t="shared" si="49"/>
        <v>3.0395874874582467</v>
      </c>
      <c r="I1113" s="39"/>
    </row>
    <row r="1114" spans="4:9" x14ac:dyDescent="0.3">
      <c r="D1114" s="38">
        <v>37260</v>
      </c>
      <c r="E1114" s="46">
        <v>8.1899999999999995E-6</v>
      </c>
      <c r="F1114" s="8">
        <f t="shared" si="49"/>
        <v>2.9956945273505462</v>
      </c>
      <c r="I1114" s="39"/>
    </row>
    <row r="1115" spans="4:9" x14ac:dyDescent="0.3">
      <c r="D1115" s="38">
        <v>37261</v>
      </c>
      <c r="E1115" s="46">
        <v>8.0800000000000006E-6</v>
      </c>
      <c r="F1115" s="8">
        <f t="shared" si="49"/>
        <v>2.9554593139184884</v>
      </c>
      <c r="I1115" s="39"/>
    </row>
    <row r="1116" spans="4:9" x14ac:dyDescent="0.3">
      <c r="D1116" s="38">
        <v>37262</v>
      </c>
      <c r="E1116" s="46">
        <v>5.7503000000000003E-4</v>
      </c>
      <c r="F1116" s="8">
        <f t="shared" si="49"/>
        <v>210.33140708942426</v>
      </c>
      <c r="I1116" s="39"/>
    </row>
    <row r="1117" spans="4:9" x14ac:dyDescent="0.3">
      <c r="D1117" s="38">
        <v>37263</v>
      </c>
      <c r="E1117" s="46">
        <v>9.9775899999999997E-3</v>
      </c>
      <c r="F1117" s="8">
        <f t="shared" si="49"/>
        <v>3649.5496653415798</v>
      </c>
      <c r="I1117" s="39"/>
    </row>
    <row r="1118" spans="4:9" x14ac:dyDescent="0.3">
      <c r="D1118" s="38">
        <v>37264</v>
      </c>
      <c r="E1118" s="46">
        <v>4.8448700000000003E-3</v>
      </c>
      <c r="F1118" s="8">
        <f t="shared" si="49"/>
        <v>1772.1307136416169</v>
      </c>
      <c r="I1118" s="39"/>
    </row>
    <row r="1119" spans="4:9" x14ac:dyDescent="0.3">
      <c r="D1119" s="38">
        <v>37265</v>
      </c>
      <c r="E1119" s="46">
        <v>2.1616700000000001E-3</v>
      </c>
      <c r="F1119" s="8">
        <f t="shared" si="49"/>
        <v>790.68412563343782</v>
      </c>
      <c r="I1119" s="39"/>
    </row>
    <row r="1120" spans="4:9" x14ac:dyDescent="0.3">
      <c r="D1120" s="38">
        <v>37266</v>
      </c>
      <c r="E1120" s="46">
        <v>7.4430000000000004E-5</v>
      </c>
      <c r="F1120" s="8">
        <f t="shared" si="49"/>
        <v>27.224608506801122</v>
      </c>
      <c r="I1120" s="39"/>
    </row>
    <row r="1121" spans="4:9" x14ac:dyDescent="0.3">
      <c r="D1121" s="38">
        <v>37267</v>
      </c>
      <c r="E1121" s="46">
        <v>7.4200000000000001E-6</v>
      </c>
      <c r="F1121" s="8">
        <f t="shared" si="49"/>
        <v>2.7140480333261361</v>
      </c>
      <c r="I1121" s="39"/>
    </row>
    <row r="1122" spans="4:9" x14ac:dyDescent="0.3">
      <c r="D1122" s="38">
        <v>37268</v>
      </c>
      <c r="E1122" s="46">
        <v>7.3200000000000002E-6</v>
      </c>
      <c r="F1122" s="8">
        <f t="shared" si="49"/>
        <v>2.6774705665697192</v>
      </c>
      <c r="I1122" s="39"/>
    </row>
    <row r="1123" spans="4:9" x14ac:dyDescent="0.3">
      <c r="D1123" s="38">
        <v>37269</v>
      </c>
      <c r="E1123" s="46">
        <v>7.2099999999999996E-6</v>
      </c>
      <c r="F1123" s="8">
        <f t="shared" si="49"/>
        <v>2.6372353531376604</v>
      </c>
      <c r="I1123" s="39"/>
    </row>
    <row r="1124" spans="4:9" x14ac:dyDescent="0.3">
      <c r="D1124" s="38">
        <v>37270</v>
      </c>
      <c r="E1124" s="46">
        <v>7.1099999999999997E-6</v>
      </c>
      <c r="F1124" s="8">
        <f t="shared" si="49"/>
        <v>2.6006578863812435</v>
      </c>
      <c r="I1124" s="39"/>
    </row>
    <row r="1125" spans="4:9" x14ac:dyDescent="0.3">
      <c r="D1125" s="38">
        <v>37271</v>
      </c>
      <c r="E1125" s="46">
        <v>0.18281964000000001</v>
      </c>
      <c r="F1125" s="8">
        <f t="shared" si="49"/>
        <v>66870.793045201121</v>
      </c>
      <c r="I1125" s="39"/>
    </row>
    <row r="1126" spans="4:9" x14ac:dyDescent="0.3">
      <c r="D1126" s="38">
        <v>37272</v>
      </c>
      <c r="E1126" s="46">
        <v>1.585288E-2</v>
      </c>
      <c r="F1126" s="8">
        <f t="shared" si="49"/>
        <v>5798.5819119346679</v>
      </c>
      <c r="I1126" s="39"/>
    </row>
    <row r="1127" spans="4:9" x14ac:dyDescent="0.3">
      <c r="D1127" s="38">
        <v>37273</v>
      </c>
      <c r="E1127" s="46">
        <v>8.0834800000000005E-3</v>
      </c>
      <c r="F1127" s="8">
        <f t="shared" si="49"/>
        <v>2956.7322097616116</v>
      </c>
      <c r="I1127" s="39"/>
    </row>
    <row r="1128" spans="4:9" x14ac:dyDescent="0.3">
      <c r="D1128" s="38">
        <v>37274</v>
      </c>
      <c r="E1128" s="46">
        <v>3.3583799999999998E-3</v>
      </c>
      <c r="F1128" s="8">
        <f t="shared" si="49"/>
        <v>1228.4103280541547</v>
      </c>
      <c r="I1128" s="39"/>
    </row>
    <row r="1129" spans="4:9" x14ac:dyDescent="0.3">
      <c r="D1129" s="38">
        <v>37275</v>
      </c>
      <c r="E1129" s="46">
        <v>2.6487E-4</v>
      </c>
      <c r="F1129" s="8">
        <f t="shared" si="49"/>
        <v>96.882736197721528</v>
      </c>
      <c r="I1129" s="39"/>
    </row>
    <row r="1130" spans="4:9" x14ac:dyDescent="0.3">
      <c r="D1130" s="38">
        <v>37276</v>
      </c>
      <c r="E1130" s="46">
        <v>6.5400000000000001E-6</v>
      </c>
      <c r="F1130" s="8">
        <f t="shared" si="49"/>
        <v>2.3921663258696673</v>
      </c>
      <c r="I1130" s="39"/>
    </row>
    <row r="1131" spans="4:9" x14ac:dyDescent="0.3">
      <c r="D1131" s="38">
        <v>37277</v>
      </c>
      <c r="E1131" s="46">
        <v>6.4400000000000002E-6</v>
      </c>
      <c r="F1131" s="8">
        <f t="shared" si="49"/>
        <v>2.3555888591132503</v>
      </c>
      <c r="I1131" s="39"/>
    </row>
    <row r="1132" spans="4:9" x14ac:dyDescent="0.3">
      <c r="D1132" s="38">
        <v>37278</v>
      </c>
      <c r="E1132" s="46">
        <v>6.3500000000000002E-6</v>
      </c>
      <c r="F1132" s="8">
        <f t="shared" si="49"/>
        <v>2.3226691390324752</v>
      </c>
      <c r="I1132" s="39"/>
    </row>
    <row r="1133" spans="4:9" x14ac:dyDescent="0.3">
      <c r="D1133" s="38">
        <v>37279</v>
      </c>
      <c r="E1133" s="46">
        <v>6.2700000000000001E-6</v>
      </c>
      <c r="F1133" s="8">
        <f t="shared" si="49"/>
        <v>2.2934071656273414</v>
      </c>
      <c r="I1133" s="39"/>
    </row>
    <row r="1134" spans="4:9" x14ac:dyDescent="0.3">
      <c r="D1134" s="38">
        <v>37280</v>
      </c>
      <c r="E1134" s="46">
        <v>1.75107E-3</v>
      </c>
      <c r="F1134" s="8">
        <f t="shared" si="49"/>
        <v>640.49704713158997</v>
      </c>
      <c r="I1134" s="39"/>
    </row>
    <row r="1135" spans="4:9" x14ac:dyDescent="0.3">
      <c r="D1135" s="38">
        <v>37281</v>
      </c>
      <c r="E1135" s="46">
        <v>6.1054500000000001E-3</v>
      </c>
      <c r="F1135" s="8">
        <f t="shared" si="49"/>
        <v>2233.2189440796574</v>
      </c>
      <c r="I1135" s="39"/>
    </row>
    <row r="1136" spans="4:9" x14ac:dyDescent="0.3">
      <c r="D1136" s="38">
        <v>37282</v>
      </c>
      <c r="E1136" s="46">
        <v>4.0305000000000002E-3</v>
      </c>
      <c r="F1136" s="8">
        <f t="shared" si="49"/>
        <v>1474.2547976173844</v>
      </c>
      <c r="I1136" s="39"/>
    </row>
    <row r="1137" spans="4:9" x14ac:dyDescent="0.3">
      <c r="D1137" s="38">
        <v>37283</v>
      </c>
      <c r="E1137" s="46">
        <v>1.0601499999999999E-3</v>
      </c>
      <c r="F1137" s="8">
        <f t="shared" si="49"/>
        <v>387.77601381815407</v>
      </c>
      <c r="I1137" s="39"/>
    </row>
    <row r="1138" spans="4:9" x14ac:dyDescent="0.3">
      <c r="D1138" s="38">
        <v>37284</v>
      </c>
      <c r="E1138" s="46">
        <v>9.1500000000000005E-6</v>
      </c>
      <c r="F1138" s="8">
        <f t="shared" si="49"/>
        <v>3.3468382082121493</v>
      </c>
      <c r="I1138" s="39"/>
    </row>
    <row r="1139" spans="4:9" x14ac:dyDescent="0.3">
      <c r="D1139" s="38">
        <v>37285</v>
      </c>
      <c r="E1139" s="46">
        <v>5.7300000000000002E-6</v>
      </c>
      <c r="F1139" s="8">
        <f t="shared" si="49"/>
        <v>2.09588884514269</v>
      </c>
      <c r="I1139" s="39"/>
    </row>
    <row r="1140" spans="4:9" x14ac:dyDescent="0.3">
      <c r="D1140" s="38">
        <v>37286</v>
      </c>
      <c r="E1140" s="46">
        <v>8.9152999999999997E-4</v>
      </c>
      <c r="F1140" s="8">
        <f t="shared" si="49"/>
        <v>326.09908937348388</v>
      </c>
      <c r="I1140" s="39"/>
    </row>
    <row r="1141" spans="4:9" x14ac:dyDescent="0.3">
      <c r="D1141" s="38">
        <v>37287</v>
      </c>
      <c r="E1141" s="46">
        <v>3.1942E-4</v>
      </c>
      <c r="F1141" s="8">
        <f t="shared" si="49"/>
        <v>116.83574431334696</v>
      </c>
      <c r="I1141" s="39"/>
    </row>
    <row r="1142" spans="4:9" x14ac:dyDescent="0.3">
      <c r="D1142" s="38">
        <v>37288</v>
      </c>
      <c r="E1142" s="46">
        <v>4.2604910000000003E-2</v>
      </c>
      <c r="F1142" s="8">
        <f t="shared" si="49"/>
        <v>15583.796791851353</v>
      </c>
      <c r="I1142" s="39"/>
    </row>
    <row r="1143" spans="4:9" x14ac:dyDescent="0.3">
      <c r="D1143" s="38">
        <v>37289</v>
      </c>
      <c r="E1143" s="46">
        <v>2.598344E-2</v>
      </c>
      <c r="F1143" s="8">
        <f t="shared" si="49"/>
        <v>9504.0841281735393</v>
      </c>
      <c r="I1143" s="39"/>
    </row>
    <row r="1144" spans="4:9" x14ac:dyDescent="0.3">
      <c r="D1144" s="38">
        <v>37290</v>
      </c>
      <c r="E1144" s="46">
        <v>1.1761539999999999E-2</v>
      </c>
      <c r="F1144" s="8">
        <f t="shared" si="49"/>
        <v>4302.0733835426799</v>
      </c>
      <c r="I1144" s="39"/>
    </row>
    <row r="1145" spans="4:9" x14ac:dyDescent="0.3">
      <c r="D1145" s="38">
        <v>37291</v>
      </c>
      <c r="E1145" s="46">
        <v>0.89010860000000003</v>
      </c>
      <c r="F1145" s="8">
        <f t="shared" si="49"/>
        <v>325579.17726100818</v>
      </c>
      <c r="I1145" s="39"/>
    </row>
    <row r="1146" spans="4:9" x14ac:dyDescent="0.3">
      <c r="D1146" s="38">
        <v>37292</v>
      </c>
      <c r="E1146" s="46">
        <v>1.1201935999999999</v>
      </c>
      <c r="F1146" s="8">
        <f t="shared" si="49"/>
        <v>409738.44164750999</v>
      </c>
      <c r="I1146" s="39"/>
    </row>
    <row r="1147" spans="4:9" x14ac:dyDescent="0.3">
      <c r="D1147" s="38">
        <v>37293</v>
      </c>
      <c r="E1147" s="46">
        <v>0.23023552999999999</v>
      </c>
      <c r="F1147" s="8">
        <f t="shared" si="49"/>
        <v>84214.324447210325</v>
      </c>
      <c r="I1147" s="39"/>
    </row>
    <row r="1148" spans="4:9" x14ac:dyDescent="0.3">
      <c r="D1148" s="38">
        <v>37294</v>
      </c>
      <c r="E1148" s="46">
        <v>7.3949940000000006E-2</v>
      </c>
      <c r="F1148" s="8">
        <f t="shared" si="49"/>
        <v>27049.014719890263</v>
      </c>
      <c r="I1148" s="39"/>
    </row>
    <row r="1149" spans="4:9" x14ac:dyDescent="0.3">
      <c r="D1149" s="38">
        <v>37295</v>
      </c>
      <c r="E1149" s="46">
        <v>4.7990190000000002E-2</v>
      </c>
      <c r="F1149" s="8">
        <f t="shared" si="49"/>
        <v>17553.595793591321</v>
      </c>
      <c r="I1149" s="39"/>
    </row>
    <row r="1150" spans="4:9" x14ac:dyDescent="0.3">
      <c r="D1150" s="38">
        <v>37296</v>
      </c>
      <c r="E1150" s="46">
        <v>1.8811560000000001E-2</v>
      </c>
      <c r="F1150" s="8">
        <f t="shared" si="49"/>
        <v>6880.7921053634245</v>
      </c>
      <c r="I1150" s="39"/>
    </row>
    <row r="1151" spans="4:9" x14ac:dyDescent="0.3">
      <c r="D1151" s="38">
        <v>37297</v>
      </c>
      <c r="E1151" s="46">
        <v>9.22218E-3</v>
      </c>
      <c r="F1151" s="8">
        <f t="shared" si="49"/>
        <v>3373.2398237169305</v>
      </c>
      <c r="I1151" s="39"/>
    </row>
    <row r="1152" spans="4:9" x14ac:dyDescent="0.3">
      <c r="D1152" s="38">
        <v>37298</v>
      </c>
      <c r="E1152" s="46">
        <v>3.1871E-3</v>
      </c>
      <c r="F1152" s="8">
        <f t="shared" si="49"/>
        <v>1165.7604429937639</v>
      </c>
      <c r="I1152" s="39"/>
    </row>
    <row r="1153" spans="4:9" x14ac:dyDescent="0.3">
      <c r="D1153" s="38">
        <v>37299</v>
      </c>
      <c r="E1153" s="46">
        <v>7.1697000000000004E-4</v>
      </c>
      <c r="F1153" s="8">
        <f t="shared" si="49"/>
        <v>262.24946340348248</v>
      </c>
      <c r="I1153" s="39"/>
    </row>
    <row r="1154" spans="4:9" x14ac:dyDescent="0.3">
      <c r="D1154" s="38">
        <v>37300</v>
      </c>
      <c r="E1154" s="46">
        <v>6.55151E-3</v>
      </c>
      <c r="F1154" s="8">
        <f t="shared" si="49"/>
        <v>2396.3763922933308</v>
      </c>
      <c r="I1154" s="39"/>
    </row>
    <row r="1155" spans="4:9" x14ac:dyDescent="0.3">
      <c r="D1155" s="38">
        <v>37301</v>
      </c>
      <c r="E1155" s="46">
        <v>1.068091E-2</v>
      </c>
      <c r="F1155" s="8">
        <f t="shared" si="49"/>
        <v>3906.8063045328117</v>
      </c>
      <c r="I1155" s="39"/>
    </row>
    <row r="1156" spans="4:9" x14ac:dyDescent="0.3">
      <c r="D1156" s="38">
        <v>37302</v>
      </c>
      <c r="E1156" s="46">
        <v>5.8795699999999998E-3</v>
      </c>
      <c r="F1156" s="8">
        <f t="shared" si="49"/>
        <v>2150.5977621702627</v>
      </c>
      <c r="I1156" s="39"/>
    </row>
    <row r="1157" spans="4:9" x14ac:dyDescent="0.3">
      <c r="D1157" s="38">
        <v>37303</v>
      </c>
      <c r="E1157" s="46">
        <v>0.10121457</v>
      </c>
      <c r="F1157" s="8">
        <f t="shared" si="49"/>
        <v>37021.725694400338</v>
      </c>
      <c r="I1157" s="39"/>
    </row>
    <row r="1158" spans="4:9" x14ac:dyDescent="0.3">
      <c r="D1158" s="38">
        <v>37304</v>
      </c>
      <c r="E1158" s="46">
        <v>6.187807E-2</v>
      </c>
      <c r="F1158" s="8">
        <f t="shared" si="49"/>
        <v>22633.430483762397</v>
      </c>
      <c r="I1158" s="39"/>
    </row>
    <row r="1159" spans="4:9" x14ac:dyDescent="0.3">
      <c r="D1159" s="38">
        <v>37305</v>
      </c>
      <c r="E1159" s="46">
        <v>0.14787733</v>
      </c>
      <c r="F1159" s="8">
        <f t="shared" si="49"/>
        <v>54089.781221026962</v>
      </c>
      <c r="I1159" s="39"/>
    </row>
    <row r="1160" spans="4:9" x14ac:dyDescent="0.3">
      <c r="D1160" s="38">
        <v>37306</v>
      </c>
      <c r="E1160" s="46">
        <v>4.083349E-2</v>
      </c>
      <c r="F1160" s="8">
        <f t="shared" si="49"/>
        <v>14935.856230234831</v>
      </c>
      <c r="I1160" s="39"/>
    </row>
    <row r="1161" spans="4:9" x14ac:dyDescent="0.3">
      <c r="D1161" s="38">
        <v>37307</v>
      </c>
      <c r="E1161" s="46">
        <v>1.049721E-2</v>
      </c>
      <c r="F1161" s="8">
        <f t="shared" si="49"/>
        <v>3839.6134981012738</v>
      </c>
      <c r="I1161" s="39"/>
    </row>
    <row r="1162" spans="4:9" x14ac:dyDescent="0.3">
      <c r="D1162" s="38">
        <v>37308</v>
      </c>
      <c r="E1162" s="46">
        <v>3.8832799999999998E-3</v>
      </c>
      <c r="F1162" s="8">
        <f t="shared" si="49"/>
        <v>1420.405451058587</v>
      </c>
      <c r="I1162" s="39"/>
    </row>
    <row r="1163" spans="4:9" x14ac:dyDescent="0.3">
      <c r="D1163" s="38">
        <v>37309</v>
      </c>
      <c r="E1163" s="46">
        <v>7.1517E-4</v>
      </c>
      <c r="F1163" s="8">
        <f t="shared" si="49"/>
        <v>261.59106900186697</v>
      </c>
      <c r="I1163" s="39"/>
    </row>
    <row r="1164" spans="4:9" x14ac:dyDescent="0.3">
      <c r="D1164" s="38">
        <v>37310</v>
      </c>
      <c r="E1164" s="46">
        <v>5.4600000000000004E-4</v>
      </c>
      <c r="F1164" s="8">
        <f t="shared" si="49"/>
        <v>199.71296849003647</v>
      </c>
      <c r="I1164" s="39"/>
    </row>
    <row r="1165" spans="4:9" x14ac:dyDescent="0.3">
      <c r="D1165" s="38">
        <v>37311</v>
      </c>
      <c r="E1165" s="46">
        <v>5.0635000000000003E-4</v>
      </c>
      <c r="F1165" s="8">
        <f t="shared" si="49"/>
        <v>185.21000292111714</v>
      </c>
      <c r="I1165" s="39"/>
    </row>
    <row r="1166" spans="4:9" x14ac:dyDescent="0.3">
      <c r="D1166" s="38">
        <v>37312</v>
      </c>
      <c r="E1166" s="46">
        <v>6.8074600000000004E-3</v>
      </c>
      <c r="F1166" s="8">
        <f t="shared" si="49"/>
        <v>2489.9964184563805</v>
      </c>
      <c r="I1166" s="39"/>
    </row>
    <row r="1167" spans="4:9" x14ac:dyDescent="0.3">
      <c r="D1167" s="38">
        <v>37313</v>
      </c>
      <c r="E1167" s="46">
        <v>0.16894681</v>
      </c>
      <c r="F1167" s="8">
        <f t="shared" ref="F1167:F1230" si="50">E1167*(24*60*60)*1000/$F$3</f>
        <v>61796.463263776874</v>
      </c>
      <c r="I1167" s="39"/>
    </row>
    <row r="1168" spans="4:9" x14ac:dyDescent="0.3">
      <c r="D1168" s="38">
        <v>37314</v>
      </c>
      <c r="E1168" s="46">
        <v>2.3140810000000001E-2</v>
      </c>
      <c r="F1168" s="8">
        <f t="shared" si="50"/>
        <v>8464.3220849156041</v>
      </c>
      <c r="I1168" s="39"/>
    </row>
    <row r="1169" spans="4:9" x14ac:dyDescent="0.3">
      <c r="D1169" s="38">
        <v>37315</v>
      </c>
      <c r="E1169" s="46">
        <v>6.5159500000000004E-3</v>
      </c>
      <c r="F1169" s="8">
        <f t="shared" si="50"/>
        <v>2383.3694451147489</v>
      </c>
      <c r="I1169" s="39"/>
    </row>
    <row r="1170" spans="4:9" x14ac:dyDescent="0.3">
      <c r="D1170" s="38">
        <v>37316</v>
      </c>
      <c r="E1170" s="46">
        <v>1.57434E-3</v>
      </c>
      <c r="F1170" s="8">
        <f t="shared" si="50"/>
        <v>575.85369013297429</v>
      </c>
      <c r="I1170" s="39"/>
    </row>
    <row r="1171" spans="4:9" x14ac:dyDescent="0.3">
      <c r="D1171" s="38">
        <v>37317</v>
      </c>
      <c r="E1171" s="46">
        <v>5.3185999999999999E-4</v>
      </c>
      <c r="F1171" s="8">
        <f t="shared" si="50"/>
        <v>194.54091469067907</v>
      </c>
      <c r="I1171" s="39"/>
    </row>
    <row r="1172" spans="4:9" x14ac:dyDescent="0.3">
      <c r="D1172" s="38">
        <v>37318</v>
      </c>
      <c r="E1172" s="46">
        <v>4.8539999999999998E-4</v>
      </c>
      <c r="F1172" s="8">
        <f t="shared" si="50"/>
        <v>177.54702363564778</v>
      </c>
      <c r="I1172" s="39"/>
    </row>
    <row r="1173" spans="4:9" x14ac:dyDescent="0.3">
      <c r="D1173" s="38">
        <v>37319</v>
      </c>
      <c r="E1173" s="46">
        <v>4.5679E-4</v>
      </c>
      <c r="F1173" s="8">
        <f t="shared" si="50"/>
        <v>167.0822103966369</v>
      </c>
      <c r="I1173" s="39"/>
    </row>
    <row r="1174" spans="4:9" x14ac:dyDescent="0.3">
      <c r="D1174" s="38">
        <v>37320</v>
      </c>
      <c r="E1174" s="46">
        <v>4.4279999999999998E-4</v>
      </c>
      <c r="F1174" s="8">
        <f t="shared" si="50"/>
        <v>161.96502279741415</v>
      </c>
      <c r="I1174" s="39"/>
    </row>
    <row r="1175" spans="4:9" x14ac:dyDescent="0.3">
      <c r="D1175" s="38">
        <v>37321</v>
      </c>
      <c r="E1175" s="46">
        <v>4.3658999999999999E-4</v>
      </c>
      <c r="F1175" s="8">
        <f t="shared" si="50"/>
        <v>159.69356211184066</v>
      </c>
      <c r="I1175" s="39"/>
    </row>
    <row r="1176" spans="4:9" x14ac:dyDescent="0.3">
      <c r="D1176" s="38">
        <v>37322</v>
      </c>
      <c r="E1176" s="46">
        <v>4.3048000000000001E-4</v>
      </c>
      <c r="F1176" s="8">
        <f t="shared" si="50"/>
        <v>157.4586788930236</v>
      </c>
      <c r="I1176" s="39"/>
    </row>
    <row r="1177" spans="4:9" x14ac:dyDescent="0.3">
      <c r="D1177" s="38">
        <v>37323</v>
      </c>
      <c r="E1177" s="46">
        <v>1.22364E-3</v>
      </c>
      <c r="F1177" s="8">
        <f t="shared" si="50"/>
        <v>447.57651421822021</v>
      </c>
      <c r="I1177" s="39"/>
    </row>
    <row r="1178" spans="4:9" x14ac:dyDescent="0.3">
      <c r="D1178" s="38">
        <v>37324</v>
      </c>
      <c r="E1178" s="46">
        <v>6.3845000000000004E-3</v>
      </c>
      <c r="F1178" s="8">
        <f t="shared" si="50"/>
        <v>2335.288365063439</v>
      </c>
      <c r="I1178" s="39"/>
    </row>
    <row r="1179" spans="4:9" x14ac:dyDescent="0.3">
      <c r="D1179" s="38">
        <v>37325</v>
      </c>
      <c r="E1179" s="46">
        <v>4.5103599999999997E-3</v>
      </c>
      <c r="F1179" s="8">
        <f t="shared" si="50"/>
        <v>1649.7754295947263</v>
      </c>
      <c r="I1179" s="39"/>
    </row>
    <row r="1180" spans="4:9" x14ac:dyDescent="0.3">
      <c r="D1180" s="38">
        <v>37326</v>
      </c>
      <c r="E1180" s="46">
        <v>2.0593600000000001E-3</v>
      </c>
      <c r="F1180" s="8">
        <f t="shared" si="50"/>
        <v>753.2617193949477</v>
      </c>
      <c r="I1180" s="39"/>
    </row>
    <row r="1181" spans="4:9" x14ac:dyDescent="0.3">
      <c r="D1181" s="38">
        <v>37327</v>
      </c>
      <c r="E1181" s="46">
        <v>1.4354299999999999E-3</v>
      </c>
      <c r="F1181" s="8">
        <f t="shared" si="50"/>
        <v>525.04393106163548</v>
      </c>
      <c r="I1181" s="39"/>
    </row>
    <row r="1182" spans="4:9" x14ac:dyDescent="0.3">
      <c r="D1182" s="38">
        <v>37328</v>
      </c>
      <c r="E1182" s="46">
        <v>6.4146400000000001E-3</v>
      </c>
      <c r="F1182" s="8">
        <f t="shared" si="50"/>
        <v>2346.3128135438233</v>
      </c>
      <c r="I1182" s="39"/>
    </row>
    <row r="1183" spans="4:9" x14ac:dyDescent="0.3">
      <c r="D1183" s="38">
        <v>37329</v>
      </c>
      <c r="E1183" s="46">
        <v>4.5698800000000001E-3</v>
      </c>
      <c r="F1183" s="8">
        <f t="shared" si="50"/>
        <v>1671.5463378081458</v>
      </c>
      <c r="I1183" s="39"/>
    </row>
    <row r="1184" spans="4:9" x14ac:dyDescent="0.3">
      <c r="D1184" s="38">
        <v>37330</v>
      </c>
      <c r="E1184" s="46">
        <v>2.1371900000000002E-3</v>
      </c>
      <c r="F1184" s="8">
        <f t="shared" si="50"/>
        <v>781.72996177146706</v>
      </c>
      <c r="I1184" s="39"/>
    </row>
    <row r="1185" spans="4:9" x14ac:dyDescent="0.3">
      <c r="D1185" s="38">
        <v>37331</v>
      </c>
      <c r="E1185" s="46">
        <v>5.4938999999999997E-4</v>
      </c>
      <c r="F1185" s="8">
        <f t="shared" si="50"/>
        <v>200.95294461307896</v>
      </c>
      <c r="I1185" s="39"/>
    </row>
    <row r="1186" spans="4:9" x14ac:dyDescent="0.3">
      <c r="D1186" s="38">
        <v>37332</v>
      </c>
      <c r="E1186" s="46">
        <v>4.2059999999999998E-4</v>
      </c>
      <c r="F1186" s="8">
        <f t="shared" si="50"/>
        <v>153.84482517748958</v>
      </c>
      <c r="I1186" s="39"/>
    </row>
    <row r="1187" spans="4:9" x14ac:dyDescent="0.3">
      <c r="D1187" s="38">
        <v>37333</v>
      </c>
      <c r="E1187" s="46">
        <v>3.7602000000000002E-4</v>
      </c>
      <c r="F1187" s="8">
        <f t="shared" si="50"/>
        <v>137.53859049747896</v>
      </c>
      <c r="I1187" s="39"/>
    </row>
    <row r="1188" spans="4:9" x14ac:dyDescent="0.3">
      <c r="D1188" s="38">
        <v>37334</v>
      </c>
      <c r="E1188" s="46">
        <v>3.6348000000000001E-4</v>
      </c>
      <c r="F1188" s="8">
        <f t="shared" si="50"/>
        <v>132.95177616622428</v>
      </c>
      <c r="I1188" s="39"/>
    </row>
    <row r="1189" spans="4:9" x14ac:dyDescent="0.3">
      <c r="D1189" s="38">
        <v>37335</v>
      </c>
      <c r="E1189" s="46">
        <v>3.5838999999999999E-4</v>
      </c>
      <c r="F1189" s="8">
        <f t="shared" si="50"/>
        <v>131.08998310832263</v>
      </c>
      <c r="I1189" s="39"/>
    </row>
    <row r="1190" spans="4:9" x14ac:dyDescent="0.3">
      <c r="D1190" s="38">
        <v>37336</v>
      </c>
      <c r="E1190" s="46">
        <v>1.78495E-3</v>
      </c>
      <c r="F1190" s="8">
        <f t="shared" si="50"/>
        <v>652.88949286866409</v>
      </c>
      <c r="I1190" s="39"/>
    </row>
    <row r="1191" spans="4:9" x14ac:dyDescent="0.3">
      <c r="D1191" s="38">
        <v>37337</v>
      </c>
      <c r="E1191" s="46">
        <v>6.0668500000000004E-3</v>
      </c>
      <c r="F1191" s="8">
        <f t="shared" si="50"/>
        <v>2219.1000419116804</v>
      </c>
      <c r="I1191" s="39"/>
    </row>
    <row r="1192" spans="4:9" x14ac:dyDescent="0.3">
      <c r="D1192" s="38">
        <v>37338</v>
      </c>
      <c r="E1192" s="46">
        <v>4.1528399999999997E-3</v>
      </c>
      <c r="F1192" s="8">
        <f t="shared" si="50"/>
        <v>1519.0036704471847</v>
      </c>
      <c r="I1192" s="39"/>
    </row>
    <row r="1193" spans="4:9" x14ac:dyDescent="0.3">
      <c r="D1193" s="38">
        <v>37339</v>
      </c>
      <c r="E1193" s="46">
        <v>1.59285E-3</v>
      </c>
      <c r="F1193" s="8">
        <f t="shared" si="50"/>
        <v>582.62417922958707</v>
      </c>
      <c r="I1193" s="39"/>
    </row>
    <row r="1194" spans="4:9" x14ac:dyDescent="0.3">
      <c r="D1194" s="38">
        <v>37340</v>
      </c>
      <c r="E1194" s="46">
        <v>4.2862E-4</v>
      </c>
      <c r="F1194" s="8">
        <f t="shared" si="50"/>
        <v>156.77833801135424</v>
      </c>
      <c r="I1194" s="39"/>
    </row>
    <row r="1195" spans="4:9" x14ac:dyDescent="0.3">
      <c r="D1195" s="38">
        <v>37341</v>
      </c>
      <c r="E1195" s="46">
        <v>2.5843560000000002E-2</v>
      </c>
      <c r="F1195" s="8">
        <f t="shared" si="50"/>
        <v>9452.919567674664</v>
      </c>
      <c r="I1195" s="39"/>
    </row>
    <row r="1196" spans="4:9" x14ac:dyDescent="0.3">
      <c r="D1196" s="38">
        <v>37342</v>
      </c>
      <c r="E1196" s="46">
        <v>2.0946559999999999E-2</v>
      </c>
      <c r="F1196" s="8">
        <f t="shared" si="50"/>
        <v>7661.7210206129257</v>
      </c>
      <c r="I1196" s="39"/>
    </row>
    <row r="1197" spans="4:9" x14ac:dyDescent="0.3">
      <c r="D1197" s="38">
        <v>37343</v>
      </c>
      <c r="E1197" s="46">
        <v>0.1119129</v>
      </c>
      <c r="F1197" s="8">
        <f t="shared" si="50"/>
        <v>40934.903793642123</v>
      </c>
      <c r="I1197" s="39"/>
    </row>
    <row r="1198" spans="4:9" x14ac:dyDescent="0.3">
      <c r="D1198" s="38">
        <v>37344</v>
      </c>
      <c r="E1198" s="46">
        <v>0.30350038000000001</v>
      </c>
      <c r="F1198" s="8">
        <f t="shared" si="50"/>
        <v>111012.75060009907</v>
      </c>
      <c r="I1198" s="39"/>
    </row>
    <row r="1199" spans="4:9" x14ac:dyDescent="0.3">
      <c r="D1199" s="38">
        <v>37345</v>
      </c>
      <c r="E1199" s="46">
        <v>0.19502077000000001</v>
      </c>
      <c r="F1199" s="8">
        <f t="shared" si="50"/>
        <v>71333.657314858327</v>
      </c>
      <c r="I1199" s="39"/>
    </row>
    <row r="1200" spans="4:9" x14ac:dyDescent="0.3">
      <c r="D1200" s="38">
        <v>37346</v>
      </c>
      <c r="E1200" s="46">
        <v>2.1575549999999999E-2</v>
      </c>
      <c r="F1200" s="8">
        <f t="shared" si="50"/>
        <v>7891.7896287641133</v>
      </c>
      <c r="I1200" s="39"/>
    </row>
    <row r="1201" spans="4:9" x14ac:dyDescent="0.3">
      <c r="D1201" s="38">
        <v>37347</v>
      </c>
      <c r="E1201" s="46">
        <v>9.3917700000000007E-3</v>
      </c>
      <c r="F1201" s="8">
        <f t="shared" si="50"/>
        <v>3435.2715495891384</v>
      </c>
      <c r="I1201" s="39"/>
    </row>
    <row r="1202" spans="4:9" x14ac:dyDescent="0.3">
      <c r="D1202" s="38">
        <v>37348</v>
      </c>
      <c r="E1202" s="46">
        <v>3.88727E-3</v>
      </c>
      <c r="F1202" s="8">
        <f t="shared" si="50"/>
        <v>1421.8648919821683</v>
      </c>
      <c r="I1202" s="39"/>
    </row>
    <row r="1203" spans="4:9" x14ac:dyDescent="0.3">
      <c r="D1203" s="38">
        <v>37349</v>
      </c>
      <c r="E1203" s="46">
        <v>6.0983999999999995E-4</v>
      </c>
      <c r="F1203" s="8">
        <f t="shared" si="50"/>
        <v>223.06402326733297</v>
      </c>
      <c r="I1203" s="39"/>
    </row>
    <row r="1204" spans="4:9" x14ac:dyDescent="0.3">
      <c r="D1204" s="38">
        <v>37350</v>
      </c>
      <c r="E1204" s="46">
        <v>2.4514799999999998E-3</v>
      </c>
      <c r="F1204" s="8">
        <f t="shared" si="50"/>
        <v>896.6892820402096</v>
      </c>
      <c r="I1204" s="39"/>
    </row>
    <row r="1205" spans="4:9" x14ac:dyDescent="0.3">
      <c r="D1205" s="38">
        <v>37351</v>
      </c>
      <c r="E1205" s="46">
        <v>6.3536E-3</v>
      </c>
      <c r="F1205" s="8">
        <f t="shared" si="50"/>
        <v>2323.9859278357062</v>
      </c>
      <c r="I1205" s="39"/>
    </row>
    <row r="1206" spans="4:9" x14ac:dyDescent="0.3">
      <c r="D1206" s="38">
        <v>37352</v>
      </c>
      <c r="E1206" s="46">
        <v>4.8628899999999999E-3</v>
      </c>
      <c r="F1206" s="8">
        <f t="shared" si="50"/>
        <v>1778.7219731511232</v>
      </c>
      <c r="I1206" s="39"/>
    </row>
    <row r="1207" spans="4:9" x14ac:dyDescent="0.3">
      <c r="D1207" s="38">
        <v>37353</v>
      </c>
      <c r="E1207" s="46">
        <v>2.1354299999999998E-3</v>
      </c>
      <c r="F1207" s="8">
        <f t="shared" si="50"/>
        <v>781.08619835655406</v>
      </c>
      <c r="I1207" s="39"/>
    </row>
    <row r="1208" spans="4:9" x14ac:dyDescent="0.3">
      <c r="D1208" s="38">
        <v>37354</v>
      </c>
      <c r="E1208" s="46">
        <v>5.4113000000000002E-4</v>
      </c>
      <c r="F1208" s="8">
        <f t="shared" si="50"/>
        <v>197.93164585899896</v>
      </c>
      <c r="I1208" s="39"/>
    </row>
    <row r="1209" spans="4:9" x14ac:dyDescent="0.3">
      <c r="D1209" s="38">
        <v>37355</v>
      </c>
      <c r="E1209" s="46">
        <v>3.2173999999999999E-4</v>
      </c>
      <c r="F1209" s="8">
        <f t="shared" si="50"/>
        <v>117.68434154209582</v>
      </c>
      <c r="I1209" s="39"/>
    </row>
    <row r="1210" spans="4:9" x14ac:dyDescent="0.3">
      <c r="D1210" s="38">
        <v>37356</v>
      </c>
      <c r="E1210" s="46">
        <v>2.8148000000000002E-4</v>
      </c>
      <c r="F1210" s="8">
        <f t="shared" si="50"/>
        <v>102.95825342596237</v>
      </c>
      <c r="I1210" s="39"/>
    </row>
    <row r="1211" spans="4:9" x14ac:dyDescent="0.3">
      <c r="D1211" s="38">
        <v>37357</v>
      </c>
      <c r="E1211" s="46">
        <v>2.6302999999999998E-4</v>
      </c>
      <c r="F1211" s="8">
        <f t="shared" si="50"/>
        <v>96.209710809403447</v>
      </c>
      <c r="I1211" s="39"/>
    </row>
    <row r="1212" spans="4:9" x14ac:dyDescent="0.3">
      <c r="D1212" s="38">
        <v>37358</v>
      </c>
      <c r="E1212" s="46">
        <v>2.5912999999999999E-4</v>
      </c>
      <c r="F1212" s="8">
        <f t="shared" si="50"/>
        <v>94.783189605903203</v>
      </c>
      <c r="I1212" s="39"/>
    </row>
    <row r="1213" spans="4:9" x14ac:dyDescent="0.3">
      <c r="D1213" s="38">
        <v>37359</v>
      </c>
      <c r="E1213" s="46">
        <v>2.5549999999999998E-4</v>
      </c>
      <c r="F1213" s="8">
        <f t="shared" si="50"/>
        <v>93.455427562645241</v>
      </c>
      <c r="I1213" s="39"/>
    </row>
    <row r="1214" spans="4:9" x14ac:dyDescent="0.3">
      <c r="D1214" s="38">
        <v>37360</v>
      </c>
      <c r="E1214" s="46">
        <v>8.4482999999999997E-4</v>
      </c>
      <c r="F1214" s="8">
        <f t="shared" si="50"/>
        <v>309.01741239823718</v>
      </c>
      <c r="I1214" s="39"/>
    </row>
    <row r="1215" spans="4:9" x14ac:dyDescent="0.3">
      <c r="D1215" s="38">
        <v>37361</v>
      </c>
      <c r="E1215" s="46">
        <v>1.1303299999999999E-3</v>
      </c>
      <c r="F1215" s="8">
        <f t="shared" si="50"/>
        <v>413.44607998780748</v>
      </c>
      <c r="I1215" s="39"/>
    </row>
    <row r="1216" spans="4:9" x14ac:dyDescent="0.3">
      <c r="D1216" s="38">
        <v>37362</v>
      </c>
      <c r="E1216" s="46">
        <v>6.4322999999999995E-4</v>
      </c>
      <c r="F1216" s="8">
        <f t="shared" si="50"/>
        <v>235.27723941730062</v>
      </c>
      <c r="I1216" s="39"/>
    </row>
    <row r="1217" spans="4:9" x14ac:dyDescent="0.3">
      <c r="D1217" s="38">
        <v>37363</v>
      </c>
      <c r="E1217" s="46">
        <v>1.234347E-2</v>
      </c>
      <c r="F1217" s="8">
        <f t="shared" si="50"/>
        <v>4514.9286358382979</v>
      </c>
      <c r="I1217" s="39"/>
    </row>
    <row r="1218" spans="4:9" x14ac:dyDescent="0.3">
      <c r="D1218" s="38">
        <v>37364</v>
      </c>
      <c r="E1218" s="46">
        <v>5.64206E-3</v>
      </c>
      <c r="F1218" s="8">
        <f t="shared" si="50"/>
        <v>2063.7226208770971</v>
      </c>
      <c r="I1218" s="39"/>
    </row>
    <row r="1219" spans="4:9" x14ac:dyDescent="0.3">
      <c r="D1219" s="38">
        <v>37365</v>
      </c>
      <c r="E1219" s="46">
        <v>3.83995E-3</v>
      </c>
      <c r="F1219" s="8">
        <f t="shared" si="50"/>
        <v>1404.5564347130319</v>
      </c>
      <c r="I1219" s="39"/>
    </row>
    <row r="1220" spans="4:9" x14ac:dyDescent="0.3">
      <c r="D1220" s="38">
        <v>37366</v>
      </c>
      <c r="E1220" s="46">
        <v>1.5045099999999999E-3</v>
      </c>
      <c r="F1220" s="8">
        <f t="shared" si="50"/>
        <v>550.31164509696839</v>
      </c>
      <c r="I1220" s="39"/>
    </row>
    <row r="1221" spans="4:9" x14ac:dyDescent="0.3">
      <c r="D1221" s="38">
        <v>37367</v>
      </c>
      <c r="E1221" s="46">
        <v>3.5121000000000002E-4</v>
      </c>
      <c r="F1221" s="8">
        <f t="shared" si="50"/>
        <v>128.4637209952119</v>
      </c>
      <c r="I1221" s="39"/>
    </row>
    <row r="1222" spans="4:9" x14ac:dyDescent="0.3">
      <c r="D1222" s="38">
        <v>37368</v>
      </c>
      <c r="E1222" s="46">
        <v>2.7051499999999999E-3</v>
      </c>
      <c r="F1222" s="8">
        <f t="shared" si="50"/>
        <v>989.47534196121251</v>
      </c>
      <c r="I1222" s="39"/>
    </row>
    <row r="1223" spans="4:9" x14ac:dyDescent="0.3">
      <c r="D1223" s="38">
        <v>37369</v>
      </c>
      <c r="E1223" s="46">
        <v>5.5895399999999996E-3</v>
      </c>
      <c r="F1223" s="8">
        <f t="shared" si="50"/>
        <v>2044.5121353366267</v>
      </c>
      <c r="I1223" s="39"/>
    </row>
    <row r="1224" spans="4:9" x14ac:dyDescent="0.3">
      <c r="D1224" s="38">
        <v>37370</v>
      </c>
      <c r="E1224" s="46">
        <v>3.7668900000000002E-3</v>
      </c>
      <c r="F1224" s="8">
        <f t="shared" si="50"/>
        <v>1377.8329375007936</v>
      </c>
      <c r="I1224" s="39"/>
    </row>
    <row r="1225" spans="4:9" x14ac:dyDescent="0.3">
      <c r="D1225" s="38">
        <v>37371</v>
      </c>
      <c r="E1225" s="46">
        <v>1.4334700000000001E-3</v>
      </c>
      <c r="F1225" s="8">
        <f t="shared" si="50"/>
        <v>524.3270127132098</v>
      </c>
      <c r="I1225" s="39"/>
    </row>
    <row r="1226" spans="4:9" x14ac:dyDescent="0.3">
      <c r="D1226" s="38">
        <v>37372</v>
      </c>
      <c r="E1226" s="46">
        <v>3.1662999999999998E-4</v>
      </c>
      <c r="F1226" s="8">
        <f t="shared" si="50"/>
        <v>115.81523299084292</v>
      </c>
      <c r="I1226" s="39"/>
    </row>
    <row r="1227" spans="4:9" x14ac:dyDescent="0.3">
      <c r="D1227" s="38">
        <v>37373</v>
      </c>
      <c r="E1227" s="46">
        <v>2.3048E-4</v>
      </c>
      <c r="F1227" s="8">
        <f t="shared" si="50"/>
        <v>84.303745380189739</v>
      </c>
      <c r="I1227" s="39"/>
    </row>
    <row r="1228" spans="4:9" x14ac:dyDescent="0.3">
      <c r="D1228" s="38">
        <v>37374</v>
      </c>
      <c r="E1228" s="46">
        <v>2.0693E-4</v>
      </c>
      <c r="F1228" s="8">
        <f t="shared" si="50"/>
        <v>75.689751959053552</v>
      </c>
      <c r="I1228" s="39"/>
    </row>
    <row r="1229" spans="4:9" x14ac:dyDescent="0.3">
      <c r="D1229" s="38">
        <v>37375</v>
      </c>
      <c r="E1229" s="46">
        <v>2.0390999999999999E-4</v>
      </c>
      <c r="F1229" s="8">
        <f t="shared" si="50"/>
        <v>74.585112463009764</v>
      </c>
      <c r="I1229" s="39"/>
    </row>
    <row r="1230" spans="4:9" x14ac:dyDescent="0.3">
      <c r="D1230" s="38">
        <v>37376</v>
      </c>
      <c r="E1230" s="46">
        <v>2.0105000000000001E-4</v>
      </c>
      <c r="F1230" s="8">
        <f t="shared" si="50"/>
        <v>73.538996913776245</v>
      </c>
      <c r="I1230" s="39"/>
    </row>
    <row r="1231" spans="4:9" x14ac:dyDescent="0.3">
      <c r="D1231" s="38">
        <v>37377</v>
      </c>
      <c r="E1231" s="46">
        <v>1.9824E-4</v>
      </c>
      <c r="F1231" s="8">
        <f t="shared" ref="F1231:F1294" si="51">E1231*(24*60*60)*1000/$F$3</f>
        <v>72.51117009792091</v>
      </c>
      <c r="I1231" s="39"/>
    </row>
    <row r="1232" spans="4:9" x14ac:dyDescent="0.3">
      <c r="D1232" s="38">
        <v>37378</v>
      </c>
      <c r="E1232" s="46">
        <v>1.9546E-4</v>
      </c>
      <c r="F1232" s="8">
        <f t="shared" si="51"/>
        <v>71.494316522092547</v>
      </c>
      <c r="I1232" s="39"/>
    </row>
    <row r="1233" spans="4:9" x14ac:dyDescent="0.3">
      <c r="D1233" s="38">
        <v>37379</v>
      </c>
      <c r="E1233" s="46">
        <v>1.9272000000000001E-4</v>
      </c>
      <c r="F1233" s="8">
        <f t="shared" si="51"/>
        <v>70.492093932966711</v>
      </c>
      <c r="I1233" s="39"/>
    </row>
    <row r="1234" spans="4:9" x14ac:dyDescent="0.3">
      <c r="D1234" s="38">
        <v>37380</v>
      </c>
      <c r="E1234" s="46">
        <v>1.9002999999999999E-4</v>
      </c>
      <c r="F1234" s="8">
        <f t="shared" si="51"/>
        <v>69.508160077219088</v>
      </c>
      <c r="I1234" s="39"/>
    </row>
    <row r="1235" spans="4:9" x14ac:dyDescent="0.3">
      <c r="D1235" s="38">
        <v>37381</v>
      </c>
      <c r="E1235" s="46">
        <v>1.8736999999999999E-4</v>
      </c>
      <c r="F1235" s="8">
        <f t="shared" si="51"/>
        <v>68.535199461498408</v>
      </c>
      <c r="I1235" s="39"/>
    </row>
    <row r="1236" spans="4:9" x14ac:dyDescent="0.3">
      <c r="D1236" s="38">
        <v>37382</v>
      </c>
      <c r="E1236" s="46">
        <v>1.8474E-4</v>
      </c>
      <c r="F1236" s="8">
        <f t="shared" si="51"/>
        <v>67.573212085804627</v>
      </c>
      <c r="I1236" s="39"/>
    </row>
    <row r="1237" spans="4:9" x14ac:dyDescent="0.3">
      <c r="D1237" s="38">
        <v>37383</v>
      </c>
      <c r="E1237" s="46">
        <v>1.8216E-4</v>
      </c>
      <c r="F1237" s="8">
        <f t="shared" si="51"/>
        <v>66.629513443489074</v>
      </c>
      <c r="I1237" s="39"/>
    </row>
    <row r="1238" spans="4:9" x14ac:dyDescent="0.3">
      <c r="D1238" s="38">
        <v>37384</v>
      </c>
      <c r="E1238" s="46">
        <v>1.7961E-4</v>
      </c>
      <c r="F1238" s="8">
        <f t="shared" si="51"/>
        <v>65.696788041200449</v>
      </c>
      <c r="I1238" s="39"/>
    </row>
    <row r="1239" spans="4:9" x14ac:dyDescent="0.3">
      <c r="D1239" s="38">
        <v>37385</v>
      </c>
      <c r="E1239" s="46">
        <v>1.7709E-4</v>
      </c>
      <c r="F1239" s="8">
        <f t="shared" si="51"/>
        <v>64.775035878938738</v>
      </c>
      <c r="I1239" s="39"/>
    </row>
    <row r="1240" spans="4:9" x14ac:dyDescent="0.3">
      <c r="D1240" s="38">
        <v>37386</v>
      </c>
      <c r="E1240" s="46">
        <v>1.7461000000000001E-4</v>
      </c>
      <c r="F1240" s="8">
        <f t="shared" si="51"/>
        <v>63.867914703379604</v>
      </c>
      <c r="I1240" s="39"/>
    </row>
    <row r="1241" spans="4:9" x14ac:dyDescent="0.3">
      <c r="D1241" s="38">
        <v>37387</v>
      </c>
      <c r="E1241" s="46">
        <v>1.7217E-4</v>
      </c>
      <c r="F1241" s="8">
        <f t="shared" si="51"/>
        <v>62.975424514523034</v>
      </c>
      <c r="I1241" s="39"/>
    </row>
    <row r="1242" spans="4:9" x14ac:dyDescent="0.3">
      <c r="D1242" s="38">
        <v>37388</v>
      </c>
      <c r="E1242" s="46">
        <v>1.6976E-4</v>
      </c>
      <c r="F1242" s="8">
        <f t="shared" si="51"/>
        <v>62.093907565693378</v>
      </c>
      <c r="I1242" s="39"/>
    </row>
    <row r="1243" spans="4:9" x14ac:dyDescent="0.3">
      <c r="D1243" s="38">
        <v>37389</v>
      </c>
      <c r="E1243" s="46">
        <v>1.6737999999999999E-4</v>
      </c>
      <c r="F1243" s="8">
        <f t="shared" si="51"/>
        <v>61.22336385689065</v>
      </c>
      <c r="I1243" s="39"/>
    </row>
    <row r="1244" spans="4:9" x14ac:dyDescent="0.3">
      <c r="D1244" s="38">
        <v>37390</v>
      </c>
      <c r="E1244" s="46">
        <v>2.8074000000000003E-4</v>
      </c>
      <c r="F1244" s="8">
        <f t="shared" si="51"/>
        <v>102.6875801719649</v>
      </c>
      <c r="I1244" s="39"/>
    </row>
    <row r="1245" spans="4:9" x14ac:dyDescent="0.3">
      <c r="D1245" s="38">
        <v>37391</v>
      </c>
      <c r="E1245" s="46">
        <v>6.8294999999999999E-4</v>
      </c>
      <c r="F1245" s="8">
        <f t="shared" si="51"/>
        <v>249.80580921294941</v>
      </c>
      <c r="I1245" s="39"/>
    </row>
    <row r="1246" spans="4:9" x14ac:dyDescent="0.3">
      <c r="D1246" s="38">
        <v>37392</v>
      </c>
      <c r="E1246" s="46">
        <v>1.85308E-3</v>
      </c>
      <c r="F1246" s="8">
        <f t="shared" si="51"/>
        <v>677.80972096981088</v>
      </c>
      <c r="I1246" s="39"/>
    </row>
    <row r="1247" spans="4:9" x14ac:dyDescent="0.3">
      <c r="D1247" s="38">
        <v>37393</v>
      </c>
      <c r="E1247" s="46">
        <v>2.1137999999999999E-3</v>
      </c>
      <c r="F1247" s="8">
        <f t="shared" si="51"/>
        <v>773.17449229714111</v>
      </c>
      <c r="I1247" s="39"/>
    </row>
    <row r="1248" spans="4:9" x14ac:dyDescent="0.3">
      <c r="D1248" s="38">
        <v>37394</v>
      </c>
      <c r="E1248" s="46">
        <v>7.1955000000000001E-4</v>
      </c>
      <c r="F1248" s="8">
        <f t="shared" si="51"/>
        <v>263.19316204579803</v>
      </c>
      <c r="I1248" s="39"/>
    </row>
    <row r="1249" spans="4:9" x14ac:dyDescent="0.3">
      <c r="D1249" s="38">
        <v>37395</v>
      </c>
      <c r="E1249" s="46">
        <v>3.5878E-4</v>
      </c>
      <c r="F1249" s="8">
        <f t="shared" si="51"/>
        <v>131.23263522867265</v>
      </c>
      <c r="I1249" s="39"/>
    </row>
    <row r="1250" spans="4:9" x14ac:dyDescent="0.3">
      <c r="D1250" s="38">
        <v>37396</v>
      </c>
      <c r="E1250" s="46">
        <v>2.4227E-4</v>
      </c>
      <c r="F1250" s="8">
        <f t="shared" si="51"/>
        <v>88.616228710771281</v>
      </c>
      <c r="I1250" s="39"/>
    </row>
    <row r="1251" spans="4:9" x14ac:dyDescent="0.3">
      <c r="D1251" s="38">
        <v>37397</v>
      </c>
      <c r="E1251" s="46">
        <v>1.8243E-4</v>
      </c>
      <c r="F1251" s="8">
        <f t="shared" si="51"/>
        <v>66.728272603731412</v>
      </c>
      <c r="I1251" s="39"/>
    </row>
    <row r="1252" spans="4:9" x14ac:dyDescent="0.3">
      <c r="D1252" s="38">
        <v>37398</v>
      </c>
      <c r="E1252" s="46">
        <v>1.5351000000000001E-4</v>
      </c>
      <c r="F1252" s="8">
        <f t="shared" si="51"/>
        <v>56.150069217775631</v>
      </c>
      <c r="I1252" s="39"/>
    </row>
    <row r="1253" spans="4:9" x14ac:dyDescent="0.3">
      <c r="D1253" s="38">
        <v>37399</v>
      </c>
      <c r="E1253" s="46">
        <v>1.4537E-4</v>
      </c>
      <c r="F1253" s="8">
        <f t="shared" si="51"/>
        <v>53.172663423803286</v>
      </c>
      <c r="I1253" s="39"/>
    </row>
    <row r="1254" spans="4:9" x14ac:dyDescent="0.3">
      <c r="D1254" s="38">
        <v>37400</v>
      </c>
      <c r="E1254" s="46">
        <v>1.9131840000000001E-2</v>
      </c>
      <c r="F1254" s="8">
        <f t="shared" si="51"/>
        <v>6997.9424158908769</v>
      </c>
      <c r="I1254" s="39"/>
    </row>
    <row r="1255" spans="4:9" x14ac:dyDescent="0.3">
      <c r="D1255" s="38">
        <v>37401</v>
      </c>
      <c r="E1255" s="46">
        <v>6.9682800000000003E-3</v>
      </c>
      <c r="F1255" s="8">
        <f t="shared" si="51"/>
        <v>2548.8203004940497</v>
      </c>
      <c r="I1255" s="39"/>
    </row>
    <row r="1256" spans="4:9" x14ac:dyDescent="0.3">
      <c r="D1256" s="38">
        <v>37402</v>
      </c>
      <c r="E1256" s="46">
        <v>6.2741999999999997E-3</v>
      </c>
      <c r="F1256" s="8">
        <f t="shared" si="51"/>
        <v>2294.943419231111</v>
      </c>
      <c r="I1256" s="39"/>
    </row>
    <row r="1257" spans="4:9" x14ac:dyDescent="0.3">
      <c r="D1257" s="38">
        <v>37403</v>
      </c>
      <c r="E1257" s="46">
        <v>4.7032999999999997E-3</v>
      </c>
      <c r="F1257" s="8">
        <f t="shared" si="51"/>
        <v>1720.3479939545575</v>
      </c>
      <c r="I1257" s="39"/>
    </row>
    <row r="1258" spans="4:9" x14ac:dyDescent="0.3">
      <c r="D1258" s="38">
        <v>37404</v>
      </c>
      <c r="E1258" s="46">
        <v>5.3193900000000002E-3</v>
      </c>
      <c r="F1258" s="8">
        <f t="shared" si="51"/>
        <v>1945.6981088941666</v>
      </c>
      <c r="I1258" s="39"/>
    </row>
    <row r="1259" spans="4:9" x14ac:dyDescent="0.3">
      <c r="D1259" s="38">
        <v>37405</v>
      </c>
      <c r="E1259" s="46">
        <v>5.6840700000000003E-3</v>
      </c>
      <c r="F1259" s="8">
        <f t="shared" si="51"/>
        <v>2079.0888146614679</v>
      </c>
      <c r="I1259" s="39"/>
    </row>
    <row r="1260" spans="4:9" x14ac:dyDescent="0.3">
      <c r="D1260" s="38">
        <v>37406</v>
      </c>
      <c r="E1260" s="46">
        <v>4.0248000000000003E-3</v>
      </c>
      <c r="F1260" s="8">
        <f t="shared" si="51"/>
        <v>1472.1698820122688</v>
      </c>
      <c r="I1260" s="39"/>
    </row>
    <row r="1261" spans="4:9" x14ac:dyDescent="0.3">
      <c r="D1261" s="38">
        <v>37407</v>
      </c>
      <c r="E1261" s="46">
        <v>1.9457599999999999E-3</v>
      </c>
      <c r="F1261" s="8">
        <f t="shared" si="51"/>
        <v>711.709717159658</v>
      </c>
      <c r="I1261" s="39"/>
    </row>
    <row r="1262" spans="4:9" x14ac:dyDescent="0.3">
      <c r="D1262" s="38">
        <v>37408</v>
      </c>
      <c r="E1262" s="46">
        <v>5.4925999999999998E-4</v>
      </c>
      <c r="F1262" s="8">
        <f t="shared" si="51"/>
        <v>200.90539390629561</v>
      </c>
      <c r="I1262" s="39"/>
    </row>
    <row r="1263" spans="4:9" x14ac:dyDescent="0.3">
      <c r="D1263" s="38">
        <v>37409</v>
      </c>
      <c r="E1263" s="46">
        <v>1.8474E-4</v>
      </c>
      <c r="F1263" s="8">
        <f t="shared" si="51"/>
        <v>67.573212085804627</v>
      </c>
      <c r="I1263" s="39"/>
    </row>
    <row r="1264" spans="4:9" x14ac:dyDescent="0.3">
      <c r="D1264" s="38">
        <v>37410</v>
      </c>
      <c r="E1264" s="46">
        <v>1.4773E-4</v>
      </c>
      <c r="F1264" s="8">
        <f t="shared" si="51"/>
        <v>54.035891639254729</v>
      </c>
      <c r="I1264" s="39"/>
    </row>
    <row r="1265" spans="4:9" x14ac:dyDescent="0.3">
      <c r="D1265" s="38">
        <v>37411</v>
      </c>
      <c r="E1265" s="46">
        <v>1.2998999999999999E-4</v>
      </c>
      <c r="F1265" s="8">
        <f t="shared" si="51"/>
        <v>47.547049036666365</v>
      </c>
      <c r="I1265" s="39"/>
    </row>
    <row r="1266" spans="4:9" x14ac:dyDescent="0.3">
      <c r="D1266" s="38">
        <v>37412</v>
      </c>
      <c r="E1266" s="46">
        <v>1.2124E-4</v>
      </c>
      <c r="F1266" s="8">
        <f t="shared" si="51"/>
        <v>44.346520695479882</v>
      </c>
      <c r="I1266" s="39"/>
    </row>
    <row r="1267" spans="4:9" x14ac:dyDescent="0.3">
      <c r="D1267" s="38">
        <v>37413</v>
      </c>
      <c r="E1267" s="46">
        <v>1.1933E-4</v>
      </c>
      <c r="F1267" s="8">
        <f t="shared" si="51"/>
        <v>43.647891080432331</v>
      </c>
      <c r="I1267" s="39"/>
    </row>
    <row r="1268" spans="4:9" x14ac:dyDescent="0.3">
      <c r="D1268" s="38">
        <v>37414</v>
      </c>
      <c r="E1268" s="46">
        <v>1.1765999999999999E-4</v>
      </c>
      <c r="F1268" s="8">
        <f t="shared" si="51"/>
        <v>43.037047385600154</v>
      </c>
      <c r="I1268" s="39"/>
    </row>
    <row r="1269" spans="4:9" x14ac:dyDescent="0.3">
      <c r="D1269" s="38">
        <v>37415</v>
      </c>
      <c r="E1269" s="46">
        <v>4.1314999999999999E-4</v>
      </c>
      <c r="F1269" s="8">
        <f t="shared" si="51"/>
        <v>151.11980390413652</v>
      </c>
      <c r="I1269" s="39"/>
    </row>
    <row r="1270" spans="4:9" x14ac:dyDescent="0.3">
      <c r="D1270" s="38">
        <v>37416</v>
      </c>
      <c r="E1270" s="46">
        <v>2.8916E-4</v>
      </c>
      <c r="F1270" s="8">
        <f t="shared" si="51"/>
        <v>105.76740287285519</v>
      </c>
      <c r="I1270" s="39"/>
    </row>
    <row r="1271" spans="4:9" x14ac:dyDescent="0.3">
      <c r="D1271" s="38">
        <v>37417</v>
      </c>
      <c r="E1271" s="46">
        <v>1.9570000000000001E-4</v>
      </c>
      <c r="F1271" s="8">
        <f t="shared" si="51"/>
        <v>71.582102442307928</v>
      </c>
      <c r="I1271" s="39"/>
    </row>
    <row r="1272" spans="4:9" x14ac:dyDescent="0.3">
      <c r="D1272" s="38">
        <v>37418</v>
      </c>
      <c r="E1272" s="46">
        <v>1.4249999999999999E-4</v>
      </c>
      <c r="F1272" s="8">
        <f t="shared" si="51"/>
        <v>52.122890127894124</v>
      </c>
      <c r="I1272" s="39"/>
    </row>
    <row r="1273" spans="4:9" x14ac:dyDescent="0.3">
      <c r="D1273" s="38">
        <v>37419</v>
      </c>
      <c r="E1273" s="46">
        <v>1.166E-4</v>
      </c>
      <c r="F1273" s="8">
        <f t="shared" si="51"/>
        <v>42.649326237982137</v>
      </c>
      <c r="I1273" s="39"/>
    </row>
    <row r="1274" spans="4:9" x14ac:dyDescent="0.3">
      <c r="D1274" s="38">
        <v>37420</v>
      </c>
      <c r="E1274" s="46">
        <v>1.0812E-4</v>
      </c>
      <c r="F1274" s="8">
        <f t="shared" si="51"/>
        <v>39.547557057037992</v>
      </c>
      <c r="I1274" s="39"/>
    </row>
    <row r="1275" spans="4:9" x14ac:dyDescent="0.3">
      <c r="D1275" s="38">
        <v>37421</v>
      </c>
      <c r="E1275" s="46">
        <v>1.066E-4</v>
      </c>
      <c r="F1275" s="8">
        <f t="shared" si="51"/>
        <v>38.991579562340448</v>
      </c>
      <c r="I1275" s="39"/>
    </row>
    <row r="1276" spans="4:9" x14ac:dyDescent="0.3">
      <c r="D1276" s="38">
        <v>37422</v>
      </c>
      <c r="E1276" s="46">
        <v>1.0511E-4</v>
      </c>
      <c r="F1276" s="8">
        <f t="shared" si="51"/>
        <v>38.446575307669839</v>
      </c>
      <c r="I1276" s="39"/>
    </row>
    <row r="1277" spans="4:9" x14ac:dyDescent="0.3">
      <c r="D1277" s="38">
        <v>37423</v>
      </c>
      <c r="E1277" s="46">
        <v>1.0364E-4</v>
      </c>
      <c r="F1277" s="8">
        <f t="shared" si="51"/>
        <v>37.908886546350509</v>
      </c>
      <c r="I1277" s="39"/>
    </row>
    <row r="1278" spans="4:9" x14ac:dyDescent="0.3">
      <c r="D1278" s="38">
        <v>37424</v>
      </c>
      <c r="E1278" s="46">
        <v>2.6016500000000001E-3</v>
      </c>
      <c r="F1278" s="8">
        <f t="shared" si="51"/>
        <v>951.61766386832119</v>
      </c>
      <c r="I1278" s="39"/>
    </row>
    <row r="1279" spans="4:9" x14ac:dyDescent="0.3">
      <c r="D1279" s="38">
        <v>37425</v>
      </c>
      <c r="E1279" s="46">
        <v>6.8234899999999998E-3</v>
      </c>
      <c r="F1279" s="8">
        <f t="shared" si="51"/>
        <v>2495.8597863774335</v>
      </c>
      <c r="I1279" s="39"/>
    </row>
    <row r="1280" spans="4:9" x14ac:dyDescent="0.3">
      <c r="D1280" s="38">
        <v>37426</v>
      </c>
      <c r="E1280" s="46">
        <v>6.17426E-3</v>
      </c>
      <c r="F1280" s="8">
        <f t="shared" si="51"/>
        <v>2258.3878989547479</v>
      </c>
      <c r="I1280" s="39"/>
    </row>
    <row r="1281" spans="4:9" x14ac:dyDescent="0.3">
      <c r="D1281" s="38">
        <v>37427</v>
      </c>
      <c r="E1281" s="46">
        <v>4.6252899999999998E-3</v>
      </c>
      <c r="F1281" s="8">
        <f t="shared" si="51"/>
        <v>1691.8139121378765</v>
      </c>
      <c r="I1281" s="39"/>
    </row>
    <row r="1282" spans="4:9" x14ac:dyDescent="0.3">
      <c r="D1282" s="38">
        <v>37428</v>
      </c>
      <c r="E1282" s="46">
        <v>2.83212E-3</v>
      </c>
      <c r="F1282" s="8">
        <f t="shared" si="51"/>
        <v>1035.9177515018353</v>
      </c>
      <c r="I1282" s="39"/>
    </row>
    <row r="1283" spans="4:9" x14ac:dyDescent="0.3">
      <c r="D1283" s="38">
        <v>37429</v>
      </c>
      <c r="E1283" s="46">
        <v>1.0144399999999999E-3</v>
      </c>
      <c r="F1283" s="8">
        <f t="shared" si="51"/>
        <v>371.0564537637959</v>
      </c>
      <c r="I1283" s="39"/>
    </row>
    <row r="1284" spans="4:9" x14ac:dyDescent="0.3">
      <c r="D1284" s="38">
        <v>37430</v>
      </c>
      <c r="E1284" s="46">
        <v>2.4331E-4</v>
      </c>
      <c r="F1284" s="8">
        <f t="shared" si="51"/>
        <v>88.996634365038034</v>
      </c>
      <c r="I1284" s="39"/>
    </row>
    <row r="1285" spans="4:9" x14ac:dyDescent="0.3">
      <c r="D1285" s="38">
        <v>37431</v>
      </c>
      <c r="E1285" s="46">
        <v>1.2277999999999999E-4</v>
      </c>
      <c r="F1285" s="8">
        <f t="shared" si="51"/>
        <v>44.909813683528704</v>
      </c>
      <c r="I1285" s="39"/>
    </row>
    <row r="1286" spans="4:9" x14ac:dyDescent="0.3">
      <c r="D1286" s="38">
        <v>37432</v>
      </c>
      <c r="E1286" s="46">
        <v>9.7280000000000004E-5</v>
      </c>
      <c r="F1286" s="8">
        <f t="shared" si="51"/>
        <v>35.582559660642389</v>
      </c>
      <c r="I1286" s="39"/>
    </row>
    <row r="1287" spans="4:9" x14ac:dyDescent="0.3">
      <c r="D1287" s="38">
        <v>37433</v>
      </c>
      <c r="E1287" s="46">
        <v>9.001E-5</v>
      </c>
      <c r="F1287" s="8">
        <f t="shared" si="51"/>
        <v>32.923377827450878</v>
      </c>
      <c r="I1287" s="39"/>
    </row>
    <row r="1288" spans="4:9" x14ac:dyDescent="0.3">
      <c r="D1288" s="38">
        <v>37434</v>
      </c>
      <c r="E1288" s="46">
        <v>8.8750000000000002E-5</v>
      </c>
      <c r="F1288" s="8">
        <f t="shared" si="51"/>
        <v>32.462501746320022</v>
      </c>
      <c r="I1288" s="39"/>
    </row>
    <row r="1289" spans="4:9" x14ac:dyDescent="0.3">
      <c r="D1289" s="38">
        <v>37435</v>
      </c>
      <c r="E1289" s="46">
        <v>8.7509999999999994E-5</v>
      </c>
      <c r="F1289" s="8">
        <f t="shared" si="51"/>
        <v>32.008941158540452</v>
      </c>
      <c r="I1289" s="39"/>
    </row>
    <row r="1290" spans="4:9" x14ac:dyDescent="0.3">
      <c r="D1290" s="38">
        <v>37436</v>
      </c>
      <c r="E1290" s="46">
        <v>8.6279999999999994E-5</v>
      </c>
      <c r="F1290" s="8">
        <f t="shared" si="51"/>
        <v>31.559038317436524</v>
      </c>
      <c r="I1290" s="39"/>
    </row>
    <row r="1291" spans="4:9" x14ac:dyDescent="0.3">
      <c r="D1291" s="38">
        <v>37437</v>
      </c>
      <c r="E1291" s="46">
        <v>8.5069999999999997E-5</v>
      </c>
      <c r="F1291" s="8">
        <f t="shared" si="51"/>
        <v>31.116450969683882</v>
      </c>
      <c r="I1291" s="39"/>
    </row>
    <row r="1292" spans="4:9" x14ac:dyDescent="0.3">
      <c r="D1292" s="38">
        <v>37438</v>
      </c>
      <c r="E1292" s="46">
        <v>8.3880000000000003E-5</v>
      </c>
      <c r="F1292" s="8">
        <f t="shared" si="51"/>
        <v>30.681179115282522</v>
      </c>
      <c r="I1292" s="39"/>
    </row>
    <row r="1293" spans="4:9" x14ac:dyDescent="0.3">
      <c r="D1293" s="38">
        <v>37439</v>
      </c>
      <c r="E1293" s="46">
        <v>8.2709999999999999E-5</v>
      </c>
      <c r="F1293" s="8">
        <f t="shared" si="51"/>
        <v>30.253222754232439</v>
      </c>
      <c r="I1293" s="39"/>
    </row>
    <row r="1294" spans="4:9" x14ac:dyDescent="0.3">
      <c r="D1294" s="38">
        <v>37440</v>
      </c>
      <c r="E1294" s="46">
        <v>8.1550000000000004E-5</v>
      </c>
      <c r="F1294" s="8">
        <f t="shared" si="51"/>
        <v>29.82892413985801</v>
      </c>
      <c r="I1294" s="39"/>
    </row>
    <row r="1295" spans="4:9" x14ac:dyDescent="0.3">
      <c r="D1295" s="38">
        <v>37441</v>
      </c>
      <c r="E1295" s="46">
        <v>8.0409999999999998E-5</v>
      </c>
      <c r="F1295" s="8">
        <f t="shared" ref="F1295:F1358" si="52">E1295*(24*60*60)*1000/$F$3</f>
        <v>29.411941018834852</v>
      </c>
      <c r="I1295" s="39"/>
    </row>
    <row r="1296" spans="4:9" x14ac:dyDescent="0.3">
      <c r="D1296" s="38">
        <v>37442</v>
      </c>
      <c r="E1296" s="46">
        <v>7.928E-5</v>
      </c>
      <c r="F1296" s="8">
        <f t="shared" si="52"/>
        <v>28.998615644487341</v>
      </c>
      <c r="I1296" s="39"/>
    </row>
    <row r="1297" spans="4:9" x14ac:dyDescent="0.3">
      <c r="D1297" s="38">
        <v>37443</v>
      </c>
      <c r="E1297" s="46">
        <v>7.8170000000000005E-5</v>
      </c>
      <c r="F1297" s="8">
        <f t="shared" si="52"/>
        <v>28.592605763491118</v>
      </c>
      <c r="I1297" s="39"/>
    </row>
    <row r="1298" spans="4:9" x14ac:dyDescent="0.3">
      <c r="D1298" s="38">
        <v>37444</v>
      </c>
      <c r="E1298" s="46">
        <v>7.7080000000000001E-5</v>
      </c>
      <c r="F1298" s="8">
        <f t="shared" si="52"/>
        <v>28.193911375846167</v>
      </c>
      <c r="I1298" s="39"/>
    </row>
    <row r="1299" spans="4:9" x14ac:dyDescent="0.3">
      <c r="D1299" s="38">
        <v>37445</v>
      </c>
      <c r="E1299" s="46">
        <v>7.6000000000000004E-5</v>
      </c>
      <c r="F1299" s="8">
        <f t="shared" si="52"/>
        <v>27.798874734876868</v>
      </c>
      <c r="I1299" s="39"/>
    </row>
    <row r="1300" spans="4:9" x14ac:dyDescent="0.3">
      <c r="D1300" s="38">
        <v>37446</v>
      </c>
      <c r="E1300" s="46">
        <v>7.4939999999999997E-5</v>
      </c>
      <c r="F1300" s="8">
        <f t="shared" si="52"/>
        <v>27.411153587258848</v>
      </c>
      <c r="I1300" s="39"/>
    </row>
    <row r="1301" spans="4:9" x14ac:dyDescent="0.3">
      <c r="D1301" s="38">
        <v>37447</v>
      </c>
      <c r="E1301" s="46">
        <v>7.3889999999999999E-5</v>
      </c>
      <c r="F1301" s="8">
        <f t="shared" si="52"/>
        <v>27.027090186316467</v>
      </c>
      <c r="I1301" s="39"/>
    </row>
    <row r="1302" spans="4:9" x14ac:dyDescent="0.3">
      <c r="D1302" s="38">
        <v>37448</v>
      </c>
      <c r="E1302" s="46">
        <v>7.2849999999999995E-5</v>
      </c>
      <c r="F1302" s="8">
        <f t="shared" si="52"/>
        <v>26.646684532049733</v>
      </c>
      <c r="I1302" s="39"/>
    </row>
    <row r="1303" spans="4:9" x14ac:dyDescent="0.3">
      <c r="D1303" s="38">
        <v>37449</v>
      </c>
      <c r="E1303" s="46">
        <v>7.1829999999999995E-5</v>
      </c>
      <c r="F1303" s="8">
        <f t="shared" si="52"/>
        <v>26.273594371134276</v>
      </c>
      <c r="I1303" s="39"/>
    </row>
    <row r="1304" spans="4:9" x14ac:dyDescent="0.3">
      <c r="D1304" s="38">
        <v>37450</v>
      </c>
      <c r="E1304" s="46">
        <v>7.0829999999999998E-5</v>
      </c>
      <c r="F1304" s="8">
        <f t="shared" si="52"/>
        <v>25.907819703570109</v>
      </c>
      <c r="I1304" s="39"/>
    </row>
    <row r="1305" spans="4:9" x14ac:dyDescent="0.3">
      <c r="D1305" s="38">
        <v>37451</v>
      </c>
      <c r="E1305" s="46">
        <v>6.9839999999999995E-5</v>
      </c>
      <c r="F1305" s="8">
        <f t="shared" si="52"/>
        <v>25.54570278268158</v>
      </c>
      <c r="I1305" s="39"/>
    </row>
    <row r="1306" spans="4:9" x14ac:dyDescent="0.3">
      <c r="D1306" s="38">
        <v>37452</v>
      </c>
      <c r="E1306" s="46">
        <v>6.8860000000000001E-5</v>
      </c>
      <c r="F1306" s="8">
        <f t="shared" si="52"/>
        <v>25.187243608468698</v>
      </c>
      <c r="I1306" s="39"/>
    </row>
    <row r="1307" spans="4:9" x14ac:dyDescent="0.3">
      <c r="D1307" s="38">
        <v>37453</v>
      </c>
      <c r="E1307" s="46">
        <v>6.7890000000000002E-5</v>
      </c>
      <c r="F1307" s="8">
        <f t="shared" si="52"/>
        <v>24.832442180931455</v>
      </c>
      <c r="I1307" s="39"/>
    </row>
    <row r="1308" spans="4:9" x14ac:dyDescent="0.3">
      <c r="D1308" s="38">
        <v>37454</v>
      </c>
      <c r="E1308" s="46">
        <v>6.6940000000000006E-5</v>
      </c>
      <c r="F1308" s="8">
        <f t="shared" si="52"/>
        <v>24.484956246745494</v>
      </c>
      <c r="I1308" s="39"/>
    </row>
    <row r="1309" spans="4:9" x14ac:dyDescent="0.3">
      <c r="D1309" s="38">
        <v>37455</v>
      </c>
      <c r="E1309" s="46">
        <v>6.601E-5</v>
      </c>
      <c r="F1309" s="8">
        <f t="shared" si="52"/>
        <v>24.144785805910818</v>
      </c>
      <c r="I1309" s="39"/>
    </row>
    <row r="1310" spans="4:9" x14ac:dyDescent="0.3">
      <c r="D1310" s="38">
        <v>37456</v>
      </c>
      <c r="E1310" s="46">
        <v>6.5079999999999994E-5</v>
      </c>
      <c r="F1310" s="8">
        <f t="shared" si="52"/>
        <v>23.804615365076135</v>
      </c>
      <c r="I1310" s="39"/>
    </row>
    <row r="1311" spans="4:9" x14ac:dyDescent="0.3">
      <c r="D1311" s="38">
        <v>37457</v>
      </c>
      <c r="E1311" s="46">
        <v>6.4170000000000004E-5</v>
      </c>
      <c r="F1311" s="8">
        <f t="shared" si="52"/>
        <v>23.471760417592748</v>
      </c>
      <c r="I1311" s="39"/>
    </row>
    <row r="1312" spans="4:9" x14ac:dyDescent="0.3">
      <c r="D1312" s="38">
        <v>37458</v>
      </c>
      <c r="E1312" s="46">
        <v>6.3269999999999996E-5</v>
      </c>
      <c r="F1312" s="8">
        <f t="shared" si="52"/>
        <v>23.142563216784989</v>
      </c>
      <c r="I1312" s="39"/>
    </row>
    <row r="1313" spans="4:9" x14ac:dyDescent="0.3">
      <c r="D1313" s="38">
        <v>37459</v>
      </c>
      <c r="E1313" s="46">
        <v>6.2390000000000004E-5</v>
      </c>
      <c r="F1313" s="8">
        <f t="shared" si="52"/>
        <v>22.820681509328526</v>
      </c>
      <c r="I1313" s="39"/>
    </row>
    <row r="1314" spans="4:9" x14ac:dyDescent="0.3">
      <c r="D1314" s="38">
        <v>37460</v>
      </c>
      <c r="E1314" s="46">
        <v>6.1509999999999999E-5</v>
      </c>
      <c r="F1314" s="8">
        <f t="shared" si="52"/>
        <v>22.498799801872053</v>
      </c>
      <c r="I1314" s="39"/>
    </row>
    <row r="1315" spans="4:9" x14ac:dyDescent="0.3">
      <c r="D1315" s="38">
        <v>37461</v>
      </c>
      <c r="E1315" s="46">
        <v>1.24073E-3</v>
      </c>
      <c r="F1315" s="8">
        <f t="shared" si="52"/>
        <v>453.82760328689176</v>
      </c>
      <c r="I1315" s="39"/>
    </row>
    <row r="1316" spans="4:9" x14ac:dyDescent="0.3">
      <c r="D1316" s="38">
        <v>37462</v>
      </c>
      <c r="E1316" s="46">
        <v>2.9764700000000002E-3</v>
      </c>
      <c r="F1316" s="8">
        <f t="shared" si="52"/>
        <v>1088.7173247647231</v>
      </c>
      <c r="I1316" s="39"/>
    </row>
    <row r="1317" spans="4:9" x14ac:dyDescent="0.3">
      <c r="D1317" s="38">
        <v>37463</v>
      </c>
      <c r="E1317" s="46">
        <v>1.09084E-3</v>
      </c>
      <c r="F1317" s="8">
        <f t="shared" si="52"/>
        <v>399.00163836569845</v>
      </c>
      <c r="I1317" s="39"/>
    </row>
    <row r="1318" spans="4:9" x14ac:dyDescent="0.3">
      <c r="D1318" s="38">
        <v>37464</v>
      </c>
      <c r="E1318" s="46">
        <v>2.9608999999999999E-4</v>
      </c>
      <c r="F1318" s="8">
        <f t="shared" si="52"/>
        <v>108.30222131907489</v>
      </c>
      <c r="I1318" s="39"/>
    </row>
    <row r="1319" spans="4:9" x14ac:dyDescent="0.3">
      <c r="D1319" s="38">
        <v>37465</v>
      </c>
      <c r="E1319" s="46">
        <v>1.5281999999999999E-4</v>
      </c>
      <c r="F1319" s="8">
        <f t="shared" si="52"/>
        <v>55.89768469715635</v>
      </c>
      <c r="I1319" s="39"/>
    </row>
    <row r="1320" spans="4:9" x14ac:dyDescent="0.3">
      <c r="D1320" s="38">
        <v>37466</v>
      </c>
      <c r="E1320" s="46">
        <v>4.0646999999999998E-4</v>
      </c>
      <c r="F1320" s="8">
        <f t="shared" si="52"/>
        <v>148.6764291248079</v>
      </c>
      <c r="I1320" s="39"/>
    </row>
    <row r="1321" spans="4:9" x14ac:dyDescent="0.3">
      <c r="D1321" s="38">
        <v>37467</v>
      </c>
      <c r="E1321" s="46">
        <v>6.4250100000000001E-3</v>
      </c>
      <c r="F1321" s="8">
        <f t="shared" si="52"/>
        <v>2350.1058968464631</v>
      </c>
      <c r="I1321" s="39"/>
    </row>
    <row r="1322" spans="4:9" x14ac:dyDescent="0.3">
      <c r="D1322" s="38">
        <v>37468</v>
      </c>
      <c r="E1322" s="46">
        <v>4.7892300000000002E-3</v>
      </c>
      <c r="F1322" s="8">
        <f t="shared" si="52"/>
        <v>1751.7790111383467</v>
      </c>
      <c r="I1322" s="39"/>
    </row>
    <row r="1323" spans="4:9" x14ac:dyDescent="0.3">
      <c r="D1323" s="38">
        <v>37469</v>
      </c>
      <c r="E1323" s="46">
        <v>2.9023400000000002E-3</v>
      </c>
      <c r="F1323" s="8">
        <f t="shared" si="52"/>
        <v>1061.6024486581912</v>
      </c>
      <c r="I1323" s="39"/>
    </row>
    <row r="1324" spans="4:9" x14ac:dyDescent="0.3">
      <c r="D1324" s="38">
        <v>37470</v>
      </c>
      <c r="E1324" s="46">
        <v>8.0908E-4</v>
      </c>
      <c r="F1324" s="8">
        <f t="shared" si="52"/>
        <v>295.94096803281809</v>
      </c>
      <c r="I1324" s="39"/>
    </row>
    <row r="1325" spans="4:9" x14ac:dyDescent="0.3">
      <c r="D1325" s="38">
        <v>37471</v>
      </c>
      <c r="E1325" s="46">
        <v>9.2100000000000003E-5</v>
      </c>
      <c r="F1325" s="8">
        <f t="shared" si="52"/>
        <v>33.687846882659997</v>
      </c>
      <c r="I1325" s="39"/>
    </row>
    <row r="1326" spans="4:9" x14ac:dyDescent="0.3">
      <c r="D1326" s="38">
        <v>37472</v>
      </c>
      <c r="E1326" s="46">
        <v>5.2439999999999999E-5</v>
      </c>
      <c r="F1326" s="8">
        <f t="shared" si="52"/>
        <v>19.181223567065036</v>
      </c>
      <c r="I1326" s="39"/>
    </row>
    <row r="1327" spans="4:9" x14ac:dyDescent="0.3">
      <c r="D1327" s="38">
        <v>37473</v>
      </c>
      <c r="E1327" s="46">
        <v>5.1209999999999999E-5</v>
      </c>
      <c r="F1327" s="8">
        <f t="shared" si="52"/>
        <v>18.731320725961108</v>
      </c>
      <c r="I1327" s="39"/>
    </row>
    <row r="1328" spans="4:9" x14ac:dyDescent="0.3">
      <c r="D1328" s="38">
        <v>37474</v>
      </c>
      <c r="E1328" s="46">
        <v>5.0489999999999999E-5</v>
      </c>
      <c r="F1328" s="8">
        <f t="shared" si="52"/>
        <v>18.467962965314911</v>
      </c>
      <c r="I1328" s="39"/>
    </row>
    <row r="1329" spans="4:9" x14ac:dyDescent="0.3">
      <c r="D1329" s="38">
        <v>37475</v>
      </c>
      <c r="E1329" s="46">
        <v>4.9790000000000003E-5</v>
      </c>
      <c r="F1329" s="8">
        <f t="shared" si="52"/>
        <v>18.211920698019988</v>
      </c>
      <c r="I1329" s="39"/>
    </row>
    <row r="1330" spans="4:9" x14ac:dyDescent="0.3">
      <c r="D1330" s="38">
        <v>37476</v>
      </c>
      <c r="E1330" s="46">
        <v>4.9089999999999999E-5</v>
      </c>
      <c r="F1330" s="8">
        <f t="shared" si="52"/>
        <v>17.955878430725072</v>
      </c>
      <c r="I1330" s="39"/>
    </row>
    <row r="1331" spans="4:9" x14ac:dyDescent="0.3">
      <c r="D1331" s="38">
        <v>37477</v>
      </c>
      <c r="E1331" s="46">
        <v>4.8399999999999997E-5</v>
      </c>
      <c r="F1331" s="8">
        <f t="shared" si="52"/>
        <v>17.703493910105792</v>
      </c>
      <c r="I1331" s="39"/>
    </row>
    <row r="1332" spans="4:9" x14ac:dyDescent="0.3">
      <c r="D1332" s="38">
        <v>37478</v>
      </c>
      <c r="E1332" s="46">
        <v>4.7729999999999999E-5</v>
      </c>
      <c r="F1332" s="8">
        <f t="shared" si="52"/>
        <v>17.458424882837797</v>
      </c>
      <c r="I1332" s="39"/>
    </row>
    <row r="1333" spans="4:9" x14ac:dyDescent="0.3">
      <c r="D1333" s="38">
        <v>37479</v>
      </c>
      <c r="E1333" s="46">
        <v>4.706E-5</v>
      </c>
      <c r="F1333" s="8">
        <f t="shared" si="52"/>
        <v>17.213355855569809</v>
      </c>
      <c r="I1333" s="39"/>
    </row>
    <row r="1334" spans="4:9" x14ac:dyDescent="0.3">
      <c r="D1334" s="38">
        <v>37480</v>
      </c>
      <c r="E1334" s="46">
        <v>4.6400000000000003E-5</v>
      </c>
      <c r="F1334" s="8">
        <f t="shared" si="52"/>
        <v>16.971944574977456</v>
      </c>
      <c r="I1334" s="39"/>
    </row>
    <row r="1335" spans="4:9" x14ac:dyDescent="0.3">
      <c r="D1335" s="38">
        <v>37481</v>
      </c>
      <c r="E1335" s="46">
        <v>4.5750000000000001E-5</v>
      </c>
      <c r="F1335" s="8">
        <f t="shared" si="52"/>
        <v>16.734191041060743</v>
      </c>
      <c r="I1335" s="39"/>
    </row>
    <row r="1336" spans="4:9" x14ac:dyDescent="0.3">
      <c r="D1336" s="38">
        <v>37482</v>
      </c>
      <c r="E1336" s="46">
        <v>4.511E-5</v>
      </c>
      <c r="F1336" s="8">
        <f t="shared" si="52"/>
        <v>16.500095253819676</v>
      </c>
      <c r="I1336" s="39"/>
    </row>
    <row r="1337" spans="4:9" x14ac:dyDescent="0.3">
      <c r="D1337" s="38">
        <v>37483</v>
      </c>
      <c r="E1337" s="46">
        <v>4.4480000000000001E-5</v>
      </c>
      <c r="F1337" s="8">
        <f t="shared" si="52"/>
        <v>16.269657213254252</v>
      </c>
      <c r="I1337" s="39"/>
    </row>
    <row r="1338" spans="4:9" x14ac:dyDescent="0.3">
      <c r="D1338" s="38">
        <v>37484</v>
      </c>
      <c r="E1338" s="46">
        <v>4.3850000000000002E-5</v>
      </c>
      <c r="F1338" s="8">
        <f t="shared" si="52"/>
        <v>16.039219172688824</v>
      </c>
      <c r="I1338" s="39"/>
    </row>
    <row r="1339" spans="4:9" x14ac:dyDescent="0.3">
      <c r="D1339" s="38">
        <v>37485</v>
      </c>
      <c r="E1339" s="46">
        <v>7.6139999999999999E-5</v>
      </c>
      <c r="F1339" s="8">
        <f t="shared" si="52"/>
        <v>27.850083188335852</v>
      </c>
      <c r="I1339" s="39"/>
    </row>
    <row r="1340" spans="4:9" x14ac:dyDescent="0.3">
      <c r="D1340" s="38">
        <v>37486</v>
      </c>
      <c r="E1340" s="46">
        <v>7.4658000000000005E-4</v>
      </c>
      <c r="F1340" s="8">
        <f t="shared" si="52"/>
        <v>273.08005131005751</v>
      </c>
      <c r="I1340" s="39"/>
    </row>
    <row r="1341" spans="4:9" x14ac:dyDescent="0.3">
      <c r="D1341" s="38">
        <v>37487</v>
      </c>
      <c r="E1341" s="46">
        <v>4.9123999999999999E-4</v>
      </c>
      <c r="F1341" s="8">
        <f t="shared" si="52"/>
        <v>179.68314769422255</v>
      </c>
      <c r="I1341" s="39"/>
    </row>
    <row r="1342" spans="4:9" x14ac:dyDescent="0.3">
      <c r="D1342" s="38">
        <v>37488</v>
      </c>
      <c r="E1342" s="46">
        <v>2.4273E-4</v>
      </c>
      <c r="F1342" s="8">
        <f t="shared" si="52"/>
        <v>88.784485057850816</v>
      </c>
      <c r="I1342" s="39"/>
    </row>
    <row r="1343" spans="4:9" x14ac:dyDescent="0.3">
      <c r="D1343" s="38">
        <v>37489</v>
      </c>
      <c r="E1343" s="46">
        <v>1.0275E-4</v>
      </c>
      <c r="F1343" s="8">
        <f t="shared" si="52"/>
        <v>37.583347092218396</v>
      </c>
      <c r="I1343" s="39"/>
    </row>
    <row r="1344" spans="4:9" x14ac:dyDescent="0.3">
      <c r="D1344" s="38">
        <v>37490</v>
      </c>
      <c r="E1344" s="46">
        <v>4.4299999999999999E-5</v>
      </c>
      <c r="F1344" s="8">
        <f t="shared" si="52"/>
        <v>16.203817773092702</v>
      </c>
      <c r="I1344" s="39"/>
    </row>
    <row r="1345" spans="4:9" x14ac:dyDescent="0.3">
      <c r="D1345" s="38">
        <v>37491</v>
      </c>
      <c r="E1345" s="46">
        <v>3.9730000000000001E-5</v>
      </c>
      <c r="F1345" s="8">
        <f t="shared" si="52"/>
        <v>14.532227542324447</v>
      </c>
      <c r="I1345" s="39"/>
    </row>
    <row r="1346" spans="4:9" x14ac:dyDescent="0.3">
      <c r="D1346" s="38">
        <v>37492</v>
      </c>
      <c r="E1346" s="46">
        <v>3.9180000000000001E-5</v>
      </c>
      <c r="F1346" s="8">
        <f t="shared" si="52"/>
        <v>14.331051475164154</v>
      </c>
      <c r="I1346" s="39"/>
    </row>
    <row r="1347" spans="4:9" x14ac:dyDescent="0.3">
      <c r="D1347" s="38">
        <v>37493</v>
      </c>
      <c r="E1347" s="46">
        <v>2.2997999999999999E-4</v>
      </c>
      <c r="F1347" s="8">
        <f t="shared" si="52"/>
        <v>84.120858046407662</v>
      </c>
      <c r="I1347" s="39"/>
    </row>
    <row r="1348" spans="4:9" x14ac:dyDescent="0.3">
      <c r="D1348" s="38">
        <v>37494</v>
      </c>
      <c r="E1348" s="46">
        <v>4.9751000000000005E-4</v>
      </c>
      <c r="F1348" s="8">
        <f t="shared" si="52"/>
        <v>181.97655485984987</v>
      </c>
      <c r="I1348" s="39"/>
    </row>
    <row r="1349" spans="4:9" x14ac:dyDescent="0.3">
      <c r="D1349" s="38">
        <v>37495</v>
      </c>
      <c r="E1349" s="46">
        <v>2.4489999999999999E-4</v>
      </c>
      <c r="F1349" s="8">
        <f t="shared" si="52"/>
        <v>89.578216086465062</v>
      </c>
      <c r="I1349" s="39"/>
    </row>
    <row r="1350" spans="4:9" x14ac:dyDescent="0.3">
      <c r="D1350" s="38">
        <v>37496</v>
      </c>
      <c r="E1350" s="46">
        <v>1.0341E-4</v>
      </c>
      <c r="F1350" s="8">
        <f t="shared" si="52"/>
        <v>37.824758372810749</v>
      </c>
      <c r="I1350" s="39"/>
    </row>
    <row r="1351" spans="4:9" x14ac:dyDescent="0.3">
      <c r="D1351" s="38">
        <v>37497</v>
      </c>
      <c r="E1351" s="46">
        <v>8.9404000000000003E-4</v>
      </c>
      <c r="F1351" s="8">
        <f t="shared" si="52"/>
        <v>327.01718378906997</v>
      </c>
      <c r="I1351" s="39"/>
    </row>
    <row r="1352" spans="4:9" x14ac:dyDescent="0.3">
      <c r="D1352" s="38">
        <v>37498</v>
      </c>
      <c r="E1352" s="46">
        <v>5.7108999999999997E-3</v>
      </c>
      <c r="F1352" s="8">
        <f t="shared" si="52"/>
        <v>2088.9025489922142</v>
      </c>
      <c r="I1352" s="39"/>
    </row>
    <row r="1353" spans="4:9" x14ac:dyDescent="0.3">
      <c r="D1353" s="38">
        <v>37499</v>
      </c>
      <c r="E1353" s="46">
        <v>3.9179799999999997E-3</v>
      </c>
      <c r="F1353" s="8">
        <f t="shared" si="52"/>
        <v>1433.0978320230638</v>
      </c>
      <c r="I1353" s="39"/>
    </row>
    <row r="1354" spans="4:9" x14ac:dyDescent="0.3">
      <c r="D1354" s="38">
        <v>37500</v>
      </c>
      <c r="E1354" s="46">
        <v>1.5191099999999999E-3</v>
      </c>
      <c r="F1354" s="8">
        <f t="shared" si="52"/>
        <v>555.65195524340515</v>
      </c>
      <c r="I1354" s="39"/>
    </row>
    <row r="1355" spans="4:9" x14ac:dyDescent="0.3">
      <c r="D1355" s="38">
        <v>37501</v>
      </c>
      <c r="E1355" s="46">
        <v>9.666E-5</v>
      </c>
      <c r="F1355" s="8">
        <f t="shared" si="52"/>
        <v>35.3557793667526</v>
      </c>
      <c r="I1355" s="39"/>
    </row>
    <row r="1356" spans="4:9" x14ac:dyDescent="0.3">
      <c r="D1356" s="38">
        <v>37502</v>
      </c>
      <c r="E1356" s="46">
        <v>3.4020000000000003E-5</v>
      </c>
      <c r="F1356" s="8">
        <f t="shared" si="52"/>
        <v>12.44365419053304</v>
      </c>
      <c r="I1356" s="39"/>
    </row>
    <row r="1357" spans="4:9" x14ac:dyDescent="0.3">
      <c r="D1357" s="38">
        <v>37503</v>
      </c>
      <c r="E1357" s="46">
        <v>3.3550000000000002E-5</v>
      </c>
      <c r="F1357" s="8">
        <f t="shared" si="52"/>
        <v>12.271740096777881</v>
      </c>
      <c r="I1357" s="39"/>
    </row>
    <row r="1358" spans="4:9" x14ac:dyDescent="0.3">
      <c r="D1358" s="38">
        <v>37504</v>
      </c>
      <c r="E1358" s="46">
        <v>3.3080000000000002E-5</v>
      </c>
      <c r="F1358" s="8">
        <f t="shared" si="52"/>
        <v>12.09982600302272</v>
      </c>
      <c r="I1358" s="39"/>
    </row>
    <row r="1359" spans="4:9" x14ac:dyDescent="0.3">
      <c r="D1359" s="38">
        <v>37505</v>
      </c>
      <c r="E1359" s="46">
        <v>3.2620000000000003E-5</v>
      </c>
      <c r="F1359" s="8">
        <f t="shared" ref="F1359:F1422" si="53">E1359*(24*60*60)*1000/$F$3</f>
        <v>11.931569655943205</v>
      </c>
      <c r="I1359" s="39"/>
    </row>
    <row r="1360" spans="4:9" x14ac:dyDescent="0.3">
      <c r="D1360" s="38">
        <v>37506</v>
      </c>
      <c r="E1360" s="46">
        <v>3.2159999999999997E-5</v>
      </c>
      <c r="F1360" s="8">
        <f t="shared" si="53"/>
        <v>11.763313308863683</v>
      </c>
      <c r="I1360" s="39"/>
    </row>
    <row r="1361" spans="4:9" x14ac:dyDescent="0.3">
      <c r="D1361" s="38">
        <v>37507</v>
      </c>
      <c r="E1361" s="46">
        <v>3.171E-5</v>
      </c>
      <c r="F1361" s="8">
        <f t="shared" si="53"/>
        <v>11.598714708459809</v>
      </c>
      <c r="I1361" s="39"/>
    </row>
    <row r="1362" spans="4:9" x14ac:dyDescent="0.3">
      <c r="D1362" s="38">
        <v>37508</v>
      </c>
      <c r="E1362" s="46">
        <v>3.1269999999999997E-5</v>
      </c>
      <c r="F1362" s="8">
        <f t="shared" si="53"/>
        <v>11.437773854731573</v>
      </c>
      <c r="I1362" s="39"/>
    </row>
    <row r="1363" spans="4:9" x14ac:dyDescent="0.3">
      <c r="D1363" s="38">
        <v>37509</v>
      </c>
      <c r="E1363" s="46">
        <v>3.0830000000000001E-5</v>
      </c>
      <c r="F1363" s="8">
        <f t="shared" si="53"/>
        <v>11.276833001003341</v>
      </c>
      <c r="I1363" s="39"/>
    </row>
    <row r="1364" spans="4:9" x14ac:dyDescent="0.3">
      <c r="D1364" s="38">
        <v>37510</v>
      </c>
      <c r="E1364" s="46">
        <v>3.04E-5</v>
      </c>
      <c r="F1364" s="8">
        <f t="shared" si="53"/>
        <v>11.119549893950747</v>
      </c>
      <c r="I1364" s="39"/>
    </row>
    <row r="1365" spans="4:9" x14ac:dyDescent="0.3">
      <c r="D1365" s="38">
        <v>37511</v>
      </c>
      <c r="E1365" s="46">
        <v>2.9969999999999999E-5</v>
      </c>
      <c r="F1365" s="8">
        <f t="shared" si="53"/>
        <v>10.962266786898155</v>
      </c>
      <c r="I1365" s="39"/>
    </row>
    <row r="1366" spans="4:9" x14ac:dyDescent="0.3">
      <c r="D1366" s="38">
        <v>37512</v>
      </c>
      <c r="E1366" s="46">
        <v>2.955E-5</v>
      </c>
      <c r="F1366" s="8">
        <f t="shared" si="53"/>
        <v>10.808641426521202</v>
      </c>
      <c r="I1366" s="39"/>
    </row>
    <row r="1367" spans="4:9" x14ac:dyDescent="0.3">
      <c r="D1367" s="38">
        <v>37513</v>
      </c>
      <c r="E1367" s="46">
        <v>2.9139999999999999E-5</v>
      </c>
      <c r="F1367" s="8">
        <f t="shared" si="53"/>
        <v>10.658673812819893</v>
      </c>
      <c r="I1367" s="39"/>
    </row>
    <row r="1368" spans="4:9" x14ac:dyDescent="0.3">
      <c r="D1368" s="38">
        <v>37514</v>
      </c>
      <c r="E1368" s="46">
        <v>2.8730000000000001E-5</v>
      </c>
      <c r="F1368" s="8">
        <f t="shared" si="53"/>
        <v>10.508706199118583</v>
      </c>
      <c r="I1368" s="39"/>
    </row>
    <row r="1369" spans="4:9" x14ac:dyDescent="0.3">
      <c r="D1369" s="38">
        <v>37515</v>
      </c>
      <c r="E1369" s="46">
        <v>2.8330000000000002E-5</v>
      </c>
      <c r="F1369" s="8">
        <f t="shared" si="53"/>
        <v>10.362396332092917</v>
      </c>
      <c r="I1369" s="39"/>
    </row>
    <row r="1370" spans="4:9" x14ac:dyDescent="0.3">
      <c r="D1370" s="38">
        <v>37516</v>
      </c>
      <c r="E1370" s="46">
        <v>2.7929999999999999E-5</v>
      </c>
      <c r="F1370" s="8">
        <f t="shared" si="53"/>
        <v>10.216086465067248</v>
      </c>
      <c r="I1370" s="39"/>
    </row>
    <row r="1371" spans="4:9" x14ac:dyDescent="0.3">
      <c r="D1371" s="38">
        <v>37517</v>
      </c>
      <c r="E1371" s="46">
        <v>2.7540000000000001E-5</v>
      </c>
      <c r="F1371" s="8">
        <f t="shared" si="53"/>
        <v>10.073434344717223</v>
      </c>
      <c r="I1371" s="39"/>
    </row>
    <row r="1372" spans="4:9" x14ac:dyDescent="0.3">
      <c r="D1372" s="38">
        <v>37518</v>
      </c>
      <c r="E1372" s="46">
        <v>2.7149999999999999E-5</v>
      </c>
      <c r="F1372" s="8">
        <f t="shared" si="53"/>
        <v>9.9307822243671957</v>
      </c>
      <c r="I1372" s="39"/>
    </row>
    <row r="1373" spans="4:9" x14ac:dyDescent="0.3">
      <c r="D1373" s="38">
        <v>37519</v>
      </c>
      <c r="E1373" s="46">
        <v>2.6769999999999999E-5</v>
      </c>
      <c r="F1373" s="8">
        <f t="shared" si="53"/>
        <v>9.7917878506928115</v>
      </c>
      <c r="I1373" s="39"/>
    </row>
    <row r="1374" spans="4:9" x14ac:dyDescent="0.3">
      <c r="D1374" s="38">
        <v>37520</v>
      </c>
      <c r="E1374" s="46">
        <v>2.6400000000000001E-5</v>
      </c>
      <c r="F1374" s="8">
        <f t="shared" si="53"/>
        <v>9.6564512236940718</v>
      </c>
      <c r="I1374" s="39"/>
    </row>
    <row r="1375" spans="4:9" x14ac:dyDescent="0.3">
      <c r="D1375" s="38">
        <v>37521</v>
      </c>
      <c r="E1375" s="46">
        <v>2.603E-5</v>
      </c>
      <c r="F1375" s="8">
        <f t="shared" si="53"/>
        <v>9.521114596695325</v>
      </c>
      <c r="I1375" s="39"/>
    </row>
    <row r="1376" spans="4:9" x14ac:dyDescent="0.3">
      <c r="D1376" s="38">
        <v>37522</v>
      </c>
      <c r="E1376" s="46">
        <v>2.5660000000000002E-5</v>
      </c>
      <c r="F1376" s="8">
        <f t="shared" si="53"/>
        <v>9.3857779696965853</v>
      </c>
      <c r="I1376" s="39"/>
    </row>
    <row r="1377" spans="4:9" x14ac:dyDescent="0.3">
      <c r="D1377" s="38">
        <v>37523</v>
      </c>
      <c r="E1377" s="46">
        <v>2.531E-5</v>
      </c>
      <c r="F1377" s="8">
        <f t="shared" si="53"/>
        <v>9.2577568360491238</v>
      </c>
      <c r="I1377" s="39"/>
    </row>
    <row r="1378" spans="4:9" x14ac:dyDescent="0.3">
      <c r="D1378" s="38">
        <v>37524</v>
      </c>
      <c r="E1378" s="46">
        <v>2.495E-5</v>
      </c>
      <c r="F1378" s="8">
        <f t="shared" si="53"/>
        <v>9.1260779557260232</v>
      </c>
      <c r="I1378" s="39"/>
    </row>
    <row r="1379" spans="4:9" x14ac:dyDescent="0.3">
      <c r="D1379" s="38">
        <v>37525</v>
      </c>
      <c r="E1379" s="46">
        <v>2.4600000000000002E-5</v>
      </c>
      <c r="F1379" s="8">
        <f t="shared" si="53"/>
        <v>8.9980568220785653</v>
      </c>
      <c r="I1379" s="39"/>
    </row>
    <row r="1380" spans="4:9" x14ac:dyDescent="0.3">
      <c r="D1380" s="38">
        <v>37526</v>
      </c>
      <c r="E1380" s="46">
        <v>2.4260000000000002E-5</v>
      </c>
      <c r="F1380" s="8">
        <f t="shared" si="53"/>
        <v>8.8736934351067482</v>
      </c>
      <c r="I1380" s="39"/>
    </row>
    <row r="1381" spans="4:9" x14ac:dyDescent="0.3">
      <c r="D1381" s="38">
        <v>37527</v>
      </c>
      <c r="E1381" s="46">
        <v>2.3920000000000001E-5</v>
      </c>
      <c r="F1381" s="8">
        <f t="shared" si="53"/>
        <v>8.7493300481349294</v>
      </c>
      <c r="I1381" s="39"/>
    </row>
    <row r="1382" spans="4:9" x14ac:dyDescent="0.3">
      <c r="D1382" s="38">
        <v>37528</v>
      </c>
      <c r="E1382" s="46">
        <v>2.3580000000000001E-5</v>
      </c>
      <c r="F1382" s="8">
        <f t="shared" si="53"/>
        <v>8.6249666611631124</v>
      </c>
      <c r="I1382" s="39"/>
    </row>
    <row r="1383" spans="4:9" x14ac:dyDescent="0.3">
      <c r="D1383" s="38">
        <v>37529</v>
      </c>
      <c r="E1383" s="46">
        <v>2.3249999999999999E-5</v>
      </c>
      <c r="F1383" s="8">
        <f t="shared" si="53"/>
        <v>8.5042610208669362</v>
      </c>
      <c r="I1383" s="39"/>
    </row>
    <row r="1384" spans="4:9" x14ac:dyDescent="0.3">
      <c r="D1384" s="38">
        <v>37530</v>
      </c>
      <c r="E1384" s="46">
        <v>2.2929999999999999E-5</v>
      </c>
      <c r="F1384" s="8">
        <f t="shared" si="53"/>
        <v>8.387213127246401</v>
      </c>
      <c r="I1384" s="39"/>
    </row>
    <row r="1385" spans="4:9" x14ac:dyDescent="0.3">
      <c r="D1385" s="38">
        <v>37531</v>
      </c>
      <c r="E1385" s="46">
        <v>2.2609999999999999E-5</v>
      </c>
      <c r="F1385" s="8">
        <f t="shared" si="53"/>
        <v>8.2701652336258675</v>
      </c>
      <c r="I1385" s="39"/>
    </row>
    <row r="1386" spans="4:9" x14ac:dyDescent="0.3">
      <c r="D1386" s="38">
        <v>37532</v>
      </c>
      <c r="E1386" s="46">
        <v>2.2289999999999998E-5</v>
      </c>
      <c r="F1386" s="8">
        <f t="shared" si="53"/>
        <v>8.1531173400053323</v>
      </c>
      <c r="I1386" s="39"/>
    </row>
    <row r="1387" spans="4:9" x14ac:dyDescent="0.3">
      <c r="D1387" s="38">
        <v>37533</v>
      </c>
      <c r="E1387" s="46">
        <v>2.198E-5</v>
      </c>
      <c r="F1387" s="8">
        <f t="shared" si="53"/>
        <v>8.0397271930604415</v>
      </c>
      <c r="I1387" s="39"/>
    </row>
    <row r="1388" spans="4:9" x14ac:dyDescent="0.3">
      <c r="D1388" s="38">
        <v>37534</v>
      </c>
      <c r="E1388" s="46">
        <v>2.1670000000000001E-5</v>
      </c>
      <c r="F1388" s="8">
        <f t="shared" si="53"/>
        <v>7.9263370461155498</v>
      </c>
      <c r="I1388" s="39"/>
    </row>
    <row r="1389" spans="4:9" x14ac:dyDescent="0.3">
      <c r="D1389" s="38">
        <v>37535</v>
      </c>
      <c r="E1389" s="46">
        <v>2.137E-5</v>
      </c>
      <c r="F1389" s="8">
        <f t="shared" si="53"/>
        <v>7.8166046458462981</v>
      </c>
      <c r="I1389" s="39"/>
    </row>
    <row r="1390" spans="4:9" x14ac:dyDescent="0.3">
      <c r="D1390" s="38">
        <v>37536</v>
      </c>
      <c r="E1390" s="46">
        <v>2.107E-5</v>
      </c>
      <c r="F1390" s="8">
        <f t="shared" si="53"/>
        <v>7.7068722455770473</v>
      </c>
      <c r="I1390" s="39"/>
    </row>
    <row r="1391" spans="4:9" x14ac:dyDescent="0.3">
      <c r="D1391" s="38">
        <v>37537</v>
      </c>
      <c r="E1391" s="46">
        <v>2.0769999999999999E-5</v>
      </c>
      <c r="F1391" s="8">
        <f t="shared" si="53"/>
        <v>7.5971398453077956</v>
      </c>
      <c r="I1391" s="39"/>
    </row>
    <row r="1392" spans="4:9" x14ac:dyDescent="0.3">
      <c r="D1392" s="38">
        <v>37538</v>
      </c>
      <c r="E1392" s="46">
        <v>1.8932000000000001E-4</v>
      </c>
      <c r="F1392" s="8">
        <f t="shared" si="53"/>
        <v>69.248460063248544</v>
      </c>
      <c r="I1392" s="39"/>
    </row>
    <row r="1393" spans="4:9" x14ac:dyDescent="0.3">
      <c r="D1393" s="38">
        <v>37539</v>
      </c>
      <c r="E1393" s="46">
        <v>6.9381E-4</v>
      </c>
      <c r="F1393" s="8">
        <f t="shared" si="53"/>
        <v>253.7781221026963</v>
      </c>
      <c r="I1393" s="39"/>
    </row>
    <row r="1394" spans="4:9" x14ac:dyDescent="0.3">
      <c r="D1394" s="38">
        <v>37540</v>
      </c>
      <c r="E1394" s="46">
        <v>3.8851000000000001E-4</v>
      </c>
      <c r="F1394" s="8">
        <f t="shared" si="53"/>
        <v>142.10711609535542</v>
      </c>
      <c r="I1394" s="39"/>
    </row>
    <row r="1395" spans="4:9" x14ac:dyDescent="0.3">
      <c r="D1395" s="38">
        <v>37541</v>
      </c>
      <c r="E1395" s="46">
        <v>1.2439999999999999E-4</v>
      </c>
      <c r="F1395" s="8">
        <f t="shared" si="53"/>
        <v>45.502368644982653</v>
      </c>
      <c r="I1395" s="39"/>
    </row>
    <row r="1396" spans="4:9" x14ac:dyDescent="0.3">
      <c r="D1396" s="38">
        <v>37542</v>
      </c>
      <c r="E1396" s="46">
        <v>2.3260000000000001E-5</v>
      </c>
      <c r="F1396" s="8">
        <f t="shared" si="53"/>
        <v>8.5079187675425771</v>
      </c>
      <c r="I1396" s="39"/>
    </row>
    <row r="1397" spans="4:9" x14ac:dyDescent="0.3">
      <c r="D1397" s="38">
        <v>37543</v>
      </c>
      <c r="E1397" s="46">
        <v>1.9089999999999998E-5</v>
      </c>
      <c r="F1397" s="8">
        <f t="shared" si="53"/>
        <v>6.9826384037999922</v>
      </c>
      <c r="I1397" s="39"/>
    </row>
    <row r="1398" spans="4:9" x14ac:dyDescent="0.3">
      <c r="D1398" s="38">
        <v>37544</v>
      </c>
      <c r="E1398" s="46">
        <v>1.8819999999999999E-5</v>
      </c>
      <c r="F1398" s="8">
        <f t="shared" si="53"/>
        <v>6.8838792435576659</v>
      </c>
      <c r="I1398" s="39"/>
    </row>
    <row r="1399" spans="4:9" x14ac:dyDescent="0.3">
      <c r="D1399" s="38">
        <v>37545</v>
      </c>
      <c r="E1399" s="46">
        <v>1.8559999999999998E-5</v>
      </c>
      <c r="F1399" s="8">
        <f t="shared" si="53"/>
        <v>6.7887778299909813</v>
      </c>
      <c r="I1399" s="39"/>
    </row>
    <row r="1400" spans="4:9" x14ac:dyDescent="0.3">
      <c r="D1400" s="38">
        <v>37546</v>
      </c>
      <c r="E1400" s="46">
        <v>1.8300000000000001E-5</v>
      </c>
      <c r="F1400" s="8">
        <f t="shared" si="53"/>
        <v>6.6936764164242986</v>
      </c>
      <c r="I1400" s="39"/>
    </row>
    <row r="1401" spans="4:9" x14ac:dyDescent="0.3">
      <c r="D1401" s="38">
        <v>37547</v>
      </c>
      <c r="E1401" s="46">
        <v>1.804E-5</v>
      </c>
      <c r="F1401" s="8">
        <f t="shared" si="53"/>
        <v>6.598575002857614</v>
      </c>
      <c r="I1401" s="39"/>
    </row>
    <row r="1402" spans="4:9" x14ac:dyDescent="0.3">
      <c r="D1402" s="38">
        <v>37548</v>
      </c>
      <c r="E1402" s="46">
        <v>1.7790000000000001E-5</v>
      </c>
      <c r="F1402" s="8">
        <f t="shared" si="53"/>
        <v>6.5071313359665721</v>
      </c>
      <c r="I1402" s="39"/>
    </row>
    <row r="1403" spans="4:9" x14ac:dyDescent="0.3">
      <c r="D1403" s="38">
        <v>37549</v>
      </c>
      <c r="E1403" s="46">
        <v>1.7540000000000001E-5</v>
      </c>
      <c r="F1403" s="8">
        <f t="shared" si="53"/>
        <v>6.4156876690755302</v>
      </c>
      <c r="I1403" s="39"/>
    </row>
    <row r="1404" spans="4:9" x14ac:dyDescent="0.3">
      <c r="D1404" s="38">
        <v>37550</v>
      </c>
      <c r="E1404" s="46">
        <v>1.7289999999999999E-5</v>
      </c>
      <c r="F1404" s="8">
        <f t="shared" si="53"/>
        <v>6.3242440021844866</v>
      </c>
      <c r="I1404" s="39"/>
    </row>
    <row r="1405" spans="4:9" x14ac:dyDescent="0.3">
      <c r="D1405" s="38">
        <v>37551</v>
      </c>
      <c r="E1405" s="46">
        <v>1.7050000000000001E-5</v>
      </c>
      <c r="F1405" s="8">
        <f t="shared" si="53"/>
        <v>6.2364580819690865</v>
      </c>
      <c r="I1405" s="39"/>
    </row>
    <row r="1406" spans="4:9" x14ac:dyDescent="0.3">
      <c r="D1406" s="38">
        <v>37552</v>
      </c>
      <c r="E1406" s="46">
        <v>1.681E-5</v>
      </c>
      <c r="F1406" s="8">
        <f t="shared" si="53"/>
        <v>6.1486721617536855</v>
      </c>
      <c r="I1406" s="39"/>
    </row>
    <row r="1407" spans="4:9" x14ac:dyDescent="0.3">
      <c r="D1407" s="38">
        <v>37553</v>
      </c>
      <c r="E1407" s="46">
        <v>1.658E-5</v>
      </c>
      <c r="F1407" s="8">
        <f t="shared" si="53"/>
        <v>6.0645439882139272</v>
      </c>
      <c r="I1407" s="39"/>
    </row>
    <row r="1408" spans="4:9" x14ac:dyDescent="0.3">
      <c r="D1408" s="38">
        <v>37554</v>
      </c>
      <c r="E1408" s="46">
        <v>1.6350000000000001E-5</v>
      </c>
      <c r="F1408" s="8">
        <f t="shared" si="53"/>
        <v>5.9804158146741688</v>
      </c>
      <c r="I1408" s="39"/>
    </row>
    <row r="1409" spans="4:9" x14ac:dyDescent="0.3">
      <c r="D1409" s="38">
        <v>37555</v>
      </c>
      <c r="E1409" s="46">
        <v>1.6120000000000002E-5</v>
      </c>
      <c r="F1409" s="8">
        <f t="shared" si="53"/>
        <v>5.8962876411344105</v>
      </c>
      <c r="I1409" s="39"/>
    </row>
    <row r="1410" spans="4:9" x14ac:dyDescent="0.3">
      <c r="D1410" s="38">
        <v>37556</v>
      </c>
      <c r="E1410" s="46">
        <v>1.5889999999999999E-5</v>
      </c>
      <c r="F1410" s="8">
        <f t="shared" si="53"/>
        <v>5.8121594675946504</v>
      </c>
      <c r="I1410" s="39"/>
    </row>
    <row r="1411" spans="4:9" x14ac:dyDescent="0.3">
      <c r="D1411" s="38">
        <v>37557</v>
      </c>
      <c r="E1411" s="46">
        <v>1.5670000000000001E-5</v>
      </c>
      <c r="F1411" s="8">
        <f t="shared" si="53"/>
        <v>5.731689040730533</v>
      </c>
      <c r="I1411" s="39"/>
    </row>
    <row r="1412" spans="4:9" x14ac:dyDescent="0.3">
      <c r="D1412" s="38">
        <v>37558</v>
      </c>
      <c r="E1412" s="46">
        <v>1.5449999999999999E-5</v>
      </c>
      <c r="F1412" s="8">
        <f t="shared" si="53"/>
        <v>5.6512186138664156</v>
      </c>
      <c r="I1412" s="39"/>
    </row>
    <row r="1413" spans="4:9" x14ac:dyDescent="0.3">
      <c r="D1413" s="38">
        <v>37559</v>
      </c>
      <c r="E1413" s="46">
        <v>1.523E-5</v>
      </c>
      <c r="F1413" s="8">
        <f t="shared" si="53"/>
        <v>5.5707481870022981</v>
      </c>
      <c r="I1413" s="39"/>
    </row>
    <row r="1414" spans="4:9" x14ac:dyDescent="0.3">
      <c r="D1414" s="38">
        <v>37560</v>
      </c>
      <c r="E1414" s="46">
        <v>1.502E-5</v>
      </c>
      <c r="F1414" s="8">
        <f t="shared" si="53"/>
        <v>5.4939355068138234</v>
      </c>
      <c r="I1414" s="39"/>
    </row>
    <row r="1415" spans="4:9" x14ac:dyDescent="0.3">
      <c r="D1415" s="38">
        <v>37561</v>
      </c>
      <c r="E1415" s="46">
        <v>1.4810000000000001E-5</v>
      </c>
      <c r="F1415" s="8">
        <f t="shared" si="53"/>
        <v>5.4171228266253477</v>
      </c>
      <c r="I1415" s="39"/>
    </row>
    <row r="1416" spans="4:9" x14ac:dyDescent="0.3">
      <c r="D1416" s="38">
        <v>37562</v>
      </c>
      <c r="E1416" s="46">
        <v>1.4600000000000001E-5</v>
      </c>
      <c r="F1416" s="8">
        <f t="shared" si="53"/>
        <v>5.3403101464368721</v>
      </c>
      <c r="I1416" s="39"/>
    </row>
    <row r="1417" spans="4:9" x14ac:dyDescent="0.3">
      <c r="D1417" s="38">
        <v>37563</v>
      </c>
      <c r="E1417" s="46">
        <v>1.4399999999999999E-5</v>
      </c>
      <c r="F1417" s="8">
        <f t="shared" si="53"/>
        <v>5.2671552129240373</v>
      </c>
      <c r="I1417" s="39"/>
    </row>
    <row r="1418" spans="4:9" x14ac:dyDescent="0.3">
      <c r="D1418" s="38">
        <v>37564</v>
      </c>
      <c r="E1418" s="46">
        <v>1.42E-5</v>
      </c>
      <c r="F1418" s="8">
        <f t="shared" si="53"/>
        <v>5.1940002794112035</v>
      </c>
      <c r="I1418" s="39"/>
    </row>
    <row r="1419" spans="4:9" x14ac:dyDescent="0.3">
      <c r="D1419" s="38">
        <v>37565</v>
      </c>
      <c r="E1419" s="46">
        <v>1.4E-5</v>
      </c>
      <c r="F1419" s="8">
        <f t="shared" si="53"/>
        <v>5.1208453458983696</v>
      </c>
      <c r="I1419" s="39"/>
    </row>
    <row r="1420" spans="4:9" x14ac:dyDescent="0.3">
      <c r="D1420" s="38">
        <v>37566</v>
      </c>
      <c r="E1420" s="46">
        <v>1.38E-5</v>
      </c>
      <c r="F1420" s="8">
        <f t="shared" si="53"/>
        <v>5.0476904123855357</v>
      </c>
      <c r="I1420" s="39"/>
    </row>
    <row r="1421" spans="4:9" x14ac:dyDescent="0.3">
      <c r="D1421" s="38">
        <v>37567</v>
      </c>
      <c r="E1421" s="46">
        <v>1.361E-5</v>
      </c>
      <c r="F1421" s="8">
        <f t="shared" si="53"/>
        <v>4.9781932255483445</v>
      </c>
      <c r="I1421" s="39"/>
    </row>
    <row r="1422" spans="4:9" x14ac:dyDescent="0.3">
      <c r="D1422" s="38">
        <v>37568</v>
      </c>
      <c r="E1422" s="46">
        <v>1.342E-5</v>
      </c>
      <c r="F1422" s="8">
        <f t="shared" si="53"/>
        <v>4.9086960387111525</v>
      </c>
      <c r="I1422" s="39"/>
    </row>
    <row r="1423" spans="4:9" x14ac:dyDescent="0.3">
      <c r="D1423" s="38">
        <v>37569</v>
      </c>
      <c r="E1423" s="46">
        <v>1.323E-5</v>
      </c>
      <c r="F1423" s="8">
        <f t="shared" ref="F1423:F1486" si="54">E1423*(24*60*60)*1000/$F$3</f>
        <v>4.8391988518739604</v>
      </c>
      <c r="I1423" s="39"/>
    </row>
    <row r="1424" spans="4:9" x14ac:dyDescent="0.3">
      <c r="D1424" s="38">
        <v>37570</v>
      </c>
      <c r="E1424" s="46">
        <v>1.3040000000000001E-5</v>
      </c>
      <c r="F1424" s="8">
        <f t="shared" si="54"/>
        <v>4.7697016650367683</v>
      </c>
      <c r="I1424" s="39"/>
    </row>
    <row r="1425" spans="4:9" x14ac:dyDescent="0.3">
      <c r="D1425" s="38">
        <v>37571</v>
      </c>
      <c r="E1425" s="46">
        <v>1.2860000000000001E-5</v>
      </c>
      <c r="F1425" s="8">
        <f t="shared" si="54"/>
        <v>4.7038622248752171</v>
      </c>
      <c r="I1425" s="39"/>
    </row>
    <row r="1426" spans="4:9" x14ac:dyDescent="0.3">
      <c r="D1426" s="38">
        <v>37572</v>
      </c>
      <c r="E1426" s="46">
        <v>1.2680000000000001E-5</v>
      </c>
      <c r="F1426" s="8">
        <f t="shared" si="54"/>
        <v>4.6380227847136677</v>
      </c>
      <c r="I1426" s="39"/>
    </row>
    <row r="1427" spans="4:9" x14ac:dyDescent="0.3">
      <c r="D1427" s="38">
        <v>37573</v>
      </c>
      <c r="E1427" s="46">
        <v>1.2500000000000001E-5</v>
      </c>
      <c r="F1427" s="8">
        <f t="shared" si="54"/>
        <v>4.5721833445521165</v>
      </c>
      <c r="I1427" s="39"/>
    </row>
    <row r="1428" spans="4:9" x14ac:dyDescent="0.3">
      <c r="D1428" s="38">
        <v>37574</v>
      </c>
      <c r="E1428" s="46">
        <v>1.2330000000000001E-5</v>
      </c>
      <c r="F1428" s="8">
        <f t="shared" si="54"/>
        <v>4.510001651066208</v>
      </c>
      <c r="I1428" s="39"/>
    </row>
    <row r="1429" spans="4:9" x14ac:dyDescent="0.3">
      <c r="D1429" s="38">
        <v>37575</v>
      </c>
      <c r="E1429" s="46">
        <v>1.216E-5</v>
      </c>
      <c r="F1429" s="8">
        <f t="shared" si="54"/>
        <v>4.4478199575802986</v>
      </c>
      <c r="I1429" s="39"/>
    </row>
    <row r="1430" spans="4:9" x14ac:dyDescent="0.3">
      <c r="D1430" s="38">
        <v>37576</v>
      </c>
      <c r="E1430" s="46">
        <v>1.199E-5</v>
      </c>
      <c r="F1430" s="8">
        <f t="shared" si="54"/>
        <v>4.3856382640943901</v>
      </c>
      <c r="I1430" s="39"/>
    </row>
    <row r="1431" spans="4:9" x14ac:dyDescent="0.3">
      <c r="D1431" s="38">
        <v>37577</v>
      </c>
      <c r="E1431" s="46">
        <v>1.182E-5</v>
      </c>
      <c r="F1431" s="8">
        <f t="shared" si="54"/>
        <v>4.3234565706084807</v>
      </c>
      <c r="I1431" s="39"/>
    </row>
    <row r="1432" spans="4:9" x14ac:dyDescent="0.3">
      <c r="D1432" s="38">
        <v>37578</v>
      </c>
      <c r="E1432" s="46">
        <v>1.165E-5</v>
      </c>
      <c r="F1432" s="8">
        <f t="shared" si="54"/>
        <v>4.261274877122573</v>
      </c>
      <c r="I1432" s="39"/>
    </row>
    <row r="1433" spans="4:9" x14ac:dyDescent="0.3">
      <c r="D1433" s="38">
        <v>37579</v>
      </c>
      <c r="E1433" s="46">
        <v>1.149E-5</v>
      </c>
      <c r="F1433" s="8">
        <f t="shared" si="54"/>
        <v>4.2027509303123054</v>
      </c>
      <c r="I1433" s="39"/>
    </row>
    <row r="1434" spans="4:9" x14ac:dyDescent="0.3">
      <c r="D1434" s="38">
        <v>37580</v>
      </c>
      <c r="E1434" s="46">
        <v>1.133E-5</v>
      </c>
      <c r="F1434" s="8">
        <f t="shared" si="54"/>
        <v>4.1442269835020387</v>
      </c>
      <c r="I1434" s="39"/>
    </row>
    <row r="1435" spans="4:9" x14ac:dyDescent="0.3">
      <c r="D1435" s="38">
        <v>37581</v>
      </c>
      <c r="E1435" s="46">
        <v>1.117E-5</v>
      </c>
      <c r="F1435" s="8">
        <f t="shared" si="54"/>
        <v>4.085703036691771</v>
      </c>
      <c r="I1435" s="39"/>
    </row>
    <row r="1436" spans="4:9" x14ac:dyDescent="0.3">
      <c r="D1436" s="38">
        <v>37582</v>
      </c>
      <c r="E1436" s="46">
        <v>1.101E-5</v>
      </c>
      <c r="F1436" s="8">
        <f t="shared" si="54"/>
        <v>4.0271790898815043</v>
      </c>
      <c r="I1436" s="39"/>
    </row>
    <row r="1437" spans="4:9" x14ac:dyDescent="0.3">
      <c r="D1437" s="38">
        <v>37583</v>
      </c>
      <c r="E1437" s="46">
        <v>1.0859999999999999E-5</v>
      </c>
      <c r="F1437" s="8">
        <f t="shared" si="54"/>
        <v>3.972312889746878</v>
      </c>
      <c r="I1437" s="39"/>
    </row>
    <row r="1438" spans="4:9" x14ac:dyDescent="0.3">
      <c r="D1438" s="38">
        <v>37584</v>
      </c>
      <c r="E1438" s="46">
        <v>1.0710000000000001E-5</v>
      </c>
      <c r="F1438" s="8">
        <f t="shared" si="54"/>
        <v>3.9174466896122535</v>
      </c>
      <c r="I1438" s="39"/>
    </row>
    <row r="1439" spans="4:9" x14ac:dyDescent="0.3">
      <c r="D1439" s="38">
        <v>37585</v>
      </c>
      <c r="E1439" s="46">
        <v>1.0560000000000001E-5</v>
      </c>
      <c r="F1439" s="8">
        <f t="shared" si="54"/>
        <v>3.8625804894776286</v>
      </c>
      <c r="I1439" s="39"/>
    </row>
    <row r="1440" spans="4:9" x14ac:dyDescent="0.3">
      <c r="D1440" s="38">
        <v>37586</v>
      </c>
      <c r="E1440" s="46">
        <v>1.041E-5</v>
      </c>
      <c r="F1440" s="8">
        <f t="shared" si="54"/>
        <v>3.8077142893430023</v>
      </c>
      <c r="I1440" s="39"/>
    </row>
    <row r="1441" spans="4:9" x14ac:dyDescent="0.3">
      <c r="D1441" s="38">
        <v>37587</v>
      </c>
      <c r="E1441" s="46">
        <v>1.026E-5</v>
      </c>
      <c r="F1441" s="8">
        <f t="shared" si="54"/>
        <v>3.7528480892083773</v>
      </c>
      <c r="I1441" s="39"/>
    </row>
    <row r="1442" spans="4:9" x14ac:dyDescent="0.3">
      <c r="D1442" s="38">
        <v>37588</v>
      </c>
      <c r="E1442" s="46">
        <v>1.012E-5</v>
      </c>
      <c r="F1442" s="8">
        <f t="shared" si="54"/>
        <v>3.7016396357493933</v>
      </c>
      <c r="I1442" s="39"/>
    </row>
    <row r="1443" spans="4:9" x14ac:dyDescent="0.3">
      <c r="D1443" s="38">
        <v>37589</v>
      </c>
      <c r="E1443" s="46">
        <v>2.4140400000000001E-3</v>
      </c>
      <c r="F1443" s="8">
        <f t="shared" si="54"/>
        <v>882.99467848660731</v>
      </c>
      <c r="I1443" s="39"/>
    </row>
    <row r="1444" spans="4:9" x14ac:dyDescent="0.3">
      <c r="D1444" s="38">
        <v>37590</v>
      </c>
      <c r="E1444" s="46">
        <v>5.615912E-2</v>
      </c>
      <c r="F1444" s="8">
        <f t="shared" si="54"/>
        <v>20541.583448696292</v>
      </c>
      <c r="I1444" s="39"/>
    </row>
    <row r="1445" spans="4:9" x14ac:dyDescent="0.3">
      <c r="D1445" s="38">
        <v>37591</v>
      </c>
      <c r="E1445" s="46">
        <v>5.1969599999999996E-3</v>
      </c>
      <c r="F1445" s="8">
        <f t="shared" si="54"/>
        <v>1900.9163163442852</v>
      </c>
      <c r="I1445" s="39"/>
    </row>
    <row r="1446" spans="4:9" x14ac:dyDescent="0.3">
      <c r="D1446" s="38">
        <v>37592</v>
      </c>
      <c r="E1446" s="46">
        <v>2.7220999999999999E-3</v>
      </c>
      <c r="F1446" s="8">
        <f t="shared" si="54"/>
        <v>995.67522257642531</v>
      </c>
      <c r="I1446" s="39"/>
    </row>
    <row r="1447" spans="4:9" x14ac:dyDescent="0.3">
      <c r="D1447" s="38">
        <v>37593</v>
      </c>
      <c r="E1447" s="46">
        <v>2.2504E-4</v>
      </c>
      <c r="F1447" s="8">
        <f t="shared" si="54"/>
        <v>82.313931188640666</v>
      </c>
      <c r="I1447" s="39"/>
    </row>
    <row r="1448" spans="4:9" x14ac:dyDescent="0.3">
      <c r="D1448" s="38">
        <v>37594</v>
      </c>
      <c r="E1448" s="46">
        <v>9.3000000000000007E-6</v>
      </c>
      <c r="F1448" s="8">
        <f t="shared" si="54"/>
        <v>3.4017044083467742</v>
      </c>
      <c r="I1448" s="39"/>
    </row>
    <row r="1449" spans="4:9" x14ac:dyDescent="0.3">
      <c r="D1449" s="38">
        <v>37595</v>
      </c>
      <c r="E1449" s="46">
        <v>9.1700000000000003E-6</v>
      </c>
      <c r="F1449" s="8">
        <f t="shared" si="54"/>
        <v>3.3541537015634324</v>
      </c>
      <c r="I1449" s="39"/>
    </row>
    <row r="1450" spans="4:9" x14ac:dyDescent="0.3">
      <c r="D1450" s="38">
        <v>37596</v>
      </c>
      <c r="E1450" s="46">
        <v>9.0399999999999998E-6</v>
      </c>
      <c r="F1450" s="8">
        <f t="shared" si="54"/>
        <v>3.3066029947800901</v>
      </c>
      <c r="I1450" s="39"/>
    </row>
    <row r="1451" spans="4:9" x14ac:dyDescent="0.3">
      <c r="D1451" s="38">
        <v>37597</v>
      </c>
      <c r="E1451" s="46">
        <v>8.9099999999999994E-6</v>
      </c>
      <c r="F1451" s="8">
        <f t="shared" si="54"/>
        <v>3.2590522879967483</v>
      </c>
      <c r="I1451" s="39"/>
    </row>
    <row r="1452" spans="4:9" x14ac:dyDescent="0.3">
      <c r="D1452" s="38">
        <v>37598</v>
      </c>
      <c r="E1452" s="46">
        <v>8.7900000000000005E-6</v>
      </c>
      <c r="F1452" s="8">
        <f t="shared" si="54"/>
        <v>3.2151593278890482</v>
      </c>
      <c r="I1452" s="39"/>
    </row>
    <row r="1453" spans="4:9" x14ac:dyDescent="0.3">
      <c r="D1453" s="38">
        <v>37599</v>
      </c>
      <c r="E1453" s="46">
        <v>8.67E-6</v>
      </c>
      <c r="F1453" s="8">
        <f t="shared" si="54"/>
        <v>3.1712663677813477</v>
      </c>
      <c r="I1453" s="39"/>
    </row>
    <row r="1454" spans="4:9" x14ac:dyDescent="0.3">
      <c r="D1454" s="38">
        <v>37600</v>
      </c>
      <c r="E1454" s="46">
        <v>5.09028E-3</v>
      </c>
      <c r="F1454" s="8">
        <f t="shared" si="54"/>
        <v>1861.8954748085396</v>
      </c>
      <c r="I1454" s="39"/>
    </row>
    <row r="1455" spans="4:9" x14ac:dyDescent="0.3">
      <c r="D1455" s="38">
        <v>37601</v>
      </c>
      <c r="E1455" s="46">
        <v>6.3597699999999998E-3</v>
      </c>
      <c r="F1455" s="8">
        <f t="shared" si="54"/>
        <v>2326.2427575345764</v>
      </c>
      <c r="I1455" s="39"/>
    </row>
    <row r="1456" spans="4:9" x14ac:dyDescent="0.3">
      <c r="D1456" s="38">
        <v>37602</v>
      </c>
      <c r="E1456" s="46">
        <v>4.3114800000000003E-3</v>
      </c>
      <c r="F1456" s="8">
        <f t="shared" si="54"/>
        <v>1577.0301637095647</v>
      </c>
      <c r="I1456" s="39"/>
    </row>
    <row r="1457" spans="4:9" x14ac:dyDescent="0.3">
      <c r="D1457" s="38">
        <v>37603</v>
      </c>
      <c r="E1457" s="46">
        <v>1.45006E-3</v>
      </c>
      <c r="F1457" s="8">
        <f t="shared" si="54"/>
        <v>530.3952144480993</v>
      </c>
      <c r="I1457" s="39"/>
    </row>
    <row r="1458" spans="4:9" x14ac:dyDescent="0.3">
      <c r="D1458" s="38">
        <v>37604</v>
      </c>
      <c r="E1458" s="46">
        <v>1.9349999999999999E-5</v>
      </c>
      <c r="F1458" s="8">
        <f t="shared" si="54"/>
        <v>7.0777398173666759</v>
      </c>
      <c r="I1458" s="39"/>
    </row>
    <row r="1459" spans="4:9" x14ac:dyDescent="0.3">
      <c r="D1459" s="38">
        <v>37605</v>
      </c>
      <c r="E1459" s="46">
        <v>7.96E-6</v>
      </c>
      <c r="F1459" s="8">
        <f t="shared" si="54"/>
        <v>2.9115663538107879</v>
      </c>
      <c r="I1459" s="39"/>
    </row>
    <row r="1460" spans="4:9" x14ac:dyDescent="0.3">
      <c r="D1460" s="38">
        <v>37606</v>
      </c>
      <c r="E1460" s="46">
        <v>7.8499999999999994E-6</v>
      </c>
      <c r="F1460" s="8">
        <f t="shared" si="54"/>
        <v>2.8713311403787292</v>
      </c>
      <c r="I1460" s="39"/>
    </row>
    <row r="1461" spans="4:9" x14ac:dyDescent="0.3">
      <c r="D1461" s="38">
        <v>37607</v>
      </c>
      <c r="E1461" s="46">
        <v>7.7400000000000004E-6</v>
      </c>
      <c r="F1461" s="8">
        <f t="shared" si="54"/>
        <v>2.8310959269466704</v>
      </c>
      <c r="I1461" s="39"/>
    </row>
    <row r="1462" spans="4:9" x14ac:dyDescent="0.3">
      <c r="D1462" s="38">
        <v>37608</v>
      </c>
      <c r="E1462" s="46">
        <v>7.6299999999999998E-6</v>
      </c>
      <c r="F1462" s="8">
        <f t="shared" si="54"/>
        <v>2.7908607135146117</v>
      </c>
      <c r="I1462" s="39"/>
    </row>
    <row r="1463" spans="4:9" x14ac:dyDescent="0.3">
      <c r="D1463" s="38">
        <v>37609</v>
      </c>
      <c r="E1463" s="46">
        <v>7.5299999999999999E-6</v>
      </c>
      <c r="F1463" s="8">
        <f t="shared" si="54"/>
        <v>2.7542832467581948</v>
      </c>
      <c r="I1463" s="39"/>
    </row>
    <row r="1464" spans="4:9" x14ac:dyDescent="0.3">
      <c r="D1464" s="38">
        <v>37610</v>
      </c>
      <c r="E1464" s="46">
        <v>7.4200000000000001E-6</v>
      </c>
      <c r="F1464" s="8">
        <f t="shared" si="54"/>
        <v>2.7140480333261361</v>
      </c>
      <c r="I1464" s="39"/>
    </row>
    <row r="1465" spans="4:9" x14ac:dyDescent="0.3">
      <c r="D1465" s="38">
        <v>37611</v>
      </c>
      <c r="E1465" s="46">
        <v>7.3200000000000002E-6</v>
      </c>
      <c r="F1465" s="8">
        <f t="shared" si="54"/>
        <v>2.6774705665697192</v>
      </c>
      <c r="I1465" s="39"/>
    </row>
    <row r="1466" spans="4:9" x14ac:dyDescent="0.3">
      <c r="D1466" s="38">
        <v>37612</v>
      </c>
      <c r="E1466" s="46">
        <v>1.03568E-3</v>
      </c>
      <c r="F1466" s="8">
        <f t="shared" si="54"/>
        <v>378.82550770285889</v>
      </c>
      <c r="I1466" s="39"/>
    </row>
    <row r="1467" spans="4:9" x14ac:dyDescent="0.3">
      <c r="D1467" s="38">
        <v>37613</v>
      </c>
      <c r="E1467" s="46">
        <v>5.4581400000000002E-3</v>
      </c>
      <c r="F1467" s="8">
        <f t="shared" si="54"/>
        <v>1996.4493440186952</v>
      </c>
      <c r="I1467" s="39"/>
    </row>
    <row r="1468" spans="4:9" x14ac:dyDescent="0.3">
      <c r="D1468" s="38">
        <v>37614</v>
      </c>
      <c r="E1468" s="46">
        <v>5.4843699999999997E-3</v>
      </c>
      <c r="F1468" s="8">
        <f t="shared" si="54"/>
        <v>2006.0436135489031</v>
      </c>
      <c r="I1468" s="39"/>
    </row>
    <row r="1469" spans="4:9" x14ac:dyDescent="0.3">
      <c r="D1469" s="38">
        <v>37615</v>
      </c>
      <c r="E1469" s="46">
        <v>5.6481099999999996E-3</v>
      </c>
      <c r="F1469" s="8">
        <f t="shared" si="54"/>
        <v>2065.93555761586</v>
      </c>
      <c r="I1469" s="39"/>
    </row>
    <row r="1470" spans="4:9" x14ac:dyDescent="0.3">
      <c r="D1470" s="38">
        <v>37616</v>
      </c>
      <c r="E1470" s="46">
        <v>6.5852599999999999E-3</v>
      </c>
      <c r="F1470" s="8">
        <f t="shared" si="54"/>
        <v>2408.7212873236213</v>
      </c>
      <c r="I1470" s="39"/>
    </row>
    <row r="1471" spans="4:9" x14ac:dyDescent="0.3">
      <c r="D1471" s="38">
        <v>37617</v>
      </c>
      <c r="E1471" s="46">
        <v>5.7901599999999999E-3</v>
      </c>
      <c r="F1471" s="8">
        <f t="shared" si="54"/>
        <v>2117.8938491433505</v>
      </c>
      <c r="I1471" s="39"/>
    </row>
    <row r="1472" spans="4:9" x14ac:dyDescent="0.3">
      <c r="D1472" s="38">
        <v>37618</v>
      </c>
      <c r="E1472" s="46">
        <v>3.5924799999999999E-3</v>
      </c>
      <c r="F1472" s="8">
        <f t="shared" si="54"/>
        <v>1314.0381777309269</v>
      </c>
      <c r="I1472" s="39"/>
    </row>
    <row r="1473" spans="4:9" x14ac:dyDescent="0.3">
      <c r="D1473" s="38">
        <v>37619</v>
      </c>
      <c r="E1473" s="46">
        <v>6.7451999999999996E-4</v>
      </c>
      <c r="F1473" s="8">
        <f t="shared" si="54"/>
        <v>246.72232876538345</v>
      </c>
      <c r="I1473" s="39"/>
    </row>
    <row r="1474" spans="4:9" x14ac:dyDescent="0.3">
      <c r="D1474" s="38">
        <v>37620</v>
      </c>
      <c r="E1474" s="46">
        <v>7.1300000000000003E-6</v>
      </c>
      <c r="F1474" s="8">
        <f t="shared" si="54"/>
        <v>2.6079733797325275</v>
      </c>
      <c r="I1474" s="39"/>
    </row>
    <row r="1475" spans="4:9" x14ac:dyDescent="0.3">
      <c r="D1475" s="38">
        <v>37621</v>
      </c>
      <c r="E1475" s="46">
        <v>6.3600000000000001E-6</v>
      </c>
      <c r="F1475" s="8">
        <f t="shared" si="54"/>
        <v>2.326326885708117</v>
      </c>
      <c r="I1475" s="39"/>
    </row>
    <row r="1476" spans="4:9" x14ac:dyDescent="0.3">
      <c r="D1476" s="38">
        <v>37622</v>
      </c>
      <c r="E1476" s="46">
        <v>4.5242099999999999E-3</v>
      </c>
      <c r="F1476" s="8">
        <f t="shared" si="54"/>
        <v>1654.8414087404901</v>
      </c>
      <c r="I1476" s="39"/>
    </row>
    <row r="1477" spans="4:9" x14ac:dyDescent="0.3">
      <c r="D1477" s="38">
        <v>37623</v>
      </c>
      <c r="E1477" s="46">
        <v>5.2163599999999997E-3</v>
      </c>
      <c r="F1477" s="8">
        <f t="shared" si="54"/>
        <v>1908.0123448950301</v>
      </c>
      <c r="I1477" s="39"/>
    </row>
    <row r="1478" spans="4:9" x14ac:dyDescent="0.3">
      <c r="D1478" s="38">
        <v>37624</v>
      </c>
      <c r="E1478" s="46">
        <v>2.7099699999999999E-3</v>
      </c>
      <c r="F1478" s="8">
        <f t="shared" si="54"/>
        <v>991.2383758588719</v>
      </c>
      <c r="I1478" s="39"/>
    </row>
    <row r="1479" spans="4:9" x14ac:dyDescent="0.3">
      <c r="D1479" s="38">
        <v>37625</v>
      </c>
      <c r="E1479" s="46">
        <v>2.0405E-4</v>
      </c>
      <c r="F1479" s="8">
        <f t="shared" si="54"/>
        <v>74.636320916468733</v>
      </c>
      <c r="I1479" s="39"/>
    </row>
    <row r="1480" spans="4:9" x14ac:dyDescent="0.3">
      <c r="D1480" s="38">
        <v>37626</v>
      </c>
      <c r="E1480" s="46">
        <v>5.9200000000000001E-6</v>
      </c>
      <c r="F1480" s="8">
        <f t="shared" si="54"/>
        <v>2.1653860319798826</v>
      </c>
      <c r="I1480" s="39"/>
    </row>
    <row r="1481" spans="4:9" x14ac:dyDescent="0.3">
      <c r="D1481" s="38">
        <v>37627</v>
      </c>
      <c r="E1481" s="46">
        <v>5.8100000000000003E-6</v>
      </c>
      <c r="F1481" s="8">
        <f t="shared" si="54"/>
        <v>2.1251508185478234</v>
      </c>
      <c r="I1481" s="39"/>
    </row>
    <row r="1482" spans="4:9" x14ac:dyDescent="0.3">
      <c r="D1482" s="38">
        <v>37628</v>
      </c>
      <c r="E1482" s="46">
        <v>5.7300000000000002E-6</v>
      </c>
      <c r="F1482" s="8">
        <f t="shared" si="54"/>
        <v>2.09588884514269</v>
      </c>
      <c r="I1482" s="39"/>
    </row>
    <row r="1483" spans="4:9" x14ac:dyDescent="0.3">
      <c r="D1483" s="38">
        <v>37629</v>
      </c>
      <c r="E1483" s="46">
        <v>5.6500000000000001E-6</v>
      </c>
      <c r="F1483" s="8">
        <f t="shared" si="54"/>
        <v>2.0666268717375562</v>
      </c>
      <c r="I1483" s="39"/>
    </row>
    <row r="1484" spans="4:9" x14ac:dyDescent="0.3">
      <c r="D1484" s="38">
        <v>37630</v>
      </c>
      <c r="E1484" s="46">
        <v>5.57E-6</v>
      </c>
      <c r="F1484" s="8">
        <f t="shared" si="54"/>
        <v>2.0373648983324228</v>
      </c>
      <c r="I1484" s="39"/>
    </row>
    <row r="1485" spans="4:9" x14ac:dyDescent="0.3">
      <c r="D1485" s="38">
        <v>37631</v>
      </c>
      <c r="E1485" s="46">
        <v>5.49E-6</v>
      </c>
      <c r="F1485" s="8">
        <f t="shared" si="54"/>
        <v>2.0081029249272895</v>
      </c>
      <c r="I1485" s="39"/>
    </row>
    <row r="1486" spans="4:9" x14ac:dyDescent="0.3">
      <c r="D1486" s="38">
        <v>37632</v>
      </c>
      <c r="E1486" s="46">
        <v>1.4485699999999999E-3</v>
      </c>
      <c r="F1486" s="8">
        <f t="shared" si="54"/>
        <v>529.85021019342878</v>
      </c>
      <c r="I1486" s="39"/>
    </row>
    <row r="1487" spans="4:9" x14ac:dyDescent="0.3">
      <c r="D1487" s="38">
        <v>37633</v>
      </c>
      <c r="E1487" s="46">
        <v>6.7743000000000002E-4</v>
      </c>
      <c r="F1487" s="8">
        <f t="shared" ref="F1487:F1550" si="55">E1487*(24*60*60)*1000/$F$3</f>
        <v>247.78673304799523</v>
      </c>
      <c r="I1487" s="39"/>
    </row>
    <row r="1488" spans="4:9" x14ac:dyDescent="0.3">
      <c r="D1488" s="38">
        <v>37634</v>
      </c>
      <c r="E1488" s="46">
        <v>2.0902E-4</v>
      </c>
      <c r="F1488" s="8">
        <f t="shared" si="55"/>
        <v>76.454221014262671</v>
      </c>
      <c r="I1488" s="39"/>
    </row>
    <row r="1489" spans="4:9" x14ac:dyDescent="0.3">
      <c r="D1489" s="38">
        <v>37635</v>
      </c>
      <c r="E1489" s="46">
        <v>2.41E-5</v>
      </c>
      <c r="F1489" s="8">
        <f t="shared" si="55"/>
        <v>8.8151694882964815</v>
      </c>
      <c r="I1489" s="39"/>
    </row>
    <row r="1490" spans="4:9" x14ac:dyDescent="0.3">
      <c r="D1490" s="38">
        <v>37636</v>
      </c>
      <c r="E1490" s="46">
        <v>5.1200000000000001E-6</v>
      </c>
      <c r="F1490" s="8">
        <f t="shared" si="55"/>
        <v>1.8727662979285469</v>
      </c>
      <c r="I1490" s="39"/>
    </row>
    <row r="1491" spans="4:9" x14ac:dyDescent="0.3">
      <c r="D1491" s="38">
        <v>37637</v>
      </c>
      <c r="E1491" s="46">
        <v>5.0499999999999999E-6</v>
      </c>
      <c r="F1491" s="8">
        <f t="shared" si="55"/>
        <v>1.8471620711990548</v>
      </c>
      <c r="I1491" s="39"/>
    </row>
    <row r="1492" spans="4:9" x14ac:dyDescent="0.3">
      <c r="D1492" s="38">
        <v>37638</v>
      </c>
      <c r="E1492" s="46">
        <v>4.9799999999999998E-6</v>
      </c>
      <c r="F1492" s="8">
        <f t="shared" si="55"/>
        <v>1.821557844469563</v>
      </c>
      <c r="I1492" s="39"/>
    </row>
    <row r="1493" spans="4:9" x14ac:dyDescent="0.3">
      <c r="D1493" s="38">
        <v>37639</v>
      </c>
      <c r="E1493" s="46">
        <v>4.9100000000000004E-6</v>
      </c>
      <c r="F1493" s="8">
        <f t="shared" si="55"/>
        <v>1.7959536177400715</v>
      </c>
      <c r="I1493" s="39"/>
    </row>
    <row r="1494" spans="4:9" x14ac:dyDescent="0.3">
      <c r="D1494" s="38">
        <v>37640</v>
      </c>
      <c r="E1494" s="46">
        <v>4.8400000000000002E-6</v>
      </c>
      <c r="F1494" s="8">
        <f t="shared" si="55"/>
        <v>1.7703493910105796</v>
      </c>
      <c r="I1494" s="39"/>
    </row>
    <row r="1495" spans="4:9" x14ac:dyDescent="0.3">
      <c r="D1495" s="38">
        <v>37641</v>
      </c>
      <c r="E1495" s="46">
        <v>4.7700000000000001E-6</v>
      </c>
      <c r="F1495" s="8">
        <f t="shared" si="55"/>
        <v>1.7447451642810876</v>
      </c>
      <c r="I1495" s="39"/>
    </row>
    <row r="1496" spans="4:9" x14ac:dyDescent="0.3">
      <c r="D1496" s="38">
        <v>37642</v>
      </c>
      <c r="E1496" s="46">
        <v>4.6999999999999999E-6</v>
      </c>
      <c r="F1496" s="8">
        <f t="shared" si="55"/>
        <v>1.7191409375515956</v>
      </c>
      <c r="I1496" s="39"/>
    </row>
    <row r="1497" spans="4:9" x14ac:dyDescent="0.3">
      <c r="D1497" s="38">
        <v>37643</v>
      </c>
      <c r="E1497" s="46">
        <v>4.6399999999999996E-6</v>
      </c>
      <c r="F1497" s="8">
        <f t="shared" si="55"/>
        <v>1.6971944574977453</v>
      </c>
      <c r="I1497" s="39"/>
    </row>
    <row r="1498" spans="4:9" x14ac:dyDescent="0.3">
      <c r="D1498" s="38">
        <v>37644</v>
      </c>
      <c r="E1498" s="46">
        <v>4.5700000000000003E-6</v>
      </c>
      <c r="F1498" s="8">
        <f t="shared" si="55"/>
        <v>1.6715902307682537</v>
      </c>
      <c r="I1498" s="39"/>
    </row>
    <row r="1499" spans="4:9" x14ac:dyDescent="0.3">
      <c r="D1499" s="38">
        <v>37645</v>
      </c>
      <c r="E1499" s="46">
        <v>4.51E-6</v>
      </c>
      <c r="F1499" s="8">
        <f t="shared" si="55"/>
        <v>1.6496437507144035</v>
      </c>
      <c r="I1499" s="39"/>
    </row>
    <row r="1500" spans="4:9" x14ac:dyDescent="0.3">
      <c r="D1500" s="38">
        <v>37646</v>
      </c>
      <c r="E1500" s="46">
        <v>4.4499999999999997E-6</v>
      </c>
      <c r="F1500" s="8">
        <f t="shared" si="55"/>
        <v>1.6276972706605533</v>
      </c>
      <c r="I1500" s="39"/>
    </row>
    <row r="1501" spans="4:9" x14ac:dyDescent="0.3">
      <c r="D1501" s="38">
        <v>37647</v>
      </c>
      <c r="E1501" s="46">
        <v>4.3800000000000004E-6</v>
      </c>
      <c r="F1501" s="8">
        <f t="shared" si="55"/>
        <v>1.6020930439310619</v>
      </c>
      <c r="I1501" s="39"/>
    </row>
    <row r="1502" spans="4:9" x14ac:dyDescent="0.3">
      <c r="D1502" s="38">
        <v>37648</v>
      </c>
      <c r="E1502" s="46">
        <v>4.3200000000000001E-6</v>
      </c>
      <c r="F1502" s="8">
        <f t="shared" si="55"/>
        <v>1.5801465638772116</v>
      </c>
      <c r="I1502" s="39"/>
    </row>
    <row r="1503" spans="4:9" x14ac:dyDescent="0.3">
      <c r="D1503" s="38">
        <v>37649</v>
      </c>
      <c r="E1503" s="46">
        <v>4.2599999999999999E-6</v>
      </c>
      <c r="F1503" s="8">
        <f t="shared" si="55"/>
        <v>1.5582000838233614</v>
      </c>
      <c r="I1503" s="39"/>
    </row>
    <row r="1504" spans="4:9" x14ac:dyDescent="0.3">
      <c r="D1504" s="38">
        <v>37650</v>
      </c>
      <c r="E1504" s="46">
        <v>4.1999999999999996E-6</v>
      </c>
      <c r="F1504" s="8">
        <f t="shared" si="55"/>
        <v>1.5362536037695111</v>
      </c>
      <c r="I1504" s="39"/>
    </row>
    <row r="1505" spans="4:9" x14ac:dyDescent="0.3">
      <c r="D1505" s="38">
        <v>37651</v>
      </c>
      <c r="E1505" s="46">
        <v>4.1400000000000002E-6</v>
      </c>
      <c r="F1505" s="8">
        <f t="shared" si="55"/>
        <v>1.5143071237156611</v>
      </c>
      <c r="I1505" s="39"/>
    </row>
    <row r="1506" spans="4:9" x14ac:dyDescent="0.3">
      <c r="D1506" s="38">
        <v>37652</v>
      </c>
      <c r="E1506" s="46">
        <v>4.0899999999999998E-6</v>
      </c>
      <c r="F1506" s="8">
        <f t="shared" si="55"/>
        <v>1.4960183903374524</v>
      </c>
      <c r="I1506" s="39"/>
    </row>
    <row r="1507" spans="4:9" x14ac:dyDescent="0.3">
      <c r="D1507" s="38">
        <v>37653</v>
      </c>
      <c r="E1507" s="46">
        <v>4.0300000000000004E-6</v>
      </c>
      <c r="F1507" s="8">
        <f t="shared" si="55"/>
        <v>1.4740719102836026</v>
      </c>
      <c r="I1507" s="39"/>
    </row>
    <row r="1508" spans="4:9" x14ac:dyDescent="0.3">
      <c r="D1508" s="38">
        <v>37654</v>
      </c>
      <c r="E1508" s="46">
        <v>3.9700000000000001E-6</v>
      </c>
      <c r="F1508" s="8">
        <f t="shared" si="55"/>
        <v>1.4521254302297524</v>
      </c>
      <c r="I1508" s="39"/>
    </row>
    <row r="1509" spans="4:9" x14ac:dyDescent="0.3">
      <c r="D1509" s="38">
        <v>37655</v>
      </c>
      <c r="E1509" s="46">
        <v>3.9199999999999997E-6</v>
      </c>
      <c r="F1509" s="8">
        <f t="shared" si="55"/>
        <v>1.4338366968515437</v>
      </c>
      <c r="I1509" s="39"/>
    </row>
    <row r="1510" spans="4:9" x14ac:dyDescent="0.3">
      <c r="D1510" s="38">
        <v>37656</v>
      </c>
      <c r="E1510" s="46">
        <v>3.8600000000000003E-6</v>
      </c>
      <c r="F1510" s="8">
        <f t="shared" si="55"/>
        <v>1.4118902167976937</v>
      </c>
      <c r="I1510" s="39"/>
    </row>
    <row r="1511" spans="4:9" x14ac:dyDescent="0.3">
      <c r="D1511" s="38">
        <v>37657</v>
      </c>
      <c r="E1511" s="46">
        <v>3.8099999999999999E-6</v>
      </c>
      <c r="F1511" s="8">
        <f t="shared" si="55"/>
        <v>1.393601483419485</v>
      </c>
      <c r="I1511" s="39"/>
    </row>
    <row r="1512" spans="4:9" x14ac:dyDescent="0.3">
      <c r="D1512" s="38">
        <v>37658</v>
      </c>
      <c r="E1512" s="46">
        <v>3.7500000000000001E-6</v>
      </c>
      <c r="F1512" s="8">
        <f t="shared" si="55"/>
        <v>1.371655003365635</v>
      </c>
      <c r="I1512" s="39"/>
    </row>
    <row r="1513" spans="4:9" x14ac:dyDescent="0.3">
      <c r="D1513" s="38">
        <v>37659</v>
      </c>
      <c r="E1513" s="46">
        <v>3.7000000000000002E-6</v>
      </c>
      <c r="F1513" s="8">
        <f t="shared" si="55"/>
        <v>1.3533662699874265</v>
      </c>
      <c r="I1513" s="39"/>
    </row>
    <row r="1514" spans="4:9" x14ac:dyDescent="0.3">
      <c r="D1514" s="38">
        <v>37660</v>
      </c>
      <c r="E1514" s="46">
        <v>3.6500000000000002E-6</v>
      </c>
      <c r="F1514" s="8">
        <f t="shared" si="55"/>
        <v>1.335077536609218</v>
      </c>
      <c r="I1514" s="39"/>
    </row>
    <row r="1515" spans="4:9" x14ac:dyDescent="0.3">
      <c r="D1515" s="38">
        <v>37661</v>
      </c>
      <c r="E1515" s="46">
        <v>3.5999999999999998E-6</v>
      </c>
      <c r="F1515" s="8">
        <f t="shared" si="55"/>
        <v>1.3167888032310093</v>
      </c>
      <c r="I1515" s="39"/>
    </row>
    <row r="1516" spans="4:9" x14ac:dyDescent="0.3">
      <c r="D1516" s="38">
        <v>37662</v>
      </c>
      <c r="E1516" s="46">
        <v>2.4820000000000002E-4</v>
      </c>
      <c r="F1516" s="8">
        <f t="shared" si="55"/>
        <v>90.785272489426831</v>
      </c>
      <c r="I1516" s="39"/>
    </row>
    <row r="1517" spans="4:9" x14ac:dyDescent="0.3">
      <c r="D1517" s="38">
        <v>37663</v>
      </c>
      <c r="E1517" s="46">
        <v>6.2602000000000003E-4</v>
      </c>
      <c r="F1517" s="8">
        <f t="shared" si="55"/>
        <v>228.98225738852128</v>
      </c>
      <c r="I1517" s="39"/>
    </row>
    <row r="1518" spans="4:9" x14ac:dyDescent="0.3">
      <c r="D1518" s="38">
        <v>37664</v>
      </c>
      <c r="E1518" s="46">
        <v>5.3713000000000003E-4</v>
      </c>
      <c r="F1518" s="8">
        <f t="shared" si="55"/>
        <v>196.46854718874229</v>
      </c>
      <c r="I1518" s="39"/>
    </row>
    <row r="1519" spans="4:9" x14ac:dyDescent="0.3">
      <c r="D1519" s="38">
        <v>37665</v>
      </c>
      <c r="E1519" s="46">
        <v>5.7485999999999995E-4</v>
      </c>
      <c r="F1519" s="8">
        <f t="shared" si="55"/>
        <v>210.26922539593835</v>
      </c>
      <c r="I1519" s="39"/>
    </row>
    <row r="1520" spans="4:9" x14ac:dyDescent="0.3">
      <c r="D1520" s="38">
        <v>37666</v>
      </c>
      <c r="E1520" s="46">
        <v>2.3854E-4</v>
      </c>
      <c r="F1520" s="8">
        <f t="shared" si="55"/>
        <v>87.251889200756949</v>
      </c>
      <c r="I1520" s="39"/>
    </row>
    <row r="1521" spans="4:9" x14ac:dyDescent="0.3">
      <c r="D1521" s="38">
        <v>37667</v>
      </c>
      <c r="E1521" s="46">
        <v>3.6050000000000002E-5</v>
      </c>
      <c r="F1521" s="8">
        <f t="shared" si="55"/>
        <v>13.186176765688305</v>
      </c>
      <c r="I1521" s="39"/>
    </row>
    <row r="1522" spans="4:9" x14ac:dyDescent="0.3">
      <c r="D1522" s="38">
        <v>37668</v>
      </c>
      <c r="E1522" s="46">
        <v>3.2600000000000001E-6</v>
      </c>
      <c r="F1522" s="8">
        <f t="shared" si="55"/>
        <v>1.1924254162591921</v>
      </c>
      <c r="I1522" s="39"/>
    </row>
    <row r="1523" spans="4:9" x14ac:dyDescent="0.3">
      <c r="D1523" s="38">
        <v>37669</v>
      </c>
      <c r="E1523" s="46">
        <v>0.10245812999999999</v>
      </c>
      <c r="F1523" s="8">
        <f t="shared" si="55"/>
        <v>37476.588439996442</v>
      </c>
      <c r="I1523" s="39"/>
    </row>
    <row r="1524" spans="4:9" x14ac:dyDescent="0.3">
      <c r="D1524" s="38">
        <v>37670</v>
      </c>
      <c r="E1524" s="46">
        <v>5.6427300000000003E-3</v>
      </c>
      <c r="F1524" s="8">
        <f t="shared" si="55"/>
        <v>2063.9676899043652</v>
      </c>
      <c r="I1524" s="39"/>
    </row>
    <row r="1525" spans="4:9" x14ac:dyDescent="0.3">
      <c r="D1525" s="38">
        <v>37671</v>
      </c>
      <c r="E1525" s="46">
        <v>3.4795999999999998E-3</v>
      </c>
      <c r="F1525" s="8">
        <f t="shared" si="55"/>
        <v>1272.7495332562833</v>
      </c>
      <c r="I1525" s="39"/>
    </row>
    <row r="1526" spans="4:9" x14ac:dyDescent="0.3">
      <c r="D1526" s="38">
        <v>37672</v>
      </c>
      <c r="E1526" s="46">
        <v>6.6958999999999996E-4</v>
      </c>
      <c r="F1526" s="8">
        <f t="shared" si="55"/>
        <v>244.91905965429214</v>
      </c>
      <c r="I1526" s="39"/>
    </row>
    <row r="1527" spans="4:9" x14ac:dyDescent="0.3">
      <c r="D1527" s="38">
        <v>37673</v>
      </c>
      <c r="E1527" s="46">
        <v>8.3386799999999994E-3</v>
      </c>
      <c r="F1527" s="8">
        <f t="shared" si="55"/>
        <v>3050.0779049239877</v>
      </c>
      <c r="I1527" s="39"/>
    </row>
    <row r="1528" spans="4:9" x14ac:dyDescent="0.3">
      <c r="D1528" s="38">
        <v>37674</v>
      </c>
      <c r="E1528" s="46">
        <v>1.6088399999999999E-2</v>
      </c>
      <c r="F1528" s="8">
        <f t="shared" si="55"/>
        <v>5884.7291616393813</v>
      </c>
      <c r="I1528" s="39"/>
    </row>
    <row r="1529" spans="4:9" x14ac:dyDescent="0.3">
      <c r="D1529" s="38">
        <v>37675</v>
      </c>
      <c r="E1529" s="46">
        <v>3.446254E-2</v>
      </c>
      <c r="F1529" s="8">
        <f t="shared" si="55"/>
        <v>12605.524111916886</v>
      </c>
      <c r="I1529" s="39"/>
    </row>
    <row r="1530" spans="4:9" x14ac:dyDescent="0.3">
      <c r="D1530" s="38">
        <v>37676</v>
      </c>
      <c r="E1530" s="46">
        <v>1.1860509999999999E-2</v>
      </c>
      <c r="F1530" s="8">
        <f t="shared" si="55"/>
        <v>4338.274102391505</v>
      </c>
      <c r="I1530" s="39"/>
    </row>
    <row r="1531" spans="4:9" x14ac:dyDescent="0.3">
      <c r="D1531" s="38">
        <v>37677</v>
      </c>
      <c r="E1531" s="46">
        <v>7.0192199999999996E-3</v>
      </c>
      <c r="F1531" s="8">
        <f t="shared" si="55"/>
        <v>2567.4528620597684</v>
      </c>
      <c r="I1531" s="39"/>
    </row>
    <row r="1532" spans="4:9" x14ac:dyDescent="0.3">
      <c r="D1532" s="38">
        <v>37678</v>
      </c>
      <c r="E1532" s="46">
        <v>7.45731E-3</v>
      </c>
      <c r="F1532" s="8">
        <f t="shared" si="55"/>
        <v>2727.6950861729556</v>
      </c>
      <c r="I1532" s="39"/>
    </row>
    <row r="1533" spans="4:9" x14ac:dyDescent="0.3">
      <c r="D1533" s="38">
        <v>37679</v>
      </c>
      <c r="E1533" s="46">
        <v>4.67476E-3</v>
      </c>
      <c r="F1533" s="8">
        <f t="shared" si="55"/>
        <v>1709.9087849422763</v>
      </c>
      <c r="I1533" s="39"/>
    </row>
    <row r="1534" spans="4:9" x14ac:dyDescent="0.3">
      <c r="D1534" s="38">
        <v>37680</v>
      </c>
      <c r="E1534" s="46">
        <v>1.2620800000000001E-3</v>
      </c>
      <c r="F1534" s="8">
        <f t="shared" si="55"/>
        <v>461.63689243938677</v>
      </c>
      <c r="I1534" s="39"/>
    </row>
    <row r="1535" spans="4:9" x14ac:dyDescent="0.3">
      <c r="D1535" s="38">
        <v>37681</v>
      </c>
      <c r="E1535" s="46">
        <v>1.88E-5</v>
      </c>
      <c r="F1535" s="8">
        <f t="shared" si="55"/>
        <v>6.8765637502063823</v>
      </c>
      <c r="I1535" s="39"/>
    </row>
    <row r="1536" spans="4:9" x14ac:dyDescent="0.3">
      <c r="D1536" s="38">
        <v>37682</v>
      </c>
      <c r="E1536" s="46">
        <v>2.6800000000000002E-6</v>
      </c>
      <c r="F1536" s="8">
        <f t="shared" si="55"/>
        <v>0.98027610907197382</v>
      </c>
      <c r="I1536" s="39"/>
    </row>
    <row r="1537" spans="4:9" x14ac:dyDescent="0.3">
      <c r="D1537" s="38">
        <v>37683</v>
      </c>
      <c r="E1537" s="46">
        <v>2.6400000000000001E-6</v>
      </c>
      <c r="F1537" s="8">
        <f t="shared" si="55"/>
        <v>0.96564512236940714</v>
      </c>
      <c r="I1537" s="39"/>
    </row>
    <row r="1538" spans="4:9" x14ac:dyDescent="0.3">
      <c r="D1538" s="38">
        <v>37684</v>
      </c>
      <c r="E1538" s="46">
        <v>2.6000000000000001E-6</v>
      </c>
      <c r="F1538" s="8">
        <f t="shared" si="55"/>
        <v>0.95101413566684023</v>
      </c>
      <c r="I1538" s="39"/>
    </row>
    <row r="1539" spans="4:9" x14ac:dyDescent="0.3">
      <c r="D1539" s="38">
        <v>37685</v>
      </c>
      <c r="E1539" s="46">
        <v>2.60523E-2</v>
      </c>
      <c r="F1539" s="8">
        <f t="shared" si="55"/>
        <v>9529.2713717820079</v>
      </c>
      <c r="I1539" s="39"/>
    </row>
    <row r="1540" spans="4:9" x14ac:dyDescent="0.3">
      <c r="D1540" s="38">
        <v>37686</v>
      </c>
      <c r="E1540" s="46">
        <v>1.02422E-2</v>
      </c>
      <c r="F1540" s="8">
        <f t="shared" si="55"/>
        <v>3746.3373001257346</v>
      </c>
      <c r="I1540" s="39"/>
    </row>
    <row r="1541" spans="4:9" x14ac:dyDescent="0.3">
      <c r="D1541" s="38">
        <v>37687</v>
      </c>
      <c r="E1541" s="46">
        <v>1.087284E-2</v>
      </c>
      <c r="F1541" s="8">
        <f t="shared" si="55"/>
        <v>3977.0094364784022</v>
      </c>
      <c r="I1541" s="39"/>
    </row>
    <row r="1542" spans="4:9" x14ac:dyDescent="0.3">
      <c r="D1542" s="38">
        <v>37688</v>
      </c>
      <c r="E1542" s="46">
        <v>8.1721199999999997E-3</v>
      </c>
      <c r="F1542" s="8">
        <f t="shared" si="55"/>
        <v>2989.1544762944991</v>
      </c>
      <c r="I1542" s="39"/>
    </row>
    <row r="1543" spans="4:9" x14ac:dyDescent="0.3">
      <c r="D1543" s="38">
        <v>37689</v>
      </c>
      <c r="E1543" s="46">
        <v>0.37591257</v>
      </c>
      <c r="F1543" s="8">
        <f t="shared" si="55"/>
        <v>137499.29532494253</v>
      </c>
      <c r="I1543" s="39"/>
    </row>
    <row r="1544" spans="4:9" x14ac:dyDescent="0.3">
      <c r="D1544" s="38">
        <v>37690</v>
      </c>
      <c r="E1544" s="46">
        <v>0.14020094999999999</v>
      </c>
      <c r="F1544" s="8">
        <f t="shared" si="55"/>
        <v>51281.955878430716</v>
      </c>
      <c r="I1544" s="39"/>
    </row>
    <row r="1545" spans="4:9" x14ac:dyDescent="0.3">
      <c r="D1545" s="38">
        <v>37691</v>
      </c>
      <c r="E1545" s="46">
        <v>0.34566352</v>
      </c>
      <c r="F1545" s="8">
        <f t="shared" si="55"/>
        <v>126434.9591170606</v>
      </c>
      <c r="I1545" s="39"/>
    </row>
    <row r="1546" spans="4:9" x14ac:dyDescent="0.3">
      <c r="D1546" s="38">
        <v>37692</v>
      </c>
      <c r="E1546" s="46">
        <v>0.79575379000000002</v>
      </c>
      <c r="F1546" s="8">
        <f t="shared" si="55"/>
        <v>291066.5780001778</v>
      </c>
      <c r="I1546" s="39"/>
    </row>
    <row r="1547" spans="4:9" x14ac:dyDescent="0.3">
      <c r="D1547" s="38">
        <v>37693</v>
      </c>
      <c r="E1547" s="46">
        <v>5.8325179999999997E-2</v>
      </c>
      <c r="F1547" s="8">
        <f t="shared" si="55"/>
        <v>21333.873325120334</v>
      </c>
      <c r="I1547" s="39"/>
    </row>
    <row r="1548" spans="4:9" x14ac:dyDescent="0.3">
      <c r="D1548" s="38">
        <v>37694</v>
      </c>
      <c r="E1548" s="46">
        <v>9.0605800000000004E-3</v>
      </c>
      <c r="F1548" s="8">
        <f t="shared" si="55"/>
        <v>3314.1306374385608</v>
      </c>
      <c r="I1548" s="39"/>
    </row>
    <row r="1549" spans="4:9" x14ac:dyDescent="0.3">
      <c r="D1549" s="38">
        <v>37695</v>
      </c>
      <c r="E1549" s="46">
        <v>1.5439909999999999E-2</v>
      </c>
      <c r="F1549" s="8">
        <f t="shared" si="55"/>
        <v>5647.5279474706931</v>
      </c>
      <c r="I1549" s="39"/>
    </row>
    <row r="1550" spans="4:9" x14ac:dyDescent="0.3">
      <c r="D1550" s="38">
        <v>37696</v>
      </c>
      <c r="E1550" s="46">
        <v>1.4766680000000001E-2</v>
      </c>
      <c r="F1550" s="8">
        <f t="shared" si="55"/>
        <v>5401.2774680264674</v>
      </c>
      <c r="I1550" s="39"/>
    </row>
    <row r="1551" spans="4:9" x14ac:dyDescent="0.3">
      <c r="D1551" s="38">
        <v>37697</v>
      </c>
      <c r="E1551" s="46">
        <v>8.8024999999999996E-3</v>
      </c>
      <c r="F1551" s="8">
        <f t="shared" ref="F1551:F1614" si="56">E1551*(24*60*60)*1000/$F$3</f>
        <v>3219.7315112336005</v>
      </c>
      <c r="I1551" s="39"/>
    </row>
    <row r="1552" spans="4:9" x14ac:dyDescent="0.3">
      <c r="D1552" s="38">
        <v>37698</v>
      </c>
      <c r="E1552" s="46">
        <v>3.8217799999999999E-3</v>
      </c>
      <c r="F1552" s="8">
        <f t="shared" si="56"/>
        <v>1397.9103090033909</v>
      </c>
      <c r="I1552" s="39"/>
    </row>
    <row r="1553" spans="4:9" x14ac:dyDescent="0.3">
      <c r="D1553" s="38">
        <v>37699</v>
      </c>
      <c r="E1553" s="46">
        <v>8.6377999999999997E-4</v>
      </c>
      <c r="F1553" s="8">
        <f t="shared" si="56"/>
        <v>315.94884234857813</v>
      </c>
      <c r="I1553" s="39"/>
    </row>
    <row r="1554" spans="4:9" x14ac:dyDescent="0.3">
      <c r="D1554" s="38">
        <v>37700</v>
      </c>
      <c r="E1554" s="46">
        <v>1.8508000000000001E-4</v>
      </c>
      <c r="F1554" s="8">
        <f t="shared" si="56"/>
        <v>67.697575472776464</v>
      </c>
      <c r="I1554" s="39"/>
    </row>
    <row r="1555" spans="4:9" x14ac:dyDescent="0.3">
      <c r="D1555" s="38">
        <v>37701</v>
      </c>
      <c r="E1555" s="46">
        <v>1.3896000000000001E-4</v>
      </c>
      <c r="F1555" s="8">
        <f t="shared" si="56"/>
        <v>50.828047804716967</v>
      </c>
      <c r="I1555" s="39"/>
    </row>
    <row r="1556" spans="4:9" x14ac:dyDescent="0.3">
      <c r="D1556" s="38">
        <v>37702</v>
      </c>
      <c r="E1556" s="46">
        <v>1.3695999999999999E-4</v>
      </c>
      <c r="F1556" s="8">
        <f t="shared" si="56"/>
        <v>50.096498469588624</v>
      </c>
      <c r="I1556" s="39"/>
    </row>
    <row r="1557" spans="4:9" x14ac:dyDescent="0.3">
      <c r="D1557" s="38">
        <v>37703</v>
      </c>
      <c r="E1557" s="46">
        <v>1.3505E-4</v>
      </c>
      <c r="F1557" s="8">
        <f t="shared" si="56"/>
        <v>49.397868854541066</v>
      </c>
      <c r="I1557" s="39"/>
    </row>
    <row r="1558" spans="4:9" x14ac:dyDescent="0.3">
      <c r="D1558" s="38">
        <v>37704</v>
      </c>
      <c r="E1558" s="46">
        <v>1.3316000000000001E-4</v>
      </c>
      <c r="F1558" s="8">
        <f t="shared" si="56"/>
        <v>48.706554732844786</v>
      </c>
      <c r="I1558" s="39"/>
    </row>
    <row r="1559" spans="4:9" x14ac:dyDescent="0.3">
      <c r="D1559" s="38">
        <v>37705</v>
      </c>
      <c r="E1559" s="46">
        <v>1.3129E-4</v>
      </c>
      <c r="F1559" s="8">
        <f t="shared" si="56"/>
        <v>48.022556104499792</v>
      </c>
      <c r="I1559" s="39"/>
    </row>
    <row r="1560" spans="4:9" x14ac:dyDescent="0.3">
      <c r="D1560" s="38">
        <v>37706</v>
      </c>
      <c r="E1560" s="46">
        <v>1.2945E-4</v>
      </c>
      <c r="F1560" s="8">
        <f t="shared" si="56"/>
        <v>47.349530716181725</v>
      </c>
      <c r="I1560" s="39"/>
    </row>
    <row r="1561" spans="4:9" x14ac:dyDescent="0.3">
      <c r="D1561" s="38">
        <v>37707</v>
      </c>
      <c r="E1561" s="46">
        <v>1.2763999999999999E-4</v>
      </c>
      <c r="F1561" s="8">
        <f t="shared" si="56"/>
        <v>46.687478567890565</v>
      </c>
      <c r="I1561" s="39"/>
    </row>
    <row r="1562" spans="4:9" x14ac:dyDescent="0.3">
      <c r="D1562" s="38">
        <v>37708</v>
      </c>
      <c r="E1562" s="46">
        <v>1.2585E-4</v>
      </c>
      <c r="F1562" s="8">
        <f t="shared" si="56"/>
        <v>46.032741912950712</v>
      </c>
      <c r="I1562" s="39"/>
    </row>
    <row r="1563" spans="4:9" x14ac:dyDescent="0.3">
      <c r="D1563" s="38">
        <v>37709</v>
      </c>
      <c r="E1563" s="46">
        <v>2.4972999999999998E-4</v>
      </c>
      <c r="F1563" s="8">
        <f t="shared" si="56"/>
        <v>91.344907730799989</v>
      </c>
      <c r="I1563" s="39"/>
    </row>
    <row r="1564" spans="4:9" x14ac:dyDescent="0.3">
      <c r="D1564" s="38">
        <v>37710</v>
      </c>
      <c r="E1564" s="46">
        <v>7.9792000000000003E-4</v>
      </c>
      <c r="F1564" s="8">
        <f t="shared" si="56"/>
        <v>291.85892274280201</v>
      </c>
      <c r="I1564" s="39"/>
    </row>
    <row r="1565" spans="4:9" x14ac:dyDescent="0.3">
      <c r="D1565" s="38">
        <v>37711</v>
      </c>
      <c r="E1565" s="46">
        <v>2.5389700000000002E-3</v>
      </c>
      <c r="F1565" s="8">
        <f t="shared" si="56"/>
        <v>928.69090770539901</v>
      </c>
      <c r="I1565" s="39"/>
    </row>
    <row r="1566" spans="4:9" x14ac:dyDescent="0.3">
      <c r="D1566" s="38">
        <v>37712</v>
      </c>
      <c r="E1566" s="46">
        <v>5.9525899999999998E-3</v>
      </c>
      <c r="F1566" s="8">
        <f t="shared" si="56"/>
        <v>2177.3066283957983</v>
      </c>
      <c r="I1566" s="39"/>
    </row>
    <row r="1567" spans="4:9" x14ac:dyDescent="0.3">
      <c r="D1567" s="38">
        <v>37713</v>
      </c>
      <c r="E1567" s="46">
        <v>4.1931E-3</v>
      </c>
      <c r="F1567" s="8">
        <f t="shared" si="56"/>
        <v>1533.7297585633185</v>
      </c>
      <c r="I1567" s="39"/>
    </row>
    <row r="1568" spans="4:9" x14ac:dyDescent="0.3">
      <c r="D1568" s="38">
        <v>37714</v>
      </c>
      <c r="E1568" s="46">
        <v>1.92888E-3</v>
      </c>
      <c r="F1568" s="8">
        <f t="shared" si="56"/>
        <v>705.53544077117499</v>
      </c>
      <c r="I1568" s="39"/>
    </row>
    <row r="1569" spans="4:9" x14ac:dyDescent="0.3">
      <c r="D1569" s="38">
        <v>37715</v>
      </c>
      <c r="E1569" s="46">
        <v>3.2087000000000001E-4</v>
      </c>
      <c r="F1569" s="8">
        <f t="shared" si="56"/>
        <v>117.36611758131501</v>
      </c>
      <c r="I1569" s="39"/>
    </row>
    <row r="1570" spans="4:9" x14ac:dyDescent="0.3">
      <c r="D1570" s="38">
        <v>37716</v>
      </c>
      <c r="E1570" s="46">
        <v>1.2431000000000001E-4</v>
      </c>
      <c r="F1570" s="8">
        <f t="shared" si="56"/>
        <v>45.469448924901883</v>
      </c>
      <c r="I1570" s="39"/>
    </row>
    <row r="1571" spans="4:9" x14ac:dyDescent="0.3">
      <c r="D1571" s="38">
        <v>37717</v>
      </c>
      <c r="E1571" s="46">
        <v>1.1086000000000001E-4</v>
      </c>
      <c r="F1571" s="8">
        <f t="shared" si="56"/>
        <v>40.54977964616382</v>
      </c>
      <c r="I1571" s="39"/>
    </row>
    <row r="1572" spans="4:9" x14ac:dyDescent="0.3">
      <c r="D1572" s="38">
        <v>37718</v>
      </c>
      <c r="E1572" s="46">
        <v>1.093E-4</v>
      </c>
      <c r="F1572" s="8">
        <f t="shared" si="56"/>
        <v>39.979171164763699</v>
      </c>
      <c r="I1572" s="39"/>
    </row>
    <row r="1573" spans="4:9" x14ac:dyDescent="0.3">
      <c r="D1573" s="38">
        <v>37719</v>
      </c>
      <c r="E1573" s="46">
        <v>1.0777000000000001E-4</v>
      </c>
      <c r="F1573" s="8">
        <f t="shared" si="56"/>
        <v>39.419535923390534</v>
      </c>
      <c r="I1573" s="39"/>
    </row>
    <row r="1574" spans="4:9" x14ac:dyDescent="0.3">
      <c r="D1574" s="38">
        <v>37720</v>
      </c>
      <c r="E1574" s="46">
        <v>1.0627E-4</v>
      </c>
      <c r="F1574" s="8">
        <f t="shared" si="56"/>
        <v>38.870873922044268</v>
      </c>
      <c r="I1574" s="39"/>
    </row>
    <row r="1575" spans="4:9" x14ac:dyDescent="0.3">
      <c r="D1575" s="38">
        <v>37721</v>
      </c>
      <c r="E1575" s="46">
        <v>1.0478E-4</v>
      </c>
      <c r="F1575" s="8">
        <f t="shared" si="56"/>
        <v>38.325869667373659</v>
      </c>
      <c r="I1575" s="39"/>
    </row>
    <row r="1576" spans="4:9" x14ac:dyDescent="0.3">
      <c r="D1576" s="38">
        <v>37722</v>
      </c>
      <c r="E1576" s="46">
        <v>1.0331E-4</v>
      </c>
      <c r="F1576" s="8">
        <f t="shared" si="56"/>
        <v>37.788180906054329</v>
      </c>
      <c r="I1576" s="39"/>
    </row>
    <row r="1577" spans="4:9" x14ac:dyDescent="0.3">
      <c r="D1577" s="38">
        <v>37723</v>
      </c>
      <c r="E1577" s="46">
        <v>1.0186E-4</v>
      </c>
      <c r="F1577" s="8">
        <f t="shared" si="56"/>
        <v>37.257807638086284</v>
      </c>
      <c r="I1577" s="39"/>
    </row>
    <row r="1578" spans="4:9" x14ac:dyDescent="0.3">
      <c r="D1578" s="38">
        <v>37724</v>
      </c>
      <c r="E1578" s="46">
        <v>1.0043999999999999E-4</v>
      </c>
      <c r="F1578" s="8">
        <f t="shared" si="56"/>
        <v>36.73840761014516</v>
      </c>
      <c r="I1578" s="39"/>
    </row>
    <row r="1579" spans="4:9" x14ac:dyDescent="0.3">
      <c r="D1579" s="38">
        <v>37725</v>
      </c>
      <c r="E1579" s="46">
        <v>5.6420799999999998E-3</v>
      </c>
      <c r="F1579" s="8">
        <f t="shared" si="56"/>
        <v>2063.7299363704483</v>
      </c>
      <c r="I1579" s="39"/>
    </row>
    <row r="1580" spans="4:9" x14ac:dyDescent="0.3">
      <c r="D1580" s="38">
        <v>37726</v>
      </c>
      <c r="E1580" s="46">
        <v>5.1293600000000003E-3</v>
      </c>
      <c r="F1580" s="8">
        <f t="shared" si="56"/>
        <v>1876.1899488169477</v>
      </c>
      <c r="I1580" s="39"/>
    </row>
    <row r="1581" spans="4:9" x14ac:dyDescent="0.3">
      <c r="D1581" s="38">
        <v>37727</v>
      </c>
      <c r="E1581" s="46">
        <v>3.1718200000000001E-3</v>
      </c>
      <c r="F1581" s="8">
        <f t="shared" si="56"/>
        <v>1160.1714060733837</v>
      </c>
      <c r="I1581" s="39"/>
    </row>
    <row r="1582" spans="4:9" x14ac:dyDescent="0.3">
      <c r="D1582" s="38">
        <v>37728</v>
      </c>
      <c r="E1582" s="46">
        <v>2.4267300000000002E-3</v>
      </c>
      <c r="F1582" s="8">
        <f t="shared" si="56"/>
        <v>887.6363590179966</v>
      </c>
      <c r="I1582" s="39"/>
    </row>
    <row r="1583" spans="4:9" x14ac:dyDescent="0.3">
      <c r="D1583" s="38">
        <v>37729</v>
      </c>
      <c r="E1583" s="46">
        <v>2.0745999999999998E-3</v>
      </c>
      <c r="F1583" s="8">
        <f t="shared" si="56"/>
        <v>758.83612532862549</v>
      </c>
      <c r="I1583" s="39"/>
    </row>
    <row r="1584" spans="4:9" x14ac:dyDescent="0.3">
      <c r="D1584" s="38">
        <v>37730</v>
      </c>
      <c r="E1584" s="46">
        <v>4.5392000000000002E-4</v>
      </c>
      <c r="F1584" s="8">
        <f t="shared" si="56"/>
        <v>166.03243710072775</v>
      </c>
      <c r="I1584" s="39"/>
    </row>
    <row r="1585" spans="4:9" x14ac:dyDescent="0.3">
      <c r="D1585" s="38">
        <v>37731</v>
      </c>
      <c r="E1585" s="46">
        <v>1.8934999999999999E-4</v>
      </c>
      <c r="F1585" s="8">
        <f t="shared" si="56"/>
        <v>69.259433303275443</v>
      </c>
      <c r="I1585" s="39"/>
    </row>
    <row r="1586" spans="4:9" x14ac:dyDescent="0.3">
      <c r="D1586" s="38">
        <v>37732</v>
      </c>
      <c r="E1586" s="46">
        <v>1.0208999999999999E-4</v>
      </c>
      <c r="F1586" s="8">
        <f t="shared" si="56"/>
        <v>37.341935811626037</v>
      </c>
      <c r="I1586" s="39"/>
    </row>
    <row r="1587" spans="4:9" x14ac:dyDescent="0.3">
      <c r="D1587" s="38">
        <v>37733</v>
      </c>
      <c r="E1587" s="46">
        <v>8.8469999999999998E-5</v>
      </c>
      <c r="F1587" s="8">
        <f t="shared" si="56"/>
        <v>32.360084839402056</v>
      </c>
      <c r="I1587" s="39"/>
    </row>
    <row r="1588" spans="4:9" x14ac:dyDescent="0.3">
      <c r="D1588" s="38">
        <v>37734</v>
      </c>
      <c r="E1588" s="46">
        <v>8.7230000000000003E-5</v>
      </c>
      <c r="F1588" s="8">
        <f t="shared" si="56"/>
        <v>31.906524251622489</v>
      </c>
      <c r="I1588" s="39"/>
    </row>
    <row r="1589" spans="4:9" x14ac:dyDescent="0.3">
      <c r="D1589" s="38">
        <v>37735</v>
      </c>
      <c r="E1589" s="46">
        <v>8.6009999999999998E-5</v>
      </c>
      <c r="F1589" s="8">
        <f t="shared" si="56"/>
        <v>31.460279157194197</v>
      </c>
      <c r="I1589" s="39"/>
    </row>
    <row r="1590" spans="4:9" x14ac:dyDescent="0.3">
      <c r="D1590" s="38">
        <v>37736</v>
      </c>
      <c r="E1590" s="46">
        <v>1.32413E-3</v>
      </c>
      <c r="F1590" s="8">
        <f t="shared" si="56"/>
        <v>484.3332105617435</v>
      </c>
      <c r="I1590" s="39"/>
    </row>
    <row r="1591" spans="4:9" x14ac:dyDescent="0.3">
      <c r="D1591" s="38">
        <v>37737</v>
      </c>
      <c r="E1591" s="46">
        <v>5.4728430000000002E-2</v>
      </c>
      <c r="F1591" s="8">
        <f t="shared" si="56"/>
        <v>20018.273289558911</v>
      </c>
      <c r="I1591" s="39"/>
    </row>
    <row r="1592" spans="4:9" x14ac:dyDescent="0.3">
      <c r="D1592" s="38">
        <v>37738</v>
      </c>
      <c r="E1592" s="46">
        <v>8.9067499999999997E-3</v>
      </c>
      <c r="F1592" s="8">
        <f t="shared" si="56"/>
        <v>3257.8635203271647</v>
      </c>
      <c r="I1592" s="39"/>
    </row>
    <row r="1593" spans="4:9" x14ac:dyDescent="0.3">
      <c r="D1593" s="38">
        <v>37739</v>
      </c>
      <c r="E1593" s="46">
        <v>6.5765199999999998E-3</v>
      </c>
      <c r="F1593" s="8">
        <f t="shared" si="56"/>
        <v>2405.5244167291107</v>
      </c>
      <c r="I1593" s="39"/>
    </row>
    <row r="1594" spans="4:9" x14ac:dyDescent="0.3">
      <c r="D1594" s="38">
        <v>37740</v>
      </c>
      <c r="E1594" s="46">
        <v>6.8391700000000003E-3</v>
      </c>
      <c r="F1594" s="8">
        <f t="shared" si="56"/>
        <v>2501.5951331648398</v>
      </c>
      <c r="I1594" s="39"/>
    </row>
    <row r="1595" spans="4:9" x14ac:dyDescent="0.3">
      <c r="D1595" s="38">
        <v>37741</v>
      </c>
      <c r="E1595" s="46">
        <v>4.5993800000000001E-3</v>
      </c>
      <c r="F1595" s="8">
        <f t="shared" si="56"/>
        <v>1682.3366905012892</v>
      </c>
      <c r="I1595" s="39"/>
    </row>
    <row r="1596" spans="4:9" x14ac:dyDescent="0.3">
      <c r="D1596" s="38">
        <v>37742</v>
      </c>
      <c r="E1596" s="46">
        <v>1.4675999999999999E-3</v>
      </c>
      <c r="F1596" s="8">
        <f t="shared" si="56"/>
        <v>536.81090211717481</v>
      </c>
      <c r="I1596" s="39"/>
    </row>
    <row r="1597" spans="4:9" x14ac:dyDescent="0.3">
      <c r="D1597" s="38">
        <v>37743</v>
      </c>
      <c r="E1597" s="46">
        <v>1.2548E-4</v>
      </c>
      <c r="F1597" s="8">
        <f t="shared" si="56"/>
        <v>45.897405285951962</v>
      </c>
      <c r="I1597" s="39"/>
    </row>
    <row r="1598" spans="4:9" x14ac:dyDescent="0.3">
      <c r="D1598" s="38">
        <v>37744</v>
      </c>
      <c r="E1598" s="46">
        <v>7.9800000000000002E-5</v>
      </c>
      <c r="F1598" s="8">
        <f t="shared" si="56"/>
        <v>29.18881847162071</v>
      </c>
      <c r="I1598" s="39"/>
    </row>
    <row r="1599" spans="4:9" x14ac:dyDescent="0.3">
      <c r="D1599" s="38">
        <v>37745</v>
      </c>
      <c r="E1599" s="46">
        <v>7.47E-5</v>
      </c>
      <c r="F1599" s="8">
        <f t="shared" si="56"/>
        <v>27.323367667043446</v>
      </c>
      <c r="I1599" s="39"/>
    </row>
    <row r="1600" spans="4:9" x14ac:dyDescent="0.3">
      <c r="D1600" s="38">
        <v>37746</v>
      </c>
      <c r="E1600" s="46">
        <v>7.3650000000000001E-5</v>
      </c>
      <c r="F1600" s="8">
        <f t="shared" si="56"/>
        <v>26.939304266101072</v>
      </c>
      <c r="I1600" s="39"/>
    </row>
    <row r="1601" spans="4:9" x14ac:dyDescent="0.3">
      <c r="D1601" s="38">
        <v>37747</v>
      </c>
      <c r="E1601" s="46">
        <v>7.2620000000000006E-5</v>
      </c>
      <c r="F1601" s="8">
        <f t="shared" si="56"/>
        <v>26.562556358509976</v>
      </c>
      <c r="I1601" s="39"/>
    </row>
    <row r="1602" spans="4:9" x14ac:dyDescent="0.3">
      <c r="D1602" s="38">
        <v>37748</v>
      </c>
      <c r="E1602" s="46">
        <v>7.161E-5</v>
      </c>
      <c r="F1602" s="8">
        <f t="shared" si="56"/>
        <v>26.193123944270162</v>
      </c>
      <c r="I1602" s="39"/>
    </row>
    <row r="1603" spans="4:9" x14ac:dyDescent="0.3">
      <c r="D1603" s="38">
        <v>37749</v>
      </c>
      <c r="E1603" s="46">
        <v>7.0599999999999995E-5</v>
      </c>
      <c r="F1603" s="8">
        <f t="shared" si="56"/>
        <v>25.823691530030349</v>
      </c>
      <c r="I1603" s="39"/>
    </row>
    <row r="1604" spans="4:9" x14ac:dyDescent="0.3">
      <c r="D1604" s="38">
        <v>37750</v>
      </c>
      <c r="E1604" s="46">
        <v>6.9610000000000006E-5</v>
      </c>
      <c r="F1604" s="8">
        <f t="shared" si="56"/>
        <v>25.461574609141827</v>
      </c>
      <c r="I1604" s="39"/>
    </row>
    <row r="1605" spans="4:9" x14ac:dyDescent="0.3">
      <c r="D1605" s="38">
        <v>37751</v>
      </c>
      <c r="E1605" s="46">
        <v>6.8639999999999993E-5</v>
      </c>
      <c r="F1605" s="8">
        <f t="shared" si="56"/>
        <v>25.106773181604581</v>
      </c>
      <c r="I1605" s="39"/>
    </row>
    <row r="1606" spans="4:9" x14ac:dyDescent="0.3">
      <c r="D1606" s="38">
        <v>37752</v>
      </c>
      <c r="E1606" s="46">
        <v>6.7680000000000003E-5</v>
      </c>
      <c r="F1606" s="8">
        <f t="shared" si="56"/>
        <v>24.75562950074298</v>
      </c>
      <c r="I1606" s="39"/>
    </row>
    <row r="1607" spans="4:9" x14ac:dyDescent="0.3">
      <c r="D1607" s="38">
        <v>37753</v>
      </c>
      <c r="E1607" s="46">
        <v>1.2417E-4</v>
      </c>
      <c r="F1607" s="8">
        <f t="shared" si="56"/>
        <v>45.4182404714429</v>
      </c>
      <c r="I1607" s="39"/>
    </row>
    <row r="1608" spans="4:9" x14ac:dyDescent="0.3">
      <c r="D1608" s="38">
        <v>37754</v>
      </c>
      <c r="E1608" s="46">
        <v>7.9679799999999995E-3</v>
      </c>
      <c r="F1608" s="8">
        <f t="shared" si="56"/>
        <v>2914.4852356579495</v>
      </c>
      <c r="I1608" s="39"/>
    </row>
    <row r="1609" spans="4:9" x14ac:dyDescent="0.3">
      <c r="D1609" s="38">
        <v>37755</v>
      </c>
      <c r="E1609" s="46">
        <v>6.2229260000000002E-2</v>
      </c>
      <c r="F1609" s="8">
        <f t="shared" si="56"/>
        <v>22761.88688926426</v>
      </c>
      <c r="I1609" s="39"/>
    </row>
    <row r="1610" spans="4:9" x14ac:dyDescent="0.3">
      <c r="D1610" s="38">
        <v>37756</v>
      </c>
      <c r="E1610" s="46">
        <v>0.32523758000000003</v>
      </c>
      <c r="F1610" s="8">
        <f t="shared" si="56"/>
        <v>118963.66770387492</v>
      </c>
      <c r="I1610" s="39"/>
    </row>
    <row r="1611" spans="4:9" x14ac:dyDescent="0.3">
      <c r="D1611" s="38">
        <v>37757</v>
      </c>
      <c r="E1611" s="46">
        <v>0.37671963000000003</v>
      </c>
      <c r="F1611" s="8">
        <f t="shared" si="56"/>
        <v>137794.49742814686</v>
      </c>
      <c r="I1611" s="39"/>
    </row>
    <row r="1612" spans="4:9" x14ac:dyDescent="0.3">
      <c r="D1612" s="38">
        <v>37758</v>
      </c>
      <c r="E1612" s="46">
        <v>8.8679149999999998E-2</v>
      </c>
      <c r="F1612" s="8">
        <f t="shared" si="56"/>
        <v>32436.586611123108</v>
      </c>
      <c r="I1612" s="39"/>
    </row>
    <row r="1613" spans="4:9" x14ac:dyDescent="0.3">
      <c r="D1613" s="38">
        <v>37759</v>
      </c>
      <c r="E1613" s="46">
        <v>1.3110719999999999E-2</v>
      </c>
      <c r="F1613" s="8">
        <f t="shared" si="56"/>
        <v>4795.5692495269059</v>
      </c>
      <c r="I1613" s="39"/>
    </row>
    <row r="1614" spans="4:9" x14ac:dyDescent="0.3">
      <c r="D1614" s="38">
        <v>37760</v>
      </c>
      <c r="E1614" s="46">
        <v>6.70968E-3</v>
      </c>
      <c r="F1614" s="8">
        <f t="shared" si="56"/>
        <v>2454.230971461956</v>
      </c>
      <c r="I1614" s="39"/>
    </row>
    <row r="1615" spans="4:9" x14ac:dyDescent="0.3">
      <c r="D1615" s="38">
        <v>37761</v>
      </c>
      <c r="E1615" s="46">
        <v>1.6337999999999999E-3</v>
      </c>
      <c r="F1615" s="8">
        <f t="shared" ref="F1615:F1678" si="57">E1615*(24*60*60)*1000/$F$3</f>
        <v>597.60265186633967</v>
      </c>
      <c r="I1615" s="39"/>
    </row>
    <row r="1616" spans="4:9" x14ac:dyDescent="0.3">
      <c r="D1616" s="38">
        <v>37762</v>
      </c>
      <c r="E1616" s="46">
        <v>9.48E-5</v>
      </c>
      <c r="F1616" s="8">
        <f t="shared" si="57"/>
        <v>34.675438485083248</v>
      </c>
      <c r="I1616" s="39"/>
    </row>
    <row r="1617" spans="4:9" x14ac:dyDescent="0.3">
      <c r="D1617" s="38">
        <v>37763</v>
      </c>
      <c r="E1617" s="46">
        <v>5.9460000000000003E-5</v>
      </c>
      <c r="F1617" s="8">
        <f t="shared" si="57"/>
        <v>21.748961733365512</v>
      </c>
      <c r="I1617" s="39"/>
    </row>
    <row r="1618" spans="4:9" x14ac:dyDescent="0.3">
      <c r="D1618" s="38">
        <v>37764</v>
      </c>
      <c r="E1618" s="46">
        <v>5.7139999999999998E-5</v>
      </c>
      <c r="F1618" s="8">
        <f t="shared" si="57"/>
        <v>20.900364504616633</v>
      </c>
      <c r="I1618" s="39"/>
    </row>
    <row r="1619" spans="4:9" x14ac:dyDescent="0.3">
      <c r="D1619" s="38">
        <v>37765</v>
      </c>
      <c r="E1619" s="46">
        <v>5.6339999999999999E-5</v>
      </c>
      <c r="F1619" s="8">
        <f t="shared" si="57"/>
        <v>20.607744770565297</v>
      </c>
      <c r="I1619" s="39"/>
    </row>
    <row r="1620" spans="4:9" x14ac:dyDescent="0.3">
      <c r="D1620" s="38">
        <v>37766</v>
      </c>
      <c r="E1620" s="46">
        <v>6.04033E-3</v>
      </c>
      <c r="F1620" s="8">
        <f t="shared" si="57"/>
        <v>2209.3996977278789</v>
      </c>
      <c r="I1620" s="39"/>
    </row>
    <row r="1621" spans="4:9" x14ac:dyDescent="0.3">
      <c r="D1621" s="38">
        <v>37767</v>
      </c>
      <c r="E1621" s="46">
        <v>1.456527E-2</v>
      </c>
      <c r="F1621" s="8">
        <f t="shared" si="57"/>
        <v>5327.6067922323682</v>
      </c>
      <c r="I1621" s="39"/>
    </row>
    <row r="1622" spans="4:9" x14ac:dyDescent="0.3">
      <c r="D1622" s="38">
        <v>37768</v>
      </c>
      <c r="E1622" s="46">
        <v>1.1054069999999999E-2</v>
      </c>
      <c r="F1622" s="8">
        <f t="shared" si="57"/>
        <v>4043.2987794810565</v>
      </c>
      <c r="I1622" s="39"/>
    </row>
    <row r="1623" spans="4:9" x14ac:dyDescent="0.3">
      <c r="D1623" s="38">
        <v>37769</v>
      </c>
      <c r="E1623" s="46">
        <v>7.4194100000000004E-3</v>
      </c>
      <c r="F1623" s="8">
        <f t="shared" si="57"/>
        <v>2713.8322262722736</v>
      </c>
      <c r="I1623" s="39"/>
    </row>
    <row r="1624" spans="4:9" x14ac:dyDescent="0.3">
      <c r="D1624" s="38">
        <v>37770</v>
      </c>
      <c r="E1624" s="46">
        <v>2.6165099999999998E-3</v>
      </c>
      <c r="F1624" s="8">
        <f t="shared" si="57"/>
        <v>957.05307542832463</v>
      </c>
      <c r="I1624" s="39"/>
    </row>
    <row r="1625" spans="4:9" x14ac:dyDescent="0.3">
      <c r="D1625" s="38">
        <v>37771</v>
      </c>
      <c r="E1625" s="46">
        <v>5.8808999999999999E-4</v>
      </c>
      <c r="F1625" s="8">
        <f t="shared" si="57"/>
        <v>215.10842424781231</v>
      </c>
      <c r="I1625" s="39"/>
    </row>
    <row r="1626" spans="4:9" x14ac:dyDescent="0.3">
      <c r="D1626" s="38">
        <v>37772</v>
      </c>
      <c r="E1626" s="46">
        <v>1.188E-4</v>
      </c>
      <c r="F1626" s="8">
        <f t="shared" si="57"/>
        <v>43.454030506623312</v>
      </c>
      <c r="I1626" s="39"/>
    </row>
    <row r="1627" spans="4:9" x14ac:dyDescent="0.3">
      <c r="D1627" s="38">
        <v>37773</v>
      </c>
      <c r="E1627" s="46">
        <v>6.4380000000000004E-5</v>
      </c>
      <c r="F1627" s="8">
        <f t="shared" si="57"/>
        <v>23.548573097781222</v>
      </c>
      <c r="I1627" s="39"/>
    </row>
    <row r="1628" spans="4:9" x14ac:dyDescent="0.3">
      <c r="D1628" s="38">
        <v>37774</v>
      </c>
      <c r="E1628" s="46">
        <v>5.3753040000000002E-2</v>
      </c>
      <c r="F1628" s="8">
        <f t="shared" si="57"/>
        <v>19661.500336563495</v>
      </c>
      <c r="I1628" s="39"/>
    </row>
    <row r="1629" spans="4:9" x14ac:dyDescent="0.3">
      <c r="D1629" s="38">
        <v>37775</v>
      </c>
      <c r="E1629" s="46">
        <v>1.6223120000000001E-2</v>
      </c>
      <c r="F1629" s="8">
        <f t="shared" si="57"/>
        <v>5934.0063248536262</v>
      </c>
      <c r="I1629" s="39"/>
    </row>
    <row r="1630" spans="4:9" x14ac:dyDescent="0.3">
      <c r="D1630" s="38">
        <v>37776</v>
      </c>
      <c r="E1630" s="46">
        <v>1.111672E-2</v>
      </c>
      <c r="F1630" s="8">
        <f t="shared" si="57"/>
        <v>4066.2145624039522</v>
      </c>
      <c r="I1630" s="39"/>
    </row>
    <row r="1631" spans="4:9" x14ac:dyDescent="0.3">
      <c r="D1631" s="38">
        <v>37777</v>
      </c>
      <c r="E1631" s="46">
        <v>9.5857800000000003E-3</v>
      </c>
      <c r="F1631" s="8">
        <f t="shared" si="57"/>
        <v>3506.2354928432628</v>
      </c>
      <c r="I1631" s="39"/>
    </row>
    <row r="1632" spans="4:9" x14ac:dyDescent="0.3">
      <c r="D1632" s="38">
        <v>37778</v>
      </c>
      <c r="E1632" s="46">
        <v>4.7931600000000003E-3</v>
      </c>
      <c r="F1632" s="8">
        <f t="shared" si="57"/>
        <v>1753.2165055818739</v>
      </c>
      <c r="I1632" s="39"/>
    </row>
    <row r="1633" spans="4:9" x14ac:dyDescent="0.3">
      <c r="D1633" s="38">
        <v>37779</v>
      </c>
      <c r="E1633" s="46">
        <v>1.9952300000000002E-3</v>
      </c>
      <c r="F1633" s="8">
        <f t="shared" si="57"/>
        <v>729.80458996405753</v>
      </c>
      <c r="I1633" s="39"/>
    </row>
    <row r="1634" spans="4:9" x14ac:dyDescent="0.3">
      <c r="D1634" s="38">
        <v>37780</v>
      </c>
      <c r="E1634" s="46">
        <v>5.4821999999999998E-4</v>
      </c>
      <c r="F1634" s="8">
        <f t="shared" si="57"/>
        <v>200.52498825202889</v>
      </c>
      <c r="I1634" s="39"/>
    </row>
    <row r="1635" spans="4:9" x14ac:dyDescent="0.3">
      <c r="D1635" s="38">
        <v>37781</v>
      </c>
      <c r="E1635" s="46">
        <v>9.3369999999999995E-5</v>
      </c>
      <c r="F1635" s="8">
        <f t="shared" si="57"/>
        <v>34.152380710466481</v>
      </c>
      <c r="I1635" s="39"/>
    </row>
    <row r="1636" spans="4:9" x14ac:dyDescent="0.3">
      <c r="D1636" s="38">
        <v>37782</v>
      </c>
      <c r="E1636" s="46">
        <v>5.0710000000000001E-5</v>
      </c>
      <c r="F1636" s="8">
        <f t="shared" si="57"/>
        <v>18.548433392179025</v>
      </c>
      <c r="I1636" s="39"/>
    </row>
    <row r="1637" spans="4:9" x14ac:dyDescent="0.3">
      <c r="D1637" s="38">
        <v>37783</v>
      </c>
      <c r="E1637" s="46">
        <v>4.3720000000000002E-5</v>
      </c>
      <c r="F1637" s="8">
        <f t="shared" si="57"/>
        <v>15.991668465905484</v>
      </c>
      <c r="I1637" s="39"/>
    </row>
    <row r="1638" spans="4:9" x14ac:dyDescent="0.3">
      <c r="D1638" s="38">
        <v>37784</v>
      </c>
      <c r="E1638" s="46">
        <v>4.3099999999999997E-5</v>
      </c>
      <c r="F1638" s="8">
        <f t="shared" si="57"/>
        <v>15.764888172015695</v>
      </c>
      <c r="I1638" s="39"/>
    </row>
    <row r="1639" spans="4:9" x14ac:dyDescent="0.3">
      <c r="D1639" s="38">
        <v>37785</v>
      </c>
      <c r="E1639" s="46">
        <v>4.2500000000000003E-5</v>
      </c>
      <c r="F1639" s="8">
        <f t="shared" si="57"/>
        <v>15.545423371477195</v>
      </c>
      <c r="I1639" s="39"/>
    </row>
    <row r="1640" spans="4:9" x14ac:dyDescent="0.3">
      <c r="D1640" s="38">
        <v>37786</v>
      </c>
      <c r="E1640" s="46">
        <v>4.1909999999999997E-5</v>
      </c>
      <c r="F1640" s="8">
        <f t="shared" si="57"/>
        <v>15.329616317614335</v>
      </c>
      <c r="I1640" s="39"/>
    </row>
    <row r="1641" spans="4:9" x14ac:dyDescent="0.3">
      <c r="D1641" s="38">
        <v>37787</v>
      </c>
      <c r="E1641" s="46">
        <v>4.1319999999999997E-5</v>
      </c>
      <c r="F1641" s="8">
        <f t="shared" si="57"/>
        <v>15.113809263751474</v>
      </c>
      <c r="I1641" s="39"/>
    </row>
    <row r="1642" spans="4:9" x14ac:dyDescent="0.3">
      <c r="D1642" s="38">
        <v>37788</v>
      </c>
      <c r="E1642" s="46">
        <v>4.074E-5</v>
      </c>
      <c r="F1642" s="8">
        <f t="shared" si="57"/>
        <v>14.901659956564258</v>
      </c>
      <c r="I1642" s="39"/>
    </row>
    <row r="1643" spans="4:9" x14ac:dyDescent="0.3">
      <c r="D1643" s="38">
        <v>37789</v>
      </c>
      <c r="E1643" s="46">
        <v>4.0170000000000003E-5</v>
      </c>
      <c r="F1643" s="8">
        <f t="shared" si="57"/>
        <v>14.693168396052684</v>
      </c>
      <c r="I1643" s="39"/>
    </row>
    <row r="1644" spans="4:9" x14ac:dyDescent="0.3">
      <c r="D1644" s="38">
        <v>37790</v>
      </c>
      <c r="E1644" s="46">
        <v>3.9610000000000002E-5</v>
      </c>
      <c r="F1644" s="8">
        <f t="shared" si="57"/>
        <v>14.488334582216746</v>
      </c>
      <c r="I1644" s="39"/>
    </row>
    <row r="1645" spans="4:9" x14ac:dyDescent="0.3">
      <c r="D1645" s="38">
        <v>37791</v>
      </c>
      <c r="E1645" s="46">
        <v>3.9050000000000001E-5</v>
      </c>
      <c r="F1645" s="8">
        <f t="shared" si="57"/>
        <v>14.283500768380812</v>
      </c>
      <c r="I1645" s="39"/>
    </row>
    <row r="1646" spans="4:9" x14ac:dyDescent="0.3">
      <c r="D1646" s="38">
        <v>37792</v>
      </c>
      <c r="E1646" s="46">
        <v>3.8510000000000002E-5</v>
      </c>
      <c r="F1646" s="8">
        <f t="shared" si="57"/>
        <v>14.085982447896161</v>
      </c>
      <c r="I1646" s="39"/>
    </row>
    <row r="1647" spans="4:9" x14ac:dyDescent="0.3">
      <c r="D1647" s="38">
        <v>37793</v>
      </c>
      <c r="E1647" s="46">
        <v>5.45497E-3</v>
      </c>
      <c r="F1647" s="8">
        <f t="shared" si="57"/>
        <v>1995.2898383225165</v>
      </c>
      <c r="I1647" s="39"/>
    </row>
    <row r="1648" spans="4:9" x14ac:dyDescent="0.3">
      <c r="D1648" s="38">
        <v>37794</v>
      </c>
      <c r="E1648" s="46">
        <v>4.9650900000000001E-3</v>
      </c>
      <c r="F1648" s="8">
        <f t="shared" si="57"/>
        <v>1816.1041441761813</v>
      </c>
      <c r="I1648" s="39"/>
    </row>
    <row r="1649" spans="4:9" x14ac:dyDescent="0.3">
      <c r="D1649" s="38">
        <v>37795</v>
      </c>
      <c r="E1649" s="46">
        <v>3.2623499999999998E-3</v>
      </c>
      <c r="F1649" s="8">
        <f t="shared" si="57"/>
        <v>1193.2849867279676</v>
      </c>
      <c r="I1649" s="39"/>
    </row>
    <row r="1650" spans="4:9" x14ac:dyDescent="0.3">
      <c r="D1650" s="38">
        <v>37796</v>
      </c>
      <c r="E1650" s="46">
        <v>1.2740900000000001E-3</v>
      </c>
      <c r="F1650" s="8">
        <f t="shared" si="57"/>
        <v>466.02984619683247</v>
      </c>
      <c r="I1650" s="39"/>
    </row>
    <row r="1651" spans="4:9" x14ac:dyDescent="0.3">
      <c r="D1651" s="38">
        <v>37797</v>
      </c>
      <c r="E1651" s="46">
        <v>2.6310999999999999E-4</v>
      </c>
      <c r="F1651" s="8">
        <f t="shared" si="57"/>
        <v>96.238972782808574</v>
      </c>
      <c r="I1651" s="39"/>
    </row>
    <row r="1652" spans="4:9" x14ac:dyDescent="0.3">
      <c r="D1652" s="38">
        <v>37798</v>
      </c>
      <c r="E1652" s="46">
        <v>2.6016400000000001E-3</v>
      </c>
      <c r="F1652" s="8">
        <f t="shared" si="57"/>
        <v>951.61400612164539</v>
      </c>
      <c r="I1652" s="39"/>
    </row>
    <row r="1653" spans="4:9" x14ac:dyDescent="0.3">
      <c r="D1653" s="38">
        <v>37799</v>
      </c>
      <c r="E1653" s="46">
        <v>5.6129999999999999E-3</v>
      </c>
      <c r="F1653" s="8">
        <f t="shared" si="57"/>
        <v>2053.0932090376823</v>
      </c>
      <c r="I1653" s="39"/>
    </row>
    <row r="1654" spans="4:9" x14ac:dyDescent="0.3">
      <c r="D1654" s="38">
        <v>37800</v>
      </c>
      <c r="E1654" s="46">
        <v>4.0072399999999996E-3</v>
      </c>
      <c r="F1654" s="8">
        <f t="shared" si="57"/>
        <v>1465.7468788498416</v>
      </c>
      <c r="I1654" s="39"/>
    </row>
    <row r="1655" spans="4:9" x14ac:dyDescent="0.3">
      <c r="D1655" s="38">
        <v>37801</v>
      </c>
      <c r="E1655" s="46">
        <v>2.0578800000000002E-3</v>
      </c>
      <c r="F1655" s="8">
        <f t="shared" si="57"/>
        <v>752.72037288695287</v>
      </c>
      <c r="I1655" s="39"/>
    </row>
    <row r="1656" spans="4:9" x14ac:dyDescent="0.3">
      <c r="D1656" s="38">
        <v>37802</v>
      </c>
      <c r="E1656" s="46">
        <v>5.6397999999999995E-4</v>
      </c>
      <c r="F1656" s="8">
        <f t="shared" si="57"/>
        <v>206.28959701284018</v>
      </c>
      <c r="I1656" s="39"/>
    </row>
    <row r="1657" spans="4:9" x14ac:dyDescent="0.3">
      <c r="D1657" s="38">
        <v>37803</v>
      </c>
      <c r="E1657" s="46">
        <v>2.7531000000000001E-3</v>
      </c>
      <c r="F1657" s="8">
        <f t="shared" si="57"/>
        <v>1007.0142372709145</v>
      </c>
      <c r="I1657" s="39"/>
    </row>
    <row r="1658" spans="4:9" x14ac:dyDescent="0.3">
      <c r="D1658" s="38">
        <v>37804</v>
      </c>
      <c r="E1658" s="46">
        <v>5.271091E-2</v>
      </c>
      <c r="F1658" s="8">
        <f t="shared" si="57"/>
        <v>19280.315582254847</v>
      </c>
      <c r="I1658" s="39"/>
    </row>
    <row r="1659" spans="4:9" x14ac:dyDescent="0.3">
      <c r="D1659" s="38">
        <v>37805</v>
      </c>
      <c r="E1659" s="46">
        <v>7.0805480000000004E-2</v>
      </c>
      <c r="F1659" s="8">
        <f t="shared" si="57"/>
        <v>25898.850908721437</v>
      </c>
      <c r="I1659" s="39"/>
    </row>
    <row r="1660" spans="4:9" x14ac:dyDescent="0.3">
      <c r="D1660" s="38">
        <v>37806</v>
      </c>
      <c r="E1660" s="46">
        <v>1.178826E-2</v>
      </c>
      <c r="F1660" s="8">
        <f t="shared" si="57"/>
        <v>4311.8468826599947</v>
      </c>
      <c r="I1660" s="39"/>
    </row>
    <row r="1661" spans="4:9" x14ac:dyDescent="0.3">
      <c r="D1661" s="38">
        <v>37807</v>
      </c>
      <c r="E1661" s="46">
        <v>5.7234499999999997E-3</v>
      </c>
      <c r="F1661" s="8">
        <f t="shared" si="57"/>
        <v>2093.493021070145</v>
      </c>
      <c r="I1661" s="39"/>
    </row>
    <row r="1662" spans="4:9" x14ac:dyDescent="0.3">
      <c r="D1662" s="38">
        <v>37808</v>
      </c>
      <c r="E1662" s="46">
        <v>1.0989400000000001E-3</v>
      </c>
      <c r="F1662" s="8">
        <f t="shared" si="57"/>
        <v>401.96441317296825</v>
      </c>
      <c r="I1662" s="39"/>
    </row>
    <row r="1663" spans="4:9" x14ac:dyDescent="0.3">
      <c r="D1663" s="38">
        <v>37809</v>
      </c>
      <c r="E1663" s="46">
        <v>6.7979999999999996E-5</v>
      </c>
      <c r="F1663" s="8">
        <f t="shared" si="57"/>
        <v>24.865361901012228</v>
      </c>
      <c r="I1663" s="39"/>
    </row>
    <row r="1664" spans="4:9" x14ac:dyDescent="0.3">
      <c r="D1664" s="38">
        <v>37810</v>
      </c>
      <c r="E1664" s="46">
        <v>3.1619999999999999E-5</v>
      </c>
      <c r="F1664" s="8">
        <f t="shared" si="57"/>
        <v>11.565794988379032</v>
      </c>
      <c r="I1664" s="39"/>
    </row>
    <row r="1665" spans="4:9" x14ac:dyDescent="0.3">
      <c r="D1665" s="38">
        <v>37811</v>
      </c>
      <c r="E1665" s="46">
        <v>2.9459999999999999E-5</v>
      </c>
      <c r="F1665" s="8">
        <f t="shared" si="57"/>
        <v>10.775721706440429</v>
      </c>
      <c r="I1665" s="39"/>
    </row>
    <row r="1666" spans="4:9" x14ac:dyDescent="0.3">
      <c r="D1666" s="38">
        <v>37812</v>
      </c>
      <c r="E1666" s="46">
        <v>2.904E-5</v>
      </c>
      <c r="F1666" s="8">
        <f t="shared" si="57"/>
        <v>10.622096346063477</v>
      </c>
      <c r="I1666" s="39"/>
    </row>
    <row r="1667" spans="4:9" x14ac:dyDescent="0.3">
      <c r="D1667" s="38">
        <v>37813</v>
      </c>
      <c r="E1667" s="46">
        <v>2.864E-5</v>
      </c>
      <c r="F1667" s="8">
        <f t="shared" si="57"/>
        <v>10.475786479037808</v>
      </c>
      <c r="I1667" s="39"/>
    </row>
    <row r="1668" spans="4:9" x14ac:dyDescent="0.3">
      <c r="D1668" s="38">
        <v>37814</v>
      </c>
      <c r="E1668" s="46">
        <v>2.8240000000000001E-5</v>
      </c>
      <c r="F1668" s="8">
        <f t="shared" si="57"/>
        <v>10.32947661201214</v>
      </c>
      <c r="I1668" s="39"/>
    </row>
    <row r="1669" spans="4:9" x14ac:dyDescent="0.3">
      <c r="D1669" s="38">
        <v>37815</v>
      </c>
      <c r="E1669" s="46">
        <v>2.7840000000000001E-5</v>
      </c>
      <c r="F1669" s="8">
        <f t="shared" si="57"/>
        <v>10.183166744986472</v>
      </c>
      <c r="I1669" s="39"/>
    </row>
    <row r="1670" spans="4:9" x14ac:dyDescent="0.3">
      <c r="D1670" s="38">
        <v>37816</v>
      </c>
      <c r="E1670" s="46">
        <v>2.745E-5</v>
      </c>
      <c r="F1670" s="8">
        <f t="shared" si="57"/>
        <v>10.040514624636447</v>
      </c>
      <c r="I1670" s="39"/>
    </row>
    <row r="1671" spans="4:9" x14ac:dyDescent="0.3">
      <c r="D1671" s="38">
        <v>37817</v>
      </c>
      <c r="E1671" s="46">
        <v>2.707E-5</v>
      </c>
      <c r="F1671" s="8">
        <f t="shared" si="57"/>
        <v>9.9015202509620632</v>
      </c>
      <c r="I1671" s="39"/>
    </row>
    <row r="1672" spans="4:9" x14ac:dyDescent="0.3">
      <c r="D1672" s="38">
        <v>37818</v>
      </c>
      <c r="E1672" s="46">
        <v>2.669E-5</v>
      </c>
      <c r="F1672" s="8">
        <f t="shared" si="57"/>
        <v>9.7625258772876791</v>
      </c>
      <c r="I1672" s="39"/>
    </row>
    <row r="1673" spans="4:9" x14ac:dyDescent="0.3">
      <c r="D1673" s="38">
        <v>37819</v>
      </c>
      <c r="E1673" s="46">
        <v>2.6319999999999999E-5</v>
      </c>
      <c r="F1673" s="8">
        <f t="shared" si="57"/>
        <v>9.6271892502889376</v>
      </c>
      <c r="I1673" s="39"/>
    </row>
    <row r="1674" spans="4:9" x14ac:dyDescent="0.3">
      <c r="D1674" s="38">
        <v>37820</v>
      </c>
      <c r="E1674" s="46">
        <v>2.5950000000000001E-5</v>
      </c>
      <c r="F1674" s="8">
        <f t="shared" si="57"/>
        <v>9.4918526232901925</v>
      </c>
      <c r="I1674" s="39"/>
    </row>
    <row r="1675" spans="4:9" x14ac:dyDescent="0.3">
      <c r="D1675" s="38">
        <v>37821</v>
      </c>
      <c r="E1675" s="46">
        <v>2.5579999999999999E-5</v>
      </c>
      <c r="F1675" s="8">
        <f t="shared" si="57"/>
        <v>9.356515996291451</v>
      </c>
      <c r="I1675" s="39"/>
    </row>
    <row r="1676" spans="4:9" x14ac:dyDescent="0.3">
      <c r="D1676" s="38">
        <v>37822</v>
      </c>
      <c r="E1676" s="46">
        <v>2.5230000000000001E-5</v>
      </c>
      <c r="F1676" s="8">
        <f t="shared" si="57"/>
        <v>9.2284948626439913</v>
      </c>
      <c r="I1676" s="39"/>
    </row>
    <row r="1677" spans="4:9" x14ac:dyDescent="0.3">
      <c r="D1677" s="38">
        <v>37823</v>
      </c>
      <c r="E1677" s="46">
        <v>2.4870000000000001E-5</v>
      </c>
      <c r="F1677" s="8">
        <f t="shared" si="57"/>
        <v>9.0968159823208907</v>
      </c>
      <c r="I1677" s="39"/>
    </row>
    <row r="1678" spans="4:9" x14ac:dyDescent="0.3">
      <c r="D1678" s="38">
        <v>37824</v>
      </c>
      <c r="E1678" s="46">
        <v>2.4519999999999999E-5</v>
      </c>
      <c r="F1678" s="8">
        <f t="shared" si="57"/>
        <v>8.968794848673431</v>
      </c>
      <c r="I1678" s="39"/>
    </row>
    <row r="1679" spans="4:9" x14ac:dyDescent="0.3">
      <c r="D1679" s="38">
        <v>37825</v>
      </c>
      <c r="E1679" s="46">
        <v>2.4179999999999999E-5</v>
      </c>
      <c r="F1679" s="8">
        <f t="shared" ref="F1679:F1742" si="58">E1679*(24*60*60)*1000/$F$3</f>
        <v>8.844431461701614</v>
      </c>
      <c r="I1679" s="39"/>
    </row>
    <row r="1680" spans="4:9" x14ac:dyDescent="0.3">
      <c r="D1680" s="38">
        <v>37826</v>
      </c>
      <c r="E1680" s="46">
        <v>2.3839999999999999E-5</v>
      </c>
      <c r="F1680" s="8">
        <f t="shared" si="58"/>
        <v>8.7200680747297952</v>
      </c>
      <c r="I1680" s="39"/>
    </row>
    <row r="1681" spans="4:9" x14ac:dyDescent="0.3">
      <c r="D1681" s="38">
        <v>37827</v>
      </c>
      <c r="E1681" s="46">
        <v>2.351E-5</v>
      </c>
      <c r="F1681" s="8">
        <f t="shared" si="58"/>
        <v>8.5993624344336208</v>
      </c>
      <c r="I1681" s="39"/>
    </row>
    <row r="1682" spans="4:9" x14ac:dyDescent="0.3">
      <c r="D1682" s="38">
        <v>37828</v>
      </c>
      <c r="E1682" s="46">
        <v>2.3180000000000002E-5</v>
      </c>
      <c r="F1682" s="8">
        <f t="shared" si="58"/>
        <v>8.4786567941374447</v>
      </c>
      <c r="I1682" s="39"/>
    </row>
    <row r="1683" spans="4:9" x14ac:dyDescent="0.3">
      <c r="D1683" s="38">
        <v>37829</v>
      </c>
      <c r="E1683" s="46">
        <v>2.285E-5</v>
      </c>
      <c r="F1683" s="8">
        <f t="shared" si="58"/>
        <v>8.3579511538412685</v>
      </c>
      <c r="I1683" s="39"/>
    </row>
    <row r="1684" spans="4:9" x14ac:dyDescent="0.3">
      <c r="D1684" s="38">
        <v>37830</v>
      </c>
      <c r="E1684" s="46">
        <v>2.2529999999999999E-5</v>
      </c>
      <c r="F1684" s="8">
        <f t="shared" si="58"/>
        <v>8.2409032602207333</v>
      </c>
      <c r="I1684" s="39"/>
    </row>
    <row r="1685" spans="4:9" x14ac:dyDescent="0.3">
      <c r="D1685" s="38">
        <v>37831</v>
      </c>
      <c r="E1685" s="46">
        <v>2.2220000000000001E-5</v>
      </c>
      <c r="F1685" s="8">
        <f t="shared" si="58"/>
        <v>8.1275131132758425</v>
      </c>
      <c r="I1685" s="39"/>
    </row>
    <row r="1686" spans="4:9" x14ac:dyDescent="0.3">
      <c r="D1686" s="38">
        <v>37832</v>
      </c>
      <c r="E1686" s="46">
        <v>2.1909999999999999E-5</v>
      </c>
      <c r="F1686" s="8">
        <f t="shared" si="58"/>
        <v>8.0141229663309481</v>
      </c>
      <c r="I1686" s="39"/>
    </row>
    <row r="1687" spans="4:9" x14ac:dyDescent="0.3">
      <c r="D1687" s="38">
        <v>37833</v>
      </c>
      <c r="E1687" s="46">
        <v>2.16E-5</v>
      </c>
      <c r="F1687" s="8">
        <f t="shared" si="58"/>
        <v>7.9007328193860573</v>
      </c>
      <c r="I1687" s="39"/>
    </row>
    <row r="1688" spans="4:9" x14ac:dyDescent="0.3">
      <c r="D1688" s="38">
        <v>37834</v>
      </c>
      <c r="E1688" s="46">
        <v>2.1299999999999999E-5</v>
      </c>
      <c r="F1688" s="8">
        <f t="shared" si="58"/>
        <v>7.7910004191168056</v>
      </c>
      <c r="I1688" s="39"/>
    </row>
    <row r="1689" spans="4:9" x14ac:dyDescent="0.3">
      <c r="D1689" s="38">
        <v>37835</v>
      </c>
      <c r="E1689" s="46">
        <v>2.0999999999999999E-5</v>
      </c>
      <c r="F1689" s="8">
        <f t="shared" si="58"/>
        <v>7.6812680188475548</v>
      </c>
      <c r="I1689" s="39"/>
    </row>
    <row r="1690" spans="4:9" x14ac:dyDescent="0.3">
      <c r="D1690" s="38">
        <v>37836</v>
      </c>
      <c r="E1690" s="46">
        <v>2.071E-5</v>
      </c>
      <c r="F1690" s="8">
        <f t="shared" si="58"/>
        <v>7.5751933652539467</v>
      </c>
      <c r="I1690" s="39"/>
    </row>
    <row r="1691" spans="4:9" x14ac:dyDescent="0.3">
      <c r="D1691" s="38">
        <v>37837</v>
      </c>
      <c r="E1691" s="46">
        <v>2.0420000000000001E-5</v>
      </c>
      <c r="F1691" s="8">
        <f t="shared" si="58"/>
        <v>7.4691187116603368</v>
      </c>
      <c r="I1691" s="39"/>
    </row>
    <row r="1692" spans="4:9" x14ac:dyDescent="0.3">
      <c r="D1692" s="38">
        <v>37838</v>
      </c>
      <c r="E1692" s="46">
        <v>2.0129999999999999E-5</v>
      </c>
      <c r="F1692" s="8">
        <f t="shared" si="58"/>
        <v>7.3630440580667278</v>
      </c>
      <c r="I1692" s="39"/>
    </row>
    <row r="1693" spans="4:9" x14ac:dyDescent="0.3">
      <c r="D1693" s="38">
        <v>37839</v>
      </c>
      <c r="E1693" s="46">
        <v>1.9850000000000001E-5</v>
      </c>
      <c r="F1693" s="8">
        <f t="shared" si="58"/>
        <v>7.2606271511487614</v>
      </c>
      <c r="I1693" s="39"/>
    </row>
    <row r="1694" spans="4:9" x14ac:dyDescent="0.3">
      <c r="D1694" s="38">
        <v>37840</v>
      </c>
      <c r="E1694" s="46">
        <v>1.9570000000000001E-5</v>
      </c>
      <c r="F1694" s="8">
        <f t="shared" si="58"/>
        <v>7.1582102442307942</v>
      </c>
      <c r="I1694" s="39"/>
    </row>
    <row r="1695" spans="4:9" x14ac:dyDescent="0.3">
      <c r="D1695" s="38">
        <v>37841</v>
      </c>
      <c r="E1695" s="46">
        <v>1.9300000000000002E-5</v>
      </c>
      <c r="F1695" s="8">
        <f t="shared" si="58"/>
        <v>7.0594510839884688</v>
      </c>
      <c r="I1695" s="39"/>
    </row>
    <row r="1696" spans="4:9" x14ac:dyDescent="0.3">
      <c r="D1696" s="38">
        <v>37842</v>
      </c>
      <c r="E1696" s="46">
        <v>1.9029999999999999E-5</v>
      </c>
      <c r="F1696" s="8">
        <f t="shared" si="58"/>
        <v>6.9606919237461407</v>
      </c>
      <c r="I1696" s="39"/>
    </row>
    <row r="1697" spans="4:9" x14ac:dyDescent="0.3">
      <c r="D1697" s="38">
        <v>37843</v>
      </c>
      <c r="E1697" s="46">
        <v>1.876E-5</v>
      </c>
      <c r="F1697" s="8">
        <f t="shared" si="58"/>
        <v>6.8619327635038161</v>
      </c>
      <c r="I1697" s="39"/>
    </row>
    <row r="1698" spans="4:9" x14ac:dyDescent="0.3">
      <c r="D1698" s="38">
        <v>37844</v>
      </c>
      <c r="E1698" s="46">
        <v>1.8499999999999999E-5</v>
      </c>
      <c r="F1698" s="8">
        <f t="shared" si="58"/>
        <v>6.7668313499371315</v>
      </c>
      <c r="I1698" s="39"/>
    </row>
    <row r="1699" spans="4:9" x14ac:dyDescent="0.3">
      <c r="D1699" s="38">
        <v>37845</v>
      </c>
      <c r="E1699" s="46">
        <v>1.8240000000000002E-5</v>
      </c>
      <c r="F1699" s="8">
        <f t="shared" si="58"/>
        <v>6.6717299363704488</v>
      </c>
      <c r="I1699" s="39"/>
    </row>
    <row r="1700" spans="4:9" x14ac:dyDescent="0.3">
      <c r="D1700" s="38">
        <v>37846</v>
      </c>
      <c r="E1700" s="46">
        <v>1.7980000000000001E-5</v>
      </c>
      <c r="F1700" s="8">
        <f t="shared" si="58"/>
        <v>6.5766285228037642</v>
      </c>
      <c r="I1700" s="39"/>
    </row>
    <row r="1701" spans="4:9" x14ac:dyDescent="0.3">
      <c r="D1701" s="38">
        <v>37847</v>
      </c>
      <c r="E1701" s="46">
        <v>1.7730000000000001E-5</v>
      </c>
      <c r="F1701" s="8">
        <f t="shared" si="58"/>
        <v>6.4851848559127223</v>
      </c>
      <c r="I1701" s="39"/>
    </row>
    <row r="1702" spans="4:9" x14ac:dyDescent="0.3">
      <c r="D1702" s="38">
        <v>37848</v>
      </c>
      <c r="E1702" s="46">
        <v>1.7479999999999999E-5</v>
      </c>
      <c r="F1702" s="8">
        <f t="shared" si="58"/>
        <v>6.3937411890216795</v>
      </c>
      <c r="I1702" s="39"/>
    </row>
    <row r="1703" spans="4:9" x14ac:dyDescent="0.3">
      <c r="D1703" s="38">
        <v>37849</v>
      </c>
      <c r="E1703" s="46">
        <v>1.7240000000000001E-5</v>
      </c>
      <c r="F1703" s="8">
        <f t="shared" si="58"/>
        <v>6.3059552688062803</v>
      </c>
      <c r="I1703" s="39"/>
    </row>
    <row r="1704" spans="4:9" x14ac:dyDescent="0.3">
      <c r="D1704" s="38">
        <v>37850</v>
      </c>
      <c r="E1704" s="46">
        <v>1.7E-5</v>
      </c>
      <c r="F1704" s="8">
        <f t="shared" si="58"/>
        <v>6.2181693485908776</v>
      </c>
      <c r="I1704" s="39"/>
    </row>
    <row r="1705" spans="4:9" x14ac:dyDescent="0.3">
      <c r="D1705" s="38">
        <v>37851</v>
      </c>
      <c r="E1705" s="46">
        <v>1.6759999999999999E-5</v>
      </c>
      <c r="F1705" s="8">
        <f t="shared" si="58"/>
        <v>6.1303834283754766</v>
      </c>
      <c r="I1705" s="39"/>
    </row>
    <row r="1706" spans="4:9" x14ac:dyDescent="0.3">
      <c r="D1706" s="38">
        <v>37852</v>
      </c>
      <c r="E1706" s="46">
        <v>1.6529999999999999E-5</v>
      </c>
      <c r="F1706" s="8">
        <f t="shared" si="58"/>
        <v>6.0462552548357182</v>
      </c>
      <c r="I1706" s="39"/>
    </row>
    <row r="1707" spans="4:9" x14ac:dyDescent="0.3">
      <c r="D1707" s="38">
        <v>37853</v>
      </c>
      <c r="E1707" s="46">
        <v>1.6290000000000002E-5</v>
      </c>
      <c r="F1707" s="8">
        <f t="shared" si="58"/>
        <v>5.9584693346203181</v>
      </c>
      <c r="I1707" s="39"/>
    </row>
    <row r="1708" spans="4:9" x14ac:dyDescent="0.3">
      <c r="D1708" s="38">
        <v>37854</v>
      </c>
      <c r="E1708" s="46">
        <v>1.607E-5</v>
      </c>
      <c r="F1708" s="8">
        <f t="shared" si="58"/>
        <v>5.8779989077562007</v>
      </c>
      <c r="I1708" s="39"/>
    </row>
    <row r="1709" spans="4:9" x14ac:dyDescent="0.3">
      <c r="D1709" s="38">
        <v>37855</v>
      </c>
      <c r="E1709" s="46">
        <v>1.5840000000000001E-5</v>
      </c>
      <c r="F1709" s="8">
        <f t="shared" si="58"/>
        <v>5.7938707342164415</v>
      </c>
      <c r="I1709" s="39"/>
    </row>
    <row r="1710" spans="4:9" x14ac:dyDescent="0.3">
      <c r="D1710" s="38">
        <v>37856</v>
      </c>
      <c r="E1710" s="46">
        <v>1.2206299999999999E-3</v>
      </c>
      <c r="F1710" s="8">
        <f t="shared" si="58"/>
        <v>446.4755324688519</v>
      </c>
      <c r="I1710" s="39"/>
    </row>
    <row r="1711" spans="4:9" x14ac:dyDescent="0.3">
      <c r="D1711" s="38">
        <v>37857</v>
      </c>
      <c r="E1711" s="46">
        <v>2.526022E-2</v>
      </c>
      <c r="F1711" s="8">
        <f t="shared" si="58"/>
        <v>9239.5485730977816</v>
      </c>
      <c r="I1711" s="39"/>
    </row>
    <row r="1712" spans="4:9" x14ac:dyDescent="0.3">
      <c r="D1712" s="38">
        <v>37858</v>
      </c>
      <c r="E1712" s="46">
        <v>4.7066E-3</v>
      </c>
      <c r="F1712" s="8">
        <f t="shared" si="58"/>
        <v>1721.5550503575191</v>
      </c>
      <c r="I1712" s="39"/>
    </row>
    <row r="1713" spans="4:9" x14ac:dyDescent="0.3">
      <c r="D1713" s="38">
        <v>37859</v>
      </c>
      <c r="E1713" s="46">
        <v>2.72953E-3</v>
      </c>
      <c r="F1713" s="8">
        <f t="shared" si="58"/>
        <v>998.39292835642698</v>
      </c>
      <c r="I1713" s="39"/>
    </row>
    <row r="1714" spans="4:9" x14ac:dyDescent="0.3">
      <c r="D1714" s="38">
        <v>37860</v>
      </c>
      <c r="E1714" s="46">
        <v>6.7285999999999995E-4</v>
      </c>
      <c r="F1714" s="8">
        <f t="shared" si="58"/>
        <v>246.11514281722697</v>
      </c>
      <c r="I1714" s="39"/>
    </row>
    <row r="1715" spans="4:9" x14ac:dyDescent="0.3">
      <c r="D1715" s="38">
        <v>37861</v>
      </c>
      <c r="E1715" s="46">
        <v>3.4900000000000001E-5</v>
      </c>
      <c r="F1715" s="8">
        <f t="shared" si="58"/>
        <v>12.765535897989508</v>
      </c>
      <c r="I1715" s="39"/>
    </row>
    <row r="1716" spans="4:9" x14ac:dyDescent="0.3">
      <c r="D1716" s="38">
        <v>37862</v>
      </c>
      <c r="E1716" s="46">
        <v>1.435E-5</v>
      </c>
      <c r="F1716" s="8">
        <f t="shared" si="58"/>
        <v>5.2488664795458302</v>
      </c>
      <c r="I1716" s="39"/>
    </row>
    <row r="1717" spans="4:9" x14ac:dyDescent="0.3">
      <c r="D1717" s="38">
        <v>37863</v>
      </c>
      <c r="E1717" s="46">
        <v>1.415E-5</v>
      </c>
      <c r="F1717" s="8">
        <f t="shared" si="58"/>
        <v>5.1757115460329963</v>
      </c>
      <c r="I1717" s="39"/>
    </row>
    <row r="1718" spans="4:9" x14ac:dyDescent="0.3">
      <c r="D1718" s="38">
        <v>37864</v>
      </c>
      <c r="E1718" s="46">
        <v>1.395E-5</v>
      </c>
      <c r="F1718" s="8">
        <f t="shared" si="58"/>
        <v>5.1025566125201625</v>
      </c>
      <c r="I1718" s="39"/>
    </row>
    <row r="1719" spans="4:9" x14ac:dyDescent="0.3">
      <c r="D1719" s="38">
        <v>37865</v>
      </c>
      <c r="E1719" s="46">
        <v>1.376E-5</v>
      </c>
      <c r="F1719" s="8">
        <f t="shared" si="58"/>
        <v>5.0330594256829695</v>
      </c>
      <c r="I1719" s="39"/>
    </row>
    <row r="1720" spans="4:9" x14ac:dyDescent="0.3">
      <c r="D1720" s="38">
        <v>37866</v>
      </c>
      <c r="E1720" s="46">
        <v>1.3570000000000001E-5</v>
      </c>
      <c r="F1720" s="8">
        <f t="shared" si="58"/>
        <v>4.9635622388457765</v>
      </c>
      <c r="I1720" s="39"/>
    </row>
    <row r="1721" spans="4:9" x14ac:dyDescent="0.3">
      <c r="D1721" s="38">
        <v>37867</v>
      </c>
      <c r="E1721" s="46">
        <v>1.3380000000000001E-5</v>
      </c>
      <c r="F1721" s="8">
        <f t="shared" si="58"/>
        <v>4.8940650520085853</v>
      </c>
      <c r="I1721" s="39"/>
    </row>
    <row r="1722" spans="4:9" x14ac:dyDescent="0.3">
      <c r="D1722" s="38">
        <v>37868</v>
      </c>
      <c r="E1722" s="46">
        <v>1.3190000000000001E-5</v>
      </c>
      <c r="F1722" s="8">
        <f t="shared" si="58"/>
        <v>4.8245678651713932</v>
      </c>
      <c r="I1722" s="39"/>
    </row>
    <row r="1723" spans="4:9" x14ac:dyDescent="0.3">
      <c r="D1723" s="38">
        <v>37869</v>
      </c>
      <c r="E1723" s="46">
        <v>1.2999999999999999E-5</v>
      </c>
      <c r="F1723" s="8">
        <f t="shared" si="58"/>
        <v>4.7550706783342012</v>
      </c>
      <c r="I1723" s="39"/>
    </row>
    <row r="1724" spans="4:9" x14ac:dyDescent="0.3">
      <c r="D1724" s="38">
        <v>37870</v>
      </c>
      <c r="E1724" s="46">
        <v>1.2819999999999999E-5</v>
      </c>
      <c r="F1724" s="8">
        <f t="shared" si="58"/>
        <v>4.68923123817265</v>
      </c>
      <c r="I1724" s="39"/>
    </row>
    <row r="1725" spans="4:9" x14ac:dyDescent="0.3">
      <c r="D1725" s="38">
        <v>37871</v>
      </c>
      <c r="E1725" s="46">
        <v>1.2639999999999999E-5</v>
      </c>
      <c r="F1725" s="8">
        <f t="shared" si="58"/>
        <v>4.6233917980110997</v>
      </c>
      <c r="I1725" s="39"/>
    </row>
    <row r="1726" spans="4:9" x14ac:dyDescent="0.3">
      <c r="D1726" s="38">
        <v>37872</v>
      </c>
      <c r="E1726" s="46">
        <v>1.2459999999999999E-5</v>
      </c>
      <c r="F1726" s="8">
        <f t="shared" si="58"/>
        <v>4.5575523578495494</v>
      </c>
      <c r="I1726" s="39"/>
    </row>
    <row r="1727" spans="4:9" x14ac:dyDescent="0.3">
      <c r="D1727" s="38">
        <v>37873</v>
      </c>
      <c r="E1727" s="46">
        <v>1.2289999999999999E-5</v>
      </c>
      <c r="F1727" s="8">
        <f t="shared" si="58"/>
        <v>4.4953706643636409</v>
      </c>
      <c r="I1727" s="39"/>
    </row>
    <row r="1728" spans="4:9" x14ac:dyDescent="0.3">
      <c r="D1728" s="38">
        <v>37874</v>
      </c>
      <c r="E1728" s="46">
        <v>1.2119999999999999E-5</v>
      </c>
      <c r="F1728" s="8">
        <f t="shared" si="58"/>
        <v>4.4331889708777314</v>
      </c>
      <c r="I1728" s="39"/>
    </row>
    <row r="1729" spans="4:9" x14ac:dyDescent="0.3">
      <c r="D1729" s="38">
        <v>37875</v>
      </c>
      <c r="E1729" s="46">
        <v>1.1950000000000001E-5</v>
      </c>
      <c r="F1729" s="8">
        <f t="shared" si="58"/>
        <v>4.3710072773918229</v>
      </c>
      <c r="I1729" s="39"/>
    </row>
    <row r="1730" spans="4:9" x14ac:dyDescent="0.3">
      <c r="D1730" s="38">
        <v>37876</v>
      </c>
      <c r="E1730" s="46">
        <v>4.8783999999999998E-3</v>
      </c>
      <c r="F1730" s="8">
        <f t="shared" si="58"/>
        <v>1784.3951382450434</v>
      </c>
      <c r="I1730" s="39"/>
    </row>
    <row r="1731" spans="4:9" x14ac:dyDescent="0.3">
      <c r="D1731" s="38">
        <v>37877</v>
      </c>
      <c r="E1731" s="46">
        <v>4.4811E-3</v>
      </c>
      <c r="F1731" s="8">
        <f t="shared" si="58"/>
        <v>1639.0728628217989</v>
      </c>
      <c r="I1731" s="39"/>
    </row>
    <row r="1732" spans="4:9" x14ac:dyDescent="0.3">
      <c r="D1732" s="38">
        <v>37878</v>
      </c>
      <c r="E1732" s="46">
        <v>2.14182E-3</v>
      </c>
      <c r="F1732" s="8">
        <f t="shared" si="58"/>
        <v>783.42349848228912</v>
      </c>
      <c r="I1732" s="39"/>
    </row>
    <row r="1733" spans="4:9" x14ac:dyDescent="0.3">
      <c r="D1733" s="38">
        <v>37879</v>
      </c>
      <c r="E1733" s="46">
        <v>2.0568999999999999E-4</v>
      </c>
      <c r="F1733" s="8">
        <f t="shared" si="58"/>
        <v>75.236191371273975</v>
      </c>
      <c r="I1733" s="39"/>
    </row>
    <row r="1734" spans="4:9" x14ac:dyDescent="0.3">
      <c r="D1734" s="38">
        <v>37880</v>
      </c>
      <c r="E1734" s="46">
        <v>1.114E-5</v>
      </c>
      <c r="F1734" s="8">
        <f t="shared" si="58"/>
        <v>4.0747297966648457</v>
      </c>
      <c r="I1734" s="39"/>
    </row>
    <row r="1735" spans="4:9" x14ac:dyDescent="0.3">
      <c r="D1735" s="38">
        <v>37881</v>
      </c>
      <c r="E1735" s="46">
        <v>1.098E-5</v>
      </c>
      <c r="F1735" s="8">
        <f t="shared" si="58"/>
        <v>4.016205849854579</v>
      </c>
      <c r="I1735" s="39"/>
    </row>
    <row r="1736" spans="4:9" x14ac:dyDescent="0.3">
      <c r="D1736" s="38">
        <v>37882</v>
      </c>
      <c r="E1736" s="46">
        <v>1.083E-5</v>
      </c>
      <c r="F1736" s="8">
        <f t="shared" si="58"/>
        <v>3.9613396497199536</v>
      </c>
      <c r="I1736" s="39"/>
    </row>
    <row r="1737" spans="4:9" x14ac:dyDescent="0.3">
      <c r="D1737" s="38">
        <v>37883</v>
      </c>
      <c r="E1737" s="46">
        <v>1.0669999999999999E-5</v>
      </c>
      <c r="F1737" s="8">
        <f t="shared" si="58"/>
        <v>3.9028157029096859</v>
      </c>
      <c r="I1737" s="39"/>
    </row>
    <row r="1738" spans="4:9" x14ac:dyDescent="0.3">
      <c r="D1738" s="38">
        <v>37884</v>
      </c>
      <c r="E1738" s="46">
        <v>1.0519999999999999E-5</v>
      </c>
      <c r="F1738" s="8">
        <f t="shared" si="58"/>
        <v>3.847949502775061</v>
      </c>
      <c r="I1738" s="39"/>
    </row>
    <row r="1739" spans="4:9" x14ac:dyDescent="0.3">
      <c r="D1739" s="38">
        <v>37885</v>
      </c>
      <c r="E1739" s="46">
        <v>1.0380000000000001E-5</v>
      </c>
      <c r="F1739" s="8">
        <f t="shared" si="58"/>
        <v>3.7967410493160778</v>
      </c>
      <c r="I1739" s="39"/>
    </row>
    <row r="1740" spans="4:9" x14ac:dyDescent="0.3">
      <c r="D1740" s="38">
        <v>37886</v>
      </c>
      <c r="E1740" s="46">
        <v>1.023E-5</v>
      </c>
      <c r="F1740" s="8">
        <f t="shared" si="58"/>
        <v>3.741874849181452</v>
      </c>
      <c r="I1740" s="39"/>
    </row>
    <row r="1741" spans="4:9" x14ac:dyDescent="0.3">
      <c r="D1741" s="38">
        <v>37887</v>
      </c>
      <c r="E1741" s="46">
        <v>1.009E-5</v>
      </c>
      <c r="F1741" s="8">
        <f t="shared" si="58"/>
        <v>3.6906663957224679</v>
      </c>
      <c r="I1741" s="39"/>
    </row>
    <row r="1742" spans="4:9" x14ac:dyDescent="0.3">
      <c r="D1742" s="38">
        <v>37888</v>
      </c>
      <c r="E1742" s="46">
        <v>9.9499999999999996E-6</v>
      </c>
      <c r="F1742" s="8">
        <f t="shared" si="58"/>
        <v>3.6394579422634843</v>
      </c>
      <c r="I1742" s="39"/>
    </row>
    <row r="1743" spans="4:9" x14ac:dyDescent="0.3">
      <c r="D1743" s="38">
        <v>37889</v>
      </c>
      <c r="E1743" s="46">
        <v>9.8099999999999992E-6</v>
      </c>
      <c r="F1743" s="8">
        <f t="shared" ref="F1743:F1806" si="59">E1743*(24*60*60)*1000/$F$3</f>
        <v>3.5882494888045007</v>
      </c>
      <c r="I1743" s="39"/>
    </row>
    <row r="1744" spans="4:9" x14ac:dyDescent="0.3">
      <c r="D1744" s="38">
        <v>37890</v>
      </c>
      <c r="E1744" s="46">
        <v>9.6700000000000006E-6</v>
      </c>
      <c r="F1744" s="8">
        <f t="shared" si="59"/>
        <v>3.5370410353455175</v>
      </c>
      <c r="I1744" s="39"/>
    </row>
    <row r="1745" spans="4:9" x14ac:dyDescent="0.3">
      <c r="D1745" s="38">
        <v>37891</v>
      </c>
      <c r="E1745" s="46">
        <v>9.5400000000000001E-6</v>
      </c>
      <c r="F1745" s="8">
        <f t="shared" si="59"/>
        <v>3.4894903285621752</v>
      </c>
      <c r="I1745" s="39"/>
    </row>
    <row r="1746" spans="4:9" x14ac:dyDescent="0.3">
      <c r="D1746" s="38">
        <v>37892</v>
      </c>
      <c r="E1746" s="46">
        <v>9.3999999999999998E-6</v>
      </c>
      <c r="F1746" s="8">
        <f t="shared" si="59"/>
        <v>3.4382818751031912</v>
      </c>
      <c r="I1746" s="39"/>
    </row>
    <row r="1747" spans="4:9" x14ac:dyDescent="0.3">
      <c r="D1747" s="38">
        <v>37893</v>
      </c>
      <c r="E1747" s="46">
        <v>9.2699999999999993E-6</v>
      </c>
      <c r="F1747" s="8">
        <f t="shared" si="59"/>
        <v>3.3907311683198493</v>
      </c>
      <c r="I1747" s="39"/>
    </row>
    <row r="1748" spans="4:9" x14ac:dyDescent="0.3">
      <c r="D1748" s="38">
        <v>37894</v>
      </c>
      <c r="E1748" s="46">
        <v>9.1400000000000006E-6</v>
      </c>
      <c r="F1748" s="8">
        <f t="shared" si="59"/>
        <v>3.3431804615365075</v>
      </c>
      <c r="I1748" s="39"/>
    </row>
    <row r="1749" spans="4:9" x14ac:dyDescent="0.3">
      <c r="D1749" s="38">
        <v>37895</v>
      </c>
      <c r="E1749" s="46">
        <v>1.9557699999999999E-3</v>
      </c>
      <c r="F1749" s="8">
        <f t="shared" si="59"/>
        <v>715.37112158197533</v>
      </c>
      <c r="I1749" s="39"/>
    </row>
    <row r="1750" spans="4:9" x14ac:dyDescent="0.3">
      <c r="D1750" s="38">
        <v>37896</v>
      </c>
      <c r="E1750" s="46">
        <v>6.6111700000000004E-3</v>
      </c>
      <c r="F1750" s="8">
        <f t="shared" si="59"/>
        <v>2418.198508960209</v>
      </c>
      <c r="I1750" s="39"/>
    </row>
    <row r="1751" spans="4:9" x14ac:dyDescent="0.3">
      <c r="D1751" s="38">
        <v>37897</v>
      </c>
      <c r="E1751" s="46">
        <v>6.4748999999999996E-3</v>
      </c>
      <c r="F1751" s="8">
        <f t="shared" si="59"/>
        <v>2368.3543950112394</v>
      </c>
      <c r="I1751" s="39"/>
    </row>
    <row r="1752" spans="4:9" x14ac:dyDescent="0.3">
      <c r="D1752" s="38">
        <v>37898</v>
      </c>
      <c r="E1752" s="46">
        <v>4.4687199999999998E-3</v>
      </c>
      <c r="F1752" s="8">
        <f t="shared" si="59"/>
        <v>1634.5445724373546</v>
      </c>
      <c r="I1752" s="39"/>
    </row>
    <row r="1753" spans="4:9" x14ac:dyDescent="0.3">
      <c r="D1753" s="38">
        <v>37899</v>
      </c>
      <c r="E1753" s="46">
        <v>4.6030000000000003E-3</v>
      </c>
      <c r="F1753" s="8">
        <f t="shared" si="59"/>
        <v>1683.6607947978714</v>
      </c>
      <c r="I1753" s="39"/>
    </row>
    <row r="1754" spans="4:9" x14ac:dyDescent="0.3">
      <c r="D1754" s="38">
        <v>37900</v>
      </c>
      <c r="E1754" s="46">
        <v>6.6916099999999997E-3</v>
      </c>
      <c r="F1754" s="8">
        <f t="shared" si="59"/>
        <v>2447.6214232190705</v>
      </c>
      <c r="I1754" s="39"/>
    </row>
    <row r="1755" spans="4:9" x14ac:dyDescent="0.3">
      <c r="D1755" s="38">
        <v>37901</v>
      </c>
      <c r="E1755" s="46">
        <v>5.4686200000000004E-3</v>
      </c>
      <c r="F1755" s="8">
        <f t="shared" si="59"/>
        <v>2000.2826625347677</v>
      </c>
      <c r="I1755" s="39"/>
    </row>
    <row r="1756" spans="4:9" x14ac:dyDescent="0.3">
      <c r="D1756" s="38">
        <v>37902</v>
      </c>
      <c r="E1756" s="46">
        <v>3.3630499999999998E-3</v>
      </c>
      <c r="F1756" s="8">
        <f t="shared" si="59"/>
        <v>1230.1184957516796</v>
      </c>
      <c r="I1756" s="39"/>
    </row>
    <row r="1757" spans="4:9" x14ac:dyDescent="0.3">
      <c r="D1757" s="38">
        <v>37903</v>
      </c>
      <c r="E1757" s="46">
        <v>6.9187999999999997E-4</v>
      </c>
      <c r="F1757" s="8">
        <f t="shared" si="59"/>
        <v>253.07217699429742</v>
      </c>
      <c r="I1757" s="39"/>
    </row>
    <row r="1758" spans="4:9" x14ac:dyDescent="0.3">
      <c r="D1758" s="38">
        <v>37904</v>
      </c>
      <c r="E1758" s="46">
        <v>1.2649999999999999E-5</v>
      </c>
      <c r="F1758" s="8">
        <f t="shared" si="59"/>
        <v>4.6270495446867415</v>
      </c>
      <c r="I1758" s="39"/>
    </row>
    <row r="1759" spans="4:9" x14ac:dyDescent="0.3">
      <c r="D1759" s="38">
        <v>37905</v>
      </c>
      <c r="E1759" s="46">
        <v>7.8299999999999996E-6</v>
      </c>
      <c r="F1759" s="8">
        <f t="shared" si="59"/>
        <v>2.864015647027446</v>
      </c>
      <c r="I1759" s="39"/>
    </row>
    <row r="1760" spans="4:9" x14ac:dyDescent="0.3">
      <c r="D1760" s="38">
        <v>37906</v>
      </c>
      <c r="E1760" s="46">
        <v>7.7200000000000006E-6</v>
      </c>
      <c r="F1760" s="8">
        <f t="shared" si="59"/>
        <v>2.8237804335953873</v>
      </c>
      <c r="I1760" s="39"/>
    </row>
    <row r="1761" spans="4:9" x14ac:dyDescent="0.3">
      <c r="D1761" s="38">
        <v>37907</v>
      </c>
      <c r="E1761" s="46">
        <v>7.61E-6</v>
      </c>
      <c r="F1761" s="8">
        <f t="shared" si="59"/>
        <v>2.7835452201633286</v>
      </c>
      <c r="I1761" s="39"/>
    </row>
    <row r="1762" spans="4:9" x14ac:dyDescent="0.3">
      <c r="D1762" s="38">
        <v>37908</v>
      </c>
      <c r="E1762" s="46">
        <v>7.5000000000000002E-6</v>
      </c>
      <c r="F1762" s="8">
        <f t="shared" si="59"/>
        <v>2.7433100067312699</v>
      </c>
      <c r="I1762" s="39"/>
    </row>
    <row r="1763" spans="4:9" x14ac:dyDescent="0.3">
      <c r="D1763" s="38">
        <v>37909</v>
      </c>
      <c r="E1763" s="46">
        <v>7.4000000000000003E-6</v>
      </c>
      <c r="F1763" s="8">
        <f t="shared" si="59"/>
        <v>2.706732539974853</v>
      </c>
      <c r="I1763" s="39"/>
    </row>
    <row r="1764" spans="4:9" x14ac:dyDescent="0.3">
      <c r="D1764" s="38">
        <v>37910</v>
      </c>
      <c r="E1764" s="46">
        <v>6.7180000000000004E-5</v>
      </c>
      <c r="F1764" s="8">
        <f t="shared" si="59"/>
        <v>24.572742166960897</v>
      </c>
      <c r="I1764" s="39"/>
    </row>
    <row r="1765" spans="4:9" x14ac:dyDescent="0.3">
      <c r="D1765" s="38">
        <v>37911</v>
      </c>
      <c r="E1765" s="46">
        <v>5.7092000000000004E-4</v>
      </c>
      <c r="F1765" s="8">
        <f t="shared" si="59"/>
        <v>208.82807320573556</v>
      </c>
      <c r="I1765" s="39"/>
    </row>
    <row r="1766" spans="4:9" x14ac:dyDescent="0.3">
      <c r="D1766" s="38">
        <v>37912</v>
      </c>
      <c r="E1766" s="46">
        <v>2.3786E-4</v>
      </c>
      <c r="F1766" s="8">
        <f t="shared" si="59"/>
        <v>87.003162426813304</v>
      </c>
      <c r="I1766" s="39"/>
    </row>
    <row r="1767" spans="4:9" x14ac:dyDescent="0.3">
      <c r="D1767" s="38">
        <v>37913</v>
      </c>
      <c r="E1767" s="46">
        <v>1.3024499999999999E-3</v>
      </c>
      <c r="F1767" s="8">
        <f t="shared" si="59"/>
        <v>476.40321576895229</v>
      </c>
      <c r="I1767" s="39"/>
    </row>
    <row r="1768" spans="4:9" x14ac:dyDescent="0.3">
      <c r="D1768" s="38">
        <v>37914</v>
      </c>
      <c r="E1768" s="46">
        <v>5.85353E-3</v>
      </c>
      <c r="F1768" s="8">
        <f t="shared" si="59"/>
        <v>2141.0729898268919</v>
      </c>
      <c r="I1768" s="39"/>
    </row>
    <row r="1769" spans="4:9" x14ac:dyDescent="0.3">
      <c r="D1769" s="38">
        <v>37915</v>
      </c>
      <c r="E1769" s="46">
        <v>3.83089E-3</v>
      </c>
      <c r="F1769" s="8">
        <f t="shared" si="59"/>
        <v>1401.2425162249006</v>
      </c>
      <c r="I1769" s="39"/>
    </row>
    <row r="1770" spans="4:9" x14ac:dyDescent="0.3">
      <c r="D1770" s="38">
        <v>37916</v>
      </c>
      <c r="E1770" s="46">
        <v>1.1063100000000001E-3</v>
      </c>
      <c r="F1770" s="8">
        <f t="shared" si="59"/>
        <v>404.6601724729162</v>
      </c>
      <c r="I1770" s="39"/>
    </row>
    <row r="1771" spans="4:9" x14ac:dyDescent="0.3">
      <c r="D1771" s="38">
        <v>37917</v>
      </c>
      <c r="E1771" s="46">
        <v>2.226E-5</v>
      </c>
      <c r="F1771" s="8">
        <f t="shared" si="59"/>
        <v>8.1421440999784096</v>
      </c>
      <c r="I1771" s="39"/>
    </row>
    <row r="1772" spans="4:9" x14ac:dyDescent="0.3">
      <c r="D1772" s="38">
        <v>37918</v>
      </c>
      <c r="E1772" s="46">
        <v>6.2155229999999999E-2</v>
      </c>
      <c r="F1772" s="8">
        <f t="shared" si="59"/>
        <v>22734.808590624481</v>
      </c>
      <c r="I1772" s="39"/>
    </row>
    <row r="1773" spans="4:9" x14ac:dyDescent="0.3">
      <c r="D1773" s="38">
        <v>37919</v>
      </c>
      <c r="E1773" s="46">
        <v>0.10013582</v>
      </c>
      <c r="F1773" s="8">
        <f t="shared" si="59"/>
        <v>36627.146271765494</v>
      </c>
      <c r="I1773" s="39"/>
    </row>
    <row r="1774" spans="4:9" x14ac:dyDescent="0.3">
      <c r="D1774" s="38">
        <v>37920</v>
      </c>
      <c r="E1774" s="46">
        <v>5.47789E-3</v>
      </c>
      <c r="F1774" s="8">
        <f t="shared" si="59"/>
        <v>2003.6733937030874</v>
      </c>
      <c r="I1774" s="39"/>
    </row>
    <row r="1775" spans="4:9" x14ac:dyDescent="0.3">
      <c r="D1775" s="38">
        <v>37921</v>
      </c>
      <c r="E1775" s="46">
        <v>3.3774199999999999E-3</v>
      </c>
      <c r="F1775" s="8">
        <f t="shared" si="59"/>
        <v>1235.3746777245767</v>
      </c>
      <c r="I1775" s="39"/>
    </row>
    <row r="1776" spans="4:9" x14ac:dyDescent="0.3">
      <c r="D1776" s="38">
        <v>37922</v>
      </c>
      <c r="E1776" s="46">
        <v>7.0418E-4</v>
      </c>
      <c r="F1776" s="8">
        <f t="shared" si="59"/>
        <v>257.57120540533674</v>
      </c>
      <c r="I1776" s="39"/>
    </row>
    <row r="1777" spans="4:9" x14ac:dyDescent="0.3">
      <c r="D1777" s="38">
        <v>37923</v>
      </c>
      <c r="E1777" s="46">
        <v>9.4199999999999996E-6</v>
      </c>
      <c r="F1777" s="8">
        <f t="shared" si="59"/>
        <v>3.4455973684544743</v>
      </c>
      <c r="I1777" s="39"/>
    </row>
    <row r="1778" spans="4:9" x14ac:dyDescent="0.3">
      <c r="D1778" s="38">
        <v>37924</v>
      </c>
      <c r="E1778" s="46">
        <v>5.9900000000000002E-6</v>
      </c>
      <c r="F1778" s="8">
        <f t="shared" si="59"/>
        <v>2.1909902587093737</v>
      </c>
      <c r="I1778" s="39"/>
    </row>
    <row r="1779" spans="4:9" x14ac:dyDescent="0.3">
      <c r="D1779" s="38">
        <v>37925</v>
      </c>
      <c r="E1779" s="46">
        <v>9.1109000000000003E-4</v>
      </c>
      <c r="F1779" s="8">
        <f t="shared" si="59"/>
        <v>333.25364187103906</v>
      </c>
      <c r="I1779" s="39"/>
    </row>
    <row r="1780" spans="4:9" x14ac:dyDescent="0.3">
      <c r="D1780" s="38">
        <v>37926</v>
      </c>
      <c r="E1780" s="46">
        <v>8.7701999999999995E-4</v>
      </c>
      <c r="F1780" s="8">
        <f t="shared" si="59"/>
        <v>320.79169894712771</v>
      </c>
      <c r="I1780" s="39"/>
    </row>
    <row r="1781" spans="4:9" x14ac:dyDescent="0.3">
      <c r="D1781" s="38">
        <v>37927</v>
      </c>
      <c r="E1781" s="46">
        <v>3.4016E-4</v>
      </c>
      <c r="F1781" s="8">
        <f t="shared" si="59"/>
        <v>124.42191091862783</v>
      </c>
      <c r="I1781" s="39"/>
    </row>
    <row r="1782" spans="4:9" x14ac:dyDescent="0.3">
      <c r="D1782" s="38">
        <v>37928</v>
      </c>
      <c r="E1782" s="46">
        <v>2.5231E-4</v>
      </c>
      <c r="F1782" s="8">
        <f t="shared" si="59"/>
        <v>92.288606373115556</v>
      </c>
      <c r="I1782" s="39"/>
    </row>
    <row r="1783" spans="4:9" x14ac:dyDescent="0.3">
      <c r="D1783" s="38">
        <v>37929</v>
      </c>
      <c r="E1783" s="46">
        <v>3.8050000000000003E-5</v>
      </c>
      <c r="F1783" s="8">
        <f t="shared" si="59"/>
        <v>13.917726100816644</v>
      </c>
      <c r="I1783" s="39"/>
    </row>
    <row r="1784" spans="4:9" x14ac:dyDescent="0.3">
      <c r="D1784" s="38">
        <v>37930</v>
      </c>
      <c r="E1784" s="46">
        <v>5.48E-6</v>
      </c>
      <c r="F1784" s="8">
        <f t="shared" si="59"/>
        <v>2.0044451782516477</v>
      </c>
      <c r="I1784" s="39"/>
    </row>
    <row r="1785" spans="4:9" x14ac:dyDescent="0.3">
      <c r="D1785" s="38">
        <v>37931</v>
      </c>
      <c r="E1785" s="46">
        <v>5.4E-6</v>
      </c>
      <c r="F1785" s="8">
        <f t="shared" si="59"/>
        <v>1.9751832048465143</v>
      </c>
      <c r="I1785" s="39"/>
    </row>
    <row r="1786" spans="4:9" x14ac:dyDescent="0.3">
      <c r="D1786" s="38">
        <v>37932</v>
      </c>
      <c r="E1786" s="46">
        <v>5.3199999999999999E-6</v>
      </c>
      <c r="F1786" s="8">
        <f t="shared" si="59"/>
        <v>1.9459212314413807</v>
      </c>
      <c r="I1786" s="39"/>
    </row>
    <row r="1787" spans="4:9" x14ac:dyDescent="0.3">
      <c r="D1787" s="38">
        <v>37933</v>
      </c>
      <c r="E1787" s="46">
        <v>5.2499999999999997E-6</v>
      </c>
      <c r="F1787" s="8">
        <f t="shared" si="59"/>
        <v>1.9203170047118887</v>
      </c>
      <c r="I1787" s="39"/>
    </row>
    <row r="1788" spans="4:9" x14ac:dyDescent="0.3">
      <c r="D1788" s="38">
        <v>37934</v>
      </c>
      <c r="E1788" s="46">
        <v>5.1800000000000004E-6</v>
      </c>
      <c r="F1788" s="8">
        <f t="shared" si="59"/>
        <v>1.8947127779823971</v>
      </c>
      <c r="I1788" s="39"/>
    </row>
    <row r="1789" spans="4:9" x14ac:dyDescent="0.3">
      <c r="D1789" s="38">
        <v>37935</v>
      </c>
      <c r="E1789" s="46">
        <v>5.1000000000000003E-6</v>
      </c>
      <c r="F1789" s="8">
        <f t="shared" si="59"/>
        <v>1.8654508045772635</v>
      </c>
      <c r="I1789" s="39"/>
    </row>
    <row r="1790" spans="4:9" x14ac:dyDescent="0.3">
      <c r="D1790" s="38">
        <v>37936</v>
      </c>
      <c r="E1790" s="46">
        <v>5.0300000000000001E-6</v>
      </c>
      <c r="F1790" s="8">
        <f t="shared" si="59"/>
        <v>1.8398465778477717</v>
      </c>
      <c r="I1790" s="39"/>
    </row>
    <row r="1791" spans="4:9" x14ac:dyDescent="0.3">
      <c r="D1791" s="38">
        <v>37937</v>
      </c>
      <c r="E1791" s="46">
        <v>4.9599999999999999E-6</v>
      </c>
      <c r="F1791" s="8">
        <f t="shared" si="59"/>
        <v>1.8142423511182797</v>
      </c>
      <c r="I1791" s="39"/>
    </row>
    <row r="1792" spans="4:9" x14ac:dyDescent="0.3">
      <c r="D1792" s="38">
        <v>37938</v>
      </c>
      <c r="E1792" s="46">
        <v>4.8899999999999998E-6</v>
      </c>
      <c r="F1792" s="8">
        <f t="shared" si="59"/>
        <v>1.7886381243887879</v>
      </c>
      <c r="I1792" s="39"/>
    </row>
    <row r="1793" spans="4:9" x14ac:dyDescent="0.3">
      <c r="D1793" s="38">
        <v>37939</v>
      </c>
      <c r="E1793" s="46">
        <v>4.8199999999999996E-6</v>
      </c>
      <c r="F1793" s="8">
        <f t="shared" si="59"/>
        <v>1.7630338976592959</v>
      </c>
      <c r="I1793" s="39"/>
    </row>
    <row r="1794" spans="4:9" x14ac:dyDescent="0.3">
      <c r="D1794" s="38">
        <v>37940</v>
      </c>
      <c r="E1794" s="46">
        <v>4.7600000000000002E-6</v>
      </c>
      <c r="F1794" s="8">
        <f t="shared" si="59"/>
        <v>1.7410874176054458</v>
      </c>
      <c r="I1794" s="39"/>
    </row>
    <row r="1795" spans="4:9" x14ac:dyDescent="0.3">
      <c r="D1795" s="38">
        <v>37941</v>
      </c>
      <c r="E1795" s="46">
        <v>1.6532199999999999E-3</v>
      </c>
      <c r="F1795" s="8">
        <f t="shared" si="59"/>
        <v>604.70599591043606</v>
      </c>
      <c r="I1795" s="39"/>
    </row>
    <row r="1796" spans="4:9" x14ac:dyDescent="0.3">
      <c r="D1796" s="38">
        <v>37942</v>
      </c>
      <c r="E1796" s="46">
        <v>5.9099799999999996E-3</v>
      </c>
      <c r="F1796" s="8">
        <f t="shared" si="59"/>
        <v>2161.7209698108891</v>
      </c>
      <c r="I1796" s="39"/>
    </row>
    <row r="1797" spans="4:9" x14ac:dyDescent="0.3">
      <c r="D1797" s="38">
        <v>37943</v>
      </c>
      <c r="E1797" s="46">
        <v>3.8519800000000001E-3</v>
      </c>
      <c r="F1797" s="8">
        <f t="shared" si="59"/>
        <v>1408.9567039638291</v>
      </c>
      <c r="I1797" s="39"/>
    </row>
    <row r="1798" spans="4:9" x14ac:dyDescent="0.3">
      <c r="D1798" s="38">
        <v>37944</v>
      </c>
      <c r="E1798" s="46">
        <v>1.02316E-3</v>
      </c>
      <c r="F1798" s="8">
        <f t="shared" si="59"/>
        <v>374.2460088649554</v>
      </c>
      <c r="I1798" s="39"/>
    </row>
    <row r="1799" spans="4:9" x14ac:dyDescent="0.3">
      <c r="D1799" s="38">
        <v>37945</v>
      </c>
      <c r="E1799" s="46">
        <v>2.4724000000000002E-4</v>
      </c>
      <c r="F1799" s="8">
        <f t="shared" si="59"/>
        <v>90.43412880856522</v>
      </c>
      <c r="I1799" s="39"/>
    </row>
    <row r="1800" spans="4:9" x14ac:dyDescent="0.3">
      <c r="D1800" s="38">
        <v>37946</v>
      </c>
      <c r="E1800" s="46">
        <v>2.0250150000000001E-2</v>
      </c>
      <c r="F1800" s="8">
        <f t="shared" si="59"/>
        <v>7406.9918843745636</v>
      </c>
      <c r="I1800" s="39"/>
    </row>
    <row r="1801" spans="4:9" x14ac:dyDescent="0.3">
      <c r="D1801" s="38">
        <v>37947</v>
      </c>
      <c r="E1801" s="46">
        <v>1.117899E-2</v>
      </c>
      <c r="F1801" s="8">
        <f t="shared" si="59"/>
        <v>4088.991350953173</v>
      </c>
      <c r="I1801" s="39"/>
    </row>
    <row r="1802" spans="4:9" x14ac:dyDescent="0.3">
      <c r="D1802" s="38">
        <v>37948</v>
      </c>
      <c r="E1802" s="46">
        <v>4.6047879999999999E-2</v>
      </c>
      <c r="F1802" s="8">
        <f t="shared" si="59"/>
        <v>16843.147999034762</v>
      </c>
      <c r="I1802" s="39"/>
    </row>
    <row r="1803" spans="4:9" x14ac:dyDescent="0.3">
      <c r="D1803" s="38">
        <v>37949</v>
      </c>
      <c r="E1803" s="46">
        <v>2.5508690000000001E-2</v>
      </c>
      <c r="F1803" s="8">
        <f t="shared" si="59"/>
        <v>9330.4326047474497</v>
      </c>
      <c r="I1803" s="39"/>
    </row>
    <row r="1804" spans="4:9" x14ac:dyDescent="0.3">
      <c r="D1804" s="38">
        <v>37950</v>
      </c>
      <c r="E1804" s="46">
        <v>1.322513E-2</v>
      </c>
      <c r="F1804" s="8">
        <f t="shared" si="59"/>
        <v>4837.4175292429218</v>
      </c>
      <c r="I1804" s="39"/>
    </row>
    <row r="1805" spans="4:9" x14ac:dyDescent="0.3">
      <c r="D1805" s="38">
        <v>37951</v>
      </c>
      <c r="E1805" s="46">
        <v>7.3977599999999998E-3</v>
      </c>
      <c r="F1805" s="8">
        <f t="shared" si="59"/>
        <v>2705.9132047195094</v>
      </c>
      <c r="I1805" s="39"/>
    </row>
    <row r="1806" spans="4:9" x14ac:dyDescent="0.3">
      <c r="D1806" s="38">
        <v>37952</v>
      </c>
      <c r="E1806" s="46">
        <v>1.4786599999999999E-3</v>
      </c>
      <c r="F1806" s="8">
        <f t="shared" si="59"/>
        <v>540.85636994043455</v>
      </c>
      <c r="I1806" s="39"/>
    </row>
    <row r="1807" spans="4:9" x14ac:dyDescent="0.3">
      <c r="D1807" s="38">
        <v>37953</v>
      </c>
      <c r="E1807" s="46">
        <v>4.1950000000000003E-5</v>
      </c>
      <c r="F1807" s="8">
        <f t="shared" ref="F1807:F1870" si="60">E1807*(24*60*60)*1000/$F$3</f>
        <v>15.344247304316902</v>
      </c>
      <c r="I1807" s="39"/>
    </row>
    <row r="1808" spans="4:9" x14ac:dyDescent="0.3">
      <c r="D1808" s="38">
        <v>37954</v>
      </c>
      <c r="E1808" s="46">
        <v>3.8999999999999999E-6</v>
      </c>
      <c r="F1808" s="8">
        <f t="shared" si="60"/>
        <v>1.4265212035002601</v>
      </c>
      <c r="I1808" s="39"/>
    </row>
    <row r="1809" spans="4:9" x14ac:dyDescent="0.3">
      <c r="D1809" s="38">
        <v>37955</v>
      </c>
      <c r="E1809" s="46">
        <v>3.8500000000000004E-6</v>
      </c>
      <c r="F1809" s="8">
        <f t="shared" si="60"/>
        <v>1.4082324701220521</v>
      </c>
      <c r="I1809" s="39"/>
    </row>
    <row r="1810" spans="4:9" x14ac:dyDescent="0.3">
      <c r="D1810" s="38">
        <v>37956</v>
      </c>
      <c r="E1810" s="46">
        <v>2.4627E-3</v>
      </c>
      <c r="F1810" s="8">
        <f t="shared" si="60"/>
        <v>900.79327381027974</v>
      </c>
      <c r="I1810" s="39"/>
    </row>
    <row r="1811" spans="4:9" x14ac:dyDescent="0.3">
      <c r="D1811" s="38">
        <v>37957</v>
      </c>
      <c r="E1811" s="46">
        <v>5.9586600000000002E-3</v>
      </c>
      <c r="F1811" s="8">
        <f t="shared" si="60"/>
        <v>2179.5268806279132</v>
      </c>
      <c r="I1811" s="39"/>
    </row>
    <row r="1812" spans="4:9" x14ac:dyDescent="0.3">
      <c r="D1812" s="38">
        <v>37958</v>
      </c>
      <c r="E1812" s="46">
        <v>0.10270785</v>
      </c>
      <c r="F1812" s="8">
        <f t="shared" si="60"/>
        <v>37567.92968998057</v>
      </c>
      <c r="I1812" s="39"/>
    </row>
    <row r="1813" spans="4:9" x14ac:dyDescent="0.3">
      <c r="D1813" s="38">
        <v>37959</v>
      </c>
      <c r="E1813" s="46">
        <v>2.2287120000000001E-2</v>
      </c>
      <c r="F1813" s="8">
        <f t="shared" si="60"/>
        <v>8152.0639089627493</v>
      </c>
      <c r="I1813" s="39"/>
    </row>
    <row r="1814" spans="4:9" x14ac:dyDescent="0.3">
      <c r="D1814" s="38">
        <v>37960</v>
      </c>
      <c r="E1814" s="46">
        <v>0.1092181</v>
      </c>
      <c r="F1814" s="8">
        <f t="shared" si="60"/>
        <v>39949.214219490197</v>
      </c>
      <c r="I1814" s="39"/>
    </row>
    <row r="1815" spans="4:9" x14ac:dyDescent="0.3">
      <c r="D1815" s="38">
        <v>37961</v>
      </c>
      <c r="E1815" s="46">
        <v>6.6448499999999994E-2</v>
      </c>
      <c r="F1815" s="8">
        <f t="shared" si="60"/>
        <v>24305.1779976377</v>
      </c>
      <c r="I1815" s="39"/>
    </row>
    <row r="1816" spans="4:9" x14ac:dyDescent="0.3">
      <c r="D1816" s="38">
        <v>37962</v>
      </c>
      <c r="E1816" s="46">
        <v>9.59022E-3</v>
      </c>
      <c r="F1816" s="8">
        <f t="shared" si="60"/>
        <v>3507.859532367248</v>
      </c>
      <c r="I1816" s="39"/>
    </row>
    <row r="1817" spans="4:9" x14ac:dyDescent="0.3">
      <c r="D1817" s="38">
        <v>37963</v>
      </c>
      <c r="E1817" s="46">
        <v>2.3908100000000002E-3</v>
      </c>
      <c r="F1817" s="8">
        <f t="shared" si="60"/>
        <v>874.49773295909176</v>
      </c>
      <c r="I1817" s="39"/>
    </row>
    <row r="1818" spans="4:9" x14ac:dyDescent="0.3">
      <c r="D1818" s="38">
        <v>37964</v>
      </c>
      <c r="E1818" s="46">
        <v>1.9870000000000001E-5</v>
      </c>
      <c r="F1818" s="8">
        <f t="shared" si="60"/>
        <v>7.2679426445000441</v>
      </c>
      <c r="I1818" s="39"/>
    </row>
    <row r="1819" spans="4:9" x14ac:dyDescent="0.3">
      <c r="D1819" s="38">
        <v>37965</v>
      </c>
      <c r="E1819" s="46">
        <v>3.3400000000000002E-6</v>
      </c>
      <c r="F1819" s="8">
        <f t="shared" si="60"/>
        <v>1.2216873896643257</v>
      </c>
      <c r="I1819" s="39"/>
    </row>
    <row r="1820" spans="4:9" x14ac:dyDescent="0.3">
      <c r="D1820" s="38">
        <v>37966</v>
      </c>
      <c r="E1820" s="46">
        <v>3.3000000000000002E-6</v>
      </c>
      <c r="F1820" s="8">
        <f t="shared" si="60"/>
        <v>1.207056402961759</v>
      </c>
      <c r="I1820" s="39"/>
    </row>
    <row r="1821" spans="4:9" x14ac:dyDescent="0.3">
      <c r="D1821" s="38">
        <v>37967</v>
      </c>
      <c r="E1821" s="46">
        <v>0.15958627</v>
      </c>
      <c r="F1821" s="8">
        <f t="shared" si="60"/>
        <v>58372.614857055763</v>
      </c>
      <c r="I1821" s="39"/>
    </row>
    <row r="1822" spans="4:9" x14ac:dyDescent="0.3">
      <c r="D1822" s="38">
        <v>37968</v>
      </c>
      <c r="E1822" s="46">
        <v>8.6215520000000004E-2</v>
      </c>
      <c r="F1822" s="8">
        <f t="shared" si="60"/>
        <v>31535.45316687199</v>
      </c>
      <c r="I1822" s="39"/>
    </row>
    <row r="1823" spans="4:9" x14ac:dyDescent="0.3">
      <c r="D1823" s="38">
        <v>37969</v>
      </c>
      <c r="E1823" s="46">
        <v>7.0975600000000002E-3</v>
      </c>
      <c r="F1823" s="8">
        <f t="shared" si="60"/>
        <v>2596.1076495167454</v>
      </c>
      <c r="I1823" s="39"/>
    </row>
    <row r="1824" spans="4:9" x14ac:dyDescent="0.3">
      <c r="D1824" s="38">
        <v>37970</v>
      </c>
      <c r="E1824" s="46">
        <v>1.0421300000000001E-3</v>
      </c>
      <c r="F1824" s="8">
        <f t="shared" si="60"/>
        <v>381.18475430864777</v>
      </c>
      <c r="I1824" s="39"/>
    </row>
    <row r="1825" spans="4:9" x14ac:dyDescent="0.3">
      <c r="D1825" s="38">
        <v>37971</v>
      </c>
      <c r="E1825" s="46">
        <v>3.0699999999999998E-6</v>
      </c>
      <c r="F1825" s="8">
        <f t="shared" si="60"/>
        <v>1.1229282294219998</v>
      </c>
      <c r="I1825" s="39"/>
    </row>
    <row r="1826" spans="4:9" x14ac:dyDescent="0.3">
      <c r="D1826" s="38">
        <v>37972</v>
      </c>
      <c r="E1826" s="46">
        <v>3.0299999999999998E-6</v>
      </c>
      <c r="F1826" s="8">
        <f t="shared" si="60"/>
        <v>1.1082972427194329</v>
      </c>
      <c r="I1826" s="39"/>
    </row>
    <row r="1827" spans="4:9" x14ac:dyDescent="0.3">
      <c r="D1827" s="38">
        <v>37973</v>
      </c>
      <c r="E1827" s="46">
        <v>2.9900000000000002E-6</v>
      </c>
      <c r="F1827" s="8">
        <f t="shared" si="60"/>
        <v>1.0936662560168662</v>
      </c>
      <c r="I1827" s="39"/>
    </row>
    <row r="1828" spans="4:9" x14ac:dyDescent="0.3">
      <c r="D1828" s="38">
        <v>37974</v>
      </c>
      <c r="E1828" s="46">
        <v>2.9399999999999998E-6</v>
      </c>
      <c r="F1828" s="8">
        <f t="shared" si="60"/>
        <v>1.0753775226386575</v>
      </c>
      <c r="I1828" s="39"/>
    </row>
    <row r="1829" spans="4:9" x14ac:dyDescent="0.3">
      <c r="D1829" s="38">
        <v>37975</v>
      </c>
      <c r="E1829" s="46">
        <v>2.9000000000000002E-6</v>
      </c>
      <c r="F1829" s="8">
        <f t="shared" si="60"/>
        <v>1.060746535936091</v>
      </c>
      <c r="I1829" s="39"/>
    </row>
    <row r="1830" spans="4:9" x14ac:dyDescent="0.3">
      <c r="D1830" s="38">
        <v>37976</v>
      </c>
      <c r="E1830" s="46">
        <v>8.8133999999999999E-4</v>
      </c>
      <c r="F1830" s="8">
        <f t="shared" si="60"/>
        <v>322.37184551100495</v>
      </c>
      <c r="I1830" s="39"/>
    </row>
    <row r="1831" spans="4:9" x14ac:dyDescent="0.3">
      <c r="D1831" s="38">
        <v>37977</v>
      </c>
      <c r="E1831" s="46">
        <v>5.6849300000000004E-3</v>
      </c>
      <c r="F1831" s="8">
        <f t="shared" si="60"/>
        <v>2079.403380875573</v>
      </c>
      <c r="I1831" s="39"/>
    </row>
    <row r="1832" spans="4:9" x14ac:dyDescent="0.3">
      <c r="D1832" s="38">
        <v>37978</v>
      </c>
      <c r="E1832" s="46">
        <v>3.3648100000000002E-3</v>
      </c>
      <c r="F1832" s="8">
        <f t="shared" si="60"/>
        <v>1230.7622591665925</v>
      </c>
      <c r="I1832" s="39"/>
    </row>
    <row r="1833" spans="4:9" x14ac:dyDescent="0.3">
      <c r="D1833" s="38">
        <v>37979</v>
      </c>
      <c r="E1833" s="46">
        <v>5.1082000000000005E-4</v>
      </c>
      <c r="F1833" s="8">
        <f t="shared" si="60"/>
        <v>186.845015685129</v>
      </c>
      <c r="I1833" s="39"/>
    </row>
    <row r="1834" spans="4:9" x14ac:dyDescent="0.3">
      <c r="D1834" s="38">
        <v>37980</v>
      </c>
      <c r="E1834" s="46">
        <v>2.7099999999999999E-6</v>
      </c>
      <c r="F1834" s="8">
        <f t="shared" si="60"/>
        <v>0.99124934909889872</v>
      </c>
      <c r="I1834" s="39"/>
    </row>
    <row r="1835" spans="4:9" x14ac:dyDescent="0.3">
      <c r="D1835" s="38">
        <v>37981</v>
      </c>
      <c r="E1835" s="46">
        <v>2.6699999999999998E-6</v>
      </c>
      <c r="F1835" s="8">
        <f t="shared" si="60"/>
        <v>0.97661836239633204</v>
      </c>
      <c r="I1835" s="39"/>
    </row>
    <row r="1836" spans="4:9" x14ac:dyDescent="0.3">
      <c r="D1836" s="38">
        <v>37982</v>
      </c>
      <c r="E1836" s="46">
        <v>2.6299999999999998E-6</v>
      </c>
      <c r="F1836" s="8">
        <f t="shared" si="60"/>
        <v>0.96198737569376525</v>
      </c>
      <c r="I1836" s="39"/>
    </row>
    <row r="1837" spans="4:9" x14ac:dyDescent="0.3">
      <c r="D1837" s="38">
        <v>37983</v>
      </c>
      <c r="E1837" s="46">
        <v>2.5900000000000002E-6</v>
      </c>
      <c r="F1837" s="8">
        <f t="shared" si="60"/>
        <v>0.94735638899119856</v>
      </c>
      <c r="I1837" s="39"/>
    </row>
    <row r="1838" spans="4:9" x14ac:dyDescent="0.3">
      <c r="D1838" s="38">
        <v>37984</v>
      </c>
      <c r="E1838" s="46">
        <v>2.5600000000000001E-6</v>
      </c>
      <c r="F1838" s="8">
        <f t="shared" si="60"/>
        <v>0.93638314896427344</v>
      </c>
      <c r="I1838" s="39"/>
    </row>
    <row r="1839" spans="4:9" x14ac:dyDescent="0.3">
      <c r="D1839" s="38">
        <v>37985</v>
      </c>
      <c r="E1839" s="46">
        <v>2.52E-6</v>
      </c>
      <c r="F1839" s="8">
        <f t="shared" si="60"/>
        <v>0.92175216226170664</v>
      </c>
      <c r="I1839" s="39"/>
    </row>
    <row r="1840" spans="4:9" x14ac:dyDescent="0.3">
      <c r="D1840" s="38">
        <v>37986</v>
      </c>
      <c r="E1840" s="46">
        <v>2.4899999999999999E-6</v>
      </c>
      <c r="F1840" s="8">
        <f t="shared" si="60"/>
        <v>0.91077892223478152</v>
      </c>
      <c r="I1840" s="39"/>
    </row>
    <row r="1841" spans="4:9" x14ac:dyDescent="0.3">
      <c r="D1841" s="38">
        <v>37987</v>
      </c>
      <c r="E1841" s="46">
        <v>2.4499999999999998E-6</v>
      </c>
      <c r="F1841" s="8">
        <f t="shared" si="60"/>
        <v>0.89614793553221472</v>
      </c>
      <c r="I1841" s="39"/>
    </row>
    <row r="1842" spans="4:9" x14ac:dyDescent="0.3">
      <c r="D1842" s="38">
        <v>37988</v>
      </c>
      <c r="E1842" s="46">
        <v>2.4200000000000001E-6</v>
      </c>
      <c r="F1842" s="8">
        <f t="shared" si="60"/>
        <v>0.88517469550528982</v>
      </c>
      <c r="I1842" s="39"/>
    </row>
    <row r="1843" spans="4:9" x14ac:dyDescent="0.3">
      <c r="D1843" s="38">
        <v>37989</v>
      </c>
      <c r="E1843" s="46">
        <v>2.3800000000000001E-6</v>
      </c>
      <c r="F1843" s="8">
        <f t="shared" si="60"/>
        <v>0.87054370880272292</v>
      </c>
      <c r="I1843" s="39"/>
    </row>
    <row r="1844" spans="4:9" x14ac:dyDescent="0.3">
      <c r="D1844" s="38">
        <v>37990</v>
      </c>
      <c r="E1844" s="46">
        <v>2.3499999999999999E-6</v>
      </c>
      <c r="F1844" s="8">
        <f t="shared" si="60"/>
        <v>0.85957046877579779</v>
      </c>
      <c r="I1844" s="39"/>
    </row>
    <row r="1845" spans="4:9" x14ac:dyDescent="0.3">
      <c r="D1845" s="38">
        <v>37991</v>
      </c>
      <c r="E1845" s="46">
        <v>2.3199999999999998E-6</v>
      </c>
      <c r="F1845" s="8">
        <f t="shared" si="60"/>
        <v>0.84859722874887267</v>
      </c>
      <c r="I1845" s="39"/>
    </row>
    <row r="1846" spans="4:9" x14ac:dyDescent="0.3">
      <c r="D1846" s="38">
        <v>37992</v>
      </c>
      <c r="E1846" s="46">
        <v>2.2800000000000002E-6</v>
      </c>
      <c r="F1846" s="8">
        <f t="shared" si="60"/>
        <v>0.83396624204630609</v>
      </c>
      <c r="I1846" s="39"/>
    </row>
    <row r="1847" spans="4:9" x14ac:dyDescent="0.3">
      <c r="D1847" s="38">
        <v>37993</v>
      </c>
      <c r="E1847" s="46">
        <v>2.2500000000000001E-6</v>
      </c>
      <c r="F1847" s="8">
        <f t="shared" si="60"/>
        <v>0.82299300201938097</v>
      </c>
      <c r="I1847" s="39"/>
    </row>
    <row r="1848" spans="4:9" x14ac:dyDescent="0.3">
      <c r="D1848" s="38">
        <v>37994</v>
      </c>
      <c r="E1848" s="46">
        <v>2.2199999999999999E-6</v>
      </c>
      <c r="F1848" s="8">
        <f t="shared" si="60"/>
        <v>0.81201976199245585</v>
      </c>
      <c r="I1848" s="39"/>
    </row>
    <row r="1849" spans="4:9" x14ac:dyDescent="0.3">
      <c r="D1849" s="38">
        <v>37995</v>
      </c>
      <c r="E1849" s="46">
        <v>2.1900000000000002E-6</v>
      </c>
      <c r="F1849" s="8">
        <f t="shared" si="60"/>
        <v>0.80104652196553094</v>
      </c>
      <c r="I1849" s="39"/>
    </row>
    <row r="1850" spans="4:9" x14ac:dyDescent="0.3">
      <c r="D1850" s="38">
        <v>37996</v>
      </c>
      <c r="E1850" s="46">
        <v>2.1600000000000001E-6</v>
      </c>
      <c r="F1850" s="8">
        <f t="shared" si="60"/>
        <v>0.79007328193860582</v>
      </c>
      <c r="I1850" s="39"/>
    </row>
    <row r="1851" spans="4:9" x14ac:dyDescent="0.3">
      <c r="D1851" s="38">
        <v>37997</v>
      </c>
      <c r="E1851" s="46">
        <v>2.1299999999999999E-6</v>
      </c>
      <c r="F1851" s="8">
        <f t="shared" si="60"/>
        <v>0.7791000419116807</v>
      </c>
      <c r="I1851" s="39"/>
    </row>
    <row r="1852" spans="4:9" x14ac:dyDescent="0.3">
      <c r="D1852" s="38">
        <v>37998</v>
      </c>
      <c r="E1852" s="46">
        <v>2.0999999999999998E-6</v>
      </c>
      <c r="F1852" s="8">
        <f t="shared" si="60"/>
        <v>0.76812680188475557</v>
      </c>
      <c r="I1852" s="39"/>
    </row>
    <row r="1853" spans="4:9" x14ac:dyDescent="0.3">
      <c r="D1853" s="38">
        <v>37999</v>
      </c>
      <c r="E1853" s="46">
        <v>2.0700000000000001E-6</v>
      </c>
      <c r="F1853" s="8">
        <f t="shared" si="60"/>
        <v>0.75715356185783056</v>
      </c>
      <c r="I1853" s="39"/>
    </row>
    <row r="1854" spans="4:9" x14ac:dyDescent="0.3">
      <c r="D1854" s="38">
        <v>38000</v>
      </c>
      <c r="E1854" s="46">
        <v>2.04E-6</v>
      </c>
      <c r="F1854" s="8">
        <f t="shared" si="60"/>
        <v>0.74618032183090544</v>
      </c>
      <c r="I1854" s="39"/>
    </row>
    <row r="1855" spans="4:9" x14ac:dyDescent="0.3">
      <c r="D1855" s="38">
        <v>38001</v>
      </c>
      <c r="E1855" s="46">
        <v>2.0099999999999998E-6</v>
      </c>
      <c r="F1855" s="8">
        <f t="shared" si="60"/>
        <v>0.7352070818039802</v>
      </c>
      <c r="I1855" s="39"/>
    </row>
    <row r="1856" spans="4:9" x14ac:dyDescent="0.3">
      <c r="D1856" s="38">
        <v>38002</v>
      </c>
      <c r="E1856" s="46">
        <v>5.5814000000000005E-4</v>
      </c>
      <c r="F1856" s="8">
        <f t="shared" si="60"/>
        <v>204.15347295426545</v>
      </c>
      <c r="I1856" s="39"/>
    </row>
    <row r="1857" spans="4:9" x14ac:dyDescent="0.3">
      <c r="D1857" s="38">
        <v>38003</v>
      </c>
      <c r="E1857" s="46">
        <v>7.5920000000000002E-4</v>
      </c>
      <c r="F1857" s="8">
        <f t="shared" si="60"/>
        <v>277.69612761471734</v>
      </c>
      <c r="I1857" s="39"/>
    </row>
    <row r="1858" spans="4:9" x14ac:dyDescent="0.3">
      <c r="D1858" s="38">
        <v>38004</v>
      </c>
      <c r="E1858" s="46">
        <v>4.0477999999999998E-4</v>
      </c>
      <c r="F1858" s="8">
        <f t="shared" si="60"/>
        <v>148.05826993662444</v>
      </c>
      <c r="I1858" s="39"/>
    </row>
    <row r="1859" spans="4:9" x14ac:dyDescent="0.3">
      <c r="D1859" s="38">
        <v>38005</v>
      </c>
      <c r="E1859" s="46">
        <v>1.059E-4</v>
      </c>
      <c r="F1859" s="8">
        <f t="shared" si="60"/>
        <v>38.735537295045532</v>
      </c>
      <c r="I1859" s="39"/>
    </row>
    <row r="1860" spans="4:9" x14ac:dyDescent="0.3">
      <c r="D1860" s="38">
        <v>38006</v>
      </c>
      <c r="E1860" s="46">
        <v>2.8399999999999999E-6</v>
      </c>
      <c r="F1860" s="8">
        <f t="shared" si="60"/>
        <v>1.0388000558822408</v>
      </c>
      <c r="I1860" s="39"/>
    </row>
    <row r="1861" spans="4:9" x14ac:dyDescent="0.3">
      <c r="D1861" s="38">
        <v>38007</v>
      </c>
      <c r="E1861" s="46">
        <v>2.4939999999999998E-5</v>
      </c>
      <c r="F1861" s="8">
        <f t="shared" si="60"/>
        <v>9.1224202090503823</v>
      </c>
      <c r="I1861" s="39"/>
    </row>
    <row r="1862" spans="4:9" x14ac:dyDescent="0.3">
      <c r="D1862" s="38">
        <v>38008</v>
      </c>
      <c r="E1862" s="46">
        <v>1.0030000000000001E-5</v>
      </c>
      <c r="F1862" s="8">
        <f t="shared" si="60"/>
        <v>3.6687199156686181</v>
      </c>
      <c r="I1862" s="39"/>
    </row>
    <row r="1863" spans="4:9" x14ac:dyDescent="0.3">
      <c r="D1863" s="38">
        <v>38009</v>
      </c>
      <c r="E1863" s="46">
        <v>5.0877099999999996E-3</v>
      </c>
      <c r="F1863" s="8">
        <f t="shared" si="60"/>
        <v>1860.9554339128997</v>
      </c>
      <c r="I1863" s="39"/>
    </row>
    <row r="1864" spans="4:9" x14ac:dyDescent="0.3">
      <c r="D1864" s="38">
        <v>38010</v>
      </c>
      <c r="E1864" s="46">
        <v>6.0299300000000002E-3</v>
      </c>
      <c r="F1864" s="8">
        <f t="shared" si="60"/>
        <v>2205.5956411852112</v>
      </c>
      <c r="I1864" s="39"/>
    </row>
    <row r="1865" spans="4:9" x14ac:dyDescent="0.3">
      <c r="D1865" s="38">
        <v>38011</v>
      </c>
      <c r="E1865" s="46">
        <v>6.1383100000000001E-3</v>
      </c>
      <c r="F1865" s="8">
        <f t="shared" si="60"/>
        <v>2245.2382996558163</v>
      </c>
      <c r="I1865" s="39"/>
    </row>
    <row r="1866" spans="4:9" x14ac:dyDescent="0.3">
      <c r="D1866" s="38">
        <v>38012</v>
      </c>
      <c r="E1866" s="46">
        <v>5.3838799999999997E-3</v>
      </c>
      <c r="F1866" s="8">
        <f t="shared" si="60"/>
        <v>1969.2869172053797</v>
      </c>
      <c r="I1866" s="39"/>
    </row>
    <row r="1867" spans="4:9" x14ac:dyDescent="0.3">
      <c r="D1867" s="38">
        <v>38013</v>
      </c>
      <c r="E1867" s="46">
        <v>2.9575999999999999E-3</v>
      </c>
      <c r="F1867" s="8">
        <f t="shared" si="60"/>
        <v>1081.8151567877871</v>
      </c>
      <c r="I1867" s="39"/>
    </row>
    <row r="1868" spans="4:9" x14ac:dyDescent="0.3">
      <c r="D1868" s="38">
        <v>38014</v>
      </c>
      <c r="E1868" s="46">
        <v>2.9172999999999997E-4</v>
      </c>
      <c r="F1868" s="8">
        <f t="shared" si="60"/>
        <v>106.7074437684951</v>
      </c>
      <c r="I1868" s="39"/>
    </row>
    <row r="1869" spans="4:9" x14ac:dyDescent="0.3">
      <c r="D1869" s="38">
        <v>38015</v>
      </c>
      <c r="E1869" s="46">
        <v>1.6500000000000001E-6</v>
      </c>
      <c r="F1869" s="8">
        <f t="shared" si="60"/>
        <v>0.60352820148087949</v>
      </c>
      <c r="I1869" s="39"/>
    </row>
    <row r="1870" spans="4:9" x14ac:dyDescent="0.3">
      <c r="D1870" s="38">
        <v>38016</v>
      </c>
      <c r="E1870" s="46">
        <v>1.6300000000000001E-6</v>
      </c>
      <c r="F1870" s="8">
        <f t="shared" si="60"/>
        <v>0.59621270812959604</v>
      </c>
      <c r="I1870" s="39"/>
    </row>
    <row r="1871" spans="4:9" x14ac:dyDescent="0.3">
      <c r="D1871" s="38">
        <v>38017</v>
      </c>
      <c r="E1871" s="46">
        <v>1.61E-6</v>
      </c>
      <c r="F1871" s="8">
        <f t="shared" ref="F1871:F1934" si="61">E1871*(24*60*60)*1000/$F$3</f>
        <v>0.58889721477831258</v>
      </c>
      <c r="I1871" s="39"/>
    </row>
    <row r="1872" spans="4:9" x14ac:dyDescent="0.3">
      <c r="D1872" s="38">
        <v>38018</v>
      </c>
      <c r="E1872" s="46">
        <v>1.5799999999999999E-6</v>
      </c>
      <c r="F1872" s="8">
        <f t="shared" si="61"/>
        <v>0.57792397475138746</v>
      </c>
      <c r="I1872" s="39"/>
    </row>
    <row r="1873" spans="4:9" x14ac:dyDescent="0.3">
      <c r="D1873" s="38">
        <v>38019</v>
      </c>
      <c r="E1873" s="46">
        <v>1.5600000000000001E-6</v>
      </c>
      <c r="F1873" s="8">
        <f t="shared" si="61"/>
        <v>0.57060848140010423</v>
      </c>
      <c r="I1873" s="39"/>
    </row>
    <row r="1874" spans="4:9" x14ac:dyDescent="0.3">
      <c r="D1874" s="38">
        <v>38020</v>
      </c>
      <c r="E1874" s="46">
        <v>1.5400000000000001E-6</v>
      </c>
      <c r="F1874" s="8">
        <f t="shared" si="61"/>
        <v>0.56329298804882078</v>
      </c>
      <c r="I1874" s="39"/>
    </row>
    <row r="1875" spans="4:9" x14ac:dyDescent="0.3">
      <c r="D1875" s="38">
        <v>38021</v>
      </c>
      <c r="E1875" s="46">
        <v>1.5200000000000001E-6</v>
      </c>
      <c r="F1875" s="8">
        <f t="shared" si="61"/>
        <v>0.55597749469753732</v>
      </c>
      <c r="I1875" s="39"/>
    </row>
    <row r="1876" spans="4:9" x14ac:dyDescent="0.3">
      <c r="D1876" s="38">
        <v>38022</v>
      </c>
      <c r="E1876" s="46">
        <v>1.5E-6</v>
      </c>
      <c r="F1876" s="8">
        <f t="shared" si="61"/>
        <v>0.54866200134625398</v>
      </c>
      <c r="I1876" s="39"/>
    </row>
    <row r="1877" spans="4:9" x14ac:dyDescent="0.3">
      <c r="D1877" s="38">
        <v>38023</v>
      </c>
      <c r="E1877" s="46">
        <v>1.48E-6</v>
      </c>
      <c r="F1877" s="8">
        <f t="shared" si="61"/>
        <v>0.54134650799497064</v>
      </c>
      <c r="I1877" s="39"/>
    </row>
    <row r="1878" spans="4:9" x14ac:dyDescent="0.3">
      <c r="D1878" s="38">
        <v>38024</v>
      </c>
      <c r="E1878" s="46">
        <v>1.46E-6</v>
      </c>
      <c r="F1878" s="8">
        <f t="shared" si="61"/>
        <v>0.53403101464368719</v>
      </c>
      <c r="I1878" s="39"/>
    </row>
    <row r="1879" spans="4:9" x14ac:dyDescent="0.3">
      <c r="D1879" s="38">
        <v>38025</v>
      </c>
      <c r="E1879" s="46">
        <v>1.4300000000000001E-6</v>
      </c>
      <c r="F1879" s="8">
        <f t="shared" si="61"/>
        <v>0.52305777461676217</v>
      </c>
      <c r="I1879" s="39"/>
    </row>
    <row r="1880" spans="4:9" x14ac:dyDescent="0.3">
      <c r="D1880" s="38">
        <v>38026</v>
      </c>
      <c r="E1880" s="46">
        <v>1.4100000000000001E-6</v>
      </c>
      <c r="F1880" s="8">
        <f t="shared" si="61"/>
        <v>0.51574228126547872</v>
      </c>
      <c r="I1880" s="39"/>
    </row>
    <row r="1881" spans="4:9" x14ac:dyDescent="0.3">
      <c r="D1881" s="38">
        <v>38027</v>
      </c>
      <c r="E1881" s="46">
        <v>1.39E-6</v>
      </c>
      <c r="F1881" s="8">
        <f t="shared" si="61"/>
        <v>0.50842678791419538</v>
      </c>
      <c r="I1881" s="39"/>
    </row>
    <row r="1882" spans="4:9" x14ac:dyDescent="0.3">
      <c r="D1882" s="38">
        <v>38028</v>
      </c>
      <c r="E1882" s="46">
        <v>8.1788E-4</v>
      </c>
      <c r="F1882" s="8">
        <f t="shared" si="61"/>
        <v>299.15978510738285</v>
      </c>
      <c r="I1882" s="39"/>
    </row>
    <row r="1883" spans="4:9" x14ac:dyDescent="0.3">
      <c r="D1883" s="38">
        <v>38029</v>
      </c>
      <c r="E1883" s="46">
        <v>3.9854550000000002E-2</v>
      </c>
      <c r="F1883" s="8">
        <f t="shared" si="61"/>
        <v>14577.784777169563</v>
      </c>
      <c r="I1883" s="39"/>
    </row>
    <row r="1884" spans="4:9" x14ac:dyDescent="0.3">
      <c r="D1884" s="38">
        <v>38030</v>
      </c>
      <c r="E1884" s="46">
        <v>5.2381600000000004E-3</v>
      </c>
      <c r="F1884" s="8">
        <f t="shared" si="61"/>
        <v>1915.9862326479292</v>
      </c>
      <c r="I1884" s="39"/>
    </row>
    <row r="1885" spans="4:9" x14ac:dyDescent="0.3">
      <c r="D1885" s="38">
        <v>38031</v>
      </c>
      <c r="E1885" s="46">
        <v>2.9020199999999999E-3</v>
      </c>
      <c r="F1885" s="8">
        <f t="shared" si="61"/>
        <v>1061.4854007645706</v>
      </c>
      <c r="I1885" s="39"/>
    </row>
    <row r="1886" spans="4:9" x14ac:dyDescent="0.3">
      <c r="D1886" s="38">
        <v>38032</v>
      </c>
      <c r="E1886" s="46">
        <v>3.3897000000000002E-4</v>
      </c>
      <c r="F1886" s="8">
        <f t="shared" si="61"/>
        <v>123.98663906422648</v>
      </c>
      <c r="I1886" s="39"/>
    </row>
    <row r="1887" spans="4:9" x14ac:dyDescent="0.3">
      <c r="D1887" s="38">
        <v>38033</v>
      </c>
      <c r="E1887" s="46">
        <v>1.28E-6</v>
      </c>
      <c r="F1887" s="8">
        <f t="shared" si="61"/>
        <v>0.46819157448213672</v>
      </c>
      <c r="I1887" s="39"/>
    </row>
    <row r="1888" spans="4:9" x14ac:dyDescent="0.3">
      <c r="D1888" s="38">
        <v>38034</v>
      </c>
      <c r="E1888" s="46">
        <v>1.26E-6</v>
      </c>
      <c r="F1888" s="8">
        <f t="shared" si="61"/>
        <v>0.46087608113085332</v>
      </c>
      <c r="I1888" s="39"/>
    </row>
    <row r="1889" spans="4:9" x14ac:dyDescent="0.3">
      <c r="D1889" s="38">
        <v>38035</v>
      </c>
      <c r="E1889" s="46">
        <v>1.2500000000000001E-6</v>
      </c>
      <c r="F1889" s="8">
        <f t="shared" si="61"/>
        <v>0.45721833445521171</v>
      </c>
      <c r="I1889" s="39"/>
    </row>
    <row r="1890" spans="4:9" x14ac:dyDescent="0.3">
      <c r="D1890" s="38">
        <v>38036</v>
      </c>
      <c r="E1890" s="46">
        <v>1.2300000000000001E-6</v>
      </c>
      <c r="F1890" s="8">
        <f t="shared" si="61"/>
        <v>0.44990284110392825</v>
      </c>
      <c r="I1890" s="39"/>
    </row>
    <row r="1891" spans="4:9" x14ac:dyDescent="0.3">
      <c r="D1891" s="38">
        <v>38037</v>
      </c>
      <c r="E1891" s="46">
        <v>1.2100000000000001E-6</v>
      </c>
      <c r="F1891" s="8">
        <f t="shared" si="61"/>
        <v>0.44258734775264491</v>
      </c>
      <c r="I1891" s="39"/>
    </row>
    <row r="1892" spans="4:9" x14ac:dyDescent="0.3">
      <c r="D1892" s="38">
        <v>38038</v>
      </c>
      <c r="E1892" s="46">
        <v>1.19E-6</v>
      </c>
      <c r="F1892" s="8">
        <f t="shared" si="61"/>
        <v>0.43527185440136146</v>
      </c>
      <c r="I1892" s="39"/>
    </row>
    <row r="1893" spans="4:9" x14ac:dyDescent="0.3">
      <c r="D1893" s="38">
        <v>38039</v>
      </c>
      <c r="E1893" s="46">
        <v>3.8181000000000001E-4</v>
      </c>
      <c r="F1893" s="8">
        <f t="shared" si="61"/>
        <v>139.65642582267552</v>
      </c>
      <c r="I1893" s="39"/>
    </row>
    <row r="1894" spans="4:9" x14ac:dyDescent="0.3">
      <c r="D1894" s="38">
        <v>38040</v>
      </c>
      <c r="E1894" s="46">
        <v>4.9187700000000003E-3</v>
      </c>
      <c r="F1894" s="8">
        <f t="shared" si="61"/>
        <v>1799.1614615746093</v>
      </c>
      <c r="I1894" s="39"/>
    </row>
    <row r="1895" spans="4:9" x14ac:dyDescent="0.3">
      <c r="D1895" s="38">
        <v>38041</v>
      </c>
      <c r="E1895" s="46">
        <v>5.6010299999999999E-3</v>
      </c>
      <c r="F1895" s="8">
        <f t="shared" si="61"/>
        <v>2048.7148862669392</v>
      </c>
      <c r="I1895" s="39"/>
    </row>
    <row r="1896" spans="4:9" x14ac:dyDescent="0.3">
      <c r="D1896" s="38">
        <v>38042</v>
      </c>
      <c r="E1896" s="46">
        <v>1.8021369999999998E-2</v>
      </c>
      <c r="F1896" s="8">
        <f t="shared" si="61"/>
        <v>6591.7606208008929</v>
      </c>
      <c r="I1896" s="39"/>
    </row>
    <row r="1897" spans="4:9" x14ac:dyDescent="0.3">
      <c r="D1897" s="38">
        <v>38043</v>
      </c>
      <c r="E1897" s="46">
        <v>1.4526890000000001E-2</v>
      </c>
      <c r="F1897" s="8">
        <f t="shared" si="61"/>
        <v>5313.5683604912556</v>
      </c>
      <c r="I1897" s="39"/>
    </row>
    <row r="1898" spans="4:9" x14ac:dyDescent="0.3">
      <c r="D1898" s="38">
        <v>38044</v>
      </c>
      <c r="E1898" s="46">
        <v>1.020658E-2</v>
      </c>
      <c r="F1898" s="8">
        <f t="shared" si="61"/>
        <v>3733.3084064670993</v>
      </c>
      <c r="I1898" s="39"/>
    </row>
    <row r="1899" spans="4:9" x14ac:dyDescent="0.3">
      <c r="D1899" s="38">
        <v>38045</v>
      </c>
      <c r="E1899" s="46">
        <v>3.5798399999999999E-3</v>
      </c>
      <c r="F1899" s="8">
        <f t="shared" si="61"/>
        <v>1309.4147859329159</v>
      </c>
      <c r="I1899" s="39"/>
    </row>
    <row r="1900" spans="4:9" x14ac:dyDescent="0.3">
      <c r="D1900" s="38">
        <v>38046</v>
      </c>
      <c r="E1900" s="46">
        <v>1.1462E-4</v>
      </c>
      <c r="F1900" s="8">
        <f t="shared" si="61"/>
        <v>41.925092396205088</v>
      </c>
      <c r="I1900" s="39"/>
    </row>
    <row r="1901" spans="4:9" x14ac:dyDescent="0.3">
      <c r="D1901" s="38">
        <v>38047</v>
      </c>
      <c r="E1901" s="46">
        <v>1.0499999999999999E-6</v>
      </c>
      <c r="F1901" s="8">
        <f t="shared" si="61"/>
        <v>0.38406340094237779</v>
      </c>
      <c r="I1901" s="39"/>
    </row>
    <row r="1902" spans="4:9" x14ac:dyDescent="0.3">
      <c r="D1902" s="38">
        <v>38048</v>
      </c>
      <c r="E1902" s="46">
        <v>1.04E-6</v>
      </c>
      <c r="F1902" s="8">
        <f t="shared" si="61"/>
        <v>0.38040565426673612</v>
      </c>
      <c r="I1902" s="39"/>
    </row>
    <row r="1903" spans="4:9" x14ac:dyDescent="0.3">
      <c r="D1903" s="38">
        <v>38049</v>
      </c>
      <c r="E1903" s="46">
        <v>1.02E-6</v>
      </c>
      <c r="F1903" s="8">
        <f t="shared" si="61"/>
        <v>0.37309016091545272</v>
      </c>
      <c r="I1903" s="39"/>
    </row>
    <row r="1904" spans="4:9" x14ac:dyDescent="0.3">
      <c r="D1904" s="38">
        <v>38050</v>
      </c>
      <c r="E1904" s="46">
        <v>1.0100000000000001E-6</v>
      </c>
      <c r="F1904" s="8">
        <f t="shared" si="61"/>
        <v>0.36943241423981105</v>
      </c>
      <c r="I1904" s="39"/>
    </row>
    <row r="1905" spans="4:9" x14ac:dyDescent="0.3">
      <c r="D1905" s="38">
        <v>38051</v>
      </c>
      <c r="E1905" s="46">
        <v>9.9000000000000005E-7</v>
      </c>
      <c r="F1905" s="8">
        <f t="shared" si="61"/>
        <v>0.36211692088852759</v>
      </c>
      <c r="I1905" s="39"/>
    </row>
    <row r="1906" spans="4:9" x14ac:dyDescent="0.3">
      <c r="D1906" s="38">
        <v>38052</v>
      </c>
      <c r="E1906" s="46">
        <v>1.8847840000000001E-2</v>
      </c>
      <c r="F1906" s="8">
        <f t="shared" si="61"/>
        <v>6894.062410302653</v>
      </c>
      <c r="I1906" s="39"/>
    </row>
    <row r="1907" spans="4:9" x14ac:dyDescent="0.3">
      <c r="D1907" s="38">
        <v>38053</v>
      </c>
      <c r="E1907" s="46">
        <v>2.604921E-2</v>
      </c>
      <c r="F1907" s="8">
        <f t="shared" si="61"/>
        <v>9528.1411280592347</v>
      </c>
      <c r="I1907" s="39"/>
    </row>
    <row r="1908" spans="4:9" x14ac:dyDescent="0.3">
      <c r="D1908" s="38">
        <v>38054</v>
      </c>
      <c r="E1908" s="46">
        <v>1.308574E-2</v>
      </c>
      <c r="F1908" s="8">
        <f t="shared" si="61"/>
        <v>4786.4321983311538</v>
      </c>
      <c r="I1908" s="39"/>
    </row>
    <row r="1909" spans="4:9" x14ac:dyDescent="0.3">
      <c r="D1909" s="38">
        <v>38055</v>
      </c>
      <c r="E1909" s="46">
        <v>6.4308999999999998E-3</v>
      </c>
      <c r="F1909" s="8">
        <f t="shared" si="61"/>
        <v>2352.2603096384164</v>
      </c>
      <c r="I1909" s="39"/>
    </row>
    <row r="1910" spans="4:9" x14ac:dyDescent="0.3">
      <c r="D1910" s="38">
        <v>38056</v>
      </c>
      <c r="E1910" s="46">
        <v>9.4943999999999996E-4</v>
      </c>
      <c r="F1910" s="8">
        <f t="shared" si="61"/>
        <v>347.28110037212485</v>
      </c>
      <c r="I1910" s="39"/>
    </row>
    <row r="1911" spans="4:9" x14ac:dyDescent="0.3">
      <c r="D1911" s="38">
        <v>38057</v>
      </c>
      <c r="E1911" s="46">
        <v>2.8100000000000002E-6</v>
      </c>
      <c r="F1911" s="8">
        <f t="shared" si="61"/>
        <v>1.0278268158553159</v>
      </c>
      <c r="I1911" s="39"/>
    </row>
    <row r="1912" spans="4:9" x14ac:dyDescent="0.3">
      <c r="D1912" s="38">
        <v>38058</v>
      </c>
      <c r="E1912" s="46">
        <v>3.43794E-3</v>
      </c>
      <c r="F1912" s="8">
        <f t="shared" si="61"/>
        <v>1257.5113606055602</v>
      </c>
      <c r="I1912" s="39"/>
    </row>
    <row r="1913" spans="4:9" x14ac:dyDescent="0.3">
      <c r="D1913" s="38">
        <v>38059</v>
      </c>
      <c r="E1913" s="46">
        <v>4.0874800000000001E-3</v>
      </c>
      <c r="F1913" s="8">
        <f t="shared" si="61"/>
        <v>1495.0966381751907</v>
      </c>
      <c r="I1913" s="39"/>
    </row>
    <row r="1914" spans="4:9" x14ac:dyDescent="0.3">
      <c r="D1914" s="38">
        <v>38060</v>
      </c>
      <c r="E1914" s="46">
        <v>1.4487300000000001E-3</v>
      </c>
      <c r="F1914" s="8">
        <f t="shared" si="61"/>
        <v>529.90873414023906</v>
      </c>
      <c r="I1914" s="39"/>
    </row>
    <row r="1915" spans="4:9" x14ac:dyDescent="0.3">
      <c r="D1915" s="38">
        <v>38061</v>
      </c>
      <c r="E1915" s="46">
        <v>1.0992E-4</v>
      </c>
      <c r="F1915" s="8">
        <f t="shared" si="61"/>
        <v>40.205951458653487</v>
      </c>
      <c r="I1915" s="39"/>
    </row>
    <row r="1916" spans="4:9" x14ac:dyDescent="0.3">
      <c r="D1916" s="38">
        <v>38062</v>
      </c>
      <c r="E1916" s="46">
        <v>6.4500000000000001E-6</v>
      </c>
      <c r="F1916" s="8">
        <f t="shared" si="61"/>
        <v>2.3592466057888917</v>
      </c>
      <c r="I1916" s="39"/>
    </row>
    <row r="1917" spans="4:9" x14ac:dyDescent="0.3">
      <c r="D1917" s="38">
        <v>38063</v>
      </c>
      <c r="E1917" s="46">
        <v>8.4E-7</v>
      </c>
      <c r="F1917" s="8">
        <f t="shared" si="61"/>
        <v>0.30725072075390225</v>
      </c>
      <c r="I1917" s="39"/>
    </row>
    <row r="1918" spans="4:9" x14ac:dyDescent="0.3">
      <c r="D1918" s="38">
        <v>38064</v>
      </c>
      <c r="E1918" s="46">
        <v>8.2999999999999999E-7</v>
      </c>
      <c r="F1918" s="8">
        <f t="shared" si="61"/>
        <v>0.30359297407826052</v>
      </c>
      <c r="I1918" s="39"/>
    </row>
    <row r="1919" spans="4:9" x14ac:dyDescent="0.3">
      <c r="D1919" s="38">
        <v>38065</v>
      </c>
      <c r="E1919" s="46">
        <v>8.1999999999999998E-7</v>
      </c>
      <c r="F1919" s="8">
        <f t="shared" si="61"/>
        <v>0.2999352274026188</v>
      </c>
      <c r="I1919" s="39"/>
    </row>
    <row r="1920" spans="4:9" x14ac:dyDescent="0.3">
      <c r="D1920" s="38">
        <v>38066</v>
      </c>
      <c r="E1920" s="46">
        <v>7.9999999999999996E-7</v>
      </c>
      <c r="F1920" s="8">
        <f t="shared" si="61"/>
        <v>0.29261973405133546</v>
      </c>
      <c r="I1920" s="39"/>
    </row>
    <row r="1921" spans="4:9" x14ac:dyDescent="0.3">
      <c r="D1921" s="38">
        <v>38067</v>
      </c>
      <c r="E1921" s="46">
        <v>0.14523591999999999</v>
      </c>
      <c r="F1921" s="8">
        <f t="shared" si="61"/>
        <v>53123.62035637629</v>
      </c>
      <c r="I1921" s="39"/>
    </row>
    <row r="1922" spans="4:9" x14ac:dyDescent="0.3">
      <c r="D1922" s="38">
        <v>38068</v>
      </c>
      <c r="E1922" s="46">
        <v>7.5035149999999995E-2</v>
      </c>
      <c r="F1922" s="8">
        <f t="shared" si="61"/>
        <v>27445.957046877575</v>
      </c>
      <c r="I1922" s="39"/>
    </row>
    <row r="1923" spans="4:9" x14ac:dyDescent="0.3">
      <c r="D1923" s="38">
        <v>38069</v>
      </c>
      <c r="E1923" s="46">
        <v>1.242331E-2</v>
      </c>
      <c r="F1923" s="8">
        <f t="shared" si="61"/>
        <v>4544.132085296621</v>
      </c>
      <c r="I1923" s="39"/>
    </row>
    <row r="1924" spans="4:9" x14ac:dyDescent="0.3">
      <c r="D1924" s="38">
        <v>38070</v>
      </c>
      <c r="E1924" s="46">
        <v>5.0378899999999997E-3</v>
      </c>
      <c r="F1924" s="8">
        <f t="shared" si="61"/>
        <v>1842.7325399748529</v>
      </c>
      <c r="I1924" s="39"/>
    </row>
    <row r="1925" spans="4:9" x14ac:dyDescent="0.3">
      <c r="D1925" s="38">
        <v>38071</v>
      </c>
      <c r="E1925" s="46">
        <v>5.2868999999999995E-4</v>
      </c>
      <c r="F1925" s="8">
        <f t="shared" si="61"/>
        <v>193.38140899450067</v>
      </c>
      <c r="I1925" s="39"/>
    </row>
    <row r="1926" spans="4:9" x14ac:dyDescent="0.3">
      <c r="D1926" s="38">
        <v>38072</v>
      </c>
      <c r="E1926" s="46">
        <v>7.4000000000000001E-7</v>
      </c>
      <c r="F1926" s="8">
        <f t="shared" si="61"/>
        <v>0.27067325399748532</v>
      </c>
      <c r="I1926" s="39"/>
    </row>
    <row r="1927" spans="4:9" x14ac:dyDescent="0.3">
      <c r="D1927" s="38">
        <v>38073</v>
      </c>
      <c r="E1927" s="46">
        <v>7.3E-7</v>
      </c>
      <c r="F1927" s="8">
        <f t="shared" si="61"/>
        <v>0.26701550732184359</v>
      </c>
      <c r="I1927" s="39"/>
    </row>
    <row r="1928" spans="4:9" x14ac:dyDescent="0.3">
      <c r="D1928" s="38">
        <v>38074</v>
      </c>
      <c r="E1928" s="46">
        <v>7.1999999999999999E-7</v>
      </c>
      <c r="F1928" s="8">
        <f t="shared" si="61"/>
        <v>0.26335776064620187</v>
      </c>
      <c r="I1928" s="39"/>
    </row>
    <row r="1929" spans="4:9" x14ac:dyDescent="0.3">
      <c r="D1929" s="38">
        <v>38075</v>
      </c>
      <c r="E1929" s="46">
        <v>7.0999999999999998E-7</v>
      </c>
      <c r="F1929" s="8">
        <f t="shared" si="61"/>
        <v>0.2597000139705602</v>
      </c>
      <c r="I1929" s="39"/>
    </row>
    <row r="1930" spans="4:9" x14ac:dyDescent="0.3">
      <c r="D1930" s="38">
        <v>38076</v>
      </c>
      <c r="E1930" s="46">
        <v>6.9999999999999997E-7</v>
      </c>
      <c r="F1930" s="8">
        <f t="shared" si="61"/>
        <v>0.25604226729491852</v>
      </c>
      <c r="I1930" s="39"/>
    </row>
    <row r="1931" spans="4:9" x14ac:dyDescent="0.3">
      <c r="D1931" s="38">
        <v>38077</v>
      </c>
      <c r="E1931" s="46">
        <v>6.8999999999999996E-7</v>
      </c>
      <c r="F1931" s="8">
        <f t="shared" si="61"/>
        <v>0.2523845206192768</v>
      </c>
      <c r="I1931" s="39"/>
    </row>
    <row r="1932" spans="4:9" x14ac:dyDescent="0.3">
      <c r="D1932" s="38">
        <v>38078</v>
      </c>
      <c r="E1932" s="46">
        <v>6.7999999999999995E-7</v>
      </c>
      <c r="F1932" s="8">
        <f t="shared" si="61"/>
        <v>0.2487267739436351</v>
      </c>
      <c r="I1932" s="39"/>
    </row>
    <row r="1933" spans="4:9" x14ac:dyDescent="0.3">
      <c r="D1933" s="38">
        <v>38079</v>
      </c>
      <c r="E1933" s="46">
        <v>6.7000000000000004E-7</v>
      </c>
      <c r="F1933" s="8">
        <f t="shared" si="61"/>
        <v>0.24506902726799346</v>
      </c>
      <c r="I1933" s="39"/>
    </row>
    <row r="1934" spans="4:9" x14ac:dyDescent="0.3">
      <c r="D1934" s="38">
        <v>38080</v>
      </c>
      <c r="E1934" s="46">
        <v>6.6000000000000003E-7</v>
      </c>
      <c r="F1934" s="8">
        <f t="shared" si="61"/>
        <v>0.24141128059235178</v>
      </c>
      <c r="I1934" s="39"/>
    </row>
    <row r="1935" spans="4:9" x14ac:dyDescent="0.3">
      <c r="D1935" s="38">
        <v>38081</v>
      </c>
      <c r="E1935" s="46">
        <v>4.2953499999999999E-3</v>
      </c>
      <c r="F1935" s="8">
        <f t="shared" ref="F1935:F1998" si="62">E1935*(24*60*60)*1000/$F$3</f>
        <v>1571.1302183217547</v>
      </c>
      <c r="I1935" s="39"/>
    </row>
    <row r="1936" spans="4:9" x14ac:dyDescent="0.3">
      <c r="D1936" s="38">
        <v>38082</v>
      </c>
      <c r="E1936" s="46">
        <v>5.8659000000000003E-3</v>
      </c>
      <c r="F1936" s="8">
        <f t="shared" si="62"/>
        <v>2145.5976224646606</v>
      </c>
      <c r="I1936" s="39"/>
    </row>
    <row r="1937" spans="4:9" x14ac:dyDescent="0.3">
      <c r="D1937" s="38">
        <v>38083</v>
      </c>
      <c r="E1937" s="46">
        <v>5.9244700000000003E-3</v>
      </c>
      <c r="F1937" s="8">
        <f t="shared" si="62"/>
        <v>2167.021044743894</v>
      </c>
      <c r="I1937" s="39"/>
    </row>
    <row r="1938" spans="4:9" x14ac:dyDescent="0.3">
      <c r="D1938" s="38">
        <v>38084</v>
      </c>
      <c r="E1938" s="46">
        <v>4.1325499999999996E-3</v>
      </c>
      <c r="F1938" s="8">
        <f t="shared" si="62"/>
        <v>1511.5821024423076</v>
      </c>
      <c r="I1938" s="39"/>
    </row>
    <row r="1939" spans="4:9" x14ac:dyDescent="0.3">
      <c r="D1939" s="38">
        <v>38085</v>
      </c>
      <c r="E1939" s="46">
        <v>1.89503E-3</v>
      </c>
      <c r="F1939" s="8">
        <f t="shared" si="62"/>
        <v>693.15396827412781</v>
      </c>
      <c r="I1939" s="39"/>
    </row>
    <row r="1940" spans="4:9" x14ac:dyDescent="0.3">
      <c r="D1940" s="38">
        <v>38086</v>
      </c>
      <c r="E1940" s="46">
        <v>1.85E-4</v>
      </c>
      <c r="F1940" s="8">
        <f t="shared" si="62"/>
        <v>67.668313499371322</v>
      </c>
      <c r="I1940" s="39"/>
    </row>
    <row r="1941" spans="4:9" x14ac:dyDescent="0.3">
      <c r="D1941" s="38">
        <v>38087</v>
      </c>
      <c r="E1941" s="46">
        <v>1.5400000000000001E-6</v>
      </c>
      <c r="F1941" s="8">
        <f t="shared" si="62"/>
        <v>0.56329298804882078</v>
      </c>
      <c r="I1941" s="39"/>
    </row>
    <row r="1942" spans="4:9" x14ac:dyDescent="0.3">
      <c r="D1942" s="38">
        <v>38088</v>
      </c>
      <c r="E1942" s="46">
        <v>5.8999999999999996E-7</v>
      </c>
      <c r="F1942" s="8">
        <f t="shared" si="62"/>
        <v>0.21580705386285987</v>
      </c>
      <c r="I1942" s="39"/>
    </row>
    <row r="1943" spans="4:9" x14ac:dyDescent="0.3">
      <c r="D1943" s="38">
        <v>38089</v>
      </c>
      <c r="E1943" s="46">
        <v>5.7999999999999995E-7</v>
      </c>
      <c r="F1943" s="8">
        <f t="shared" si="62"/>
        <v>0.21214930718721817</v>
      </c>
      <c r="I1943" s="39"/>
    </row>
    <row r="1944" spans="4:9" x14ac:dyDescent="0.3">
      <c r="D1944" s="38">
        <v>38090</v>
      </c>
      <c r="E1944" s="46">
        <v>5.7000000000000005E-7</v>
      </c>
      <c r="F1944" s="8">
        <f t="shared" si="62"/>
        <v>0.20849156051157652</v>
      </c>
      <c r="I1944" s="39"/>
    </row>
    <row r="1945" spans="4:9" x14ac:dyDescent="0.3">
      <c r="D1945" s="38">
        <v>38091</v>
      </c>
      <c r="E1945" s="46">
        <v>5.7000000000000005E-7</v>
      </c>
      <c r="F1945" s="8">
        <f t="shared" si="62"/>
        <v>0.20849156051157652</v>
      </c>
      <c r="I1945" s="39"/>
    </row>
    <row r="1946" spans="4:9" x14ac:dyDescent="0.3">
      <c r="D1946" s="38">
        <v>38092</v>
      </c>
      <c r="E1946" s="46">
        <v>5.6000000000000004E-7</v>
      </c>
      <c r="F1946" s="8">
        <f t="shared" si="62"/>
        <v>0.20483381383593482</v>
      </c>
      <c r="I1946" s="39"/>
    </row>
    <row r="1947" spans="4:9" x14ac:dyDescent="0.3">
      <c r="D1947" s="38">
        <v>38093</v>
      </c>
      <c r="E1947" s="46">
        <v>5.5000000000000003E-7</v>
      </c>
      <c r="F1947" s="8">
        <f t="shared" si="62"/>
        <v>0.20117606716029313</v>
      </c>
      <c r="I1947" s="39"/>
    </row>
    <row r="1948" spans="4:9" x14ac:dyDescent="0.3">
      <c r="D1948" s="38">
        <v>38094</v>
      </c>
      <c r="E1948" s="46">
        <v>5.4000000000000002E-7</v>
      </c>
      <c r="F1948" s="8">
        <f t="shared" si="62"/>
        <v>0.19751832048465146</v>
      </c>
      <c r="I1948" s="39"/>
    </row>
    <row r="1949" spans="4:9" x14ac:dyDescent="0.3">
      <c r="D1949" s="38">
        <v>38095</v>
      </c>
      <c r="E1949" s="46">
        <v>5.3000000000000001E-7</v>
      </c>
      <c r="F1949" s="8">
        <f t="shared" si="62"/>
        <v>0.19386057380900973</v>
      </c>
      <c r="I1949" s="39"/>
    </row>
    <row r="1950" spans="4:9" x14ac:dyDescent="0.3">
      <c r="D1950" s="38">
        <v>38096</v>
      </c>
      <c r="E1950" s="46">
        <v>5.3000000000000001E-7</v>
      </c>
      <c r="F1950" s="8">
        <f t="shared" si="62"/>
        <v>0.19386057380900973</v>
      </c>
      <c r="I1950" s="39"/>
    </row>
    <row r="1951" spans="4:9" x14ac:dyDescent="0.3">
      <c r="D1951" s="38">
        <v>38097</v>
      </c>
      <c r="E1951" s="46">
        <v>5.2E-7</v>
      </c>
      <c r="F1951" s="8">
        <f t="shared" si="62"/>
        <v>0.19020282713336806</v>
      </c>
      <c r="I1951" s="39"/>
    </row>
    <row r="1952" spans="4:9" x14ac:dyDescent="0.3">
      <c r="D1952" s="38">
        <v>38098</v>
      </c>
      <c r="E1952" s="46">
        <v>5.0999999999999999E-7</v>
      </c>
      <c r="F1952" s="8">
        <f t="shared" si="62"/>
        <v>0.18654508045772636</v>
      </c>
      <c r="I1952" s="39"/>
    </row>
    <row r="1953" spans="4:9" x14ac:dyDescent="0.3">
      <c r="D1953" s="38">
        <v>38099</v>
      </c>
      <c r="E1953" s="46">
        <v>5.0999999999999999E-7</v>
      </c>
      <c r="F1953" s="8">
        <f t="shared" si="62"/>
        <v>0.18654508045772636</v>
      </c>
      <c r="I1953" s="39"/>
    </row>
    <row r="1954" spans="4:9" x14ac:dyDescent="0.3">
      <c r="D1954" s="38">
        <v>38100</v>
      </c>
      <c r="E1954" s="46">
        <v>4.9999999999999998E-7</v>
      </c>
      <c r="F1954" s="8">
        <f t="shared" si="62"/>
        <v>0.18288733378208463</v>
      </c>
      <c r="I1954" s="39"/>
    </row>
    <row r="1955" spans="4:9" x14ac:dyDescent="0.3">
      <c r="D1955" s="38">
        <v>38101</v>
      </c>
      <c r="E1955" s="46">
        <v>4.8999999999999997E-7</v>
      </c>
      <c r="F1955" s="8">
        <f t="shared" si="62"/>
        <v>0.17922958710644296</v>
      </c>
      <c r="I1955" s="39"/>
    </row>
    <row r="1956" spans="4:9" x14ac:dyDescent="0.3">
      <c r="D1956" s="38">
        <v>38102</v>
      </c>
      <c r="E1956" s="46">
        <v>4.7999999999999996E-7</v>
      </c>
      <c r="F1956" s="8">
        <f t="shared" si="62"/>
        <v>0.17557184043080123</v>
      </c>
      <c r="I1956" s="39"/>
    </row>
    <row r="1957" spans="4:9" x14ac:dyDescent="0.3">
      <c r="D1957" s="38">
        <v>38103</v>
      </c>
      <c r="E1957" s="46">
        <v>4.7999999999999996E-7</v>
      </c>
      <c r="F1957" s="8">
        <f t="shared" si="62"/>
        <v>0.17557184043080123</v>
      </c>
      <c r="I1957" s="39"/>
    </row>
    <row r="1958" spans="4:9" x14ac:dyDescent="0.3">
      <c r="D1958" s="38">
        <v>38104</v>
      </c>
      <c r="E1958" s="46">
        <v>4.7E-7</v>
      </c>
      <c r="F1958" s="8">
        <f t="shared" si="62"/>
        <v>0.17191409375515956</v>
      </c>
      <c r="I1958" s="39"/>
    </row>
    <row r="1959" spans="4:9" x14ac:dyDescent="0.3">
      <c r="D1959" s="38">
        <v>38105</v>
      </c>
      <c r="E1959" s="46">
        <v>4.5999999999999999E-7</v>
      </c>
      <c r="F1959" s="8">
        <f t="shared" si="62"/>
        <v>0.16825634707951787</v>
      </c>
      <c r="I1959" s="39"/>
    </row>
    <row r="1960" spans="4:9" x14ac:dyDescent="0.3">
      <c r="D1960" s="38">
        <v>38106</v>
      </c>
      <c r="E1960" s="46">
        <v>4.5999999999999999E-7</v>
      </c>
      <c r="F1960" s="8">
        <f t="shared" si="62"/>
        <v>0.16825634707951787</v>
      </c>
      <c r="I1960" s="39"/>
    </row>
    <row r="1961" spans="4:9" x14ac:dyDescent="0.3">
      <c r="D1961" s="38">
        <v>38107</v>
      </c>
      <c r="E1961" s="46">
        <v>4.4999999999999998E-7</v>
      </c>
      <c r="F1961" s="8">
        <f t="shared" si="62"/>
        <v>0.16459860040387617</v>
      </c>
      <c r="I1961" s="39"/>
    </row>
    <row r="1962" spans="4:9" x14ac:dyDescent="0.3">
      <c r="D1962" s="38">
        <v>38108</v>
      </c>
      <c r="E1962" s="46">
        <v>4.4999999999999998E-7</v>
      </c>
      <c r="F1962" s="8">
        <f t="shared" si="62"/>
        <v>0.16459860040387617</v>
      </c>
      <c r="I1962" s="39"/>
    </row>
    <row r="1963" spans="4:9" x14ac:dyDescent="0.3">
      <c r="D1963" s="38">
        <v>38109</v>
      </c>
      <c r="E1963" s="46">
        <v>4.4000000000000002E-7</v>
      </c>
      <c r="F1963" s="8">
        <f t="shared" si="62"/>
        <v>0.1609408537282345</v>
      </c>
      <c r="I1963" s="39"/>
    </row>
    <row r="1964" spans="4:9" x14ac:dyDescent="0.3">
      <c r="D1964" s="38">
        <v>38110</v>
      </c>
      <c r="E1964" s="46">
        <v>4.3000000000000001E-7</v>
      </c>
      <c r="F1964" s="8">
        <f t="shared" si="62"/>
        <v>0.1572831070525928</v>
      </c>
      <c r="I1964" s="39"/>
    </row>
    <row r="1965" spans="4:9" x14ac:dyDescent="0.3">
      <c r="D1965" s="38">
        <v>38111</v>
      </c>
      <c r="E1965" s="46">
        <v>4.3000000000000001E-7</v>
      </c>
      <c r="F1965" s="8">
        <f t="shared" si="62"/>
        <v>0.1572831070525928</v>
      </c>
      <c r="I1965" s="39"/>
    </row>
    <row r="1966" spans="4:9" x14ac:dyDescent="0.3">
      <c r="D1966" s="38">
        <v>38112</v>
      </c>
      <c r="E1966" s="46">
        <v>4.2E-7</v>
      </c>
      <c r="F1966" s="8">
        <f t="shared" si="62"/>
        <v>0.15362536037695113</v>
      </c>
      <c r="I1966" s="39"/>
    </row>
    <row r="1967" spans="4:9" x14ac:dyDescent="0.3">
      <c r="D1967" s="38">
        <v>38113</v>
      </c>
      <c r="E1967" s="46">
        <v>4.0999999999999999E-7</v>
      </c>
      <c r="F1967" s="8">
        <f t="shared" si="62"/>
        <v>0.1499676137013094</v>
      </c>
      <c r="I1967" s="39"/>
    </row>
    <row r="1968" spans="4:9" x14ac:dyDescent="0.3">
      <c r="D1968" s="38">
        <v>38114</v>
      </c>
      <c r="E1968" s="46">
        <v>4.0999999999999999E-7</v>
      </c>
      <c r="F1968" s="8">
        <f t="shared" si="62"/>
        <v>0.1499676137013094</v>
      </c>
      <c r="I1968" s="39"/>
    </row>
    <row r="1969" spans="4:9" x14ac:dyDescent="0.3">
      <c r="D1969" s="38">
        <v>38115</v>
      </c>
      <c r="E1969" s="46">
        <v>3.9999999999999998E-7</v>
      </c>
      <c r="F1969" s="8">
        <f t="shared" si="62"/>
        <v>0.14630986702566773</v>
      </c>
      <c r="I1969" s="39"/>
    </row>
    <row r="1970" spans="4:9" x14ac:dyDescent="0.3">
      <c r="D1970" s="38">
        <v>38116</v>
      </c>
      <c r="E1970" s="46">
        <v>3.9999999999999998E-7</v>
      </c>
      <c r="F1970" s="8">
        <f t="shared" si="62"/>
        <v>0.14630986702566773</v>
      </c>
      <c r="I1970" s="39"/>
    </row>
    <row r="1971" spans="4:9" x14ac:dyDescent="0.3">
      <c r="D1971" s="38">
        <v>38117</v>
      </c>
      <c r="E1971" s="46">
        <v>3.9000000000000002E-7</v>
      </c>
      <c r="F1971" s="8">
        <f t="shared" si="62"/>
        <v>0.14265212035002606</v>
      </c>
      <c r="I1971" s="39"/>
    </row>
    <row r="1972" spans="4:9" x14ac:dyDescent="0.3">
      <c r="D1972" s="38">
        <v>38118</v>
      </c>
      <c r="E1972" s="46">
        <v>3.9000000000000002E-7</v>
      </c>
      <c r="F1972" s="8">
        <f t="shared" si="62"/>
        <v>0.14265212035002606</v>
      </c>
      <c r="I1972" s="39"/>
    </row>
    <row r="1973" spans="4:9" x14ac:dyDescent="0.3">
      <c r="D1973" s="38">
        <v>38119</v>
      </c>
      <c r="E1973" s="46">
        <v>3.8000000000000001E-7</v>
      </c>
      <c r="F1973" s="8">
        <f t="shared" si="62"/>
        <v>0.13899437367438433</v>
      </c>
      <c r="I1973" s="39"/>
    </row>
    <row r="1974" spans="4:9" x14ac:dyDescent="0.3">
      <c r="D1974" s="38">
        <v>38120</v>
      </c>
      <c r="E1974" s="46">
        <v>3.8000000000000001E-7</v>
      </c>
      <c r="F1974" s="8">
        <f t="shared" si="62"/>
        <v>0.13899437367438433</v>
      </c>
      <c r="I1974" s="39"/>
    </row>
    <row r="1975" spans="4:9" x14ac:dyDescent="0.3">
      <c r="D1975" s="38">
        <v>38121</v>
      </c>
      <c r="E1975" s="46">
        <v>3.7E-7</v>
      </c>
      <c r="F1975" s="8">
        <f t="shared" si="62"/>
        <v>0.13533662699874266</v>
      </c>
      <c r="I1975" s="39"/>
    </row>
    <row r="1976" spans="4:9" x14ac:dyDescent="0.3">
      <c r="D1976" s="38">
        <v>38122</v>
      </c>
      <c r="E1976" s="46">
        <v>3.7E-7</v>
      </c>
      <c r="F1976" s="8">
        <f t="shared" si="62"/>
        <v>0.13533662699874266</v>
      </c>
      <c r="I1976" s="39"/>
    </row>
    <row r="1977" spans="4:9" x14ac:dyDescent="0.3">
      <c r="D1977" s="38">
        <v>38123</v>
      </c>
      <c r="E1977" s="46">
        <v>3.5999999999999999E-7</v>
      </c>
      <c r="F1977" s="8">
        <f t="shared" si="62"/>
        <v>0.13167888032310093</v>
      </c>
      <c r="I1977" s="39"/>
    </row>
    <row r="1978" spans="4:9" x14ac:dyDescent="0.3">
      <c r="D1978" s="38">
        <v>38124</v>
      </c>
      <c r="E1978" s="46">
        <v>3.5999999999999999E-7</v>
      </c>
      <c r="F1978" s="8">
        <f t="shared" si="62"/>
        <v>0.13167888032310093</v>
      </c>
      <c r="I1978" s="39"/>
    </row>
    <row r="1979" spans="4:9" x14ac:dyDescent="0.3">
      <c r="D1979" s="38">
        <v>38125</v>
      </c>
      <c r="E1979" s="46">
        <v>3.4999999999999998E-7</v>
      </c>
      <c r="F1979" s="8">
        <f t="shared" si="62"/>
        <v>0.12802113364745926</v>
      </c>
      <c r="I1979" s="39"/>
    </row>
    <row r="1980" spans="4:9" x14ac:dyDescent="0.3">
      <c r="D1980" s="38">
        <v>38126</v>
      </c>
      <c r="E1980" s="46">
        <v>3.4999999999999998E-7</v>
      </c>
      <c r="F1980" s="8">
        <f t="shared" si="62"/>
        <v>0.12802113364745926</v>
      </c>
      <c r="I1980" s="39"/>
    </row>
    <row r="1981" spans="4:9" x14ac:dyDescent="0.3">
      <c r="D1981" s="38">
        <v>38127</v>
      </c>
      <c r="E1981" s="46">
        <v>3.3999999999999997E-7</v>
      </c>
      <c r="F1981" s="8">
        <f t="shared" si="62"/>
        <v>0.12436338697181755</v>
      </c>
      <c r="I1981" s="39"/>
    </row>
    <row r="1982" spans="4:9" x14ac:dyDescent="0.3">
      <c r="D1982" s="38">
        <v>38128</v>
      </c>
      <c r="E1982" s="46">
        <v>3.3999999999999997E-7</v>
      </c>
      <c r="F1982" s="8">
        <f t="shared" si="62"/>
        <v>0.12436338697181755</v>
      </c>
      <c r="I1982" s="39"/>
    </row>
    <row r="1983" spans="4:9" x14ac:dyDescent="0.3">
      <c r="D1983" s="38">
        <v>38129</v>
      </c>
      <c r="E1983" s="46">
        <v>3.3000000000000002E-7</v>
      </c>
      <c r="F1983" s="8">
        <f t="shared" si="62"/>
        <v>0.12070564029617589</v>
      </c>
      <c r="I1983" s="39"/>
    </row>
    <row r="1984" spans="4:9" x14ac:dyDescent="0.3">
      <c r="D1984" s="38">
        <v>38130</v>
      </c>
      <c r="E1984" s="46">
        <v>3.3000000000000002E-7</v>
      </c>
      <c r="F1984" s="8">
        <f t="shared" si="62"/>
        <v>0.12070564029617589</v>
      </c>
      <c r="I1984" s="39"/>
    </row>
    <row r="1985" spans="4:9" x14ac:dyDescent="0.3">
      <c r="D1985" s="38">
        <v>38131</v>
      </c>
      <c r="E1985" s="46">
        <v>3.2000000000000001E-7</v>
      </c>
      <c r="F1985" s="8">
        <f t="shared" si="62"/>
        <v>0.11704789362053418</v>
      </c>
      <c r="I1985" s="39"/>
    </row>
    <row r="1986" spans="4:9" x14ac:dyDescent="0.3">
      <c r="D1986" s="38">
        <v>38132</v>
      </c>
      <c r="E1986" s="46">
        <v>2.9341900000000001E-3</v>
      </c>
      <c r="F1986" s="8">
        <f t="shared" si="62"/>
        <v>1073.2523718201101</v>
      </c>
      <c r="I1986" s="39"/>
    </row>
    <row r="1987" spans="4:9" x14ac:dyDescent="0.3">
      <c r="D1987" s="38">
        <v>38133</v>
      </c>
      <c r="E1987" s="46">
        <v>6.0807300000000003E-3</v>
      </c>
      <c r="F1987" s="8">
        <f t="shared" si="62"/>
        <v>2224.1769942974715</v>
      </c>
      <c r="I1987" s="39"/>
    </row>
    <row r="1988" spans="4:9" x14ac:dyDescent="0.3">
      <c r="D1988" s="38">
        <v>38134</v>
      </c>
      <c r="E1988" s="46">
        <v>4.45029E-3</v>
      </c>
      <c r="F1988" s="8">
        <f t="shared" si="62"/>
        <v>1627.8033453141472</v>
      </c>
      <c r="I1988" s="39"/>
    </row>
    <row r="1989" spans="4:9" x14ac:dyDescent="0.3">
      <c r="D1989" s="38">
        <v>38135</v>
      </c>
      <c r="E1989" s="46">
        <v>2.4886299999999999E-3</v>
      </c>
      <c r="F1989" s="8">
        <f t="shared" si="62"/>
        <v>910.27781094021861</v>
      </c>
      <c r="I1989" s="39"/>
    </row>
    <row r="1990" spans="4:9" x14ac:dyDescent="0.3">
      <c r="D1990" s="38">
        <v>38136</v>
      </c>
      <c r="E1990" s="46">
        <v>6.1656999999999999E-4</v>
      </c>
      <c r="F1990" s="8">
        <f t="shared" si="62"/>
        <v>225.52568678003988</v>
      </c>
      <c r="I1990" s="39"/>
    </row>
    <row r="1991" spans="4:9" x14ac:dyDescent="0.3">
      <c r="D1991" s="38">
        <v>38137</v>
      </c>
      <c r="E1991" s="46">
        <v>2.4389999999999999E-5</v>
      </c>
      <c r="F1991" s="8">
        <f t="shared" si="62"/>
        <v>8.9212441418900887</v>
      </c>
      <c r="I1991" s="39"/>
    </row>
    <row r="1992" spans="4:9" x14ac:dyDescent="0.3">
      <c r="D1992" s="38">
        <v>38138</v>
      </c>
      <c r="E1992" s="46">
        <v>2.8999999999999998E-7</v>
      </c>
      <c r="F1992" s="8">
        <f t="shared" si="62"/>
        <v>0.10607465359360908</v>
      </c>
      <c r="I1992" s="39"/>
    </row>
    <row r="1993" spans="4:9" x14ac:dyDescent="0.3">
      <c r="D1993" s="38">
        <v>38139</v>
      </c>
      <c r="E1993" s="46">
        <v>2.8999999999999998E-7</v>
      </c>
      <c r="F1993" s="8">
        <f t="shared" si="62"/>
        <v>0.10607465359360908</v>
      </c>
      <c r="I1993" s="39"/>
    </row>
    <row r="1994" spans="4:9" x14ac:dyDescent="0.3">
      <c r="D1994" s="38">
        <v>38140</v>
      </c>
      <c r="E1994" s="46">
        <v>2.8000000000000002E-7</v>
      </c>
      <c r="F1994" s="8">
        <f t="shared" si="62"/>
        <v>0.10241690691796741</v>
      </c>
      <c r="I1994" s="39"/>
    </row>
    <row r="1995" spans="4:9" x14ac:dyDescent="0.3">
      <c r="D1995" s="38">
        <v>38141</v>
      </c>
      <c r="E1995" s="46">
        <v>1.6956999999999999E-4</v>
      </c>
      <c r="F1995" s="8">
        <f t="shared" si="62"/>
        <v>62.024410378856189</v>
      </c>
      <c r="I1995" s="39"/>
    </row>
    <row r="1996" spans="4:9" x14ac:dyDescent="0.3">
      <c r="D1996" s="38">
        <v>38142</v>
      </c>
      <c r="E1996" s="46">
        <v>1.6348999999999999E-4</v>
      </c>
      <c r="F1996" s="8">
        <f t="shared" si="62"/>
        <v>59.800500400066042</v>
      </c>
      <c r="I1996" s="39"/>
    </row>
    <row r="1997" spans="4:9" x14ac:dyDescent="0.3">
      <c r="D1997" s="38">
        <v>38143</v>
      </c>
      <c r="E1997" s="46">
        <v>6.1480000000000001E-5</v>
      </c>
      <c r="F1997" s="8">
        <f t="shared" si="62"/>
        <v>22.487826561845129</v>
      </c>
      <c r="I1997" s="39"/>
    </row>
    <row r="1998" spans="4:9" x14ac:dyDescent="0.3">
      <c r="D1998" s="38">
        <v>38144</v>
      </c>
      <c r="E1998" s="46">
        <v>8.1200000000000002E-6</v>
      </c>
      <c r="F1998" s="8">
        <f t="shared" si="62"/>
        <v>2.9700903006210546</v>
      </c>
      <c r="I1998" s="39"/>
    </row>
    <row r="1999" spans="4:9" x14ac:dyDescent="0.3">
      <c r="D1999" s="38">
        <v>38145</v>
      </c>
      <c r="E1999" s="46">
        <v>2.6E-7</v>
      </c>
      <c r="F1999" s="8">
        <f t="shared" ref="F1999:F2062" si="63">E1999*(24*60*60)*1000/$F$3</f>
        <v>9.5101413566684029E-2</v>
      </c>
      <c r="I1999" s="39"/>
    </row>
    <row r="2000" spans="4:9" x14ac:dyDescent="0.3">
      <c r="D2000" s="38">
        <v>38146</v>
      </c>
      <c r="E2000" s="46">
        <v>2.6E-7</v>
      </c>
      <c r="F2000" s="8">
        <f t="shared" si="63"/>
        <v>9.5101413566684029E-2</v>
      </c>
      <c r="I2000" s="39"/>
    </row>
    <row r="2001" spans="4:9" x14ac:dyDescent="0.3">
      <c r="D2001" s="38">
        <v>38147</v>
      </c>
      <c r="E2001" s="46">
        <v>2.6E-7</v>
      </c>
      <c r="F2001" s="8">
        <f t="shared" si="63"/>
        <v>9.5101413566684029E-2</v>
      </c>
      <c r="I2001" s="39"/>
    </row>
    <row r="2002" spans="4:9" x14ac:dyDescent="0.3">
      <c r="D2002" s="38">
        <v>38148</v>
      </c>
      <c r="E2002" s="46">
        <v>3.1223999999999998E-4</v>
      </c>
      <c r="F2002" s="8">
        <f t="shared" si="63"/>
        <v>114.20948220023621</v>
      </c>
      <c r="I2002" s="39"/>
    </row>
    <row r="2003" spans="4:9" x14ac:dyDescent="0.3">
      <c r="D2003" s="38">
        <v>38149</v>
      </c>
      <c r="E2003" s="46">
        <v>2.2197900000000001E-3</v>
      </c>
      <c r="F2003" s="8">
        <f t="shared" si="63"/>
        <v>811.9429493122675</v>
      </c>
      <c r="I2003" s="39"/>
    </row>
    <row r="2004" spans="4:9" x14ac:dyDescent="0.3">
      <c r="D2004" s="38">
        <v>38150</v>
      </c>
      <c r="E2004" s="46">
        <v>7.3196999999999997E-4</v>
      </c>
      <c r="F2004" s="8">
        <f t="shared" si="63"/>
        <v>267.73608341694501</v>
      </c>
      <c r="I2004" s="39"/>
    </row>
    <row r="2005" spans="4:9" x14ac:dyDescent="0.3">
      <c r="D2005" s="38">
        <v>38151</v>
      </c>
      <c r="E2005" s="46">
        <v>2.1584999999999999E-4</v>
      </c>
      <c r="F2005" s="8">
        <f t="shared" si="63"/>
        <v>78.952461993725933</v>
      </c>
      <c r="I2005" s="39"/>
    </row>
    <row r="2006" spans="4:9" x14ac:dyDescent="0.3">
      <c r="D2006" s="38">
        <v>38152</v>
      </c>
      <c r="E2006" s="46">
        <v>9.0210000000000005E-5</v>
      </c>
      <c r="F2006" s="8">
        <f t="shared" si="63"/>
        <v>32.996532760963717</v>
      </c>
      <c r="I2006" s="39"/>
    </row>
    <row r="2007" spans="4:9" x14ac:dyDescent="0.3">
      <c r="D2007" s="38">
        <v>38153</v>
      </c>
      <c r="E2007" s="46">
        <v>2.086E-5</v>
      </c>
      <c r="F2007" s="8">
        <f t="shared" si="63"/>
        <v>7.6300595653885708</v>
      </c>
      <c r="I2007" s="39"/>
    </row>
    <row r="2008" spans="4:9" x14ac:dyDescent="0.3">
      <c r="D2008" s="38">
        <v>38154</v>
      </c>
      <c r="E2008" s="46">
        <v>2.3999999999999998E-7</v>
      </c>
      <c r="F2008" s="8">
        <f t="shared" si="63"/>
        <v>8.7785920215400617E-2</v>
      </c>
      <c r="I2008" s="39"/>
    </row>
    <row r="2009" spans="4:9" x14ac:dyDescent="0.3">
      <c r="D2009" s="38">
        <v>38155</v>
      </c>
      <c r="E2009" s="46">
        <v>2.2999999999999999E-7</v>
      </c>
      <c r="F2009" s="8">
        <f t="shared" si="63"/>
        <v>8.4128173539758933E-2</v>
      </c>
      <c r="I2009" s="39"/>
    </row>
    <row r="2010" spans="4:9" x14ac:dyDescent="0.3">
      <c r="D2010" s="38">
        <v>38156</v>
      </c>
      <c r="E2010" s="46">
        <v>2.2999999999999999E-7</v>
      </c>
      <c r="F2010" s="8">
        <f t="shared" si="63"/>
        <v>8.4128173539758933E-2</v>
      </c>
      <c r="I2010" s="39"/>
    </row>
    <row r="2011" spans="4:9" x14ac:dyDescent="0.3">
      <c r="D2011" s="38">
        <v>38157</v>
      </c>
      <c r="E2011" s="46">
        <v>2.0406600000000001E-3</v>
      </c>
      <c r="F2011" s="8">
        <f t="shared" si="63"/>
        <v>746.4217331114977</v>
      </c>
      <c r="I2011" s="39"/>
    </row>
    <row r="2012" spans="4:9" x14ac:dyDescent="0.3">
      <c r="D2012" s="38">
        <v>38158</v>
      </c>
      <c r="E2012" s="46">
        <v>3.7580500000000002E-3</v>
      </c>
      <c r="F2012" s="8">
        <f t="shared" si="63"/>
        <v>1374.5994894395265</v>
      </c>
      <c r="I2012" s="39"/>
    </row>
    <row r="2013" spans="4:9" x14ac:dyDescent="0.3">
      <c r="D2013" s="38">
        <v>38159</v>
      </c>
      <c r="E2013" s="46">
        <v>1.6604E-3</v>
      </c>
      <c r="F2013" s="8">
        <f t="shared" si="63"/>
        <v>607.33225802354673</v>
      </c>
      <c r="I2013" s="39"/>
    </row>
    <row r="2014" spans="4:9" x14ac:dyDescent="0.3">
      <c r="D2014" s="38">
        <v>38160</v>
      </c>
      <c r="E2014" s="46">
        <v>3.8643E-4</v>
      </c>
      <c r="F2014" s="8">
        <f t="shared" si="63"/>
        <v>141.34630478682192</v>
      </c>
      <c r="I2014" s="39"/>
    </row>
    <row r="2015" spans="4:9" x14ac:dyDescent="0.3">
      <c r="D2015" s="38">
        <v>38161</v>
      </c>
      <c r="E2015" s="46">
        <v>7.5660000000000004E-5</v>
      </c>
      <c r="F2015" s="8">
        <f t="shared" si="63"/>
        <v>27.67451134790505</v>
      </c>
      <c r="I2015" s="39"/>
    </row>
    <row r="2016" spans="4:9" x14ac:dyDescent="0.3">
      <c r="D2016" s="38">
        <v>38162</v>
      </c>
      <c r="E2016" s="46">
        <v>1.449E-5</v>
      </c>
      <c r="F2016" s="8">
        <f t="shared" si="63"/>
        <v>5.3000749330048125</v>
      </c>
      <c r="I2016" s="39"/>
    </row>
    <row r="2017" spans="4:9" x14ac:dyDescent="0.3">
      <c r="D2017" s="38">
        <v>38163</v>
      </c>
      <c r="E2017" s="46">
        <v>2.1E-7</v>
      </c>
      <c r="F2017" s="8">
        <f t="shared" si="63"/>
        <v>7.6812680188475563E-2</v>
      </c>
      <c r="I2017" s="39"/>
    </row>
    <row r="2018" spans="4:9" x14ac:dyDescent="0.3">
      <c r="D2018" s="38">
        <v>38164</v>
      </c>
      <c r="E2018" s="46">
        <v>1.9999999999999999E-7</v>
      </c>
      <c r="F2018" s="8">
        <f t="shared" si="63"/>
        <v>7.3154933512833864E-2</v>
      </c>
      <c r="I2018" s="39"/>
    </row>
    <row r="2019" spans="4:9" x14ac:dyDescent="0.3">
      <c r="D2019" s="38">
        <v>38165</v>
      </c>
      <c r="E2019" s="46">
        <v>1.9999999999999999E-7</v>
      </c>
      <c r="F2019" s="8">
        <f t="shared" si="63"/>
        <v>7.3154933512833864E-2</v>
      </c>
      <c r="I2019" s="39"/>
    </row>
    <row r="2020" spans="4:9" x14ac:dyDescent="0.3">
      <c r="D2020" s="38">
        <v>38166</v>
      </c>
      <c r="E2020" s="46">
        <v>1.9999999999999999E-7</v>
      </c>
      <c r="F2020" s="8">
        <f t="shared" si="63"/>
        <v>7.3154933512833864E-2</v>
      </c>
      <c r="I2020" s="39"/>
    </row>
    <row r="2021" spans="4:9" x14ac:dyDescent="0.3">
      <c r="D2021" s="38">
        <v>38167</v>
      </c>
      <c r="E2021" s="46">
        <v>1.9000000000000001E-7</v>
      </c>
      <c r="F2021" s="8">
        <f t="shared" si="63"/>
        <v>6.9497186837192165E-2</v>
      </c>
      <c r="I2021" s="39"/>
    </row>
    <row r="2022" spans="4:9" x14ac:dyDescent="0.3">
      <c r="D2022" s="38">
        <v>38168</v>
      </c>
      <c r="E2022" s="46">
        <v>1.9000000000000001E-7</v>
      </c>
      <c r="F2022" s="8">
        <f t="shared" si="63"/>
        <v>6.9497186837192165E-2</v>
      </c>
      <c r="I2022" s="39"/>
    </row>
    <row r="2023" spans="4:9" x14ac:dyDescent="0.3">
      <c r="D2023" s="38">
        <v>38169</v>
      </c>
      <c r="E2023" s="46">
        <v>1.9000000000000001E-7</v>
      </c>
      <c r="F2023" s="8">
        <f t="shared" si="63"/>
        <v>6.9497186837192165E-2</v>
      </c>
      <c r="I2023" s="39"/>
    </row>
    <row r="2024" spans="4:9" x14ac:dyDescent="0.3">
      <c r="D2024" s="38">
        <v>38170</v>
      </c>
      <c r="E2024" s="46">
        <v>1.9000000000000001E-7</v>
      </c>
      <c r="F2024" s="8">
        <f t="shared" si="63"/>
        <v>6.9497186837192165E-2</v>
      </c>
      <c r="I2024" s="39"/>
    </row>
    <row r="2025" spans="4:9" x14ac:dyDescent="0.3">
      <c r="D2025" s="38">
        <v>38171</v>
      </c>
      <c r="E2025" s="46">
        <v>1.8E-7</v>
      </c>
      <c r="F2025" s="8">
        <f t="shared" si="63"/>
        <v>6.5839440161550467E-2</v>
      </c>
      <c r="I2025" s="39"/>
    </row>
    <row r="2026" spans="4:9" x14ac:dyDescent="0.3">
      <c r="D2026" s="38">
        <v>38172</v>
      </c>
      <c r="E2026" s="46">
        <v>1.8E-7</v>
      </c>
      <c r="F2026" s="8">
        <f t="shared" si="63"/>
        <v>6.5839440161550467E-2</v>
      </c>
      <c r="I2026" s="39"/>
    </row>
    <row r="2027" spans="4:9" x14ac:dyDescent="0.3">
      <c r="D2027" s="38">
        <v>38173</v>
      </c>
      <c r="E2027" s="46">
        <v>1.8E-7</v>
      </c>
      <c r="F2027" s="8">
        <f t="shared" si="63"/>
        <v>6.5839440161550467E-2</v>
      </c>
      <c r="I2027" s="39"/>
    </row>
    <row r="2028" spans="4:9" x14ac:dyDescent="0.3">
      <c r="D2028" s="38">
        <v>38174</v>
      </c>
      <c r="E2028" s="46">
        <v>1.8E-7</v>
      </c>
      <c r="F2028" s="8">
        <f t="shared" si="63"/>
        <v>6.5839440161550467E-2</v>
      </c>
      <c r="I2028" s="39"/>
    </row>
    <row r="2029" spans="4:9" x14ac:dyDescent="0.3">
      <c r="D2029" s="38">
        <v>38175</v>
      </c>
      <c r="E2029" s="46">
        <v>1.6999999999999999E-7</v>
      </c>
      <c r="F2029" s="8">
        <f t="shared" si="63"/>
        <v>6.2181693485908775E-2</v>
      </c>
      <c r="I2029" s="39"/>
    </row>
    <row r="2030" spans="4:9" x14ac:dyDescent="0.3">
      <c r="D2030" s="38">
        <v>38176</v>
      </c>
      <c r="E2030" s="46">
        <v>1.6999999999999999E-7</v>
      </c>
      <c r="F2030" s="8">
        <f t="shared" si="63"/>
        <v>6.2181693485908775E-2</v>
      </c>
      <c r="I2030" s="39"/>
    </row>
    <row r="2031" spans="4:9" x14ac:dyDescent="0.3">
      <c r="D2031" s="38">
        <v>38177</v>
      </c>
      <c r="E2031" s="46">
        <v>1.6999999999999999E-7</v>
      </c>
      <c r="F2031" s="8">
        <f t="shared" si="63"/>
        <v>6.2181693485908775E-2</v>
      </c>
      <c r="I2031" s="39"/>
    </row>
    <row r="2032" spans="4:9" x14ac:dyDescent="0.3">
      <c r="D2032" s="38">
        <v>38178</v>
      </c>
      <c r="E2032" s="46">
        <v>1.8768599999999999E-3</v>
      </c>
      <c r="F2032" s="8">
        <f t="shared" si="63"/>
        <v>686.50784256448662</v>
      </c>
      <c r="I2032" s="39"/>
    </row>
    <row r="2033" spans="4:9" x14ac:dyDescent="0.3">
      <c r="D2033" s="38">
        <v>38179</v>
      </c>
      <c r="E2033" s="46">
        <v>6.8635399999999996E-3</v>
      </c>
      <c r="F2033" s="8">
        <f t="shared" si="63"/>
        <v>2510.5090618133786</v>
      </c>
      <c r="I2033" s="39"/>
    </row>
    <row r="2034" spans="4:9" x14ac:dyDescent="0.3">
      <c r="D2034" s="38">
        <v>38180</v>
      </c>
      <c r="E2034" s="46">
        <v>5.3606299999999999E-3</v>
      </c>
      <c r="F2034" s="8">
        <f t="shared" si="63"/>
        <v>1960.7826561845129</v>
      </c>
      <c r="I2034" s="39"/>
    </row>
    <row r="2035" spans="4:9" x14ac:dyDescent="0.3">
      <c r="D2035" s="38">
        <v>38181</v>
      </c>
      <c r="E2035" s="46">
        <v>3.7039199999999999E-3</v>
      </c>
      <c r="F2035" s="8">
        <f t="shared" si="63"/>
        <v>1354.800106684278</v>
      </c>
      <c r="I2035" s="39"/>
    </row>
    <row r="2036" spans="4:9" x14ac:dyDescent="0.3">
      <c r="D2036" s="38">
        <v>38182</v>
      </c>
      <c r="E2036" s="46">
        <v>1.64219E-3</v>
      </c>
      <c r="F2036" s="8">
        <f t="shared" si="63"/>
        <v>600.67150132720315</v>
      </c>
      <c r="I2036" s="39"/>
    </row>
    <row r="2037" spans="4:9" x14ac:dyDescent="0.3">
      <c r="D2037" s="38">
        <v>38183</v>
      </c>
      <c r="E2037" s="46">
        <v>3.2184999999999999E-4</v>
      </c>
      <c r="F2037" s="8">
        <f t="shared" si="63"/>
        <v>117.72457675552789</v>
      </c>
      <c r="I2037" s="39"/>
    </row>
    <row r="2038" spans="4:9" x14ac:dyDescent="0.3">
      <c r="D2038" s="38">
        <v>38184</v>
      </c>
      <c r="E2038" s="46">
        <v>1.573E-5</v>
      </c>
      <c r="F2038" s="8">
        <f t="shared" si="63"/>
        <v>5.7536355207843837</v>
      </c>
      <c r="I2038" s="39"/>
    </row>
    <row r="2039" spans="4:9" x14ac:dyDescent="0.3">
      <c r="D2039" s="38">
        <v>38185</v>
      </c>
      <c r="E2039" s="46">
        <v>1.4999999999999999E-7</v>
      </c>
      <c r="F2039" s="8">
        <f t="shared" si="63"/>
        <v>5.4866200134625391E-2</v>
      </c>
      <c r="I2039" s="39"/>
    </row>
    <row r="2040" spans="4:9" x14ac:dyDescent="0.3">
      <c r="D2040" s="38">
        <v>38186</v>
      </c>
      <c r="E2040" s="46">
        <v>1.4999999999999999E-7</v>
      </c>
      <c r="F2040" s="8">
        <f t="shared" si="63"/>
        <v>5.4866200134625391E-2</v>
      </c>
      <c r="I2040" s="39"/>
    </row>
    <row r="2041" spans="4:9" x14ac:dyDescent="0.3">
      <c r="D2041" s="38">
        <v>38187</v>
      </c>
      <c r="E2041" s="46">
        <v>1.4999999999999999E-7</v>
      </c>
      <c r="F2041" s="8">
        <f t="shared" si="63"/>
        <v>5.4866200134625391E-2</v>
      </c>
      <c r="I2041" s="39"/>
    </row>
    <row r="2042" spans="4:9" x14ac:dyDescent="0.3">
      <c r="D2042" s="38">
        <v>38188</v>
      </c>
      <c r="E2042" s="46">
        <v>1.4000000000000001E-7</v>
      </c>
      <c r="F2042" s="8">
        <f t="shared" si="63"/>
        <v>5.1208453458983706E-2</v>
      </c>
      <c r="I2042" s="39"/>
    </row>
    <row r="2043" spans="4:9" x14ac:dyDescent="0.3">
      <c r="D2043" s="38">
        <v>38189</v>
      </c>
      <c r="E2043" s="46">
        <v>1.4000000000000001E-7</v>
      </c>
      <c r="F2043" s="8">
        <f t="shared" si="63"/>
        <v>5.1208453458983706E-2</v>
      </c>
      <c r="I2043" s="39"/>
    </row>
    <row r="2044" spans="4:9" x14ac:dyDescent="0.3">
      <c r="D2044" s="38">
        <v>38190</v>
      </c>
      <c r="E2044" s="46">
        <v>1.4000000000000001E-7</v>
      </c>
      <c r="F2044" s="8">
        <f t="shared" si="63"/>
        <v>5.1208453458983706E-2</v>
      </c>
      <c r="I2044" s="39"/>
    </row>
    <row r="2045" spans="4:9" x14ac:dyDescent="0.3">
      <c r="D2045" s="38">
        <v>38191</v>
      </c>
      <c r="E2045" s="46">
        <v>1.4000000000000001E-7</v>
      </c>
      <c r="F2045" s="8">
        <f t="shared" si="63"/>
        <v>5.1208453458983706E-2</v>
      </c>
      <c r="I2045" s="39"/>
    </row>
    <row r="2046" spans="4:9" x14ac:dyDescent="0.3">
      <c r="D2046" s="38">
        <v>38192</v>
      </c>
      <c r="E2046" s="46">
        <v>1.4000000000000001E-7</v>
      </c>
      <c r="F2046" s="8">
        <f t="shared" si="63"/>
        <v>5.1208453458983706E-2</v>
      </c>
      <c r="I2046" s="39"/>
    </row>
    <row r="2047" spans="4:9" x14ac:dyDescent="0.3">
      <c r="D2047" s="38">
        <v>38193</v>
      </c>
      <c r="E2047" s="46">
        <v>1.3E-7</v>
      </c>
      <c r="F2047" s="8">
        <f t="shared" si="63"/>
        <v>4.7550706783342014E-2</v>
      </c>
      <c r="I2047" s="39"/>
    </row>
    <row r="2048" spans="4:9" x14ac:dyDescent="0.3">
      <c r="D2048" s="38">
        <v>38194</v>
      </c>
      <c r="E2048" s="46">
        <v>1.3305599999999999E-3</v>
      </c>
      <c r="F2048" s="8">
        <f t="shared" si="63"/>
        <v>486.68514167418107</v>
      </c>
      <c r="I2048" s="39"/>
    </row>
    <row r="2049" spans="4:9" x14ac:dyDescent="0.3">
      <c r="D2049" s="38">
        <v>38195</v>
      </c>
      <c r="E2049" s="46">
        <v>4.9500300000000002E-3</v>
      </c>
      <c r="F2049" s="8">
        <f t="shared" si="63"/>
        <v>1810.595577682665</v>
      </c>
      <c r="I2049" s="39"/>
    </row>
    <row r="2050" spans="4:9" x14ac:dyDescent="0.3">
      <c r="D2050" s="38">
        <v>38196</v>
      </c>
      <c r="E2050" s="46">
        <v>3.17366E-3</v>
      </c>
      <c r="F2050" s="8">
        <f t="shared" si="63"/>
        <v>1160.8444314617016</v>
      </c>
      <c r="I2050" s="39"/>
    </row>
    <row r="2051" spans="4:9" x14ac:dyDescent="0.3">
      <c r="D2051" s="38">
        <v>38197</v>
      </c>
      <c r="E2051" s="46">
        <v>1.11114E-3</v>
      </c>
      <c r="F2051" s="8">
        <f t="shared" si="63"/>
        <v>406.42686411725111</v>
      </c>
      <c r="I2051" s="39"/>
    </row>
    <row r="2052" spans="4:9" x14ac:dyDescent="0.3">
      <c r="D2052" s="38">
        <v>38198</v>
      </c>
      <c r="E2052" s="46">
        <v>1.6616999999999999E-4</v>
      </c>
      <c r="F2052" s="8">
        <f t="shared" si="63"/>
        <v>60.780776509138015</v>
      </c>
      <c r="I2052" s="39"/>
    </row>
    <row r="2053" spans="4:9" x14ac:dyDescent="0.3">
      <c r="D2053" s="38">
        <v>38199</v>
      </c>
      <c r="E2053" s="46">
        <v>2.302E-5</v>
      </c>
      <c r="F2053" s="8">
        <f t="shared" si="63"/>
        <v>8.4201328473271779</v>
      </c>
      <c r="I2053" s="39"/>
    </row>
    <row r="2054" spans="4:9" x14ac:dyDescent="0.3">
      <c r="D2054" s="38">
        <v>38200</v>
      </c>
      <c r="E2054" s="46">
        <v>1.4000000000000001E-7</v>
      </c>
      <c r="F2054" s="8">
        <f t="shared" si="63"/>
        <v>5.1208453458983706E-2</v>
      </c>
      <c r="I2054" s="39"/>
    </row>
    <row r="2055" spans="4:9" x14ac:dyDescent="0.3">
      <c r="D2055" s="38">
        <v>38201</v>
      </c>
      <c r="E2055" s="46">
        <v>1.1999999999999999E-7</v>
      </c>
      <c r="F2055" s="8">
        <f t="shared" si="63"/>
        <v>4.3892960107700309E-2</v>
      </c>
      <c r="I2055" s="39"/>
    </row>
    <row r="2056" spans="4:9" x14ac:dyDescent="0.3">
      <c r="D2056" s="38">
        <v>38202</v>
      </c>
      <c r="E2056" s="46">
        <v>1.1999999999999999E-7</v>
      </c>
      <c r="F2056" s="8">
        <f t="shared" si="63"/>
        <v>4.3892960107700309E-2</v>
      </c>
      <c r="I2056" s="39"/>
    </row>
    <row r="2057" spans="4:9" x14ac:dyDescent="0.3">
      <c r="D2057" s="38">
        <v>38203</v>
      </c>
      <c r="E2057" s="46">
        <v>1.1999999999999999E-7</v>
      </c>
      <c r="F2057" s="8">
        <f t="shared" si="63"/>
        <v>4.3892960107700309E-2</v>
      </c>
      <c r="I2057" s="39"/>
    </row>
    <row r="2058" spans="4:9" x14ac:dyDescent="0.3">
      <c r="D2058" s="38">
        <v>38204</v>
      </c>
      <c r="E2058" s="46">
        <v>1.1999999999999999E-7</v>
      </c>
      <c r="F2058" s="8">
        <f t="shared" si="63"/>
        <v>4.3892960107700309E-2</v>
      </c>
      <c r="I2058" s="39"/>
    </row>
    <row r="2059" spans="4:9" x14ac:dyDescent="0.3">
      <c r="D2059" s="38">
        <v>38205</v>
      </c>
      <c r="E2059" s="46">
        <v>1.1000000000000001E-7</v>
      </c>
      <c r="F2059" s="8">
        <f t="shared" si="63"/>
        <v>4.0235213432058624E-2</v>
      </c>
      <c r="I2059" s="39"/>
    </row>
    <row r="2060" spans="4:9" x14ac:dyDescent="0.3">
      <c r="D2060" s="38">
        <v>38206</v>
      </c>
      <c r="E2060" s="46">
        <v>1.1000000000000001E-7</v>
      </c>
      <c r="F2060" s="8">
        <f t="shared" si="63"/>
        <v>4.0235213432058624E-2</v>
      </c>
      <c r="I2060" s="39"/>
    </row>
    <row r="2061" spans="4:9" x14ac:dyDescent="0.3">
      <c r="D2061" s="38">
        <v>38207</v>
      </c>
      <c r="E2061" s="46">
        <v>1.1000000000000001E-7</v>
      </c>
      <c r="F2061" s="8">
        <f t="shared" si="63"/>
        <v>4.0235213432058624E-2</v>
      </c>
      <c r="I2061" s="39"/>
    </row>
    <row r="2062" spans="4:9" x14ac:dyDescent="0.3">
      <c r="D2062" s="38">
        <v>38208</v>
      </c>
      <c r="E2062" s="46">
        <v>1.1000000000000001E-7</v>
      </c>
      <c r="F2062" s="8">
        <f t="shared" si="63"/>
        <v>4.0235213432058624E-2</v>
      </c>
      <c r="I2062" s="39"/>
    </row>
    <row r="2063" spans="4:9" x14ac:dyDescent="0.3">
      <c r="D2063" s="38">
        <v>38209</v>
      </c>
      <c r="E2063" s="46">
        <v>1.1000000000000001E-7</v>
      </c>
      <c r="F2063" s="8">
        <f t="shared" ref="F2063:F2126" si="64">E2063*(24*60*60)*1000/$F$3</f>
        <v>4.0235213432058624E-2</v>
      </c>
      <c r="I2063" s="39"/>
    </row>
    <row r="2064" spans="4:9" x14ac:dyDescent="0.3">
      <c r="D2064" s="38">
        <v>38210</v>
      </c>
      <c r="E2064" s="46">
        <v>1.1000000000000001E-7</v>
      </c>
      <c r="F2064" s="8">
        <f t="shared" si="64"/>
        <v>4.0235213432058624E-2</v>
      </c>
      <c r="I2064" s="39"/>
    </row>
    <row r="2065" spans="4:9" x14ac:dyDescent="0.3">
      <c r="D2065" s="38">
        <v>38211</v>
      </c>
      <c r="E2065" s="46">
        <v>9.9999999999999995E-8</v>
      </c>
      <c r="F2065" s="8">
        <f t="shared" si="64"/>
        <v>3.6577466756416932E-2</v>
      </c>
      <c r="I2065" s="39"/>
    </row>
    <row r="2066" spans="4:9" x14ac:dyDescent="0.3">
      <c r="D2066" s="38">
        <v>38212</v>
      </c>
      <c r="E2066" s="46">
        <v>9.9999999999999995E-8</v>
      </c>
      <c r="F2066" s="8">
        <f t="shared" si="64"/>
        <v>3.6577466756416932E-2</v>
      </c>
      <c r="I2066" s="39"/>
    </row>
    <row r="2067" spans="4:9" x14ac:dyDescent="0.3">
      <c r="D2067" s="38">
        <v>38213</v>
      </c>
      <c r="E2067" s="46">
        <v>9.9999999999999995E-8</v>
      </c>
      <c r="F2067" s="8">
        <f t="shared" si="64"/>
        <v>3.6577466756416932E-2</v>
      </c>
      <c r="I2067" s="39"/>
    </row>
    <row r="2068" spans="4:9" x14ac:dyDescent="0.3">
      <c r="D2068" s="38">
        <v>38214</v>
      </c>
      <c r="E2068" s="46">
        <v>9.9999999999999995E-8</v>
      </c>
      <c r="F2068" s="8">
        <f t="shared" si="64"/>
        <v>3.6577466756416932E-2</v>
      </c>
      <c r="I2068" s="39"/>
    </row>
    <row r="2069" spans="4:9" x14ac:dyDescent="0.3">
      <c r="D2069" s="38">
        <v>38215</v>
      </c>
      <c r="E2069" s="46">
        <v>9.9999999999999995E-8</v>
      </c>
      <c r="F2069" s="8">
        <f t="shared" si="64"/>
        <v>3.6577466756416932E-2</v>
      </c>
      <c r="I2069" s="39"/>
    </row>
    <row r="2070" spans="4:9" x14ac:dyDescent="0.3">
      <c r="D2070" s="38">
        <v>38216</v>
      </c>
      <c r="E2070" s="46">
        <v>1.2888400000000001E-3</v>
      </c>
      <c r="F2070" s="8">
        <f t="shared" si="64"/>
        <v>471.425022543404</v>
      </c>
      <c r="I2070" s="39"/>
    </row>
    <row r="2071" spans="4:9" x14ac:dyDescent="0.3">
      <c r="D2071" s="38">
        <v>38217</v>
      </c>
      <c r="E2071" s="46">
        <v>6.6512300000000002E-3</v>
      </c>
      <c r="F2071" s="8">
        <f t="shared" si="64"/>
        <v>2432.8514421428299</v>
      </c>
      <c r="I2071" s="39"/>
    </row>
    <row r="2072" spans="4:9" x14ac:dyDescent="0.3">
      <c r="D2072" s="38">
        <v>38218</v>
      </c>
      <c r="E2072" s="46">
        <v>5.8058900000000002E-3</v>
      </c>
      <c r="F2072" s="8">
        <f t="shared" si="64"/>
        <v>2123.6474846641349</v>
      </c>
      <c r="I2072" s="39"/>
    </row>
    <row r="2073" spans="4:9" x14ac:dyDescent="0.3">
      <c r="D2073" s="38">
        <v>38219</v>
      </c>
      <c r="E2073" s="46">
        <v>5.7146999999999996E-3</v>
      </c>
      <c r="F2073" s="8">
        <f t="shared" si="64"/>
        <v>2090.2924927289582</v>
      </c>
      <c r="I2073" s="39"/>
    </row>
    <row r="2074" spans="4:9" x14ac:dyDescent="0.3">
      <c r="D2074" s="38">
        <v>38220</v>
      </c>
      <c r="E2074" s="46">
        <v>3.98483E-3</v>
      </c>
      <c r="F2074" s="8">
        <f t="shared" si="64"/>
        <v>1457.5498685497287</v>
      </c>
      <c r="I2074" s="39"/>
    </row>
    <row r="2075" spans="4:9" x14ac:dyDescent="0.3">
      <c r="D2075" s="38">
        <v>38221</v>
      </c>
      <c r="E2075" s="46">
        <v>1.80561E-3</v>
      </c>
      <c r="F2075" s="8">
        <f t="shared" si="64"/>
        <v>660.44639750053977</v>
      </c>
      <c r="I2075" s="39"/>
    </row>
    <row r="2076" spans="4:9" x14ac:dyDescent="0.3">
      <c r="D2076" s="38">
        <v>38222</v>
      </c>
      <c r="E2076" s="46">
        <v>2.3949999999999999E-4</v>
      </c>
      <c r="F2076" s="8">
        <f t="shared" si="64"/>
        <v>87.603032881618546</v>
      </c>
      <c r="I2076" s="39"/>
    </row>
    <row r="2077" spans="4:9" x14ac:dyDescent="0.3">
      <c r="D2077" s="38">
        <v>38223</v>
      </c>
      <c r="E2077" s="46">
        <v>3.0900000000000001E-6</v>
      </c>
      <c r="F2077" s="8">
        <f t="shared" si="64"/>
        <v>1.1302437227732831</v>
      </c>
      <c r="I2077" s="39"/>
    </row>
    <row r="2078" spans="4:9" x14ac:dyDescent="0.3">
      <c r="D2078" s="38">
        <v>38224</v>
      </c>
      <c r="E2078" s="46">
        <v>8.9999999999999999E-8</v>
      </c>
      <c r="F2078" s="8">
        <f t="shared" si="64"/>
        <v>3.2919720080775233E-2</v>
      </c>
      <c r="I2078" s="39"/>
    </row>
    <row r="2079" spans="4:9" x14ac:dyDescent="0.3">
      <c r="D2079" s="38">
        <v>38225</v>
      </c>
      <c r="E2079" s="46">
        <v>8.9999999999999999E-8</v>
      </c>
      <c r="F2079" s="8">
        <f t="shared" si="64"/>
        <v>3.2919720080775233E-2</v>
      </c>
      <c r="I2079" s="39"/>
    </row>
    <row r="2080" spans="4:9" x14ac:dyDescent="0.3">
      <c r="D2080" s="38">
        <v>38226</v>
      </c>
      <c r="E2080" s="46">
        <v>8.0000000000000002E-8</v>
      </c>
      <c r="F2080" s="8">
        <f t="shared" si="64"/>
        <v>2.9261973405133545E-2</v>
      </c>
      <c r="I2080" s="39"/>
    </row>
    <row r="2081" spans="4:9" x14ac:dyDescent="0.3">
      <c r="D2081" s="38">
        <v>38227</v>
      </c>
      <c r="E2081" s="46">
        <v>8.0000000000000002E-8</v>
      </c>
      <c r="F2081" s="8">
        <f t="shared" si="64"/>
        <v>2.9261973405133545E-2</v>
      </c>
      <c r="I2081" s="39"/>
    </row>
    <row r="2082" spans="4:9" x14ac:dyDescent="0.3">
      <c r="D2082" s="38">
        <v>38228</v>
      </c>
      <c r="E2082" s="46">
        <v>2.2926800000000001E-3</v>
      </c>
      <c r="F2082" s="8">
        <f t="shared" si="64"/>
        <v>838.6042648310198</v>
      </c>
      <c r="I2082" s="39"/>
    </row>
    <row r="2083" spans="4:9" x14ac:dyDescent="0.3">
      <c r="D2083" s="38">
        <v>38229</v>
      </c>
      <c r="E2083" s="46">
        <v>5.7146799999999998E-3</v>
      </c>
      <c r="F2083" s="8">
        <f t="shared" si="64"/>
        <v>2090.2851772356066</v>
      </c>
      <c r="I2083" s="39"/>
    </row>
    <row r="2084" spans="4:9" x14ac:dyDescent="0.3">
      <c r="D2084" s="38">
        <v>38230</v>
      </c>
      <c r="E2084" s="46">
        <v>3.9686000000000001E-3</v>
      </c>
      <c r="F2084" s="8">
        <f t="shared" si="64"/>
        <v>1451.6133456951625</v>
      </c>
      <c r="I2084" s="39"/>
    </row>
    <row r="2085" spans="4:9" x14ac:dyDescent="0.3">
      <c r="D2085" s="38">
        <v>38231</v>
      </c>
      <c r="E2085" s="46">
        <v>3.8947999999999999E-3</v>
      </c>
      <c r="F2085" s="8">
        <f t="shared" si="64"/>
        <v>1424.6191752289265</v>
      </c>
      <c r="I2085" s="39"/>
    </row>
    <row r="2086" spans="4:9" x14ac:dyDescent="0.3">
      <c r="D2086" s="38">
        <v>38232</v>
      </c>
      <c r="E2086" s="46">
        <v>5.4310900000000004E-3</v>
      </c>
      <c r="F2086" s="8">
        <f t="shared" si="64"/>
        <v>1986.5551392610844</v>
      </c>
      <c r="I2086" s="39"/>
    </row>
    <row r="2087" spans="4:9" x14ac:dyDescent="0.3">
      <c r="D2087" s="38">
        <v>38233</v>
      </c>
      <c r="E2087" s="46">
        <v>3.47146E-3</v>
      </c>
      <c r="F2087" s="8">
        <f t="shared" si="64"/>
        <v>1269.7721274623113</v>
      </c>
      <c r="I2087" s="39"/>
    </row>
    <row r="2088" spans="4:9" x14ac:dyDescent="0.3">
      <c r="D2088" s="38">
        <v>38234</v>
      </c>
      <c r="E2088" s="46">
        <v>2.5505200000000001E-3</v>
      </c>
      <c r="F2088" s="8">
        <f t="shared" si="64"/>
        <v>932.91560511576517</v>
      </c>
      <c r="I2088" s="39"/>
    </row>
    <row r="2089" spans="4:9" x14ac:dyDescent="0.3">
      <c r="D2089" s="38">
        <v>38235</v>
      </c>
      <c r="E2089" s="46">
        <v>5.6443700000000001E-3</v>
      </c>
      <c r="F2089" s="8">
        <f t="shared" si="64"/>
        <v>2064.5675603591703</v>
      </c>
      <c r="I2089" s="39"/>
    </row>
    <row r="2090" spans="4:9" x14ac:dyDescent="0.3">
      <c r="D2090" s="38">
        <v>38236</v>
      </c>
      <c r="E2090" s="46">
        <v>3.7387100000000001E-3</v>
      </c>
      <c r="F2090" s="8">
        <f t="shared" si="64"/>
        <v>1367.5254073688354</v>
      </c>
      <c r="I2090" s="39"/>
    </row>
    <row r="2091" spans="4:9" x14ac:dyDescent="0.3">
      <c r="D2091" s="38">
        <v>38237</v>
      </c>
      <c r="E2091" s="46">
        <v>1.20757E-3</v>
      </c>
      <c r="F2091" s="8">
        <f t="shared" si="64"/>
        <v>441.69851531046396</v>
      </c>
      <c r="I2091" s="39"/>
    </row>
    <row r="2092" spans="4:9" x14ac:dyDescent="0.3">
      <c r="D2092" s="38">
        <v>38238</v>
      </c>
      <c r="E2092" s="46">
        <v>2.9349999999999999E-5</v>
      </c>
      <c r="F2092" s="8">
        <f t="shared" si="64"/>
        <v>10.735486493008368</v>
      </c>
      <c r="I2092" s="39"/>
    </row>
    <row r="2093" spans="4:9" x14ac:dyDescent="0.3">
      <c r="D2093" s="38">
        <v>38239</v>
      </c>
      <c r="E2093" s="46">
        <v>7.0000000000000005E-8</v>
      </c>
      <c r="F2093" s="8">
        <f t="shared" si="64"/>
        <v>2.5604226729491853E-2</v>
      </c>
      <c r="I2093" s="39"/>
    </row>
    <row r="2094" spans="4:9" x14ac:dyDescent="0.3">
      <c r="D2094" s="38">
        <v>38240</v>
      </c>
      <c r="E2094" s="46">
        <v>7.0000000000000005E-8</v>
      </c>
      <c r="F2094" s="8">
        <f t="shared" si="64"/>
        <v>2.5604226729491853E-2</v>
      </c>
      <c r="I2094" s="39"/>
    </row>
    <row r="2095" spans="4:9" x14ac:dyDescent="0.3">
      <c r="D2095" s="38">
        <v>38241</v>
      </c>
      <c r="E2095" s="46">
        <v>7.0000000000000005E-8</v>
      </c>
      <c r="F2095" s="8">
        <f t="shared" si="64"/>
        <v>2.5604226729491853E-2</v>
      </c>
      <c r="I2095" s="39"/>
    </row>
    <row r="2096" spans="4:9" x14ac:dyDescent="0.3">
      <c r="D2096" s="38">
        <v>38242</v>
      </c>
      <c r="E2096" s="46">
        <v>7.0000000000000005E-8</v>
      </c>
      <c r="F2096" s="8">
        <f t="shared" si="64"/>
        <v>2.5604226729491853E-2</v>
      </c>
      <c r="I2096" s="39"/>
    </row>
    <row r="2097" spans="4:9" x14ac:dyDescent="0.3">
      <c r="D2097" s="38">
        <v>38243</v>
      </c>
      <c r="E2097" s="46">
        <v>7.0000000000000005E-8</v>
      </c>
      <c r="F2097" s="8">
        <f t="shared" si="64"/>
        <v>2.5604226729491853E-2</v>
      </c>
      <c r="I2097" s="39"/>
    </row>
    <row r="2098" spans="4:9" x14ac:dyDescent="0.3">
      <c r="D2098" s="38">
        <v>38244</v>
      </c>
      <c r="E2098" s="46">
        <v>7.0000000000000005E-8</v>
      </c>
      <c r="F2098" s="8">
        <f t="shared" si="64"/>
        <v>2.5604226729491853E-2</v>
      </c>
      <c r="I2098" s="39"/>
    </row>
    <row r="2099" spans="4:9" x14ac:dyDescent="0.3">
      <c r="D2099" s="38">
        <v>38245</v>
      </c>
      <c r="E2099" s="46">
        <v>5.9999999999999995E-8</v>
      </c>
      <c r="F2099" s="8">
        <f t="shared" si="64"/>
        <v>2.1946480053850154E-2</v>
      </c>
      <c r="I2099" s="39"/>
    </row>
    <row r="2100" spans="4:9" x14ac:dyDescent="0.3">
      <c r="D2100" s="38">
        <v>38246</v>
      </c>
      <c r="E2100" s="46">
        <v>5.9999999999999995E-8</v>
      </c>
      <c r="F2100" s="8">
        <f t="shared" si="64"/>
        <v>2.1946480053850154E-2</v>
      </c>
      <c r="I2100" s="39"/>
    </row>
    <row r="2101" spans="4:9" x14ac:dyDescent="0.3">
      <c r="D2101" s="38">
        <v>38247</v>
      </c>
      <c r="E2101" s="46">
        <v>5.9999999999999995E-8</v>
      </c>
      <c r="F2101" s="8">
        <f t="shared" si="64"/>
        <v>2.1946480053850154E-2</v>
      </c>
      <c r="I2101" s="39"/>
    </row>
    <row r="2102" spans="4:9" x14ac:dyDescent="0.3">
      <c r="D2102" s="38">
        <v>38248</v>
      </c>
      <c r="E2102" s="46">
        <v>5.9999999999999995E-8</v>
      </c>
      <c r="F2102" s="8">
        <f t="shared" si="64"/>
        <v>2.1946480053850154E-2</v>
      </c>
      <c r="I2102" s="39"/>
    </row>
    <row r="2103" spans="4:9" x14ac:dyDescent="0.3">
      <c r="D2103" s="38">
        <v>38249</v>
      </c>
      <c r="E2103" s="46">
        <v>4.1124960000000002E-2</v>
      </c>
      <c r="F2103" s="8">
        <f t="shared" si="64"/>
        <v>15042.468572589762</v>
      </c>
      <c r="I2103" s="39"/>
    </row>
    <row r="2104" spans="4:9" x14ac:dyDescent="0.3">
      <c r="D2104" s="38">
        <v>38250</v>
      </c>
      <c r="E2104" s="46">
        <v>5.9884600000000001E-3</v>
      </c>
      <c r="F2104" s="8">
        <f t="shared" si="64"/>
        <v>2190.4269657213258</v>
      </c>
      <c r="I2104" s="39"/>
    </row>
    <row r="2105" spans="4:9" x14ac:dyDescent="0.3">
      <c r="D2105" s="38">
        <v>38251</v>
      </c>
      <c r="E2105" s="46">
        <v>4.13744E-3</v>
      </c>
      <c r="F2105" s="8">
        <f t="shared" si="64"/>
        <v>1513.3707405666967</v>
      </c>
      <c r="I2105" s="39"/>
    </row>
    <row r="2106" spans="4:9" x14ac:dyDescent="0.3">
      <c r="D2106" s="38">
        <v>38252</v>
      </c>
      <c r="E2106" s="46">
        <v>1.71926E-3</v>
      </c>
      <c r="F2106" s="8">
        <f t="shared" si="64"/>
        <v>628.8617549563736</v>
      </c>
      <c r="I2106" s="39"/>
    </row>
    <row r="2107" spans="4:9" x14ac:dyDescent="0.3">
      <c r="D2107" s="38">
        <v>38253</v>
      </c>
      <c r="E2107" s="46">
        <v>9.9179999999999996E-5</v>
      </c>
      <c r="F2107" s="8">
        <f t="shared" si="64"/>
        <v>36.277531529014304</v>
      </c>
      <c r="I2107" s="39"/>
    </row>
    <row r="2108" spans="4:9" x14ac:dyDescent="0.3">
      <c r="D2108" s="38">
        <v>38254</v>
      </c>
      <c r="E2108" s="46">
        <v>5.9999999999999995E-8</v>
      </c>
      <c r="F2108" s="8">
        <f t="shared" si="64"/>
        <v>2.1946480053850154E-2</v>
      </c>
      <c r="I2108" s="39"/>
    </row>
    <row r="2109" spans="4:9" x14ac:dyDescent="0.3">
      <c r="D2109" s="38">
        <v>38255</v>
      </c>
      <c r="E2109" s="46">
        <v>5.9999999999999995E-8</v>
      </c>
      <c r="F2109" s="8">
        <f t="shared" si="64"/>
        <v>2.1946480053850154E-2</v>
      </c>
      <c r="I2109" s="39"/>
    </row>
    <row r="2110" spans="4:9" x14ac:dyDescent="0.3">
      <c r="D2110" s="38">
        <v>38256</v>
      </c>
      <c r="E2110" s="46">
        <v>5.9999999999999995E-8</v>
      </c>
      <c r="F2110" s="8">
        <f t="shared" si="64"/>
        <v>2.1946480053850154E-2</v>
      </c>
      <c r="I2110" s="39"/>
    </row>
    <row r="2111" spans="4:9" x14ac:dyDescent="0.3">
      <c r="D2111" s="38">
        <v>38257</v>
      </c>
      <c r="E2111" s="46">
        <v>4.9999999999999998E-8</v>
      </c>
      <c r="F2111" s="8">
        <f t="shared" si="64"/>
        <v>1.8288733378208466E-2</v>
      </c>
      <c r="I2111" s="39"/>
    </row>
    <row r="2112" spans="4:9" x14ac:dyDescent="0.3">
      <c r="D2112" s="38">
        <v>38258</v>
      </c>
      <c r="E2112" s="46">
        <v>4.9999999999999998E-8</v>
      </c>
      <c r="F2112" s="8">
        <f t="shared" si="64"/>
        <v>1.8288733378208466E-2</v>
      </c>
      <c r="I2112" s="39"/>
    </row>
    <row r="2113" spans="4:9" x14ac:dyDescent="0.3">
      <c r="D2113" s="38">
        <v>38259</v>
      </c>
      <c r="E2113" s="46">
        <v>5.0210000000000001E-4</v>
      </c>
      <c r="F2113" s="8">
        <f t="shared" si="64"/>
        <v>183.65546058396939</v>
      </c>
      <c r="I2113" s="39"/>
    </row>
    <row r="2114" spans="4:9" x14ac:dyDescent="0.3">
      <c r="D2114" s="38">
        <v>38260</v>
      </c>
      <c r="E2114" s="46">
        <v>6.8832900000000002E-3</v>
      </c>
      <c r="F2114" s="8">
        <f t="shared" si="64"/>
        <v>2517.733111497771</v>
      </c>
      <c r="I2114" s="39"/>
    </row>
    <row r="2115" spans="4:9" x14ac:dyDescent="0.3">
      <c r="D2115" s="38">
        <v>38261</v>
      </c>
      <c r="E2115" s="46">
        <v>4.5352709999999997E-2</v>
      </c>
      <c r="F2115" s="8">
        <f t="shared" si="64"/>
        <v>16588.872423384175</v>
      </c>
      <c r="I2115" s="39"/>
    </row>
    <row r="2116" spans="4:9" x14ac:dyDescent="0.3">
      <c r="D2116" s="38">
        <v>38262</v>
      </c>
      <c r="E2116" s="46">
        <v>2.2199389999999999E-2</v>
      </c>
      <c r="F2116" s="8">
        <f t="shared" si="64"/>
        <v>8119.974497377345</v>
      </c>
      <c r="I2116" s="39"/>
    </row>
    <row r="2117" spans="4:9" x14ac:dyDescent="0.3">
      <c r="D2117" s="38">
        <v>38263</v>
      </c>
      <c r="E2117" s="46">
        <v>1.2501979999999999E-2</v>
      </c>
      <c r="F2117" s="8">
        <f t="shared" si="64"/>
        <v>4572.9075783938933</v>
      </c>
      <c r="I2117" s="39"/>
    </row>
    <row r="2118" spans="4:9" x14ac:dyDescent="0.3">
      <c r="D2118" s="38">
        <v>38264</v>
      </c>
      <c r="E2118" s="46">
        <v>6.3029599999999998E-3</v>
      </c>
      <c r="F2118" s="8">
        <f t="shared" si="64"/>
        <v>2305.4630986702564</v>
      </c>
      <c r="I2118" s="39"/>
    </row>
    <row r="2119" spans="4:9" x14ac:dyDescent="0.3">
      <c r="D2119" s="38">
        <v>38265</v>
      </c>
      <c r="E2119" s="46">
        <v>9.0571E-4</v>
      </c>
      <c r="F2119" s="8">
        <f t="shared" si="64"/>
        <v>331.28577415954379</v>
      </c>
      <c r="I2119" s="39"/>
    </row>
    <row r="2120" spans="4:9" x14ac:dyDescent="0.3">
      <c r="D2120" s="38">
        <v>38266</v>
      </c>
      <c r="E2120" s="46">
        <v>4.1699999999999999E-6</v>
      </c>
      <c r="F2120" s="8">
        <f t="shared" si="64"/>
        <v>1.525280363742586</v>
      </c>
      <c r="I2120" s="39"/>
    </row>
    <row r="2121" spans="4:9" x14ac:dyDescent="0.3">
      <c r="D2121" s="38">
        <v>38267</v>
      </c>
      <c r="E2121" s="46">
        <v>4.9999999999999998E-8</v>
      </c>
      <c r="F2121" s="8">
        <f t="shared" si="64"/>
        <v>1.8288733378208466E-2</v>
      </c>
      <c r="I2121" s="39"/>
    </row>
    <row r="2122" spans="4:9" x14ac:dyDescent="0.3">
      <c r="D2122" s="38">
        <v>38268</v>
      </c>
      <c r="E2122" s="46">
        <v>4.9999999999999998E-8</v>
      </c>
      <c r="F2122" s="8">
        <f t="shared" si="64"/>
        <v>1.8288733378208466E-2</v>
      </c>
      <c r="I2122" s="39"/>
    </row>
    <row r="2123" spans="4:9" x14ac:dyDescent="0.3">
      <c r="D2123" s="38">
        <v>38269</v>
      </c>
      <c r="E2123" s="46">
        <v>4.9999999999999998E-8</v>
      </c>
      <c r="F2123" s="8">
        <f t="shared" si="64"/>
        <v>1.8288733378208466E-2</v>
      </c>
      <c r="I2123" s="39"/>
    </row>
    <row r="2124" spans="4:9" x14ac:dyDescent="0.3">
      <c r="D2124" s="38">
        <v>38270</v>
      </c>
      <c r="E2124" s="46">
        <v>4.9999999999999998E-8</v>
      </c>
      <c r="F2124" s="8">
        <f t="shared" si="64"/>
        <v>1.8288733378208466E-2</v>
      </c>
      <c r="I2124" s="39"/>
    </row>
    <row r="2125" spans="4:9" x14ac:dyDescent="0.3">
      <c r="D2125" s="38">
        <v>38271</v>
      </c>
      <c r="E2125" s="46">
        <v>4.0000000000000001E-8</v>
      </c>
      <c r="F2125" s="8">
        <f t="shared" si="64"/>
        <v>1.4630986702566772E-2</v>
      </c>
      <c r="I2125" s="39"/>
    </row>
    <row r="2126" spans="4:9" x14ac:dyDescent="0.3">
      <c r="D2126" s="38">
        <v>38272</v>
      </c>
      <c r="E2126" s="46">
        <v>4.0000000000000001E-8</v>
      </c>
      <c r="F2126" s="8">
        <f t="shared" si="64"/>
        <v>1.4630986702566772E-2</v>
      </c>
      <c r="I2126" s="39"/>
    </row>
    <row r="2127" spans="4:9" x14ac:dyDescent="0.3">
      <c r="D2127" s="38">
        <v>38273</v>
      </c>
      <c r="E2127" s="46">
        <v>4.0000000000000001E-8</v>
      </c>
      <c r="F2127" s="8">
        <f t="shared" ref="F2127:F2190" si="65">E2127*(24*60*60)*1000/$F$3</f>
        <v>1.4630986702566772E-2</v>
      </c>
      <c r="I2127" s="39"/>
    </row>
    <row r="2128" spans="4:9" x14ac:dyDescent="0.3">
      <c r="D2128" s="38">
        <v>38274</v>
      </c>
      <c r="E2128" s="46">
        <v>4.0000000000000001E-8</v>
      </c>
      <c r="F2128" s="8">
        <f t="shared" si="65"/>
        <v>1.4630986702566772E-2</v>
      </c>
      <c r="I2128" s="39"/>
    </row>
    <row r="2129" spans="4:9" x14ac:dyDescent="0.3">
      <c r="D2129" s="38">
        <v>38275</v>
      </c>
      <c r="E2129" s="46">
        <v>4.0000000000000001E-8</v>
      </c>
      <c r="F2129" s="8">
        <f t="shared" si="65"/>
        <v>1.4630986702566772E-2</v>
      </c>
      <c r="I2129" s="39"/>
    </row>
    <row r="2130" spans="4:9" x14ac:dyDescent="0.3">
      <c r="D2130" s="38">
        <v>38276</v>
      </c>
      <c r="E2130" s="46">
        <v>4.0000000000000001E-8</v>
      </c>
      <c r="F2130" s="8">
        <f t="shared" si="65"/>
        <v>1.4630986702566772E-2</v>
      </c>
      <c r="I2130" s="39"/>
    </row>
    <row r="2131" spans="4:9" x14ac:dyDescent="0.3">
      <c r="D2131" s="38">
        <v>38277</v>
      </c>
      <c r="E2131" s="46">
        <v>4.0000000000000001E-8</v>
      </c>
      <c r="F2131" s="8">
        <f t="shared" si="65"/>
        <v>1.4630986702566772E-2</v>
      </c>
      <c r="I2131" s="39"/>
    </row>
    <row r="2132" spans="4:9" x14ac:dyDescent="0.3">
      <c r="D2132" s="38">
        <v>38278</v>
      </c>
      <c r="E2132" s="46">
        <v>0.16100651999999999</v>
      </c>
      <c r="F2132" s="8">
        <f t="shared" si="65"/>
        <v>58892.106328663765</v>
      </c>
      <c r="I2132" s="39"/>
    </row>
    <row r="2133" spans="4:9" x14ac:dyDescent="0.3">
      <c r="D2133" s="38">
        <v>38279</v>
      </c>
      <c r="E2133" s="46">
        <v>0.53733067999999995</v>
      </c>
      <c r="F2133" s="8">
        <f t="shared" si="65"/>
        <v>196541.95084902903</v>
      </c>
      <c r="I2133" s="39"/>
    </row>
    <row r="2134" spans="4:9" x14ac:dyDescent="0.3">
      <c r="D2134" s="38">
        <v>38280</v>
      </c>
      <c r="E2134" s="46">
        <v>9.7613270000000002E-2</v>
      </c>
      <c r="F2134" s="8">
        <f t="shared" si="65"/>
        <v>35704.461384101502</v>
      </c>
      <c r="I2134" s="39"/>
    </row>
    <row r="2135" spans="4:9" x14ac:dyDescent="0.3">
      <c r="D2135" s="38">
        <v>38281</v>
      </c>
      <c r="E2135" s="46">
        <v>1.15370916</v>
      </c>
      <c r="F2135" s="8">
        <f t="shared" si="65"/>
        <v>421997.58446473704</v>
      </c>
      <c r="I2135" s="39"/>
    </row>
    <row r="2136" spans="4:9" x14ac:dyDescent="0.3">
      <c r="D2136" s="38">
        <v>38282</v>
      </c>
      <c r="E2136" s="46">
        <v>0.14033134</v>
      </c>
      <c r="F2136" s="8">
        <f t="shared" si="65"/>
        <v>51329.649237334408</v>
      </c>
      <c r="I2136" s="39"/>
    </row>
    <row r="2137" spans="4:9" x14ac:dyDescent="0.3">
      <c r="D2137" s="38">
        <v>38283</v>
      </c>
      <c r="E2137" s="46">
        <v>1.9031619999999999E-2</v>
      </c>
      <c r="F2137" s="8">
        <f t="shared" si="65"/>
        <v>6961.2844787075956</v>
      </c>
      <c r="I2137" s="39"/>
    </row>
    <row r="2138" spans="4:9" x14ac:dyDescent="0.3">
      <c r="D2138" s="38">
        <v>38284</v>
      </c>
      <c r="E2138" s="46">
        <v>0.56785339000000001</v>
      </c>
      <c r="F2138" s="8">
        <f t="shared" si="65"/>
        <v>207706.38495243661</v>
      </c>
      <c r="I2138" s="39"/>
    </row>
    <row r="2139" spans="4:9" x14ac:dyDescent="0.3">
      <c r="D2139" s="38">
        <v>38285</v>
      </c>
      <c r="E2139" s="46">
        <v>0.12926135999999999</v>
      </c>
      <c r="F2139" s="8">
        <f t="shared" si="65"/>
        <v>47280.530982892415</v>
      </c>
      <c r="I2139" s="39"/>
    </row>
    <row r="2140" spans="4:9" x14ac:dyDescent="0.3">
      <c r="D2140" s="38">
        <v>38286</v>
      </c>
      <c r="E2140" s="46">
        <v>1.0335250000000001E-2</v>
      </c>
      <c r="F2140" s="8">
        <f t="shared" si="65"/>
        <v>3780.3726329425813</v>
      </c>
      <c r="I2140" s="39"/>
    </row>
    <row r="2141" spans="4:9" x14ac:dyDescent="0.3">
      <c r="D2141" s="38">
        <v>38287</v>
      </c>
      <c r="E2141" s="46">
        <v>3.4340400000000002E-3</v>
      </c>
      <c r="F2141" s="8">
        <f t="shared" si="65"/>
        <v>1256.08483940206</v>
      </c>
      <c r="I2141" s="39"/>
    </row>
    <row r="2142" spans="4:9" x14ac:dyDescent="0.3">
      <c r="D2142" s="38">
        <v>38288</v>
      </c>
      <c r="E2142" s="46">
        <v>4.2057999999999999E-4</v>
      </c>
      <c r="F2142" s="8">
        <f t="shared" si="65"/>
        <v>153.83750968413833</v>
      </c>
      <c r="I2142" s="39"/>
    </row>
    <row r="2143" spans="4:9" x14ac:dyDescent="0.3">
      <c r="D2143" s="38">
        <v>38289</v>
      </c>
      <c r="E2143" s="46">
        <v>3.2650000000000002E-4</v>
      </c>
      <c r="F2143" s="8">
        <f t="shared" si="65"/>
        <v>119.42542895970129</v>
      </c>
      <c r="I2143" s="39"/>
    </row>
    <row r="2144" spans="4:9" x14ac:dyDescent="0.3">
      <c r="D2144" s="38">
        <v>38290</v>
      </c>
      <c r="E2144" s="46">
        <v>3.1186000000000001E-4</v>
      </c>
      <c r="F2144" s="8">
        <f t="shared" si="65"/>
        <v>114.07048782656184</v>
      </c>
      <c r="I2144" s="39"/>
    </row>
    <row r="2145" spans="4:9" x14ac:dyDescent="0.3">
      <c r="D2145" s="38">
        <v>38291</v>
      </c>
      <c r="E2145" s="46">
        <v>3.0749E-4</v>
      </c>
      <c r="F2145" s="8">
        <f t="shared" si="65"/>
        <v>112.47205252930642</v>
      </c>
      <c r="I2145" s="39"/>
    </row>
    <row r="2146" spans="4:9" x14ac:dyDescent="0.3">
      <c r="D2146" s="38">
        <v>38292</v>
      </c>
      <c r="E2146" s="46">
        <v>9.9985999999999998E-4</v>
      </c>
      <c r="F2146" s="8">
        <f t="shared" si="65"/>
        <v>365.72345911071028</v>
      </c>
      <c r="I2146" s="39"/>
    </row>
    <row r="2147" spans="4:9" x14ac:dyDescent="0.3">
      <c r="D2147" s="38">
        <v>38293</v>
      </c>
      <c r="E2147" s="46">
        <v>6.1827799999999997E-3</v>
      </c>
      <c r="F2147" s="8">
        <f t="shared" si="65"/>
        <v>2261.5042991223945</v>
      </c>
      <c r="I2147" s="39"/>
    </row>
    <row r="2148" spans="4:9" x14ac:dyDescent="0.3">
      <c r="D2148" s="38">
        <v>38294</v>
      </c>
      <c r="E2148" s="46">
        <v>5.9839400000000001E-3</v>
      </c>
      <c r="F2148" s="8">
        <f t="shared" si="65"/>
        <v>2188.7736642239352</v>
      </c>
      <c r="I2148" s="39"/>
    </row>
    <row r="2149" spans="4:9" x14ac:dyDescent="0.3">
      <c r="D2149" s="38">
        <v>38295</v>
      </c>
      <c r="E2149" s="46">
        <v>4.0576800000000001E-3</v>
      </c>
      <c r="F2149" s="8">
        <f t="shared" si="65"/>
        <v>1484.1965530817786</v>
      </c>
      <c r="I2149" s="39"/>
    </row>
    <row r="2150" spans="4:9" x14ac:dyDescent="0.3">
      <c r="D2150" s="38">
        <v>38296</v>
      </c>
      <c r="E2150" s="46">
        <v>0.19155506</v>
      </c>
      <c r="F2150" s="8">
        <f t="shared" si="65"/>
        <v>70065.9883917345</v>
      </c>
      <c r="I2150" s="39"/>
    </row>
    <row r="2151" spans="4:9" x14ac:dyDescent="0.3">
      <c r="D2151" s="38">
        <v>38297</v>
      </c>
      <c r="E2151" s="46">
        <v>7.1708850000000005E-2</v>
      </c>
      <c r="F2151" s="8">
        <f t="shared" si="65"/>
        <v>26229.280770158886</v>
      </c>
      <c r="I2151" s="39"/>
    </row>
    <row r="2152" spans="4:9" x14ac:dyDescent="0.3">
      <c r="D2152" s="38">
        <v>38298</v>
      </c>
      <c r="E2152" s="46">
        <v>8.1634600000000009E-3</v>
      </c>
      <c r="F2152" s="8">
        <f t="shared" si="65"/>
        <v>2985.986867673394</v>
      </c>
      <c r="I2152" s="39"/>
    </row>
    <row r="2153" spans="4:9" x14ac:dyDescent="0.3">
      <c r="D2153" s="38">
        <v>38299</v>
      </c>
      <c r="E2153" s="46">
        <v>1.9486099999999999E-3</v>
      </c>
      <c r="F2153" s="8">
        <f t="shared" si="65"/>
        <v>712.75217496221603</v>
      </c>
      <c r="I2153" s="39"/>
    </row>
    <row r="2154" spans="4:9" x14ac:dyDescent="0.3">
      <c r="D2154" s="38">
        <v>38300</v>
      </c>
      <c r="E2154" s="46">
        <v>3.9266099999999996E-3</v>
      </c>
      <c r="F2154" s="8">
        <f t="shared" si="65"/>
        <v>1436.2544674041428</v>
      </c>
      <c r="I2154" s="39"/>
    </row>
    <row r="2155" spans="4:9" x14ac:dyDescent="0.3">
      <c r="D2155" s="38">
        <v>38301</v>
      </c>
      <c r="E2155" s="46">
        <v>6.0714100000000002E-3</v>
      </c>
      <c r="F2155" s="8">
        <f t="shared" si="65"/>
        <v>2220.7679743957733</v>
      </c>
      <c r="I2155" s="39"/>
    </row>
    <row r="2156" spans="4:9" x14ac:dyDescent="0.3">
      <c r="D2156" s="38">
        <v>38302</v>
      </c>
      <c r="E2156" s="46">
        <v>5.9522279999999997E-2</v>
      </c>
      <c r="F2156" s="8">
        <f t="shared" si="65"/>
        <v>21771.7421796614</v>
      </c>
      <c r="I2156" s="39"/>
    </row>
    <row r="2157" spans="4:9" x14ac:dyDescent="0.3">
      <c r="D2157" s="38">
        <v>38303</v>
      </c>
      <c r="E2157" s="46">
        <v>0.1125067</v>
      </c>
      <c r="F2157" s="8">
        <f t="shared" si="65"/>
        <v>41152.100791241734</v>
      </c>
      <c r="I2157" s="39"/>
    </row>
    <row r="2158" spans="4:9" x14ac:dyDescent="0.3">
      <c r="D2158" s="38">
        <v>38304</v>
      </c>
      <c r="E2158" s="46">
        <v>1.142084E-2</v>
      </c>
      <c r="F2158" s="8">
        <f t="shared" si="65"/>
        <v>4177.4539543035671</v>
      </c>
      <c r="I2158" s="39"/>
    </row>
    <row r="2159" spans="4:9" x14ac:dyDescent="0.3">
      <c r="D2159" s="38">
        <v>38305</v>
      </c>
      <c r="E2159" s="46">
        <v>3.8148100000000001E-3</v>
      </c>
      <c r="F2159" s="8">
        <f t="shared" si="65"/>
        <v>1395.3608595704686</v>
      </c>
      <c r="I2159" s="39"/>
    </row>
    <row r="2160" spans="4:9" x14ac:dyDescent="0.3">
      <c r="D2160" s="38">
        <v>38306</v>
      </c>
      <c r="E2160" s="46">
        <v>3.8904E-4</v>
      </c>
      <c r="F2160" s="8">
        <f t="shared" si="65"/>
        <v>142.30097666916441</v>
      </c>
      <c r="I2160" s="39"/>
    </row>
    <row r="2161" spans="4:9" x14ac:dyDescent="0.3">
      <c r="D2161" s="38">
        <v>38307</v>
      </c>
      <c r="E2161" s="46">
        <v>2.4564999999999998E-4</v>
      </c>
      <c r="F2161" s="8">
        <f t="shared" si="65"/>
        <v>89.852547087138177</v>
      </c>
      <c r="I2161" s="39"/>
    </row>
    <row r="2162" spans="4:9" x14ac:dyDescent="0.3">
      <c r="D2162" s="38">
        <v>38308</v>
      </c>
      <c r="E2162" s="46">
        <v>2.4195999999999999E-4</v>
      </c>
      <c r="F2162" s="8">
        <f t="shared" si="65"/>
        <v>88.502838563826415</v>
      </c>
      <c r="I2162" s="39"/>
    </row>
    <row r="2163" spans="4:9" x14ac:dyDescent="0.3">
      <c r="D2163" s="38">
        <v>38309</v>
      </c>
      <c r="E2163" s="46">
        <v>2.3856999999999999E-4</v>
      </c>
      <c r="F2163" s="8">
        <f t="shared" si="65"/>
        <v>87.262862440783877</v>
      </c>
      <c r="I2163" s="39"/>
    </row>
    <row r="2164" spans="4:9" x14ac:dyDescent="0.3">
      <c r="D2164" s="38">
        <v>38310</v>
      </c>
      <c r="E2164" s="46">
        <v>1.25983E-3</v>
      </c>
      <c r="F2164" s="8">
        <f t="shared" si="65"/>
        <v>460.81389943736735</v>
      </c>
      <c r="I2164" s="39"/>
    </row>
    <row r="2165" spans="4:9" x14ac:dyDescent="0.3">
      <c r="D2165" s="38">
        <v>38311</v>
      </c>
      <c r="E2165" s="46">
        <v>6.4722199999999999E-3</v>
      </c>
      <c r="F2165" s="8">
        <f t="shared" si="65"/>
        <v>2367.3741189021675</v>
      </c>
      <c r="I2165" s="39"/>
    </row>
    <row r="2166" spans="4:9" x14ac:dyDescent="0.3">
      <c r="D2166" s="38">
        <v>38312</v>
      </c>
      <c r="E2166" s="46">
        <v>4.4404199999999996E-3</v>
      </c>
      <c r="F2166" s="8">
        <f t="shared" si="65"/>
        <v>1624.1931493452885</v>
      </c>
      <c r="I2166" s="39"/>
    </row>
    <row r="2167" spans="4:9" x14ac:dyDescent="0.3">
      <c r="D2167" s="38">
        <v>38313</v>
      </c>
      <c r="E2167" s="46">
        <v>1.7674800000000001E-3</v>
      </c>
      <c r="F2167" s="8">
        <f t="shared" si="65"/>
        <v>646.49940942631792</v>
      </c>
      <c r="I2167" s="39"/>
    </row>
    <row r="2168" spans="4:9" x14ac:dyDescent="0.3">
      <c r="D2168" s="38">
        <v>38314</v>
      </c>
      <c r="E2168" s="46">
        <v>2.8411000000000002E-4</v>
      </c>
      <c r="F2168" s="8">
        <f t="shared" si="65"/>
        <v>103.92024080165613</v>
      </c>
      <c r="I2168" s="39"/>
    </row>
    <row r="2169" spans="4:9" x14ac:dyDescent="0.3">
      <c r="D2169" s="38">
        <v>38315</v>
      </c>
      <c r="E2169" s="46">
        <v>2.1975E-4</v>
      </c>
      <c r="F2169" s="8">
        <f t="shared" si="65"/>
        <v>80.378983197226205</v>
      </c>
      <c r="I2169" s="39"/>
    </row>
    <row r="2170" spans="4:9" x14ac:dyDescent="0.3">
      <c r="D2170" s="38">
        <v>38316</v>
      </c>
      <c r="E2170" s="46">
        <v>2.1615E-4</v>
      </c>
      <c r="F2170" s="8">
        <f t="shared" si="65"/>
        <v>79.062194393995199</v>
      </c>
      <c r="I2170" s="39"/>
    </row>
    <row r="2171" spans="4:9" x14ac:dyDescent="0.3">
      <c r="D2171" s="38">
        <v>38317</v>
      </c>
      <c r="E2171" s="46">
        <v>2.1312999999999999E-4</v>
      </c>
      <c r="F2171" s="8">
        <f t="shared" si="65"/>
        <v>77.957554897951397</v>
      </c>
      <c r="I2171" s="39"/>
    </row>
    <row r="2172" spans="4:9" x14ac:dyDescent="0.3">
      <c r="D2172" s="38">
        <v>38318</v>
      </c>
      <c r="E2172" s="46">
        <v>2.1013999999999999E-4</v>
      </c>
      <c r="F2172" s="8">
        <f t="shared" si="65"/>
        <v>76.863888641934523</v>
      </c>
      <c r="I2172" s="39"/>
    </row>
    <row r="2173" spans="4:9" x14ac:dyDescent="0.3">
      <c r="D2173" s="38">
        <v>38319</v>
      </c>
      <c r="E2173" s="46">
        <v>2.0719999999999999E-4</v>
      </c>
      <c r="F2173" s="8">
        <f t="shared" si="65"/>
        <v>75.788511119295876</v>
      </c>
      <c r="I2173" s="39"/>
    </row>
    <row r="2174" spans="4:9" x14ac:dyDescent="0.3">
      <c r="D2174" s="38">
        <v>38320</v>
      </c>
      <c r="E2174" s="46">
        <v>2.0430000000000001E-4</v>
      </c>
      <c r="F2174" s="8">
        <f t="shared" si="65"/>
        <v>74.727764583359786</v>
      </c>
      <c r="I2174" s="39"/>
    </row>
    <row r="2175" spans="4:9" x14ac:dyDescent="0.3">
      <c r="D2175" s="38">
        <v>38321</v>
      </c>
      <c r="E2175" s="46">
        <v>2.0144E-4</v>
      </c>
      <c r="F2175" s="8">
        <f t="shared" si="65"/>
        <v>73.681649034126266</v>
      </c>
      <c r="I2175" s="39"/>
    </row>
    <row r="2176" spans="4:9" x14ac:dyDescent="0.3">
      <c r="D2176" s="38">
        <v>38322</v>
      </c>
      <c r="E2176" s="46">
        <v>1.9861999999999999E-4</v>
      </c>
      <c r="F2176" s="8">
        <f t="shared" si="65"/>
        <v>72.650164471595303</v>
      </c>
      <c r="I2176" s="39"/>
    </row>
    <row r="2177" spans="4:9" x14ac:dyDescent="0.3">
      <c r="D2177" s="38">
        <v>38323</v>
      </c>
      <c r="E2177" s="46">
        <v>1.9584E-4</v>
      </c>
      <c r="F2177" s="8">
        <f t="shared" si="65"/>
        <v>71.633310895766925</v>
      </c>
      <c r="I2177" s="39"/>
    </row>
    <row r="2178" spans="4:9" x14ac:dyDescent="0.3">
      <c r="D2178" s="38">
        <v>38324</v>
      </c>
      <c r="E2178" s="46">
        <v>3.7204400000000002E-3</v>
      </c>
      <c r="F2178" s="8">
        <f t="shared" si="65"/>
        <v>1360.8427041924383</v>
      </c>
      <c r="I2178" s="39"/>
    </row>
    <row r="2179" spans="4:9" x14ac:dyDescent="0.3">
      <c r="D2179" s="38">
        <v>38325</v>
      </c>
      <c r="E2179" s="46">
        <v>1.3250499999999999E-3</v>
      </c>
      <c r="F2179" s="8">
        <f t="shared" si="65"/>
        <v>484.66972325590251</v>
      </c>
      <c r="I2179" s="39"/>
    </row>
    <row r="2180" spans="4:9" x14ac:dyDescent="0.3">
      <c r="D2180" s="38">
        <v>38326</v>
      </c>
      <c r="E2180" s="46">
        <v>3.944127E-2</v>
      </c>
      <c r="F2180" s="8">
        <f t="shared" si="65"/>
        <v>14426.617422558644</v>
      </c>
      <c r="I2180" s="39"/>
    </row>
    <row r="2181" spans="4:9" x14ac:dyDescent="0.3">
      <c r="D2181" s="38">
        <v>38327</v>
      </c>
      <c r="E2181" s="46">
        <v>5.9144200000000001E-3</v>
      </c>
      <c r="F2181" s="8">
        <f t="shared" si="65"/>
        <v>2163.3450093348742</v>
      </c>
      <c r="I2181" s="39"/>
    </row>
    <row r="2182" spans="4:9" x14ac:dyDescent="0.3">
      <c r="D2182" s="38">
        <v>38328</v>
      </c>
      <c r="E2182" s="46">
        <v>3.7417100000000001E-3</v>
      </c>
      <c r="F2182" s="8">
        <f t="shared" si="65"/>
        <v>1368.6227313715281</v>
      </c>
      <c r="I2182" s="39"/>
    </row>
    <row r="2183" spans="4:9" x14ac:dyDescent="0.3">
      <c r="D2183" s="38">
        <v>38329</v>
      </c>
      <c r="E2183" s="46">
        <v>8.6908000000000005E-4</v>
      </c>
      <c r="F2183" s="8">
        <f t="shared" si="65"/>
        <v>317.88744808666826</v>
      </c>
      <c r="I2183" s="39"/>
    </row>
    <row r="2184" spans="4:9" x14ac:dyDescent="0.3">
      <c r="D2184" s="38">
        <v>38330</v>
      </c>
      <c r="E2184" s="46">
        <v>1.8885000000000001E-4</v>
      </c>
      <c r="F2184" s="8">
        <f t="shared" si="65"/>
        <v>69.076545969493367</v>
      </c>
      <c r="I2184" s="39"/>
    </row>
    <row r="2185" spans="4:9" x14ac:dyDescent="0.3">
      <c r="D2185" s="38">
        <v>38331</v>
      </c>
      <c r="E2185" s="46">
        <v>8.1907049999999995E-2</v>
      </c>
      <c r="F2185" s="8">
        <f t="shared" si="65"/>
        <v>29959.523984911793</v>
      </c>
      <c r="I2185" s="39"/>
    </row>
    <row r="2186" spans="4:9" x14ac:dyDescent="0.3">
      <c r="D2186" s="38">
        <v>38332</v>
      </c>
      <c r="E2186" s="46">
        <v>0.13255248</v>
      </c>
      <c r="F2186" s="8">
        <f t="shared" si="65"/>
        <v>48484.3393068062</v>
      </c>
      <c r="I2186" s="39"/>
    </row>
    <row r="2187" spans="4:9" x14ac:dyDescent="0.3">
      <c r="D2187" s="38">
        <v>38333</v>
      </c>
      <c r="E2187" s="46">
        <v>3.804213E-2</v>
      </c>
      <c r="F2187" s="8">
        <f t="shared" si="65"/>
        <v>13914.847454182913</v>
      </c>
      <c r="I2187" s="39"/>
    </row>
    <row r="2188" spans="4:9" x14ac:dyDescent="0.3">
      <c r="D2188" s="38">
        <v>38334</v>
      </c>
      <c r="E2188" s="46">
        <v>0.19658584000000001</v>
      </c>
      <c r="F2188" s="8">
        <f t="shared" si="65"/>
        <v>71906.120273822977</v>
      </c>
      <c r="I2188" s="39"/>
    </row>
    <row r="2189" spans="4:9" x14ac:dyDescent="0.3">
      <c r="D2189" s="38">
        <v>38335</v>
      </c>
      <c r="E2189" s="46">
        <v>6.8052299999999996E-2</v>
      </c>
      <c r="F2189" s="8">
        <f t="shared" si="65"/>
        <v>24891.807409477118</v>
      </c>
      <c r="I2189" s="39"/>
    </row>
    <row r="2190" spans="4:9" x14ac:dyDescent="0.3">
      <c r="D2190" s="38">
        <v>38336</v>
      </c>
      <c r="E2190" s="46">
        <v>8.0087700000000001E-3</v>
      </c>
      <c r="F2190" s="8">
        <f t="shared" si="65"/>
        <v>2929.4051843478924</v>
      </c>
      <c r="I2190" s="39"/>
    </row>
    <row r="2191" spans="4:9" x14ac:dyDescent="0.3">
      <c r="D2191" s="38">
        <v>38337</v>
      </c>
      <c r="E2191" s="46">
        <v>1.5662300000000001E-3</v>
      </c>
      <c r="F2191" s="8">
        <f t="shared" ref="F2191:F2254" si="66">E2191*(24*60*60)*1000/$F$3</f>
        <v>572.88725757902887</v>
      </c>
      <c r="I2191" s="39"/>
    </row>
    <row r="2192" spans="4:9" x14ac:dyDescent="0.3">
      <c r="D2192" s="38">
        <v>38338</v>
      </c>
      <c r="E2192" s="46">
        <v>1.6171999999999999E-4</v>
      </c>
      <c r="F2192" s="8">
        <f t="shared" si="66"/>
        <v>59.153079238477453</v>
      </c>
      <c r="I2192" s="39"/>
    </row>
    <row r="2193" spans="4:9" x14ac:dyDescent="0.3">
      <c r="D2193" s="38">
        <v>38339</v>
      </c>
      <c r="E2193" s="46">
        <v>1.5629000000000001E-4</v>
      </c>
      <c r="F2193" s="8">
        <f t="shared" si="66"/>
        <v>57.16692279360403</v>
      </c>
      <c r="I2193" s="39"/>
    </row>
    <row r="2194" spans="4:9" x14ac:dyDescent="0.3">
      <c r="D2194" s="38">
        <v>38340</v>
      </c>
      <c r="E2194" s="46">
        <v>1.5410000000000001E-4</v>
      </c>
      <c r="F2194" s="8">
        <f t="shared" si="66"/>
        <v>56.365876271638491</v>
      </c>
      <c r="I2194" s="39"/>
    </row>
    <row r="2195" spans="4:9" x14ac:dyDescent="0.3">
      <c r="D2195" s="38">
        <v>38341</v>
      </c>
      <c r="E2195" s="46">
        <v>1.5194000000000001E-4</v>
      </c>
      <c r="F2195" s="8">
        <f t="shared" si="66"/>
        <v>55.575802989699895</v>
      </c>
      <c r="I2195" s="39"/>
    </row>
    <row r="2196" spans="4:9" x14ac:dyDescent="0.3">
      <c r="D2196" s="38">
        <v>38342</v>
      </c>
      <c r="E2196" s="46">
        <v>1.4982E-4</v>
      </c>
      <c r="F2196" s="8">
        <f t="shared" si="66"/>
        <v>54.800360694463848</v>
      </c>
      <c r="I2196" s="39"/>
    </row>
    <row r="2197" spans="4:9" x14ac:dyDescent="0.3">
      <c r="D2197" s="38">
        <v>38343</v>
      </c>
      <c r="E2197" s="46">
        <v>1.4772E-4</v>
      </c>
      <c r="F2197" s="8">
        <f t="shared" si="66"/>
        <v>54.032233892579093</v>
      </c>
      <c r="I2197" s="39"/>
    </row>
    <row r="2198" spans="4:9" x14ac:dyDescent="0.3">
      <c r="D2198" s="38">
        <v>38344</v>
      </c>
      <c r="E2198" s="46">
        <v>1.4564999999999999E-4</v>
      </c>
      <c r="F2198" s="8">
        <f t="shared" si="66"/>
        <v>53.275080330721252</v>
      </c>
      <c r="I2198" s="39"/>
    </row>
    <row r="2199" spans="4:9" x14ac:dyDescent="0.3">
      <c r="D2199" s="38">
        <v>38345</v>
      </c>
      <c r="E2199" s="46">
        <v>2.9500099999999999E-3</v>
      </c>
      <c r="F2199" s="8">
        <f t="shared" si="66"/>
        <v>1079.0389270609751</v>
      </c>
      <c r="I2199" s="39"/>
    </row>
    <row r="2200" spans="4:9" x14ac:dyDescent="0.3">
      <c r="D2200" s="38">
        <v>38346</v>
      </c>
      <c r="E2200" s="46">
        <v>5.4854700000000001E-3</v>
      </c>
      <c r="F2200" s="8">
        <f t="shared" si="66"/>
        <v>2006.4459656832239</v>
      </c>
      <c r="I2200" s="39"/>
    </row>
    <row r="2201" spans="4:9" x14ac:dyDescent="0.3">
      <c r="D2201" s="38">
        <v>38347</v>
      </c>
      <c r="E2201" s="46">
        <v>3.1060200000000001E-3</v>
      </c>
      <c r="F2201" s="8">
        <f t="shared" si="66"/>
        <v>1136.1034329476613</v>
      </c>
      <c r="I2201" s="39"/>
    </row>
    <row r="2202" spans="4:9" x14ac:dyDescent="0.3">
      <c r="D2202" s="38">
        <v>38348</v>
      </c>
      <c r="E2202" s="46">
        <v>4.7930999999999999E-4</v>
      </c>
      <c r="F2202" s="8">
        <f t="shared" si="66"/>
        <v>175.31945591018197</v>
      </c>
      <c r="I2202" s="39"/>
    </row>
    <row r="2203" spans="4:9" x14ac:dyDescent="0.3">
      <c r="D2203" s="38">
        <v>38349</v>
      </c>
      <c r="E2203" s="46">
        <v>1.3846999999999999E-4</v>
      </c>
      <c r="F2203" s="8">
        <f t="shared" si="66"/>
        <v>50.648818217610525</v>
      </c>
      <c r="I2203" s="39"/>
    </row>
    <row r="2204" spans="4:9" x14ac:dyDescent="0.3">
      <c r="D2204" s="38">
        <v>38350</v>
      </c>
      <c r="E2204" s="46">
        <v>1.3384000000000001E-4</v>
      </c>
      <c r="F2204" s="8">
        <f t="shared" si="66"/>
        <v>48.955281506788417</v>
      </c>
      <c r="I2204" s="39"/>
    </row>
    <row r="2205" spans="4:9" x14ac:dyDescent="0.3">
      <c r="D2205" s="38">
        <v>38351</v>
      </c>
      <c r="E2205" s="46">
        <v>1.3196E-4</v>
      </c>
      <c r="F2205" s="8">
        <f t="shared" si="66"/>
        <v>48.26762513176778</v>
      </c>
      <c r="I2205" s="39"/>
    </row>
    <row r="2206" spans="4:9" x14ac:dyDescent="0.3">
      <c r="D2206" s="38">
        <v>38352</v>
      </c>
      <c r="E2206" s="46">
        <v>1.3011000000000001E-4</v>
      </c>
      <c r="F2206" s="8">
        <f t="shared" si="66"/>
        <v>47.59094199677407</v>
      </c>
      <c r="I2206" s="39"/>
    </row>
    <row r="2207" spans="4:9" x14ac:dyDescent="0.3">
      <c r="D2207" s="38">
        <v>38353</v>
      </c>
      <c r="E2207" s="46">
        <v>1.2829000000000001E-4</v>
      </c>
      <c r="F2207" s="8">
        <f t="shared" si="66"/>
        <v>46.925232101807275</v>
      </c>
      <c r="I2207" s="39"/>
    </row>
    <row r="2208" spans="4:9" x14ac:dyDescent="0.3">
      <c r="D2208" s="38">
        <v>38354</v>
      </c>
      <c r="E2208" s="46">
        <v>1.2650000000000001E-4</v>
      </c>
      <c r="F2208" s="8">
        <f t="shared" si="66"/>
        <v>46.270495446867422</v>
      </c>
      <c r="I2208" s="39"/>
    </row>
    <row r="2209" spans="4:9" x14ac:dyDescent="0.3">
      <c r="D2209" s="38">
        <v>38355</v>
      </c>
      <c r="E2209" s="46">
        <v>1.2473000000000001E-4</v>
      </c>
      <c r="F2209" s="8">
        <f t="shared" si="66"/>
        <v>45.62307428527884</v>
      </c>
      <c r="I2209" s="39"/>
    </row>
    <row r="2210" spans="4:9" s="24" customFormat="1" x14ac:dyDescent="0.3">
      <c r="D2210" s="38">
        <v>38356</v>
      </c>
      <c r="E2210" s="46">
        <v>1.5968E-2</v>
      </c>
      <c r="F2210" s="8">
        <f t="shared" si="66"/>
        <v>5840.6898916646551</v>
      </c>
      <c r="G2210" s="23"/>
      <c r="H2210" s="23"/>
      <c r="I2210" s="39"/>
    </row>
    <row r="2211" spans="4:9" s="24" customFormat="1" x14ac:dyDescent="0.3">
      <c r="D2211" s="38">
        <v>38357</v>
      </c>
      <c r="E2211" s="46">
        <v>5.7321799999999999E-3</v>
      </c>
      <c r="F2211" s="8">
        <f t="shared" si="66"/>
        <v>2096.6862339179802</v>
      </c>
      <c r="G2211" s="23"/>
      <c r="H2211" s="23"/>
      <c r="I2211" s="39"/>
    </row>
    <row r="2212" spans="4:9" s="24" customFormat="1" x14ac:dyDescent="0.3">
      <c r="D2212" s="38">
        <v>38358</v>
      </c>
      <c r="E2212" s="46">
        <v>3.4058700000000001E-3</v>
      </c>
      <c r="F2212" s="8">
        <f t="shared" si="66"/>
        <v>1245.7809670167774</v>
      </c>
      <c r="G2212" s="23"/>
      <c r="H2212" s="23"/>
      <c r="I2212" s="39"/>
    </row>
    <row r="2213" spans="4:9" s="24" customFormat="1" x14ac:dyDescent="0.3">
      <c r="D2213" s="38">
        <v>38359</v>
      </c>
      <c r="E2213" s="46">
        <v>5.8878000000000001E-4</v>
      </c>
      <c r="F2213" s="8">
        <f t="shared" si="66"/>
        <v>215.36080876843161</v>
      </c>
      <c r="G2213" s="23"/>
      <c r="H2213" s="23"/>
      <c r="I2213" s="39"/>
    </row>
    <row r="2214" spans="4:9" s="24" customFormat="1" x14ac:dyDescent="0.3">
      <c r="D2214" s="38">
        <v>38360</v>
      </c>
      <c r="E2214" s="46">
        <v>1.1768E-4</v>
      </c>
      <c r="F2214" s="8">
        <f t="shared" si="66"/>
        <v>43.044362878951439</v>
      </c>
      <c r="G2214" s="23"/>
      <c r="H2214" s="23"/>
      <c r="I2214" s="39"/>
    </row>
    <row r="2215" spans="4:9" s="24" customFormat="1" x14ac:dyDescent="0.3">
      <c r="D2215" s="38">
        <v>38361</v>
      </c>
      <c r="E2215" s="46">
        <v>1.1461E-4</v>
      </c>
      <c r="F2215" s="8">
        <f t="shared" si="66"/>
        <v>41.921434649529445</v>
      </c>
      <c r="G2215" s="23"/>
      <c r="H2215" s="23"/>
      <c r="I2215" s="39"/>
    </row>
    <row r="2216" spans="4:9" s="24" customFormat="1" x14ac:dyDescent="0.3">
      <c r="D2216" s="38">
        <v>38362</v>
      </c>
      <c r="E2216" s="46">
        <v>1.13E-4</v>
      </c>
      <c r="F2216" s="8">
        <f t="shared" si="66"/>
        <v>41.332537434751124</v>
      </c>
      <c r="G2216" s="23"/>
      <c r="H2216" s="23"/>
      <c r="I2216" s="39"/>
    </row>
    <row r="2217" spans="4:9" s="24" customFormat="1" x14ac:dyDescent="0.3">
      <c r="D2217" s="38">
        <v>38363</v>
      </c>
      <c r="E2217" s="46">
        <v>1.1142E-4</v>
      </c>
      <c r="F2217" s="8">
        <f t="shared" si="66"/>
        <v>40.754613459999746</v>
      </c>
      <c r="G2217" s="23"/>
      <c r="H2217" s="23"/>
      <c r="I2217" s="39"/>
    </row>
    <row r="2218" spans="4:9" s="24" customFormat="1" x14ac:dyDescent="0.3">
      <c r="D2218" s="38">
        <v>38364</v>
      </c>
      <c r="E2218" s="46">
        <v>1.0986E-4</v>
      </c>
      <c r="F2218" s="8">
        <f t="shared" si="66"/>
        <v>40.184004978599638</v>
      </c>
      <c r="G2218" s="23"/>
      <c r="H2218" s="23"/>
      <c r="I2218" s="39"/>
    </row>
    <row r="2219" spans="4:9" s="24" customFormat="1" x14ac:dyDescent="0.3">
      <c r="D2219" s="38">
        <v>38365</v>
      </c>
      <c r="E2219" s="46">
        <v>1.0832000000000001E-4</v>
      </c>
      <c r="F2219" s="8">
        <f t="shared" si="66"/>
        <v>39.620711990550816</v>
      </c>
      <c r="G2219" s="23"/>
      <c r="H2219" s="23"/>
      <c r="I2219" s="39"/>
    </row>
    <row r="2220" spans="4:9" s="24" customFormat="1" x14ac:dyDescent="0.3">
      <c r="D2220" s="38">
        <v>38366</v>
      </c>
      <c r="E2220" s="46">
        <v>1.0681E-4</v>
      </c>
      <c r="F2220" s="8">
        <f t="shared" si="66"/>
        <v>39.068392242528923</v>
      </c>
      <c r="G2220" s="23"/>
      <c r="H2220" s="23"/>
      <c r="I2220" s="39"/>
    </row>
    <row r="2221" spans="4:9" s="24" customFormat="1" x14ac:dyDescent="0.3">
      <c r="D2221" s="38">
        <v>38367</v>
      </c>
      <c r="E2221" s="46">
        <v>1.0531000000000001E-4</v>
      </c>
      <c r="F2221" s="8">
        <f t="shared" si="66"/>
        <v>38.519730241182671</v>
      </c>
      <c r="G2221" s="23"/>
      <c r="H2221" s="23"/>
      <c r="I2221" s="39"/>
    </row>
    <row r="2222" spans="4:9" s="24" customFormat="1" x14ac:dyDescent="0.3">
      <c r="D2222" s="38">
        <v>38368</v>
      </c>
      <c r="E2222" s="46">
        <v>1.0384E-4</v>
      </c>
      <c r="F2222" s="8">
        <f t="shared" si="66"/>
        <v>37.982041479863341</v>
      </c>
      <c r="G2222" s="23"/>
      <c r="H2222" s="23"/>
      <c r="I2222" s="39"/>
    </row>
    <row r="2223" spans="4:9" s="24" customFormat="1" x14ac:dyDescent="0.3">
      <c r="D2223" s="38">
        <v>38369</v>
      </c>
      <c r="E2223" s="46">
        <v>5.9395400000000001E-3</v>
      </c>
      <c r="F2223" s="8">
        <f t="shared" si="66"/>
        <v>2172.5332689840861</v>
      </c>
      <c r="G2223" s="23"/>
      <c r="H2223" s="40"/>
      <c r="I2223" s="39"/>
    </row>
    <row r="2224" spans="4:9" s="24" customFormat="1" x14ac:dyDescent="0.3">
      <c r="D2224" s="38">
        <v>38370</v>
      </c>
      <c r="E2224" s="46">
        <v>5.3139099999999998E-3</v>
      </c>
      <c r="F2224" s="8">
        <f t="shared" si="66"/>
        <v>1943.6936637159149</v>
      </c>
      <c r="G2224" s="23"/>
      <c r="H2224" s="40"/>
      <c r="I2224" s="39"/>
    </row>
    <row r="2225" spans="4:9" s="24" customFormat="1" x14ac:dyDescent="0.3">
      <c r="D2225" s="38">
        <v>38371</v>
      </c>
      <c r="E2225" s="46">
        <v>2.8337599999999998E-3</v>
      </c>
      <c r="F2225" s="8">
        <f t="shared" si="66"/>
        <v>1036.5176219566404</v>
      </c>
      <c r="G2225" s="23"/>
      <c r="H2225" s="40"/>
      <c r="I2225" s="39"/>
    </row>
    <row r="2226" spans="4:9" s="24" customFormat="1" x14ac:dyDescent="0.3">
      <c r="D2226" s="38">
        <v>38372</v>
      </c>
      <c r="E2226" s="46">
        <v>3.1155550000000001E-2</v>
      </c>
      <c r="F2226" s="8">
        <f t="shared" si="66"/>
        <v>11395.910944028856</v>
      </c>
      <c r="G2226" s="23"/>
      <c r="H2226" s="40"/>
      <c r="I2226" s="39"/>
    </row>
    <row r="2227" spans="4:9" s="24" customFormat="1" x14ac:dyDescent="0.3">
      <c r="D2227" s="38">
        <v>38373</v>
      </c>
      <c r="E2227" s="46">
        <v>5.9640200000000004E-3</v>
      </c>
      <c r="F2227" s="8">
        <f t="shared" si="66"/>
        <v>2181.4874328460573</v>
      </c>
      <c r="G2227" s="23"/>
      <c r="H2227" s="40"/>
      <c r="I2227" s="39"/>
    </row>
    <row r="2228" spans="4:9" s="24" customFormat="1" x14ac:dyDescent="0.3">
      <c r="D2228" s="38">
        <v>38374</v>
      </c>
      <c r="E2228" s="46">
        <v>5.0183700000000003E-3</v>
      </c>
      <c r="F2228" s="8">
        <f t="shared" si="66"/>
        <v>1835.5926184640002</v>
      </c>
      <c r="G2228" s="23"/>
      <c r="H2228" s="40"/>
      <c r="I2228" s="39"/>
    </row>
    <row r="2229" spans="4:9" s="24" customFormat="1" x14ac:dyDescent="0.3">
      <c r="D2229" s="38">
        <v>38375</v>
      </c>
      <c r="E2229" s="46">
        <v>0.12973299999999999</v>
      </c>
      <c r="F2229" s="8">
        <f t="shared" si="66"/>
        <v>47453.044947102375</v>
      </c>
      <c r="G2229" s="23"/>
      <c r="H2229" s="40"/>
      <c r="I2229" s="39"/>
    </row>
    <row r="2230" spans="4:9" s="24" customFormat="1" x14ac:dyDescent="0.3">
      <c r="D2230" s="38">
        <v>38376</v>
      </c>
      <c r="E2230" s="46">
        <v>0.18594836000000001</v>
      </c>
      <c r="F2230" s="8">
        <f t="shared" si="66"/>
        <v>68015.199563102477</v>
      </c>
      <c r="G2230" s="23"/>
      <c r="H2230" s="40"/>
      <c r="I2230" s="39"/>
    </row>
    <row r="2231" spans="4:9" s="24" customFormat="1" x14ac:dyDescent="0.3">
      <c r="D2231" s="38">
        <v>38377</v>
      </c>
      <c r="E2231" s="46">
        <v>0.39159063999999999</v>
      </c>
      <c r="F2231" s="8">
        <f t="shared" si="66"/>
        <v>143233.93616724032</v>
      </c>
      <c r="G2231" s="23"/>
      <c r="H2231" s="40"/>
      <c r="I2231" s="39"/>
    </row>
    <row r="2232" spans="4:9" s="24" customFormat="1" x14ac:dyDescent="0.3">
      <c r="D2232" s="38">
        <v>38378</v>
      </c>
      <c r="E2232" s="46">
        <v>6.0753849999999998E-2</v>
      </c>
      <c r="F2232" s="8">
        <f t="shared" si="66"/>
        <v>22222.219286993404</v>
      </c>
      <c r="G2232" s="23"/>
      <c r="H2232" s="40"/>
      <c r="I2232" s="39"/>
    </row>
    <row r="2233" spans="4:9" s="24" customFormat="1" x14ac:dyDescent="0.3">
      <c r="D2233" s="38">
        <v>38379</v>
      </c>
      <c r="E2233" s="46">
        <v>7.5728599999999998E-3</v>
      </c>
      <c r="F2233" s="8">
        <f t="shared" si="66"/>
        <v>2769.9603490099953</v>
      </c>
      <c r="G2233" s="23"/>
      <c r="H2233" s="23"/>
      <c r="I2233" s="39"/>
    </row>
    <row r="2234" spans="4:9" s="24" customFormat="1" x14ac:dyDescent="0.3">
      <c r="D2234" s="38">
        <v>38380</v>
      </c>
      <c r="E2234" s="46">
        <v>8.16244E-3</v>
      </c>
      <c r="F2234" s="8">
        <f t="shared" si="66"/>
        <v>2985.613777512478</v>
      </c>
      <c r="G2234" s="23"/>
      <c r="H2234" s="23"/>
      <c r="I2234" s="39"/>
    </row>
    <row r="2235" spans="4:9" s="24" customFormat="1" x14ac:dyDescent="0.3">
      <c r="D2235" s="38">
        <v>38381</v>
      </c>
      <c r="E2235" s="46">
        <v>5.9925200000000003E-3</v>
      </c>
      <c r="F2235" s="8">
        <f t="shared" si="66"/>
        <v>2191.9120108716356</v>
      </c>
      <c r="G2235" s="23"/>
      <c r="H2235" s="23"/>
      <c r="I2235" s="39"/>
    </row>
    <row r="2236" spans="4:9" s="24" customFormat="1" x14ac:dyDescent="0.3">
      <c r="D2236" s="38">
        <v>38382</v>
      </c>
      <c r="E2236" s="46">
        <v>1.9060800000000001E-3</v>
      </c>
      <c r="F2236" s="8">
        <f t="shared" si="66"/>
        <v>697.19577835071186</v>
      </c>
      <c r="G2236" s="23"/>
      <c r="H2236" s="23"/>
      <c r="I2236" s="39"/>
    </row>
    <row r="2237" spans="4:9" s="24" customFormat="1" x14ac:dyDescent="0.3">
      <c r="D2237" s="38">
        <v>38383</v>
      </c>
      <c r="E2237" s="46">
        <v>1.1703E-4</v>
      </c>
      <c r="F2237" s="8">
        <f t="shared" si="66"/>
        <v>42.80660934503473</v>
      </c>
      <c r="G2237" s="23"/>
      <c r="H2237" s="23"/>
      <c r="I2237" s="39"/>
    </row>
    <row r="2238" spans="4:9" s="24" customFormat="1" x14ac:dyDescent="0.3">
      <c r="D2238" s="38">
        <v>38384</v>
      </c>
      <c r="E2238" s="46">
        <v>0.36014952</v>
      </c>
      <c r="F2238" s="8">
        <f t="shared" si="66"/>
        <v>131733.57095139514</v>
      </c>
      <c r="G2238" s="23"/>
      <c r="H2238" s="23"/>
      <c r="I2238" s="39"/>
    </row>
    <row r="2239" spans="4:9" s="24" customFormat="1" x14ac:dyDescent="0.3">
      <c r="D2239" s="38">
        <v>38385</v>
      </c>
      <c r="E2239" s="46">
        <v>0.59699979999999997</v>
      </c>
      <c r="F2239" s="8">
        <f t="shared" si="66"/>
        <v>218367.40338087556</v>
      </c>
      <c r="G2239" s="23"/>
      <c r="H2239" s="23"/>
      <c r="I2239" s="39"/>
    </row>
    <row r="2240" spans="4:9" s="24" customFormat="1" x14ac:dyDescent="0.3">
      <c r="D2240" s="38">
        <v>38386</v>
      </c>
      <c r="E2240" s="46">
        <v>8.5250469999999995E-2</v>
      </c>
      <c r="F2240" s="8">
        <f t="shared" si="66"/>
        <v>31182.462323939188</v>
      </c>
      <c r="G2240" s="23"/>
      <c r="H2240" s="23"/>
      <c r="I2240" s="39"/>
    </row>
    <row r="2241" spans="4:9" s="24" customFormat="1" x14ac:dyDescent="0.3">
      <c r="D2241" s="38">
        <v>38387</v>
      </c>
      <c r="E2241" s="46">
        <v>9.3730399999999992E-3</v>
      </c>
      <c r="F2241" s="8">
        <f t="shared" si="66"/>
        <v>3428.4205900656611</v>
      </c>
      <c r="G2241" s="23"/>
      <c r="H2241" s="23"/>
      <c r="I2241" s="39"/>
    </row>
    <row r="2242" spans="4:9" x14ac:dyDescent="0.3">
      <c r="D2242" s="38">
        <v>38388</v>
      </c>
      <c r="E2242" s="46">
        <v>2.7176700000000002E-3</v>
      </c>
      <c r="F2242" s="8">
        <f t="shared" si="66"/>
        <v>994.05484079911594</v>
      </c>
      <c r="I2242" s="39"/>
    </row>
    <row r="2243" spans="4:9" x14ac:dyDescent="0.3">
      <c r="D2243" s="38">
        <v>38389</v>
      </c>
      <c r="E2243" s="46">
        <v>1.1654000000000001E-4</v>
      </c>
      <c r="F2243" s="8">
        <f t="shared" si="66"/>
        <v>42.627379757928296</v>
      </c>
      <c r="I2243" s="39"/>
    </row>
    <row r="2244" spans="4:9" x14ac:dyDescent="0.3">
      <c r="D2244" s="38">
        <v>38390</v>
      </c>
      <c r="E2244" s="46">
        <v>7.6149999999999994E-5</v>
      </c>
      <c r="F2244" s="8">
        <f t="shared" si="66"/>
        <v>27.853740935011491</v>
      </c>
      <c r="I2244" s="39"/>
    </row>
    <row r="2245" spans="4:9" x14ac:dyDescent="0.3">
      <c r="D2245" s="38">
        <v>38391</v>
      </c>
      <c r="E2245" s="46">
        <v>7.5080000000000006E-5</v>
      </c>
      <c r="F2245" s="8">
        <f t="shared" si="66"/>
        <v>27.462362040717831</v>
      </c>
      <c r="I2245" s="39"/>
    </row>
    <row r="2246" spans="4:9" x14ac:dyDescent="0.3">
      <c r="D2246" s="38">
        <v>38392</v>
      </c>
      <c r="E2246" s="46">
        <v>7.4029999999999994E-5</v>
      </c>
      <c r="F2246" s="8">
        <f t="shared" si="66"/>
        <v>27.078298639775451</v>
      </c>
      <c r="I2246" s="39"/>
    </row>
    <row r="2247" spans="4:9" x14ac:dyDescent="0.3">
      <c r="D2247" s="38">
        <v>38393</v>
      </c>
      <c r="E2247" s="46">
        <v>4.4179219999999998E-2</v>
      </c>
      <c r="F2247" s="8">
        <f t="shared" si="66"/>
        <v>16159.639508744298</v>
      </c>
      <c r="I2247" s="39"/>
    </row>
    <row r="2248" spans="4:9" x14ac:dyDescent="0.3">
      <c r="D2248" s="38">
        <v>38394</v>
      </c>
      <c r="E2248" s="46">
        <v>1.5652309999999999E-2</v>
      </c>
      <c r="F2248" s="8">
        <f t="shared" si="66"/>
        <v>5725.2184868613222</v>
      </c>
      <c r="I2248" s="39"/>
    </row>
    <row r="2249" spans="4:9" x14ac:dyDescent="0.3">
      <c r="D2249" s="38">
        <v>38395</v>
      </c>
      <c r="E2249" s="46">
        <v>6.69566E-3</v>
      </c>
      <c r="F2249" s="8">
        <f t="shared" si="66"/>
        <v>2449.1028106227063</v>
      </c>
      <c r="I2249" s="39"/>
    </row>
    <row r="2250" spans="4:9" x14ac:dyDescent="0.3">
      <c r="D2250" s="38">
        <v>38396</v>
      </c>
      <c r="E2250" s="46">
        <v>1.3177499999999999E-3</v>
      </c>
      <c r="F2250" s="8">
        <f t="shared" si="66"/>
        <v>481.99956818268407</v>
      </c>
      <c r="I2250" s="39"/>
    </row>
    <row r="2251" spans="4:9" x14ac:dyDescent="0.3">
      <c r="D2251" s="38">
        <v>38397</v>
      </c>
      <c r="E2251" s="46">
        <v>6.8990000000000002E-5</v>
      </c>
      <c r="F2251" s="8">
        <f t="shared" si="66"/>
        <v>25.234794315252039</v>
      </c>
      <c r="I2251" s="39"/>
    </row>
    <row r="2252" spans="4:9" x14ac:dyDescent="0.3">
      <c r="D2252" s="38">
        <v>38398</v>
      </c>
      <c r="E2252" s="46">
        <v>6.8020000000000003E-5</v>
      </c>
      <c r="F2252" s="8">
        <f t="shared" si="66"/>
        <v>24.879992887714799</v>
      </c>
      <c r="I2252" s="39"/>
    </row>
    <row r="2253" spans="4:9" x14ac:dyDescent="0.3">
      <c r="D2253" s="38">
        <v>38399</v>
      </c>
      <c r="E2253" s="46">
        <v>6.7070000000000007E-5</v>
      </c>
      <c r="F2253" s="8">
        <f t="shared" si="66"/>
        <v>24.532506953528838</v>
      </c>
      <c r="I2253" s="39"/>
    </row>
    <row r="2254" spans="4:9" x14ac:dyDescent="0.3">
      <c r="D2254" s="38">
        <v>38400</v>
      </c>
      <c r="E2254" s="46">
        <v>6.6130000000000006E-5</v>
      </c>
      <c r="F2254" s="8">
        <f t="shared" si="66"/>
        <v>24.188678766018519</v>
      </c>
      <c r="I2254" s="39"/>
    </row>
    <row r="2255" spans="4:9" x14ac:dyDescent="0.3">
      <c r="D2255" s="38">
        <v>38401</v>
      </c>
      <c r="E2255" s="46">
        <v>6.5209999999999994E-5</v>
      </c>
      <c r="F2255" s="8">
        <f t="shared" ref="F2255:F2318" si="67">E2255*(24*60*60)*1000/$F$3</f>
        <v>23.852166071859479</v>
      </c>
      <c r="I2255" s="39"/>
    </row>
    <row r="2256" spans="4:9" x14ac:dyDescent="0.3">
      <c r="D2256" s="38">
        <v>38402</v>
      </c>
      <c r="E2256" s="46">
        <v>8.6330539999999997E-2</v>
      </c>
      <c r="F2256" s="8">
        <f t="shared" si="67"/>
        <v>31577.524569135217</v>
      </c>
      <c r="I2256" s="39"/>
    </row>
    <row r="2257" spans="4:9" x14ac:dyDescent="0.3">
      <c r="D2257" s="38">
        <v>38403</v>
      </c>
      <c r="E2257" s="46">
        <v>0.71388200000000002</v>
      </c>
      <c r="F2257" s="8">
        <f t="shared" si="67"/>
        <v>261119.95123004433</v>
      </c>
      <c r="I2257" s="39"/>
    </row>
    <row r="2258" spans="4:9" x14ac:dyDescent="0.3">
      <c r="D2258" s="38">
        <v>38404</v>
      </c>
      <c r="E2258" s="46">
        <v>0.16984763</v>
      </c>
      <c r="F2258" s="8">
        <f t="shared" si="67"/>
        <v>62125.960399812022</v>
      </c>
      <c r="I2258" s="39"/>
    </row>
    <row r="2259" spans="4:9" x14ac:dyDescent="0.3">
      <c r="D2259" s="38">
        <v>38405</v>
      </c>
      <c r="E2259" s="46">
        <v>1.2762610000000001E-2</v>
      </c>
      <c r="F2259" s="8">
        <f t="shared" si="67"/>
        <v>4668.2394300011429</v>
      </c>
      <c r="I2259" s="39"/>
    </row>
    <row r="2260" spans="4:9" x14ac:dyDescent="0.3">
      <c r="D2260" s="38">
        <v>38406</v>
      </c>
      <c r="E2260" s="46">
        <v>3.71017E-3</v>
      </c>
      <c r="F2260" s="8">
        <f t="shared" si="67"/>
        <v>1357.0861983565542</v>
      </c>
      <c r="I2260" s="39"/>
    </row>
    <row r="2261" spans="4:9" x14ac:dyDescent="0.3">
      <c r="D2261" s="38">
        <v>38407</v>
      </c>
      <c r="E2261" s="46">
        <v>2.5085999999999999E-4</v>
      </c>
      <c r="F2261" s="8">
        <f t="shared" si="67"/>
        <v>91.758233105147511</v>
      </c>
      <c r="I2261" s="39"/>
    </row>
    <row r="2262" spans="4:9" x14ac:dyDescent="0.3">
      <c r="D2262" s="38">
        <v>38408</v>
      </c>
      <c r="E2262" s="46">
        <v>5.9079999999999997E-5</v>
      </c>
      <c r="F2262" s="8">
        <f t="shared" si="67"/>
        <v>21.609967359691122</v>
      </c>
      <c r="I2262" s="39"/>
    </row>
    <row r="2263" spans="4:9" x14ac:dyDescent="0.3">
      <c r="D2263" s="38">
        <v>38409</v>
      </c>
      <c r="E2263" s="46">
        <v>5.825E-5</v>
      </c>
      <c r="F2263" s="8">
        <f t="shared" si="67"/>
        <v>21.306374385612862</v>
      </c>
      <c r="I2263" s="39"/>
    </row>
    <row r="2264" spans="4:9" x14ac:dyDescent="0.3">
      <c r="D2264" s="38">
        <v>38410</v>
      </c>
      <c r="E2264" s="46">
        <v>4.7453199999999999E-3</v>
      </c>
      <c r="F2264" s="8">
        <f t="shared" si="67"/>
        <v>1735.7178454856041</v>
      </c>
      <c r="I2264" s="39"/>
    </row>
    <row r="2265" spans="4:9" x14ac:dyDescent="0.3">
      <c r="D2265" s="38">
        <v>38411</v>
      </c>
      <c r="E2265" s="46">
        <v>3.20827E-3</v>
      </c>
      <c r="F2265" s="8">
        <f t="shared" si="67"/>
        <v>1173.5038927060973</v>
      </c>
      <c r="I2265" s="39"/>
    </row>
    <row r="2266" spans="4:9" x14ac:dyDescent="0.3">
      <c r="D2266" s="38">
        <v>38412</v>
      </c>
      <c r="E2266" s="46">
        <v>6.0543999999999995E-4</v>
      </c>
      <c r="F2266" s="8">
        <f t="shared" si="67"/>
        <v>221.45461473005065</v>
      </c>
      <c r="I2266" s="39"/>
    </row>
    <row r="2267" spans="4:9" x14ac:dyDescent="0.3">
      <c r="D2267" s="38">
        <v>38413</v>
      </c>
      <c r="E2267" s="46">
        <v>9.488E-5</v>
      </c>
      <c r="F2267" s="8">
        <f t="shared" si="67"/>
        <v>34.704700458488382</v>
      </c>
      <c r="I2267" s="39"/>
    </row>
    <row r="2268" spans="4:9" x14ac:dyDescent="0.3">
      <c r="D2268" s="38">
        <v>38414</v>
      </c>
      <c r="E2268" s="46">
        <v>1.066422E-2</v>
      </c>
      <c r="F2268" s="8">
        <f t="shared" si="67"/>
        <v>3900.7015253311656</v>
      </c>
      <c r="I2268" s="39"/>
    </row>
    <row r="2269" spans="4:9" x14ac:dyDescent="0.3">
      <c r="D2269" s="38">
        <v>38415</v>
      </c>
      <c r="E2269" s="46">
        <v>6.1085799999999997E-3</v>
      </c>
      <c r="F2269" s="8">
        <f t="shared" si="67"/>
        <v>2234.3638187891329</v>
      </c>
      <c r="I2269" s="39"/>
    </row>
    <row r="2270" spans="4:9" x14ac:dyDescent="0.3">
      <c r="D2270" s="38">
        <v>38416</v>
      </c>
      <c r="E2270" s="46">
        <v>4.2012500000000001E-3</v>
      </c>
      <c r="F2270" s="8">
        <f t="shared" si="67"/>
        <v>1536.7108221039664</v>
      </c>
      <c r="I2270" s="39"/>
    </row>
    <row r="2271" spans="4:9" x14ac:dyDescent="0.3">
      <c r="D2271" s="38">
        <v>38417</v>
      </c>
      <c r="E2271" s="46">
        <v>1.6726200000000001E-3</v>
      </c>
      <c r="F2271" s="8">
        <f t="shared" si="67"/>
        <v>611.80202446118096</v>
      </c>
      <c r="I2271" s="39"/>
    </row>
    <row r="2272" spans="4:9" x14ac:dyDescent="0.3">
      <c r="D2272" s="38">
        <v>38418</v>
      </c>
      <c r="E2272" s="46">
        <v>1.1479E-4</v>
      </c>
      <c r="F2272" s="8">
        <f t="shared" si="67"/>
        <v>41.987274089690992</v>
      </c>
      <c r="I2272" s="39"/>
    </row>
    <row r="2273" spans="4:9" x14ac:dyDescent="0.3">
      <c r="D2273" s="38">
        <v>38419</v>
      </c>
      <c r="E2273" s="46">
        <v>5.0590000000000002E-5</v>
      </c>
      <c r="F2273" s="8">
        <f t="shared" si="67"/>
        <v>18.504540432071323</v>
      </c>
      <c r="I2273" s="39"/>
    </row>
    <row r="2274" spans="4:9" x14ac:dyDescent="0.3">
      <c r="D2274" s="38">
        <v>38420</v>
      </c>
      <c r="E2274" s="46">
        <v>4.9879999999999997E-5</v>
      </c>
      <c r="F2274" s="8">
        <f t="shared" si="67"/>
        <v>18.244840418100765</v>
      </c>
      <c r="I2274" s="39"/>
    </row>
    <row r="2275" spans="4:9" x14ac:dyDescent="0.3">
      <c r="D2275" s="38">
        <v>38421</v>
      </c>
      <c r="E2275" s="46">
        <v>4.9190000000000002E-5</v>
      </c>
      <c r="F2275" s="8">
        <f t="shared" si="67"/>
        <v>17.992455897481491</v>
      </c>
      <c r="I2275" s="39"/>
    </row>
    <row r="2276" spans="4:9" x14ac:dyDescent="0.3">
      <c r="D2276" s="38">
        <v>38422</v>
      </c>
      <c r="E2276" s="46">
        <v>4.85E-5</v>
      </c>
      <c r="F2276" s="8">
        <f t="shared" si="67"/>
        <v>17.740071376862215</v>
      </c>
      <c r="I2276" s="39"/>
    </row>
    <row r="2277" spans="4:9" x14ac:dyDescent="0.3">
      <c r="D2277" s="38">
        <v>38423</v>
      </c>
      <c r="E2277" s="46">
        <v>4.782E-5</v>
      </c>
      <c r="F2277" s="8">
        <f t="shared" si="67"/>
        <v>17.491344602918577</v>
      </c>
      <c r="I2277" s="39"/>
    </row>
    <row r="2278" spans="4:9" x14ac:dyDescent="0.3">
      <c r="D2278" s="38">
        <v>38424</v>
      </c>
      <c r="E2278" s="46">
        <v>4.7150000000000001E-5</v>
      </c>
      <c r="F2278" s="8">
        <f t="shared" si="67"/>
        <v>17.246275575650582</v>
      </c>
      <c r="I2278" s="39"/>
    </row>
    <row r="2279" spans="4:9" x14ac:dyDescent="0.3">
      <c r="D2279" s="38">
        <v>38425</v>
      </c>
      <c r="E2279" s="46">
        <v>4.6489999999999997E-5</v>
      </c>
      <c r="F2279" s="8">
        <f t="shared" si="67"/>
        <v>17.00486429505823</v>
      </c>
      <c r="I2279" s="39"/>
    </row>
    <row r="2280" spans="4:9" x14ac:dyDescent="0.3">
      <c r="D2280" s="38">
        <v>38426</v>
      </c>
      <c r="E2280" s="46">
        <v>4.5840000000000002E-5</v>
      </c>
      <c r="F2280" s="8">
        <f t="shared" si="67"/>
        <v>16.76711076114152</v>
      </c>
      <c r="I2280" s="39"/>
    </row>
    <row r="2281" spans="4:9" x14ac:dyDescent="0.3">
      <c r="D2281" s="38">
        <v>38427</v>
      </c>
      <c r="E2281" s="46">
        <v>1.75341E-3</v>
      </c>
      <c r="F2281" s="8">
        <f t="shared" si="67"/>
        <v>641.35295985368998</v>
      </c>
      <c r="I2281" s="39"/>
    </row>
    <row r="2282" spans="4:9" x14ac:dyDescent="0.3">
      <c r="D2282" s="38">
        <v>38428</v>
      </c>
      <c r="E2282" s="46">
        <v>7.2165900000000002E-3</v>
      </c>
      <c r="F2282" s="8">
        <f t="shared" si="67"/>
        <v>2639.6458081969085</v>
      </c>
      <c r="I2282" s="39"/>
    </row>
    <row r="2283" spans="4:9" x14ac:dyDescent="0.3">
      <c r="D2283" s="38">
        <v>38429</v>
      </c>
      <c r="E2283" s="46">
        <v>2.5217670000000001E-2</v>
      </c>
      <c r="F2283" s="8">
        <f t="shared" si="67"/>
        <v>9223.984860992925</v>
      </c>
      <c r="I2283" s="39"/>
    </row>
    <row r="2284" spans="4:9" x14ac:dyDescent="0.3">
      <c r="D2284" s="38">
        <v>38430</v>
      </c>
      <c r="E2284" s="46">
        <v>1.4992699999999999E-2</v>
      </c>
      <c r="F2284" s="8">
        <f t="shared" si="67"/>
        <v>5483.9498583893201</v>
      </c>
      <c r="I2284" s="39"/>
    </row>
    <row r="2285" spans="4:9" x14ac:dyDescent="0.3">
      <c r="D2285" s="38">
        <v>38431</v>
      </c>
      <c r="E2285" s="46">
        <v>8.7116399999999997E-3</v>
      </c>
      <c r="F2285" s="8">
        <f t="shared" si="67"/>
        <v>3186.4972249387197</v>
      </c>
      <c r="I2285" s="39"/>
    </row>
    <row r="2286" spans="4:9" x14ac:dyDescent="0.3">
      <c r="D2286" s="38">
        <v>38432</v>
      </c>
      <c r="E2286" s="46">
        <v>2.66607E-3</v>
      </c>
      <c r="F2286" s="8">
        <f t="shared" si="67"/>
        <v>975.18086795280487</v>
      </c>
      <c r="I2286" s="39"/>
    </row>
    <row r="2287" spans="4:9" x14ac:dyDescent="0.3">
      <c r="D2287" s="38">
        <v>38433</v>
      </c>
      <c r="E2287" s="46">
        <v>3.0357579999999999E-2</v>
      </c>
      <c r="F2287" s="8">
        <f t="shared" si="67"/>
        <v>11104.033732552673</v>
      </c>
      <c r="I2287" s="39"/>
    </row>
    <row r="2288" spans="4:9" x14ac:dyDescent="0.3">
      <c r="D2288" s="38">
        <v>38434</v>
      </c>
      <c r="E2288" s="46">
        <v>8.1291009999999997E-2</v>
      </c>
      <c r="F2288" s="8">
        <f t="shared" si="67"/>
        <v>29734.192158705562</v>
      </c>
      <c r="I2288" s="39"/>
    </row>
    <row r="2289" spans="4:9" x14ac:dyDescent="0.3">
      <c r="D2289" s="38">
        <v>38435</v>
      </c>
      <c r="E2289" s="46">
        <v>1.2058579999999999E-2</v>
      </c>
      <c r="F2289" s="8">
        <f t="shared" si="67"/>
        <v>4410.7230907959411</v>
      </c>
      <c r="I2289" s="39"/>
    </row>
    <row r="2290" spans="4:9" x14ac:dyDescent="0.3">
      <c r="D2290" s="38">
        <v>38436</v>
      </c>
      <c r="E2290" s="46">
        <v>4.9641499999999996E-3</v>
      </c>
      <c r="F2290" s="8">
        <f t="shared" si="67"/>
        <v>1815.760315988671</v>
      </c>
      <c r="I2290" s="39"/>
    </row>
    <row r="2291" spans="4:9" x14ac:dyDescent="0.3">
      <c r="D2291" s="38">
        <v>38437</v>
      </c>
      <c r="E2291" s="46">
        <v>5.4794000000000002E-4</v>
      </c>
      <c r="F2291" s="8">
        <f t="shared" si="67"/>
        <v>200.42257134511095</v>
      </c>
      <c r="I2291" s="39"/>
    </row>
    <row r="2292" spans="4:9" x14ac:dyDescent="0.3">
      <c r="D2292" s="38">
        <v>38438</v>
      </c>
      <c r="E2292" s="46">
        <v>3.8699999999999999E-5</v>
      </c>
      <c r="F2292" s="8">
        <f t="shared" si="67"/>
        <v>14.155479634733352</v>
      </c>
      <c r="I2292" s="39"/>
    </row>
    <row r="2293" spans="4:9" x14ac:dyDescent="0.3">
      <c r="D2293" s="38">
        <v>38439</v>
      </c>
      <c r="E2293" s="46">
        <v>3.8160000000000001E-5</v>
      </c>
      <c r="F2293" s="8">
        <f t="shared" si="67"/>
        <v>13.957961314248701</v>
      </c>
      <c r="I2293" s="39"/>
    </row>
    <row r="2294" spans="4:9" x14ac:dyDescent="0.3">
      <c r="D2294" s="38">
        <v>38440</v>
      </c>
      <c r="E2294" s="46">
        <v>3.7629999999999997E-5</v>
      </c>
      <c r="F2294" s="8">
        <f t="shared" si="67"/>
        <v>13.764100740439691</v>
      </c>
      <c r="I2294" s="39"/>
    </row>
    <row r="2295" spans="4:9" x14ac:dyDescent="0.3">
      <c r="D2295" s="38">
        <v>38441</v>
      </c>
      <c r="E2295" s="46">
        <v>3.7100000000000001E-5</v>
      </c>
      <c r="F2295" s="8">
        <f t="shared" si="67"/>
        <v>13.570240166630681</v>
      </c>
      <c r="I2295" s="39"/>
    </row>
    <row r="2296" spans="4:9" x14ac:dyDescent="0.3">
      <c r="D2296" s="38">
        <v>38442</v>
      </c>
      <c r="E2296" s="46">
        <v>3.6579999999999999E-5</v>
      </c>
      <c r="F2296" s="8">
        <f t="shared" si="67"/>
        <v>13.380037339497312</v>
      </c>
      <c r="I2296" s="39"/>
    </row>
    <row r="2297" spans="4:9" x14ac:dyDescent="0.3">
      <c r="D2297" s="38">
        <v>38443</v>
      </c>
      <c r="E2297" s="46">
        <v>3.6069999999999999E-5</v>
      </c>
      <c r="F2297" s="8">
        <f t="shared" si="67"/>
        <v>13.193492259039585</v>
      </c>
      <c r="I2297" s="39"/>
    </row>
    <row r="2298" spans="4:9" x14ac:dyDescent="0.3">
      <c r="D2298" s="38">
        <v>38444</v>
      </c>
      <c r="E2298" s="46">
        <v>3.5559999999999998E-5</v>
      </c>
      <c r="F2298" s="8">
        <f t="shared" si="67"/>
        <v>13.006947178581861</v>
      </c>
      <c r="I2298" s="39"/>
    </row>
    <row r="2299" spans="4:9" x14ac:dyDescent="0.3">
      <c r="D2299" s="38">
        <v>38445</v>
      </c>
      <c r="E2299" s="46">
        <v>3.5070000000000001E-5</v>
      </c>
      <c r="F2299" s="8">
        <f t="shared" si="67"/>
        <v>12.827717591475418</v>
      </c>
      <c r="I2299" s="39"/>
    </row>
    <row r="2300" spans="4:9" x14ac:dyDescent="0.3">
      <c r="D2300" s="38">
        <v>38446</v>
      </c>
      <c r="E2300" s="46">
        <v>4.8455E-3</v>
      </c>
      <c r="F2300" s="8">
        <f t="shared" si="67"/>
        <v>1772.3611516821825</v>
      </c>
      <c r="I2300" s="39"/>
    </row>
    <row r="2301" spans="4:9" x14ac:dyDescent="0.3">
      <c r="D2301" s="38">
        <v>38447</v>
      </c>
      <c r="E2301" s="46">
        <v>5.0582700000000001E-3</v>
      </c>
      <c r="F2301" s="8">
        <f t="shared" si="67"/>
        <v>1850.1870276998109</v>
      </c>
      <c r="I2301" s="39"/>
    </row>
    <row r="2302" spans="4:9" x14ac:dyDescent="0.3">
      <c r="D2302" s="38">
        <v>38448</v>
      </c>
      <c r="E2302" s="46">
        <v>3.07647E-3</v>
      </c>
      <c r="F2302" s="8">
        <f t="shared" si="67"/>
        <v>1125.2947915211398</v>
      </c>
      <c r="I2302" s="39"/>
    </row>
    <row r="2303" spans="4:9" x14ac:dyDescent="0.3">
      <c r="D2303" s="38">
        <v>38449</v>
      </c>
      <c r="E2303" s="46">
        <v>7.7994000000000002E-4</v>
      </c>
      <c r="F2303" s="8">
        <f t="shared" si="67"/>
        <v>285.28229421999816</v>
      </c>
      <c r="I2303" s="39"/>
    </row>
    <row r="2304" spans="4:9" x14ac:dyDescent="0.3">
      <c r="D2304" s="38">
        <v>38450</v>
      </c>
      <c r="E2304" s="46">
        <v>5.4459999999999997E-5</v>
      </c>
      <c r="F2304" s="8">
        <f t="shared" si="67"/>
        <v>19.920088395544656</v>
      </c>
      <c r="I2304" s="39"/>
    </row>
    <row r="2305" spans="4:9" x14ac:dyDescent="0.3">
      <c r="D2305" s="38">
        <v>38451</v>
      </c>
      <c r="E2305" s="46">
        <v>3.222E-5</v>
      </c>
      <c r="F2305" s="8">
        <f t="shared" si="67"/>
        <v>11.785259788917536</v>
      </c>
      <c r="I2305" s="39"/>
    </row>
    <row r="2306" spans="4:9" x14ac:dyDescent="0.3">
      <c r="D2306" s="38">
        <v>38452</v>
      </c>
      <c r="E2306" s="46">
        <v>3.1770000000000002E-5</v>
      </c>
      <c r="F2306" s="8">
        <f t="shared" si="67"/>
        <v>11.62066118851366</v>
      </c>
      <c r="I2306" s="39"/>
    </row>
    <row r="2307" spans="4:9" x14ac:dyDescent="0.3">
      <c r="D2307" s="38">
        <v>38453</v>
      </c>
      <c r="E2307" s="46">
        <v>3.133E-5</v>
      </c>
      <c r="F2307" s="8">
        <f t="shared" si="67"/>
        <v>11.459720334785423</v>
      </c>
      <c r="I2307" s="39"/>
    </row>
    <row r="2308" spans="4:9" x14ac:dyDescent="0.3">
      <c r="D2308" s="38">
        <v>38454</v>
      </c>
      <c r="E2308" s="46">
        <v>1.0622E-4</v>
      </c>
      <c r="F2308" s="8">
        <f t="shared" si="67"/>
        <v>38.852585188666062</v>
      </c>
      <c r="I2308" s="39"/>
    </row>
    <row r="2309" spans="4:9" x14ac:dyDescent="0.3">
      <c r="D2309" s="38">
        <v>38455</v>
      </c>
      <c r="E2309" s="46">
        <v>4.9400000000000001E-5</v>
      </c>
      <c r="F2309" s="8">
        <f t="shared" si="67"/>
        <v>18.069268577669963</v>
      </c>
      <c r="I2309" s="39"/>
    </row>
    <row r="2310" spans="4:9" x14ac:dyDescent="0.3">
      <c r="D2310" s="38">
        <v>38456</v>
      </c>
      <c r="E2310" s="46">
        <v>3.0029999999999999E-5</v>
      </c>
      <c r="F2310" s="8">
        <f t="shared" si="67"/>
        <v>10.984213266952004</v>
      </c>
      <c r="I2310" s="39"/>
    </row>
    <row r="2311" spans="4:9" x14ac:dyDescent="0.3">
      <c r="D2311" s="38">
        <v>38457</v>
      </c>
      <c r="E2311" s="46">
        <v>2.9609999999999999E-5</v>
      </c>
      <c r="F2311" s="8">
        <f t="shared" si="67"/>
        <v>10.830587906575053</v>
      </c>
      <c r="I2311" s="39"/>
    </row>
    <row r="2312" spans="4:9" x14ac:dyDescent="0.3">
      <c r="D2312" s="38">
        <v>38458</v>
      </c>
      <c r="E2312" s="46">
        <v>2.919E-5</v>
      </c>
      <c r="F2312" s="8">
        <f t="shared" si="67"/>
        <v>10.6769625461981</v>
      </c>
      <c r="I2312" s="39"/>
    </row>
    <row r="2313" spans="4:9" x14ac:dyDescent="0.3">
      <c r="D2313" s="38">
        <v>38459</v>
      </c>
      <c r="E2313" s="46">
        <v>2.8779999999999999E-5</v>
      </c>
      <c r="F2313" s="8">
        <f t="shared" si="67"/>
        <v>10.526994932496793</v>
      </c>
      <c r="I2313" s="39"/>
    </row>
    <row r="2314" spans="4:9" x14ac:dyDescent="0.3">
      <c r="D2314" s="38">
        <v>38460</v>
      </c>
      <c r="E2314" s="46">
        <v>2.8379999999999999E-5</v>
      </c>
      <c r="F2314" s="8">
        <f t="shared" si="67"/>
        <v>10.380685065471125</v>
      </c>
      <c r="I2314" s="39"/>
    </row>
    <row r="2315" spans="4:9" x14ac:dyDescent="0.3">
      <c r="D2315" s="38">
        <v>38461</v>
      </c>
      <c r="E2315" s="46">
        <v>2.798E-5</v>
      </c>
      <c r="F2315" s="8">
        <f t="shared" si="67"/>
        <v>10.234375198445457</v>
      </c>
      <c r="I2315" s="39"/>
    </row>
    <row r="2316" spans="4:9" x14ac:dyDescent="0.3">
      <c r="D2316" s="38">
        <v>38462</v>
      </c>
      <c r="E2316" s="46">
        <v>4.2532799999999999E-3</v>
      </c>
      <c r="F2316" s="8">
        <f t="shared" si="67"/>
        <v>1555.74207805733</v>
      </c>
      <c r="I2316" s="39"/>
    </row>
    <row r="2317" spans="4:9" x14ac:dyDescent="0.3">
      <c r="D2317" s="38">
        <v>38463</v>
      </c>
      <c r="E2317" s="46">
        <v>4.9476700000000004E-3</v>
      </c>
      <c r="F2317" s="8">
        <f t="shared" si="67"/>
        <v>1809.7323494672137</v>
      </c>
      <c r="I2317" s="39"/>
    </row>
    <row r="2318" spans="4:9" x14ac:dyDescent="0.3">
      <c r="D2318" s="38">
        <v>38464</v>
      </c>
      <c r="E2318" s="46">
        <v>2.9138800000000002E-3</v>
      </c>
      <c r="F2318" s="8">
        <f t="shared" si="67"/>
        <v>1065.8234883218818</v>
      </c>
      <c r="I2318" s="39"/>
    </row>
    <row r="2319" spans="4:9" x14ac:dyDescent="0.3">
      <c r="D2319" s="38">
        <v>38465</v>
      </c>
      <c r="E2319" s="46">
        <v>6.6536000000000004E-4</v>
      </c>
      <c r="F2319" s="8">
        <f t="shared" ref="F2319:F2382" si="68">E2319*(24*60*60)*1000/$F$3</f>
        <v>243.37183281049568</v>
      </c>
      <c r="I2319" s="39"/>
    </row>
    <row r="2320" spans="4:9" x14ac:dyDescent="0.3">
      <c r="D2320" s="38">
        <v>38466</v>
      </c>
      <c r="E2320" s="46">
        <v>4.1810000000000001E-5</v>
      </c>
      <c r="F2320" s="8">
        <f t="shared" si="68"/>
        <v>15.293038850857918</v>
      </c>
      <c r="I2320" s="39"/>
    </row>
    <row r="2321" spans="4:9" x14ac:dyDescent="0.3">
      <c r="D2321" s="38">
        <v>38467</v>
      </c>
      <c r="E2321" s="46">
        <v>2.5709999999999999E-5</v>
      </c>
      <c r="F2321" s="8">
        <f t="shared" si="68"/>
        <v>9.4040667030747915</v>
      </c>
      <c r="I2321" s="39"/>
    </row>
    <row r="2322" spans="4:9" x14ac:dyDescent="0.3">
      <c r="D2322" s="38">
        <v>38468</v>
      </c>
      <c r="E2322" s="46">
        <v>2.535E-5</v>
      </c>
      <c r="F2322" s="8">
        <f t="shared" si="68"/>
        <v>9.2723878227516909</v>
      </c>
      <c r="I2322" s="39"/>
    </row>
    <row r="2323" spans="4:9" x14ac:dyDescent="0.3">
      <c r="D2323" s="38">
        <v>38469</v>
      </c>
      <c r="E2323" s="46">
        <v>2.5000000000000001E-5</v>
      </c>
      <c r="F2323" s="8">
        <f t="shared" si="68"/>
        <v>9.144366689104233</v>
      </c>
      <c r="I2323" s="39"/>
    </row>
    <row r="2324" spans="4:9" x14ac:dyDescent="0.3">
      <c r="D2324" s="38">
        <v>38470</v>
      </c>
      <c r="E2324" s="46">
        <v>2.4649999999999999E-5</v>
      </c>
      <c r="F2324" s="8">
        <f t="shared" si="68"/>
        <v>9.0163455554567751</v>
      </c>
      <c r="I2324" s="39"/>
    </row>
    <row r="2325" spans="4:9" x14ac:dyDescent="0.3">
      <c r="D2325" s="38">
        <v>38471</v>
      </c>
      <c r="E2325" s="46">
        <v>2.4300000000000001E-5</v>
      </c>
      <c r="F2325" s="8">
        <f t="shared" si="68"/>
        <v>8.8883244218093136</v>
      </c>
      <c r="I2325" s="39"/>
    </row>
    <row r="2326" spans="4:9" x14ac:dyDescent="0.3">
      <c r="D2326" s="38">
        <v>38472</v>
      </c>
      <c r="E2326" s="46">
        <v>2.3960000000000001E-5</v>
      </c>
      <c r="F2326" s="8">
        <f t="shared" si="68"/>
        <v>8.7639610348374948</v>
      </c>
      <c r="I2326" s="39"/>
    </row>
    <row r="2327" spans="4:9" x14ac:dyDescent="0.3">
      <c r="D2327" s="38">
        <v>38473</v>
      </c>
      <c r="E2327" s="46">
        <v>2.3629999999999999E-5</v>
      </c>
      <c r="F2327" s="8">
        <f t="shared" si="68"/>
        <v>8.6432553945413204</v>
      </c>
      <c r="I2327" s="39"/>
    </row>
    <row r="2328" spans="4:9" x14ac:dyDescent="0.3">
      <c r="D2328" s="38">
        <v>38474</v>
      </c>
      <c r="E2328" s="46">
        <v>2.3300000000000001E-5</v>
      </c>
      <c r="F2328" s="8">
        <f t="shared" si="68"/>
        <v>8.522549754245146</v>
      </c>
      <c r="I2328" s="39"/>
    </row>
    <row r="2329" spans="4:9" x14ac:dyDescent="0.3">
      <c r="D2329" s="38">
        <v>38475</v>
      </c>
      <c r="E2329" s="46">
        <v>2.2969999999999999E-5</v>
      </c>
      <c r="F2329" s="8">
        <f t="shared" si="68"/>
        <v>8.4018441139489681</v>
      </c>
      <c r="I2329" s="39"/>
    </row>
    <row r="2330" spans="4:9" x14ac:dyDescent="0.3">
      <c r="D2330" s="38">
        <v>38476</v>
      </c>
      <c r="E2330" s="46">
        <v>2.2650000000000002E-5</v>
      </c>
      <c r="F2330" s="8">
        <f t="shared" si="68"/>
        <v>8.2847962203284364</v>
      </c>
      <c r="I2330" s="39"/>
    </row>
    <row r="2331" spans="4:9" x14ac:dyDescent="0.3">
      <c r="D2331" s="38">
        <v>38477</v>
      </c>
      <c r="E2331" s="46">
        <v>2.2330000000000001E-5</v>
      </c>
      <c r="F2331" s="8">
        <f t="shared" si="68"/>
        <v>8.1677483267079012</v>
      </c>
      <c r="I2331" s="39"/>
    </row>
    <row r="2332" spans="4:9" x14ac:dyDescent="0.3">
      <c r="D2332" s="38">
        <v>38478</v>
      </c>
      <c r="E2332" s="46">
        <v>2.2019999999999999E-5</v>
      </c>
      <c r="F2332" s="8">
        <f t="shared" si="68"/>
        <v>8.0543581797630086</v>
      </c>
      <c r="I2332" s="39"/>
    </row>
    <row r="2333" spans="4:9" x14ac:dyDescent="0.3">
      <c r="D2333" s="38">
        <v>38479</v>
      </c>
      <c r="E2333" s="46">
        <v>1.10037E-3</v>
      </c>
      <c r="F2333" s="8">
        <f t="shared" si="68"/>
        <v>402.48747094758494</v>
      </c>
      <c r="I2333" s="39"/>
    </row>
    <row r="2334" spans="4:9" x14ac:dyDescent="0.3">
      <c r="D2334" s="38">
        <v>38480</v>
      </c>
      <c r="E2334" s="46">
        <v>7.0383000000000002E-4</v>
      </c>
      <c r="F2334" s="8">
        <f t="shared" si="68"/>
        <v>257.44318427168929</v>
      </c>
      <c r="I2334" s="39"/>
    </row>
    <row r="2335" spans="4:9" x14ac:dyDescent="0.3">
      <c r="D2335" s="38">
        <v>38481</v>
      </c>
      <c r="E2335" s="46">
        <v>3.1981000000000002E-4</v>
      </c>
      <c r="F2335" s="8">
        <f t="shared" si="68"/>
        <v>116.97839643369699</v>
      </c>
      <c r="I2335" s="39"/>
    </row>
    <row r="2336" spans="4:9" x14ac:dyDescent="0.3">
      <c r="D2336" s="38">
        <v>38482</v>
      </c>
      <c r="E2336" s="46">
        <v>1.4221000000000001E-4</v>
      </c>
      <c r="F2336" s="8">
        <f t="shared" si="68"/>
        <v>52.016815474300515</v>
      </c>
      <c r="I2336" s="39"/>
    </row>
    <row r="2337" spans="4:9" x14ac:dyDescent="0.3">
      <c r="D2337" s="38">
        <v>38483</v>
      </c>
      <c r="E2337" s="46">
        <v>4.7429999999999998E-5</v>
      </c>
      <c r="F2337" s="8">
        <f t="shared" si="68"/>
        <v>17.348692482568552</v>
      </c>
      <c r="I2337" s="39"/>
    </row>
    <row r="2338" spans="4:9" x14ac:dyDescent="0.3">
      <c r="D2338" s="38">
        <v>38484</v>
      </c>
      <c r="E2338" s="46">
        <v>7.64192E-3</v>
      </c>
      <c r="F2338" s="8">
        <f t="shared" si="68"/>
        <v>2795.2207475519767</v>
      </c>
      <c r="I2338" s="39"/>
    </row>
    <row r="2339" spans="4:9" x14ac:dyDescent="0.3">
      <c r="D2339" s="38">
        <v>38485</v>
      </c>
      <c r="E2339" s="46">
        <v>6.26832E-3</v>
      </c>
      <c r="F2339" s="8">
        <f t="shared" si="68"/>
        <v>2292.7926641858339</v>
      </c>
      <c r="I2339" s="39"/>
    </row>
    <row r="2340" spans="4:9" x14ac:dyDescent="0.3">
      <c r="D2340" s="38">
        <v>38486</v>
      </c>
      <c r="E2340" s="46">
        <v>4.5852599999999999E-3</v>
      </c>
      <c r="F2340" s="8">
        <f t="shared" si="68"/>
        <v>1677.1719521952828</v>
      </c>
      <c r="I2340" s="39"/>
    </row>
    <row r="2341" spans="4:9" x14ac:dyDescent="0.3">
      <c r="D2341" s="38">
        <v>38487</v>
      </c>
      <c r="E2341" s="46">
        <v>2.6638E-3</v>
      </c>
      <c r="F2341" s="8">
        <f t="shared" si="68"/>
        <v>974.3505594574342</v>
      </c>
      <c r="I2341" s="39"/>
    </row>
    <row r="2342" spans="4:9" x14ac:dyDescent="0.3">
      <c r="D2342" s="38">
        <v>38488</v>
      </c>
      <c r="E2342" s="46">
        <v>7.3074000000000001E-4</v>
      </c>
      <c r="F2342" s="8">
        <f t="shared" si="68"/>
        <v>267.28618057584106</v>
      </c>
      <c r="I2342" s="39"/>
    </row>
    <row r="2343" spans="4:9" x14ac:dyDescent="0.3">
      <c r="D2343" s="38">
        <v>38489</v>
      </c>
      <c r="E2343" s="46">
        <v>4.2560599999999999E-3</v>
      </c>
      <c r="F2343" s="8">
        <f t="shared" si="68"/>
        <v>1556.7589316331585</v>
      </c>
      <c r="I2343" s="39"/>
    </row>
    <row r="2344" spans="4:9" x14ac:dyDescent="0.3">
      <c r="D2344" s="38">
        <v>38490</v>
      </c>
      <c r="E2344" s="46">
        <v>5.7600000000000004E-3</v>
      </c>
      <c r="F2344" s="8">
        <f t="shared" si="68"/>
        <v>2106.8620851696155</v>
      </c>
      <c r="I2344" s="39"/>
    </row>
    <row r="2345" spans="4:9" x14ac:dyDescent="0.3">
      <c r="D2345" s="38">
        <v>38491</v>
      </c>
      <c r="E2345" s="46">
        <v>4.0921500000000001E-3</v>
      </c>
      <c r="F2345" s="8">
        <f t="shared" si="68"/>
        <v>1496.8048058727154</v>
      </c>
      <c r="I2345" s="39"/>
    </row>
    <row r="2346" spans="4:9" x14ac:dyDescent="0.3">
      <c r="D2346" s="38">
        <v>38492</v>
      </c>
      <c r="E2346" s="46">
        <v>2.0349999999999999E-3</v>
      </c>
      <c r="F2346" s="8">
        <f t="shared" si="68"/>
        <v>744.35144849308438</v>
      </c>
      <c r="I2346" s="39"/>
    </row>
    <row r="2347" spans="4:9" x14ac:dyDescent="0.3">
      <c r="D2347" s="38">
        <v>38493</v>
      </c>
      <c r="E2347" s="46">
        <v>4.1167999999999999E-4</v>
      </c>
      <c r="F2347" s="8">
        <f t="shared" si="68"/>
        <v>150.58211514281723</v>
      </c>
      <c r="I2347" s="39"/>
    </row>
    <row r="2348" spans="4:9" x14ac:dyDescent="0.3">
      <c r="D2348" s="38">
        <v>38494</v>
      </c>
      <c r="E2348" s="46">
        <v>3.366E-5</v>
      </c>
      <c r="F2348" s="8">
        <f t="shared" si="68"/>
        <v>12.31197531020994</v>
      </c>
      <c r="I2348" s="39"/>
    </row>
    <row r="2349" spans="4:9" x14ac:dyDescent="0.3">
      <c r="D2349" s="38">
        <v>38495</v>
      </c>
      <c r="E2349" s="46">
        <v>1.7329999999999998E-5</v>
      </c>
      <c r="F2349" s="8">
        <f t="shared" si="68"/>
        <v>6.3388749888870528</v>
      </c>
      <c r="I2349" s="39"/>
    </row>
    <row r="2350" spans="4:9" x14ac:dyDescent="0.3">
      <c r="D2350" s="38">
        <v>38496</v>
      </c>
      <c r="E2350" s="46">
        <v>1.7079999999999999E-5</v>
      </c>
      <c r="F2350" s="8">
        <f t="shared" si="68"/>
        <v>6.2474313219960118</v>
      </c>
      <c r="I2350" s="39"/>
    </row>
    <row r="2351" spans="4:9" x14ac:dyDescent="0.3">
      <c r="D2351" s="38">
        <v>38497</v>
      </c>
      <c r="E2351" s="46">
        <v>1.685E-5</v>
      </c>
      <c r="F2351" s="8">
        <f t="shared" si="68"/>
        <v>6.1633031484562526</v>
      </c>
      <c r="I2351" s="39"/>
    </row>
    <row r="2352" spans="4:9" x14ac:dyDescent="0.3">
      <c r="D2352" s="38">
        <v>38498</v>
      </c>
      <c r="E2352" s="46">
        <v>1.6609999999999999E-5</v>
      </c>
      <c r="F2352" s="8">
        <f t="shared" si="68"/>
        <v>6.0755172282408525</v>
      </c>
      <c r="I2352" s="39"/>
    </row>
    <row r="2353" spans="4:9" x14ac:dyDescent="0.3">
      <c r="D2353" s="38">
        <v>38499</v>
      </c>
      <c r="E2353" s="46">
        <v>1.6379999999999999E-5</v>
      </c>
      <c r="F2353" s="8">
        <f t="shared" si="68"/>
        <v>5.9913890547010924</v>
      </c>
      <c r="I2353" s="39"/>
    </row>
    <row r="2354" spans="4:9" x14ac:dyDescent="0.3">
      <c r="D2354" s="38">
        <v>38500</v>
      </c>
      <c r="E2354" s="46">
        <v>1.615E-5</v>
      </c>
      <c r="F2354" s="8">
        <f t="shared" si="68"/>
        <v>5.9072608811613341</v>
      </c>
      <c r="I2354" s="39"/>
    </row>
    <row r="2355" spans="4:9" x14ac:dyDescent="0.3">
      <c r="D2355" s="38">
        <v>38501</v>
      </c>
      <c r="E2355" s="46">
        <v>1.592E-5</v>
      </c>
      <c r="F2355" s="8">
        <f t="shared" si="68"/>
        <v>5.8231327076215758</v>
      </c>
      <c r="I2355" s="39"/>
    </row>
    <row r="2356" spans="4:9" x14ac:dyDescent="0.3">
      <c r="D2356" s="38">
        <v>38502</v>
      </c>
      <c r="E2356" s="46">
        <v>1.5699999999999999E-5</v>
      </c>
      <c r="F2356" s="8">
        <f t="shared" si="68"/>
        <v>5.7426622807574583</v>
      </c>
      <c r="I2356" s="39"/>
    </row>
    <row r="2357" spans="4:9" x14ac:dyDescent="0.3">
      <c r="D2357" s="38">
        <v>38503</v>
      </c>
      <c r="E2357" s="46">
        <v>1.5480000000000001E-5</v>
      </c>
      <c r="F2357" s="8">
        <f t="shared" si="68"/>
        <v>5.6621918538933409</v>
      </c>
      <c r="I2357" s="39"/>
    </row>
    <row r="2358" spans="4:9" x14ac:dyDescent="0.3">
      <c r="D2358" s="38">
        <v>38504</v>
      </c>
      <c r="E2358" s="46">
        <v>1.526E-5</v>
      </c>
      <c r="F2358" s="8">
        <f t="shared" si="68"/>
        <v>5.5817214270292235</v>
      </c>
      <c r="I2358" s="39"/>
    </row>
    <row r="2359" spans="4:9" x14ac:dyDescent="0.3">
      <c r="D2359" s="38">
        <v>38505</v>
      </c>
      <c r="E2359" s="46">
        <v>1.505E-5</v>
      </c>
      <c r="F2359" s="8">
        <f t="shared" si="68"/>
        <v>5.5049087468407478</v>
      </c>
      <c r="I2359" s="39"/>
    </row>
    <row r="2360" spans="4:9" x14ac:dyDescent="0.3">
      <c r="D2360" s="38">
        <v>38506</v>
      </c>
      <c r="E2360" s="46">
        <v>1.484E-5</v>
      </c>
      <c r="F2360" s="8">
        <f t="shared" si="68"/>
        <v>5.4280960666522722</v>
      </c>
      <c r="I2360" s="39"/>
    </row>
    <row r="2361" spans="4:9" x14ac:dyDescent="0.3">
      <c r="D2361" s="38">
        <v>38507</v>
      </c>
      <c r="E2361" s="46">
        <v>1.4630000000000001E-5</v>
      </c>
      <c r="F2361" s="8">
        <f t="shared" si="68"/>
        <v>5.3512833864637974</v>
      </c>
      <c r="I2361" s="39"/>
    </row>
    <row r="2362" spans="4:9" x14ac:dyDescent="0.3">
      <c r="D2362" s="38">
        <v>38508</v>
      </c>
      <c r="E2362" s="46">
        <v>1.4430000000000001E-5</v>
      </c>
      <c r="F2362" s="8">
        <f t="shared" si="68"/>
        <v>5.2781284529509636</v>
      </c>
      <c r="I2362" s="39"/>
    </row>
    <row r="2363" spans="4:9" x14ac:dyDescent="0.3">
      <c r="D2363" s="38">
        <v>38509</v>
      </c>
      <c r="E2363" s="46">
        <v>1.4219999999999999E-5</v>
      </c>
      <c r="F2363" s="8">
        <f t="shared" si="68"/>
        <v>5.201315772762487</v>
      </c>
      <c r="I2363" s="39"/>
    </row>
    <row r="2364" spans="4:9" x14ac:dyDescent="0.3">
      <c r="D2364" s="38">
        <v>38510</v>
      </c>
      <c r="E2364" s="46">
        <v>1.402E-5</v>
      </c>
      <c r="F2364" s="8">
        <f t="shared" si="68"/>
        <v>5.1281608392496532</v>
      </c>
      <c r="I2364" s="39"/>
    </row>
    <row r="2365" spans="4:9" x14ac:dyDescent="0.3">
      <c r="D2365" s="38">
        <v>38511</v>
      </c>
      <c r="E2365" s="46">
        <v>1.383E-5</v>
      </c>
      <c r="F2365" s="8">
        <f t="shared" si="68"/>
        <v>5.058663652412462</v>
      </c>
      <c r="I2365" s="39"/>
    </row>
    <row r="2366" spans="4:9" x14ac:dyDescent="0.3">
      <c r="D2366" s="38">
        <v>38512</v>
      </c>
      <c r="E2366" s="46">
        <v>1.363E-5</v>
      </c>
      <c r="F2366" s="8">
        <f t="shared" si="68"/>
        <v>4.9855087188996281</v>
      </c>
      <c r="I2366" s="39"/>
    </row>
    <row r="2367" spans="4:9" x14ac:dyDescent="0.3">
      <c r="D2367" s="38">
        <v>38513</v>
      </c>
      <c r="E2367" s="46">
        <v>1.344E-5</v>
      </c>
      <c r="F2367" s="8">
        <f t="shared" si="68"/>
        <v>4.916011532062436</v>
      </c>
      <c r="I2367" s="39"/>
    </row>
    <row r="2368" spans="4:9" x14ac:dyDescent="0.3">
      <c r="D2368" s="38">
        <v>38514</v>
      </c>
      <c r="E2368" s="46">
        <v>1.326E-5</v>
      </c>
      <c r="F2368" s="8">
        <f t="shared" si="68"/>
        <v>4.8501720919008848</v>
      </c>
      <c r="I2368" s="39"/>
    </row>
    <row r="2369" spans="4:9" x14ac:dyDescent="0.3">
      <c r="D2369" s="38">
        <v>38515</v>
      </c>
      <c r="E2369" s="46">
        <v>1.307E-5</v>
      </c>
      <c r="F2369" s="8">
        <f t="shared" si="68"/>
        <v>4.7806749050636927</v>
      </c>
      <c r="I2369" s="39"/>
    </row>
    <row r="2370" spans="4:9" x14ac:dyDescent="0.3">
      <c r="D2370" s="38">
        <v>38516</v>
      </c>
      <c r="E2370" s="46">
        <v>1.289E-5</v>
      </c>
      <c r="F2370" s="8">
        <f t="shared" si="68"/>
        <v>4.7148354649021416</v>
      </c>
      <c r="I2370" s="39"/>
    </row>
    <row r="2371" spans="4:9" x14ac:dyDescent="0.3">
      <c r="D2371" s="38">
        <v>38517</v>
      </c>
      <c r="E2371" s="46">
        <v>1.271E-5</v>
      </c>
      <c r="F2371" s="8">
        <f t="shared" si="68"/>
        <v>4.6489960247405921</v>
      </c>
      <c r="I2371" s="39"/>
    </row>
    <row r="2372" spans="4:9" x14ac:dyDescent="0.3">
      <c r="D2372" s="38">
        <v>38518</v>
      </c>
      <c r="E2372" s="46">
        <v>1.253E-5</v>
      </c>
      <c r="F2372" s="8">
        <f t="shared" si="68"/>
        <v>4.5831565845790418</v>
      </c>
      <c r="I2372" s="39"/>
    </row>
    <row r="2373" spans="4:9" x14ac:dyDescent="0.3">
      <c r="D2373" s="38">
        <v>38519</v>
      </c>
      <c r="E2373" s="46">
        <v>1.235E-5</v>
      </c>
      <c r="F2373" s="8">
        <f t="shared" si="68"/>
        <v>4.5173171444174907</v>
      </c>
      <c r="I2373" s="39"/>
    </row>
    <row r="2374" spans="4:9" x14ac:dyDescent="0.3">
      <c r="D2374" s="38">
        <v>38520</v>
      </c>
      <c r="E2374" s="46">
        <v>1.218E-5</v>
      </c>
      <c r="F2374" s="8">
        <f t="shared" si="68"/>
        <v>4.4551354509315813</v>
      </c>
      <c r="I2374" s="39"/>
    </row>
    <row r="2375" spans="4:9" x14ac:dyDescent="0.3">
      <c r="D2375" s="38">
        <v>38521</v>
      </c>
      <c r="E2375" s="46">
        <v>1.201E-5</v>
      </c>
      <c r="F2375" s="8">
        <f t="shared" si="68"/>
        <v>4.3929537574456736</v>
      </c>
      <c r="I2375" s="39"/>
    </row>
    <row r="2376" spans="4:9" x14ac:dyDescent="0.3">
      <c r="D2376" s="38">
        <v>38522</v>
      </c>
      <c r="E2376" s="46">
        <v>1.184E-5</v>
      </c>
      <c r="F2376" s="8">
        <f t="shared" si="68"/>
        <v>4.3307720639597651</v>
      </c>
      <c r="I2376" s="39"/>
    </row>
    <row r="2377" spans="4:9" x14ac:dyDescent="0.3">
      <c r="D2377" s="38">
        <v>38523</v>
      </c>
      <c r="E2377" s="46">
        <v>1.168E-5</v>
      </c>
      <c r="F2377" s="8">
        <f t="shared" si="68"/>
        <v>4.2722481171494975</v>
      </c>
      <c r="I2377" s="39"/>
    </row>
    <row r="2378" spans="4:9" x14ac:dyDescent="0.3">
      <c r="D2378" s="38">
        <v>38524</v>
      </c>
      <c r="E2378" s="46">
        <v>1.151E-5</v>
      </c>
      <c r="F2378" s="8">
        <f t="shared" si="68"/>
        <v>4.210066423663589</v>
      </c>
      <c r="I2378" s="39"/>
    </row>
    <row r="2379" spans="4:9" x14ac:dyDescent="0.3">
      <c r="D2379" s="38">
        <v>38525</v>
      </c>
      <c r="E2379" s="46">
        <v>1.135E-5</v>
      </c>
      <c r="F2379" s="8">
        <f t="shared" si="68"/>
        <v>4.1515424768533213</v>
      </c>
      <c r="I2379" s="39"/>
    </row>
    <row r="2380" spans="4:9" x14ac:dyDescent="0.3">
      <c r="D2380" s="38">
        <v>38526</v>
      </c>
      <c r="E2380" s="46">
        <v>1.119E-5</v>
      </c>
      <c r="F2380" s="8">
        <f t="shared" si="68"/>
        <v>4.0930185300430546</v>
      </c>
      <c r="I2380" s="39"/>
    </row>
    <row r="2381" spans="4:9" x14ac:dyDescent="0.3">
      <c r="D2381" s="38">
        <v>38527</v>
      </c>
      <c r="E2381" s="46">
        <v>1.1039999999999999E-5</v>
      </c>
      <c r="F2381" s="8">
        <f t="shared" si="68"/>
        <v>4.0381523299084288</v>
      </c>
      <c r="I2381" s="39"/>
    </row>
    <row r="2382" spans="4:9" x14ac:dyDescent="0.3">
      <c r="D2382" s="38">
        <v>38528</v>
      </c>
      <c r="E2382" s="46">
        <v>5.1723999999999997E-4</v>
      </c>
      <c r="F2382" s="8">
        <f t="shared" si="68"/>
        <v>189.19328905089094</v>
      </c>
      <c r="I2382" s="39"/>
    </row>
    <row r="2383" spans="4:9" x14ac:dyDescent="0.3">
      <c r="D2383" s="38">
        <v>38529</v>
      </c>
      <c r="E2383" s="46">
        <v>3.0879800000000002E-3</v>
      </c>
      <c r="F2383" s="8">
        <f t="shared" ref="F2383:F2446" si="69">E2383*(24*60*60)*1000/$F$3</f>
        <v>1129.5048579448035</v>
      </c>
      <c r="I2383" s="39"/>
    </row>
    <row r="2384" spans="4:9" x14ac:dyDescent="0.3">
      <c r="D2384" s="38">
        <v>38530</v>
      </c>
      <c r="E2384" s="46">
        <v>5.7357600000000003E-3</v>
      </c>
      <c r="F2384" s="8">
        <f t="shared" si="69"/>
        <v>2097.9957072278598</v>
      </c>
      <c r="I2384" s="39"/>
    </row>
    <row r="2385" spans="4:9" x14ac:dyDescent="0.3">
      <c r="D2385" s="38">
        <v>38531</v>
      </c>
      <c r="E2385" s="46">
        <v>4.7489400000000001E-3</v>
      </c>
      <c r="F2385" s="8">
        <f t="shared" si="69"/>
        <v>1737.0419497821863</v>
      </c>
      <c r="I2385" s="39"/>
    </row>
    <row r="2386" spans="4:9" x14ac:dyDescent="0.3">
      <c r="D2386" s="38">
        <v>38532</v>
      </c>
      <c r="E2386" s="46">
        <v>6.0143200000000001E-3</v>
      </c>
      <c r="F2386" s="8">
        <f t="shared" si="69"/>
        <v>2199.885898624535</v>
      </c>
      <c r="I2386" s="39"/>
    </row>
    <row r="2387" spans="4:9" x14ac:dyDescent="0.3">
      <c r="D2387" s="38">
        <v>38533</v>
      </c>
      <c r="E2387" s="46">
        <v>0.57917156999999997</v>
      </c>
      <c r="F2387" s="8">
        <f t="shared" si="69"/>
        <v>211846.288479368</v>
      </c>
      <c r="I2387" s="39"/>
    </row>
    <row r="2388" spans="4:9" x14ac:dyDescent="0.3">
      <c r="D2388" s="38">
        <v>38534</v>
      </c>
      <c r="E2388" s="46">
        <v>0.32293632</v>
      </c>
      <c r="F2388" s="8">
        <f t="shared" si="69"/>
        <v>118121.92509239618</v>
      </c>
      <c r="I2388" s="39"/>
    </row>
    <row r="2389" spans="4:9" x14ac:dyDescent="0.3">
      <c r="D2389" s="38">
        <v>38535</v>
      </c>
      <c r="E2389" s="46">
        <v>2.4107690000000001E-2</v>
      </c>
      <c r="F2389" s="8">
        <f t="shared" si="69"/>
        <v>8817.9822954900501</v>
      </c>
      <c r="I2389" s="39"/>
    </row>
    <row r="2390" spans="4:9" x14ac:dyDescent="0.3">
      <c r="D2390" s="38">
        <v>38536</v>
      </c>
      <c r="E2390" s="46">
        <v>7.4054200000000002E-3</v>
      </c>
      <c r="F2390" s="8">
        <f t="shared" si="69"/>
        <v>2708.7150386730509</v>
      </c>
      <c r="I2390" s="39"/>
    </row>
    <row r="2391" spans="4:9" x14ac:dyDescent="0.3">
      <c r="D2391" s="38">
        <v>38537</v>
      </c>
      <c r="E2391" s="46">
        <v>2.1413500000000002E-3</v>
      </c>
      <c r="F2391" s="8">
        <f t="shared" si="69"/>
        <v>783.25158438853396</v>
      </c>
      <c r="I2391" s="39"/>
    </row>
    <row r="2392" spans="4:9" x14ac:dyDescent="0.3">
      <c r="D2392" s="38">
        <v>38538</v>
      </c>
      <c r="E2392" s="46">
        <v>9.9149999999999998E-5</v>
      </c>
      <c r="F2392" s="8">
        <f t="shared" si="69"/>
        <v>36.266558288987383</v>
      </c>
      <c r="I2392" s="39"/>
    </row>
    <row r="2393" spans="4:9" x14ac:dyDescent="0.3">
      <c r="D2393" s="38">
        <v>38539</v>
      </c>
      <c r="E2393" s="46">
        <v>1.239E-5</v>
      </c>
      <c r="F2393" s="8">
        <f t="shared" si="69"/>
        <v>4.5319481311200569</v>
      </c>
      <c r="I2393" s="39"/>
    </row>
    <row r="2394" spans="4:9" x14ac:dyDescent="0.3">
      <c r="D2394" s="38">
        <v>38540</v>
      </c>
      <c r="E2394" s="46">
        <v>9.1900000000000001E-6</v>
      </c>
      <c r="F2394" s="8">
        <f t="shared" si="69"/>
        <v>3.3614691949147164</v>
      </c>
      <c r="I2394" s="39"/>
    </row>
    <row r="2395" spans="4:9" x14ac:dyDescent="0.3">
      <c r="D2395" s="38">
        <v>38541</v>
      </c>
      <c r="E2395" s="46">
        <v>9.0599999999999997E-6</v>
      </c>
      <c r="F2395" s="8">
        <f t="shared" si="69"/>
        <v>3.3139184881313732</v>
      </c>
      <c r="I2395" s="39"/>
    </row>
    <row r="2396" spans="4:9" x14ac:dyDescent="0.3">
      <c r="D2396" s="38">
        <v>38542</v>
      </c>
      <c r="E2396" s="46">
        <v>8.9299999999999992E-6</v>
      </c>
      <c r="F2396" s="8">
        <f t="shared" si="69"/>
        <v>3.2663677813480314</v>
      </c>
      <c r="I2396" s="39"/>
    </row>
    <row r="2397" spans="4:9" x14ac:dyDescent="0.3">
      <c r="D2397" s="38">
        <v>38543</v>
      </c>
      <c r="E2397" s="46">
        <v>8.8100000000000004E-6</v>
      </c>
      <c r="F2397" s="8">
        <f t="shared" si="69"/>
        <v>3.2224748212403318</v>
      </c>
      <c r="I2397" s="39"/>
    </row>
    <row r="2398" spans="4:9" x14ac:dyDescent="0.3">
      <c r="D2398" s="38">
        <v>38544</v>
      </c>
      <c r="E2398" s="46">
        <v>8.6799999999999999E-6</v>
      </c>
      <c r="F2398" s="8">
        <f t="shared" si="69"/>
        <v>3.1749241144569895</v>
      </c>
      <c r="I2398" s="39"/>
    </row>
    <row r="2399" spans="4:9" x14ac:dyDescent="0.3">
      <c r="D2399" s="38">
        <v>38545</v>
      </c>
      <c r="E2399" s="46">
        <v>8.5599999999999994E-6</v>
      </c>
      <c r="F2399" s="8">
        <f t="shared" si="69"/>
        <v>3.131031154349289</v>
      </c>
      <c r="I2399" s="39"/>
    </row>
    <row r="2400" spans="4:9" x14ac:dyDescent="0.3">
      <c r="D2400" s="38">
        <v>38546</v>
      </c>
      <c r="E2400" s="46">
        <v>5.1173800000000004E-3</v>
      </c>
      <c r="F2400" s="8">
        <f t="shared" si="69"/>
        <v>1871.807968299529</v>
      </c>
      <c r="I2400" s="39"/>
    </row>
    <row r="2401" spans="4:9" x14ac:dyDescent="0.3">
      <c r="D2401" s="38">
        <v>38547</v>
      </c>
      <c r="E2401" s="46">
        <v>4.8826900000000003E-3</v>
      </c>
      <c r="F2401" s="8">
        <f t="shared" si="69"/>
        <v>1785.9643115688939</v>
      </c>
      <c r="I2401" s="39"/>
    </row>
    <row r="2402" spans="4:9" x14ac:dyDescent="0.3">
      <c r="D2402" s="38">
        <v>38548</v>
      </c>
      <c r="E2402" s="46">
        <v>3.1085700000000002E-3</v>
      </c>
      <c r="F2402" s="8">
        <f t="shared" si="69"/>
        <v>1137.0361583499496</v>
      </c>
      <c r="I2402" s="39"/>
    </row>
    <row r="2403" spans="4:9" x14ac:dyDescent="0.3">
      <c r="D2403" s="38">
        <v>38549</v>
      </c>
      <c r="E2403" s="46">
        <v>1.0925500000000001E-3</v>
      </c>
      <c r="F2403" s="8">
        <f t="shared" si="69"/>
        <v>399.62711304723319</v>
      </c>
      <c r="I2403" s="39"/>
    </row>
    <row r="2404" spans="4:9" x14ac:dyDescent="0.3">
      <c r="D2404" s="38">
        <v>38550</v>
      </c>
      <c r="E2404" s="46">
        <v>1.5076E-4</v>
      </c>
      <c r="F2404" s="8">
        <f t="shared" si="69"/>
        <v>55.144188881974166</v>
      </c>
      <c r="I2404" s="39"/>
    </row>
    <row r="2405" spans="4:9" x14ac:dyDescent="0.3">
      <c r="D2405" s="38">
        <v>38551</v>
      </c>
      <c r="E2405" s="46">
        <v>1.543E-5</v>
      </c>
      <c r="F2405" s="8">
        <f t="shared" si="69"/>
        <v>5.643903120515132</v>
      </c>
      <c r="I2405" s="39"/>
    </row>
    <row r="2406" spans="4:9" x14ac:dyDescent="0.3">
      <c r="D2406" s="38">
        <v>38552</v>
      </c>
      <c r="E2406" s="46">
        <v>7.7600000000000002E-6</v>
      </c>
      <c r="F2406" s="8">
        <f t="shared" si="69"/>
        <v>2.838411420297954</v>
      </c>
      <c r="I2406" s="39"/>
    </row>
    <row r="2407" spans="4:9" x14ac:dyDescent="0.3">
      <c r="D2407" s="38">
        <v>38553</v>
      </c>
      <c r="E2407" s="46">
        <v>7.6499999999999996E-6</v>
      </c>
      <c r="F2407" s="8">
        <f t="shared" si="69"/>
        <v>2.7981762068658953</v>
      </c>
      <c r="I2407" s="39"/>
    </row>
    <row r="2408" spans="4:9" x14ac:dyDescent="0.3">
      <c r="D2408" s="38">
        <v>38554</v>
      </c>
      <c r="E2408" s="46">
        <v>7.5399999999999998E-6</v>
      </c>
      <c r="F2408" s="8">
        <f t="shared" si="69"/>
        <v>2.7579409934338366</v>
      </c>
      <c r="I2408" s="39"/>
    </row>
    <row r="2409" spans="4:9" x14ac:dyDescent="0.3">
      <c r="D2409" s="38">
        <v>38555</v>
      </c>
      <c r="E2409" s="46">
        <v>7.4399999999999999E-6</v>
      </c>
      <c r="F2409" s="8">
        <f t="shared" si="69"/>
        <v>2.7213635266774192</v>
      </c>
      <c r="I2409" s="39"/>
    </row>
    <row r="2410" spans="4:9" x14ac:dyDescent="0.3">
      <c r="D2410" s="38">
        <v>38556</v>
      </c>
      <c r="E2410" s="46">
        <v>7.3300000000000001E-6</v>
      </c>
      <c r="F2410" s="8">
        <f t="shared" si="69"/>
        <v>2.6811283132453609</v>
      </c>
      <c r="I2410" s="39"/>
    </row>
    <row r="2411" spans="4:9" x14ac:dyDescent="0.3">
      <c r="D2411" s="38">
        <v>38557</v>
      </c>
      <c r="E2411" s="46">
        <v>7.2300000000000002E-6</v>
      </c>
      <c r="F2411" s="8">
        <f t="shared" si="69"/>
        <v>2.644550846488944</v>
      </c>
      <c r="I2411" s="39"/>
    </row>
    <row r="2412" spans="4:9" x14ac:dyDescent="0.3">
      <c r="D2412" s="38">
        <v>38558</v>
      </c>
      <c r="E2412" s="46">
        <v>7.1300000000000003E-6</v>
      </c>
      <c r="F2412" s="8">
        <f t="shared" si="69"/>
        <v>2.6079733797325275</v>
      </c>
      <c r="I2412" s="39"/>
    </row>
    <row r="2413" spans="4:9" x14ac:dyDescent="0.3">
      <c r="D2413" s="38">
        <v>38559</v>
      </c>
      <c r="E2413" s="46">
        <v>7.0299999999999996E-6</v>
      </c>
      <c r="F2413" s="8">
        <f t="shared" si="69"/>
        <v>2.5713959129761101</v>
      </c>
      <c r="I2413" s="39"/>
    </row>
    <row r="2414" spans="4:9" x14ac:dyDescent="0.3">
      <c r="D2414" s="38">
        <v>38560</v>
      </c>
      <c r="E2414" s="46">
        <v>6.9299999999999997E-6</v>
      </c>
      <c r="F2414" s="8">
        <f t="shared" si="69"/>
        <v>2.5348184462196932</v>
      </c>
      <c r="I2414" s="39"/>
    </row>
    <row r="2415" spans="4:9" x14ac:dyDescent="0.3">
      <c r="D2415" s="38">
        <v>38561</v>
      </c>
      <c r="E2415" s="46">
        <v>6.8299999999999998E-6</v>
      </c>
      <c r="F2415" s="8">
        <f t="shared" si="69"/>
        <v>2.4982409794632763</v>
      </c>
      <c r="I2415" s="39"/>
    </row>
    <row r="2416" spans="4:9" x14ac:dyDescent="0.3">
      <c r="D2416" s="38">
        <v>38562</v>
      </c>
      <c r="E2416" s="46">
        <v>6.7399999999999998E-6</v>
      </c>
      <c r="F2416" s="8">
        <f t="shared" si="69"/>
        <v>2.4653212593825011</v>
      </c>
      <c r="I2416" s="39"/>
    </row>
    <row r="2417" spans="4:9" x14ac:dyDescent="0.3">
      <c r="D2417" s="38">
        <v>38563</v>
      </c>
      <c r="E2417" s="46">
        <v>6.64E-6</v>
      </c>
      <c r="F2417" s="8">
        <f t="shared" si="69"/>
        <v>2.4287437926260842</v>
      </c>
      <c r="I2417" s="39"/>
    </row>
    <row r="2418" spans="4:9" x14ac:dyDescent="0.3">
      <c r="D2418" s="38">
        <v>38564</v>
      </c>
      <c r="E2418" s="46">
        <v>6.55E-6</v>
      </c>
      <c r="F2418" s="8">
        <f t="shared" si="69"/>
        <v>2.3958240725453086</v>
      </c>
      <c r="I2418" s="39"/>
    </row>
    <row r="2419" spans="4:9" x14ac:dyDescent="0.3">
      <c r="D2419" s="38">
        <v>38565</v>
      </c>
      <c r="E2419" s="46">
        <v>6.46E-6</v>
      </c>
      <c r="F2419" s="8">
        <f t="shared" si="69"/>
        <v>2.3629043524645339</v>
      </c>
      <c r="I2419" s="39"/>
    </row>
    <row r="2420" spans="4:9" x14ac:dyDescent="0.3">
      <c r="D2420" s="38">
        <v>38566</v>
      </c>
      <c r="E2420" s="46">
        <v>6.37E-6</v>
      </c>
      <c r="F2420" s="8">
        <f t="shared" si="69"/>
        <v>2.3299846323837583</v>
      </c>
      <c r="I2420" s="39"/>
    </row>
    <row r="2421" spans="4:9" x14ac:dyDescent="0.3">
      <c r="D2421" s="38">
        <v>38567</v>
      </c>
      <c r="E2421" s="46">
        <v>6.28E-6</v>
      </c>
      <c r="F2421" s="8">
        <f t="shared" si="69"/>
        <v>2.2970649123029832</v>
      </c>
      <c r="I2421" s="39"/>
    </row>
    <row r="2422" spans="4:9" x14ac:dyDescent="0.3">
      <c r="D2422" s="38">
        <v>38568</v>
      </c>
      <c r="E2422" s="46">
        <v>6.19E-6</v>
      </c>
      <c r="F2422" s="8">
        <f t="shared" si="69"/>
        <v>2.2641451922222076</v>
      </c>
      <c r="I2422" s="39"/>
    </row>
    <row r="2423" spans="4:9" x14ac:dyDescent="0.3">
      <c r="D2423" s="38">
        <v>38569</v>
      </c>
      <c r="E2423" s="46">
        <v>6.1E-6</v>
      </c>
      <c r="F2423" s="8">
        <f t="shared" si="69"/>
        <v>2.2312254721414324</v>
      </c>
      <c r="I2423" s="39"/>
    </row>
    <row r="2424" spans="4:9" x14ac:dyDescent="0.3">
      <c r="D2424" s="38">
        <v>38570</v>
      </c>
      <c r="E2424" s="46">
        <v>6.02E-6</v>
      </c>
      <c r="F2424" s="8">
        <f t="shared" si="69"/>
        <v>2.2019634987362995</v>
      </c>
      <c r="I2424" s="39"/>
    </row>
    <row r="2425" spans="4:9" x14ac:dyDescent="0.3">
      <c r="D2425" s="38">
        <v>38571</v>
      </c>
      <c r="E2425" s="46">
        <v>5.93E-6</v>
      </c>
      <c r="F2425" s="8">
        <f t="shared" si="69"/>
        <v>2.1690437786555239</v>
      </c>
      <c r="I2425" s="39"/>
    </row>
    <row r="2426" spans="4:9" x14ac:dyDescent="0.3">
      <c r="D2426" s="38">
        <v>38572</v>
      </c>
      <c r="E2426" s="46">
        <v>5.8200000000000002E-6</v>
      </c>
      <c r="F2426" s="8">
        <f t="shared" si="69"/>
        <v>2.1288085652234652</v>
      </c>
      <c r="I2426" s="39"/>
    </row>
    <row r="2427" spans="4:9" x14ac:dyDescent="0.3">
      <c r="D2427" s="38">
        <v>38573</v>
      </c>
      <c r="E2427" s="46">
        <v>5.7400000000000001E-6</v>
      </c>
      <c r="F2427" s="8">
        <f t="shared" si="69"/>
        <v>2.0995465918183318</v>
      </c>
      <c r="I2427" s="39"/>
    </row>
    <row r="2428" spans="4:9" x14ac:dyDescent="0.3">
      <c r="D2428" s="38">
        <v>38574</v>
      </c>
      <c r="E2428" s="46">
        <v>5.66E-6</v>
      </c>
      <c r="F2428" s="8">
        <f t="shared" si="69"/>
        <v>2.0702846184131984</v>
      </c>
      <c r="I2428" s="39"/>
    </row>
    <row r="2429" spans="4:9" x14ac:dyDescent="0.3">
      <c r="D2429" s="38">
        <v>38575</v>
      </c>
      <c r="E2429" s="46">
        <v>5.5799999999999999E-6</v>
      </c>
      <c r="F2429" s="8">
        <f t="shared" si="69"/>
        <v>2.0410226450080646</v>
      </c>
      <c r="I2429" s="39"/>
    </row>
    <row r="2430" spans="4:9" x14ac:dyDescent="0.3">
      <c r="D2430" s="38">
        <v>38576</v>
      </c>
      <c r="E2430" s="46">
        <v>5.4999999999999999E-6</v>
      </c>
      <c r="F2430" s="8">
        <f t="shared" si="69"/>
        <v>2.0117606716029313</v>
      </c>
      <c r="I2430" s="39"/>
    </row>
    <row r="2431" spans="4:9" x14ac:dyDescent="0.3">
      <c r="D2431" s="38">
        <v>38577</v>
      </c>
      <c r="E2431" s="46">
        <v>5.4299999999999997E-6</v>
      </c>
      <c r="F2431" s="8">
        <f t="shared" si="69"/>
        <v>1.986156444873439</v>
      </c>
      <c r="I2431" s="39"/>
    </row>
    <row r="2432" spans="4:9" x14ac:dyDescent="0.3">
      <c r="D2432" s="38">
        <v>38578</v>
      </c>
      <c r="E2432" s="46">
        <v>5.3499999999999996E-6</v>
      </c>
      <c r="F2432" s="8">
        <f t="shared" si="69"/>
        <v>1.9568944714683059</v>
      </c>
      <c r="I2432" s="39"/>
    </row>
    <row r="2433" spans="4:9" x14ac:dyDescent="0.3">
      <c r="D2433" s="38">
        <v>38579</v>
      </c>
      <c r="E2433" s="46">
        <v>5.2800000000000003E-6</v>
      </c>
      <c r="F2433" s="8">
        <f t="shared" si="69"/>
        <v>1.9312902447388143</v>
      </c>
      <c r="I2433" s="39"/>
    </row>
    <row r="2434" spans="4:9" x14ac:dyDescent="0.3">
      <c r="D2434" s="38">
        <v>38580</v>
      </c>
      <c r="E2434" s="46">
        <v>5.2000000000000002E-6</v>
      </c>
      <c r="F2434" s="8">
        <f t="shared" si="69"/>
        <v>1.9020282713336805</v>
      </c>
      <c r="I2434" s="39"/>
    </row>
    <row r="2435" spans="4:9" x14ac:dyDescent="0.3">
      <c r="D2435" s="38">
        <v>38581</v>
      </c>
      <c r="E2435" s="46">
        <v>5.13E-6</v>
      </c>
      <c r="F2435" s="8">
        <f t="shared" si="69"/>
        <v>1.8764240446041887</v>
      </c>
      <c r="I2435" s="39"/>
    </row>
    <row r="2436" spans="4:9" x14ac:dyDescent="0.3">
      <c r="D2436" s="38">
        <v>38582</v>
      </c>
      <c r="E2436" s="46">
        <v>5.0599999999999998E-6</v>
      </c>
      <c r="F2436" s="8">
        <f t="shared" si="69"/>
        <v>1.8508198178746966</v>
      </c>
      <c r="I2436" s="39"/>
    </row>
    <row r="2437" spans="4:9" x14ac:dyDescent="0.3">
      <c r="D2437" s="38">
        <v>38583</v>
      </c>
      <c r="E2437" s="46">
        <v>4.9899999999999997E-6</v>
      </c>
      <c r="F2437" s="8">
        <f t="shared" si="69"/>
        <v>1.8252155911452046</v>
      </c>
      <c r="I2437" s="39"/>
    </row>
    <row r="2438" spans="4:9" x14ac:dyDescent="0.3">
      <c r="D2438" s="38">
        <v>38584</v>
      </c>
      <c r="E2438" s="46">
        <v>4.9200000000000003E-6</v>
      </c>
      <c r="F2438" s="8">
        <f t="shared" si="69"/>
        <v>1.799611364415713</v>
      </c>
      <c r="I2438" s="39"/>
    </row>
    <row r="2439" spans="4:9" x14ac:dyDescent="0.3">
      <c r="D2439" s="38">
        <v>38585</v>
      </c>
      <c r="E2439" s="46">
        <v>4.8500000000000002E-6</v>
      </c>
      <c r="F2439" s="8">
        <f t="shared" si="69"/>
        <v>1.7740071376862212</v>
      </c>
      <c r="I2439" s="39"/>
    </row>
    <row r="2440" spans="4:9" x14ac:dyDescent="0.3">
      <c r="D2440" s="38">
        <v>38586</v>
      </c>
      <c r="E2440" s="46">
        <v>4.78E-6</v>
      </c>
      <c r="F2440" s="8">
        <f t="shared" si="69"/>
        <v>1.7484029109567292</v>
      </c>
      <c r="I2440" s="39"/>
    </row>
    <row r="2441" spans="4:9" x14ac:dyDescent="0.3">
      <c r="D2441" s="38">
        <v>38587</v>
      </c>
      <c r="E2441" s="46">
        <v>4.7099999999999998E-6</v>
      </c>
      <c r="F2441" s="8">
        <f t="shared" si="69"/>
        <v>1.7227986842272371</v>
      </c>
      <c r="I2441" s="39"/>
    </row>
    <row r="2442" spans="4:9" x14ac:dyDescent="0.3">
      <c r="D2442" s="38">
        <v>38588</v>
      </c>
      <c r="E2442" s="46">
        <v>4.6500000000000004E-6</v>
      </c>
      <c r="F2442" s="8">
        <f t="shared" si="69"/>
        <v>1.7008522041733871</v>
      </c>
      <c r="I2442" s="39"/>
    </row>
    <row r="2443" spans="4:9" x14ac:dyDescent="0.3">
      <c r="D2443" s="38">
        <v>38589</v>
      </c>
      <c r="E2443" s="46">
        <v>4.5800000000000002E-6</v>
      </c>
      <c r="F2443" s="8">
        <f t="shared" si="69"/>
        <v>1.6752479774438953</v>
      </c>
      <c r="I2443" s="39"/>
    </row>
    <row r="2444" spans="4:9" x14ac:dyDescent="0.3">
      <c r="D2444" s="38">
        <v>38590</v>
      </c>
      <c r="E2444" s="46">
        <v>4.5199999999999999E-6</v>
      </c>
      <c r="F2444" s="8">
        <f t="shared" si="69"/>
        <v>1.6533014973900451</v>
      </c>
      <c r="I2444" s="39"/>
    </row>
    <row r="2445" spans="4:9" x14ac:dyDescent="0.3">
      <c r="D2445" s="38">
        <v>38591</v>
      </c>
      <c r="E2445" s="46">
        <v>4.4499999999999997E-6</v>
      </c>
      <c r="F2445" s="8">
        <f t="shared" si="69"/>
        <v>1.6276972706605533</v>
      </c>
      <c r="I2445" s="39"/>
    </row>
    <row r="2446" spans="4:9" x14ac:dyDescent="0.3">
      <c r="D2446" s="38">
        <v>38592</v>
      </c>
      <c r="E2446" s="46">
        <v>4.3900000000000003E-6</v>
      </c>
      <c r="F2446" s="8">
        <f t="shared" si="69"/>
        <v>1.6057507906067034</v>
      </c>
      <c r="I2446" s="39"/>
    </row>
    <row r="2447" spans="4:9" x14ac:dyDescent="0.3">
      <c r="D2447" s="38">
        <v>38593</v>
      </c>
      <c r="E2447" s="46">
        <v>4.33E-6</v>
      </c>
      <c r="F2447" s="8">
        <f t="shared" ref="F2447:F2510" si="70">E2447*(24*60*60)*1000/$F$3</f>
        <v>1.5838043105528532</v>
      </c>
      <c r="I2447" s="39"/>
    </row>
    <row r="2448" spans="4:9" x14ac:dyDescent="0.3">
      <c r="D2448" s="38">
        <v>38594</v>
      </c>
      <c r="E2448" s="46">
        <v>4.2699999999999998E-6</v>
      </c>
      <c r="F2448" s="8">
        <f t="shared" si="70"/>
        <v>1.561857830499003</v>
      </c>
      <c r="I2448" s="39"/>
    </row>
    <row r="2449" spans="4:9" x14ac:dyDescent="0.3">
      <c r="D2449" s="38">
        <v>38595</v>
      </c>
      <c r="E2449" s="46">
        <v>4.2100000000000003E-6</v>
      </c>
      <c r="F2449" s="8">
        <f t="shared" si="70"/>
        <v>1.5399113504451529</v>
      </c>
      <c r="I2449" s="39"/>
    </row>
    <row r="2450" spans="4:9" x14ac:dyDescent="0.3">
      <c r="D2450" s="38">
        <v>38596</v>
      </c>
      <c r="E2450" s="46">
        <v>4.1500000000000001E-6</v>
      </c>
      <c r="F2450" s="8">
        <f t="shared" si="70"/>
        <v>1.5179648703913027</v>
      </c>
      <c r="I2450" s="39"/>
    </row>
    <row r="2451" spans="4:9" x14ac:dyDescent="0.3">
      <c r="D2451" s="38">
        <v>38597</v>
      </c>
      <c r="E2451" s="46">
        <v>4.0899999999999998E-6</v>
      </c>
      <c r="F2451" s="8">
        <f t="shared" si="70"/>
        <v>1.4960183903374524</v>
      </c>
      <c r="I2451" s="39"/>
    </row>
    <row r="2452" spans="4:9" x14ac:dyDescent="0.3">
      <c r="D2452" s="38">
        <v>38598</v>
      </c>
      <c r="E2452" s="46">
        <v>4.0400000000000003E-6</v>
      </c>
      <c r="F2452" s="8">
        <f t="shared" si="70"/>
        <v>1.4777296569592442</v>
      </c>
      <c r="I2452" s="39"/>
    </row>
    <row r="2453" spans="4:9" x14ac:dyDescent="0.3">
      <c r="D2453" s="38">
        <v>38599</v>
      </c>
      <c r="E2453" s="46">
        <v>3.0699199999999999E-3</v>
      </c>
      <c r="F2453" s="8">
        <f t="shared" si="70"/>
        <v>1122.8989674485945</v>
      </c>
      <c r="I2453" s="39"/>
    </row>
    <row r="2454" spans="4:9" x14ac:dyDescent="0.3">
      <c r="D2454" s="38">
        <v>38600</v>
      </c>
      <c r="E2454" s="46">
        <v>3.5098400000000002E-3</v>
      </c>
      <c r="F2454" s="8">
        <f t="shared" si="70"/>
        <v>1283.8105592034242</v>
      </c>
      <c r="I2454" s="39"/>
    </row>
    <row r="2455" spans="4:9" x14ac:dyDescent="0.3">
      <c r="D2455" s="38">
        <v>38601</v>
      </c>
      <c r="E2455" s="46">
        <v>9.3676000000000002E-4</v>
      </c>
      <c r="F2455" s="8">
        <f t="shared" si="70"/>
        <v>342.64307758741126</v>
      </c>
      <c r="I2455" s="39"/>
    </row>
    <row r="2456" spans="4:9" x14ac:dyDescent="0.3">
      <c r="D2456" s="38">
        <v>38602</v>
      </c>
      <c r="E2456" s="46">
        <v>6.9010000000000005E-5</v>
      </c>
      <c r="F2456" s="8">
        <f t="shared" si="70"/>
        <v>25.242109808603328</v>
      </c>
      <c r="I2456" s="39"/>
    </row>
    <row r="2457" spans="4:9" x14ac:dyDescent="0.3">
      <c r="D2457" s="38">
        <v>38603</v>
      </c>
      <c r="E2457" s="46">
        <v>4.3800000000000004E-6</v>
      </c>
      <c r="F2457" s="8">
        <f t="shared" si="70"/>
        <v>1.6020930439310619</v>
      </c>
      <c r="I2457" s="39"/>
    </row>
    <row r="2458" spans="4:9" x14ac:dyDescent="0.3">
      <c r="D2458" s="38">
        <v>38604</v>
      </c>
      <c r="E2458" s="46">
        <v>3.7100000000000001E-6</v>
      </c>
      <c r="F2458" s="8">
        <f t="shared" si="70"/>
        <v>1.357024016663068</v>
      </c>
      <c r="I2458" s="39"/>
    </row>
    <row r="2459" spans="4:9" x14ac:dyDescent="0.3">
      <c r="D2459" s="38">
        <v>38605</v>
      </c>
      <c r="E2459" s="46">
        <v>3.6600000000000001E-6</v>
      </c>
      <c r="F2459" s="8">
        <f t="shared" si="70"/>
        <v>1.3387352832848596</v>
      </c>
      <c r="I2459" s="39"/>
    </row>
    <row r="2460" spans="4:9" x14ac:dyDescent="0.3">
      <c r="D2460" s="38">
        <v>38606</v>
      </c>
      <c r="E2460" s="46">
        <v>3.2572999999999999E-4</v>
      </c>
      <c r="F2460" s="8">
        <f t="shared" si="70"/>
        <v>119.14378246567686</v>
      </c>
      <c r="I2460" s="39"/>
    </row>
    <row r="2461" spans="4:9" x14ac:dyDescent="0.3">
      <c r="D2461" s="38">
        <v>38607</v>
      </c>
      <c r="E2461" s="46">
        <v>2.0206E-4</v>
      </c>
      <c r="F2461" s="8">
        <f t="shared" si="70"/>
        <v>73.908429328016055</v>
      </c>
      <c r="I2461" s="39"/>
    </row>
    <row r="2462" spans="4:9" x14ac:dyDescent="0.3">
      <c r="D2462" s="38">
        <v>38608</v>
      </c>
      <c r="E2462" s="46">
        <v>3.6029999999999999E-5</v>
      </c>
      <c r="F2462" s="8">
        <f t="shared" si="70"/>
        <v>13.178861272337018</v>
      </c>
      <c r="I2462" s="39"/>
    </row>
    <row r="2463" spans="4:9" x14ac:dyDescent="0.3">
      <c r="D2463" s="38">
        <v>38609</v>
      </c>
      <c r="E2463" s="46">
        <v>3.4599999999999999E-6</v>
      </c>
      <c r="F2463" s="8">
        <f t="shared" si="70"/>
        <v>1.2655803497720257</v>
      </c>
      <c r="I2463" s="39"/>
    </row>
    <row r="2464" spans="4:9" x14ac:dyDescent="0.3">
      <c r="D2464" s="38">
        <v>38610</v>
      </c>
      <c r="E2464" s="46">
        <v>3.41E-6</v>
      </c>
      <c r="F2464" s="8">
        <f t="shared" si="70"/>
        <v>1.2472916163938175</v>
      </c>
      <c r="I2464" s="39"/>
    </row>
    <row r="2465" spans="4:9" x14ac:dyDescent="0.3">
      <c r="D2465" s="38">
        <v>38611</v>
      </c>
      <c r="E2465" s="46">
        <v>2.2060600000000001E-3</v>
      </c>
      <c r="F2465" s="8">
        <f t="shared" si="70"/>
        <v>806.92086312661138</v>
      </c>
      <c r="I2465" s="39"/>
    </row>
    <row r="2466" spans="4:9" x14ac:dyDescent="0.3">
      <c r="D2466" s="38">
        <v>38612</v>
      </c>
      <c r="E2466" s="46">
        <v>6.0783E-3</v>
      </c>
      <c r="F2466" s="8">
        <f t="shared" si="70"/>
        <v>2223.2881618552901</v>
      </c>
      <c r="I2466" s="39"/>
    </row>
    <row r="2467" spans="4:9" x14ac:dyDescent="0.3">
      <c r="D2467" s="38">
        <v>38613</v>
      </c>
      <c r="E2467" s="46">
        <v>5.6139600000000003E-3</v>
      </c>
      <c r="F2467" s="8">
        <f t="shared" si="70"/>
        <v>2053.444352718544</v>
      </c>
      <c r="I2467" s="39"/>
    </row>
    <row r="2468" spans="4:9" x14ac:dyDescent="0.3">
      <c r="D2468" s="38">
        <v>38614</v>
      </c>
      <c r="E2468" s="46">
        <v>3.6936299999999998E-3</v>
      </c>
      <c r="F2468" s="8">
        <f t="shared" si="70"/>
        <v>1351.0362853550425</v>
      </c>
      <c r="I2468" s="39"/>
    </row>
    <row r="2469" spans="4:9" x14ac:dyDescent="0.3">
      <c r="D2469" s="38">
        <v>38615</v>
      </c>
      <c r="E2469" s="46">
        <v>1.1433599999999999E-3</v>
      </c>
      <c r="F2469" s="8">
        <f t="shared" si="70"/>
        <v>418.21212390616864</v>
      </c>
      <c r="I2469" s="39"/>
    </row>
    <row r="2470" spans="4:9" x14ac:dyDescent="0.3">
      <c r="D2470" s="38">
        <v>38616</v>
      </c>
      <c r="E2470" s="46">
        <v>3.6130000000000001E-5</v>
      </c>
      <c r="F2470" s="8">
        <f t="shared" si="70"/>
        <v>13.215438739093438</v>
      </c>
      <c r="I2470" s="39"/>
    </row>
    <row r="2471" spans="4:9" x14ac:dyDescent="0.3">
      <c r="D2471" s="38">
        <v>38617</v>
      </c>
      <c r="E2471" s="46">
        <v>3.0900000000000001E-6</v>
      </c>
      <c r="F2471" s="8">
        <f t="shared" si="70"/>
        <v>1.1302437227732831</v>
      </c>
      <c r="I2471" s="39"/>
    </row>
    <row r="2472" spans="4:9" x14ac:dyDescent="0.3">
      <c r="D2472" s="38">
        <v>38618</v>
      </c>
      <c r="E2472" s="46">
        <v>3.0400000000000001E-6</v>
      </c>
      <c r="F2472" s="8">
        <f t="shared" si="70"/>
        <v>1.1119549893950746</v>
      </c>
      <c r="I2472" s="39"/>
    </row>
    <row r="2473" spans="4:9" x14ac:dyDescent="0.3">
      <c r="D2473" s="38">
        <v>38619</v>
      </c>
      <c r="E2473" s="46">
        <v>3.0000000000000001E-6</v>
      </c>
      <c r="F2473" s="8">
        <f t="shared" si="70"/>
        <v>1.097324002692508</v>
      </c>
      <c r="I2473" s="39"/>
    </row>
    <row r="2474" spans="4:9" x14ac:dyDescent="0.3">
      <c r="D2474" s="38">
        <v>38620</v>
      </c>
      <c r="E2474" s="46">
        <v>1.5157599999999999E-3</v>
      </c>
      <c r="F2474" s="8">
        <f t="shared" si="70"/>
        <v>554.42661010706524</v>
      </c>
      <c r="I2474" s="39"/>
    </row>
    <row r="2475" spans="4:9" x14ac:dyDescent="0.3">
      <c r="D2475" s="38">
        <v>38621</v>
      </c>
      <c r="E2475" s="46">
        <v>6.9189799999999999E-3</v>
      </c>
      <c r="F2475" s="8">
        <f t="shared" si="70"/>
        <v>2530.787609383136</v>
      </c>
      <c r="I2475" s="39"/>
    </row>
    <row r="2476" spans="4:9" x14ac:dyDescent="0.3">
      <c r="D2476" s="38">
        <v>38622</v>
      </c>
      <c r="E2476" s="46">
        <v>5.16403E-3</v>
      </c>
      <c r="F2476" s="8">
        <f t="shared" si="70"/>
        <v>1888.8713565413971</v>
      </c>
      <c r="I2476" s="39"/>
    </row>
    <row r="2477" spans="4:9" x14ac:dyDescent="0.3">
      <c r="D2477" s="38">
        <v>38623</v>
      </c>
      <c r="E2477" s="46">
        <v>3.1056600000000001E-3</v>
      </c>
      <c r="F2477" s="8">
        <f t="shared" si="70"/>
        <v>1135.971754067338</v>
      </c>
      <c r="I2477" s="39"/>
    </row>
    <row r="2478" spans="4:9" x14ac:dyDescent="0.3">
      <c r="D2478" s="38">
        <v>38624</v>
      </c>
      <c r="E2478" s="46">
        <v>5.5779000000000002E-3</v>
      </c>
      <c r="F2478" s="8">
        <f t="shared" si="70"/>
        <v>2040.2545182061799</v>
      </c>
      <c r="I2478" s="39"/>
    </row>
    <row r="2479" spans="4:9" x14ac:dyDescent="0.3">
      <c r="D2479" s="38">
        <v>38625</v>
      </c>
      <c r="E2479" s="46">
        <v>4.5582299999999999E-3</v>
      </c>
      <c r="F2479" s="8">
        <f t="shared" si="70"/>
        <v>1667.2850629310233</v>
      </c>
      <c r="I2479" s="39"/>
    </row>
    <row r="2480" spans="4:9" x14ac:dyDescent="0.3">
      <c r="D2480" s="38">
        <v>38626</v>
      </c>
      <c r="E2480" s="46">
        <v>2.1521800000000001E-3</v>
      </c>
      <c r="F2480" s="8">
        <f t="shared" si="70"/>
        <v>787.21292403825396</v>
      </c>
      <c r="I2480" s="39"/>
    </row>
    <row r="2481" spans="4:9" x14ac:dyDescent="0.3">
      <c r="D2481" s="38">
        <v>38627</v>
      </c>
      <c r="E2481" s="46">
        <v>1.4133E-4</v>
      </c>
      <c r="F2481" s="8">
        <f t="shared" si="70"/>
        <v>51.694933766844052</v>
      </c>
      <c r="I2481" s="39"/>
    </row>
    <row r="2482" spans="4:9" x14ac:dyDescent="0.3">
      <c r="D2482" s="38">
        <v>38628</v>
      </c>
      <c r="E2482" s="46">
        <v>2.6400000000000001E-6</v>
      </c>
      <c r="F2482" s="8">
        <f t="shared" si="70"/>
        <v>0.96564512236940714</v>
      </c>
      <c r="I2482" s="39"/>
    </row>
    <row r="2483" spans="4:9" x14ac:dyDescent="0.3">
      <c r="D2483" s="38">
        <v>38629</v>
      </c>
      <c r="E2483" s="46">
        <v>2.61E-6</v>
      </c>
      <c r="F2483" s="8">
        <f t="shared" si="70"/>
        <v>0.95467188234248201</v>
      </c>
      <c r="I2483" s="39"/>
    </row>
    <row r="2484" spans="4:9" x14ac:dyDescent="0.3">
      <c r="D2484" s="38">
        <v>38630</v>
      </c>
      <c r="E2484" s="46">
        <v>2.57E-6</v>
      </c>
      <c r="F2484" s="8">
        <f t="shared" si="70"/>
        <v>0.94004089563991511</v>
      </c>
      <c r="I2484" s="39"/>
    </row>
    <row r="2485" spans="4:9" x14ac:dyDescent="0.3">
      <c r="D2485" s="38">
        <v>38631</v>
      </c>
      <c r="E2485" s="46">
        <v>2.5299999999999999E-6</v>
      </c>
      <c r="F2485" s="8">
        <f t="shared" si="70"/>
        <v>0.92540990893734831</v>
      </c>
      <c r="I2485" s="39"/>
    </row>
    <row r="2486" spans="4:9" x14ac:dyDescent="0.3">
      <c r="D2486" s="38">
        <v>38632</v>
      </c>
      <c r="E2486" s="46">
        <v>2.7180000000000001E-5</v>
      </c>
      <c r="F2486" s="8">
        <f t="shared" si="70"/>
        <v>9.9417554643941237</v>
      </c>
      <c r="I2486" s="39"/>
    </row>
    <row r="2487" spans="4:9" x14ac:dyDescent="0.3">
      <c r="D2487" s="38">
        <v>38633</v>
      </c>
      <c r="E2487" s="46">
        <v>5.8859699999999999E-3</v>
      </c>
      <c r="F2487" s="8">
        <f t="shared" si="70"/>
        <v>2152.9387200426736</v>
      </c>
      <c r="I2487" s="39"/>
    </row>
    <row r="2488" spans="4:9" x14ac:dyDescent="0.3">
      <c r="D2488" s="38">
        <v>38634</v>
      </c>
      <c r="E2488" s="46">
        <v>4.47905E-3</v>
      </c>
      <c r="F2488" s="8">
        <f t="shared" si="70"/>
        <v>1638.3230247532924</v>
      </c>
      <c r="I2488" s="39"/>
    </row>
    <row r="2489" spans="4:9" x14ac:dyDescent="0.3">
      <c r="D2489" s="38">
        <v>38635</v>
      </c>
      <c r="E2489" s="46">
        <v>1.9580000000000001E-3</v>
      </c>
      <c r="F2489" s="8">
        <f t="shared" si="70"/>
        <v>716.18679909064349</v>
      </c>
      <c r="I2489" s="39"/>
    </row>
    <row r="2490" spans="4:9" x14ac:dyDescent="0.3">
      <c r="D2490" s="38">
        <v>38636</v>
      </c>
      <c r="E2490" s="46">
        <v>9.9240000000000005E-5</v>
      </c>
      <c r="F2490" s="8">
        <f t="shared" si="70"/>
        <v>36.299478009068167</v>
      </c>
      <c r="I2490" s="39"/>
    </row>
    <row r="2491" spans="4:9" x14ac:dyDescent="0.3">
      <c r="D2491" s="38">
        <v>38637</v>
      </c>
      <c r="E2491" s="46">
        <v>4.7361299999999999E-3</v>
      </c>
      <c r="F2491" s="8">
        <f t="shared" si="70"/>
        <v>1732.356376290689</v>
      </c>
      <c r="I2491" s="39"/>
    </row>
    <row r="2492" spans="4:9" x14ac:dyDescent="0.3">
      <c r="D2492" s="38">
        <v>38638</v>
      </c>
      <c r="E2492" s="46">
        <v>5.1208199999999999E-3</v>
      </c>
      <c r="F2492" s="8">
        <f t="shared" si="70"/>
        <v>1873.0662331559495</v>
      </c>
      <c r="I2492" s="39"/>
    </row>
    <row r="2493" spans="4:9" x14ac:dyDescent="0.3">
      <c r="D2493" s="38">
        <v>38639</v>
      </c>
      <c r="E2493" s="46">
        <v>2.86484E-3</v>
      </c>
      <c r="F2493" s="8">
        <f t="shared" si="70"/>
        <v>1047.8858986245348</v>
      </c>
      <c r="I2493" s="39"/>
    </row>
    <row r="2494" spans="4:9" x14ac:dyDescent="0.3">
      <c r="D2494" s="38">
        <v>38640</v>
      </c>
      <c r="E2494" s="46">
        <v>3.9567999999999998E-4</v>
      </c>
      <c r="F2494" s="8">
        <f t="shared" si="70"/>
        <v>144.72972046179052</v>
      </c>
      <c r="I2494" s="39"/>
    </row>
    <row r="2495" spans="4:9" x14ac:dyDescent="0.3">
      <c r="D2495" s="38">
        <v>38641</v>
      </c>
      <c r="E2495" s="46">
        <v>3.3157600000000001E-3</v>
      </c>
      <c r="F2495" s="8">
        <f t="shared" si="70"/>
        <v>1212.8210117225701</v>
      </c>
      <c r="I2495" s="39"/>
    </row>
    <row r="2496" spans="4:9" x14ac:dyDescent="0.3">
      <c r="D2496" s="38">
        <v>38642</v>
      </c>
      <c r="E2496" s="46">
        <v>6.96571E-3</v>
      </c>
      <c r="F2496" s="8">
        <f t="shared" si="70"/>
        <v>2547.8802595984098</v>
      </c>
      <c r="I2496" s="39"/>
    </row>
    <row r="2497" spans="4:9" x14ac:dyDescent="0.3">
      <c r="D2497" s="38">
        <v>38643</v>
      </c>
      <c r="E2497" s="46">
        <v>5.1944599999999997E-3</v>
      </c>
      <c r="F2497" s="8">
        <f t="shared" si="70"/>
        <v>1900.0018796753748</v>
      </c>
      <c r="I2497" s="39"/>
    </row>
    <row r="2498" spans="4:9" x14ac:dyDescent="0.3">
      <c r="D2498" s="38">
        <v>38644</v>
      </c>
      <c r="E2498" s="46">
        <v>2.97255E-3</v>
      </c>
      <c r="F2498" s="8">
        <f t="shared" si="70"/>
        <v>1087.2834880678715</v>
      </c>
      <c r="I2498" s="39"/>
    </row>
    <row r="2499" spans="4:9" x14ac:dyDescent="0.3">
      <c r="D2499" s="38">
        <v>38645</v>
      </c>
      <c r="E2499" s="46">
        <v>2.8525400000000002E-3</v>
      </c>
      <c r="F2499" s="8">
        <f t="shared" si="70"/>
        <v>1043.3868702134955</v>
      </c>
      <c r="I2499" s="39"/>
    </row>
    <row r="2500" spans="4:9" x14ac:dyDescent="0.3">
      <c r="D2500" s="38">
        <v>38646</v>
      </c>
      <c r="E2500" s="46">
        <v>4.5920800000000001E-3</v>
      </c>
      <c r="F2500" s="8">
        <f t="shared" si="70"/>
        <v>1679.6665354280706</v>
      </c>
      <c r="I2500" s="39"/>
    </row>
    <row r="2501" spans="4:9" x14ac:dyDescent="0.3">
      <c r="D2501" s="38">
        <v>38647</v>
      </c>
      <c r="E2501" s="46">
        <v>5.3574199999999999E-3</v>
      </c>
      <c r="F2501" s="8">
        <f t="shared" si="70"/>
        <v>1959.6085195016319</v>
      </c>
      <c r="I2501" s="39"/>
    </row>
    <row r="2502" spans="4:9" x14ac:dyDescent="0.3">
      <c r="D2502" s="38">
        <v>38648</v>
      </c>
      <c r="E2502" s="46">
        <v>5.4927700000000001E-3</v>
      </c>
      <c r="F2502" s="8">
        <f t="shared" si="70"/>
        <v>2009.1161207564423</v>
      </c>
      <c r="I2502" s="39"/>
    </row>
    <row r="2503" spans="4:9" x14ac:dyDescent="0.3">
      <c r="D2503" s="38">
        <v>38649</v>
      </c>
      <c r="E2503" s="46">
        <v>3.3897900000000002E-3</v>
      </c>
      <c r="F2503" s="8">
        <f t="shared" si="70"/>
        <v>1239.8993103623457</v>
      </c>
      <c r="I2503" s="39"/>
    </row>
    <row r="2504" spans="4:9" x14ac:dyDescent="0.3">
      <c r="D2504" s="38">
        <v>38650</v>
      </c>
      <c r="E2504" s="46">
        <v>7.0706999999999996E-4</v>
      </c>
      <c r="F2504" s="8">
        <f t="shared" si="70"/>
        <v>258.62829419459717</v>
      </c>
      <c r="I2504" s="39"/>
    </row>
    <row r="2505" spans="4:9" x14ac:dyDescent="0.3">
      <c r="D2505" s="38">
        <v>38651</v>
      </c>
      <c r="E2505" s="46">
        <v>6.8299999999999998E-6</v>
      </c>
      <c r="F2505" s="8">
        <f t="shared" si="70"/>
        <v>2.4982409794632763</v>
      </c>
      <c r="I2505" s="39"/>
    </row>
    <row r="2506" spans="4:9" x14ac:dyDescent="0.3">
      <c r="D2506" s="38">
        <v>38652</v>
      </c>
      <c r="E2506" s="46">
        <v>1.8899999999999999E-6</v>
      </c>
      <c r="F2506" s="8">
        <f t="shared" si="70"/>
        <v>0.69131412169627993</v>
      </c>
      <c r="I2506" s="39"/>
    </row>
    <row r="2507" spans="4:9" x14ac:dyDescent="0.3">
      <c r="D2507" s="38">
        <v>38653</v>
      </c>
      <c r="E2507" s="46">
        <v>1.86E-6</v>
      </c>
      <c r="F2507" s="8">
        <f t="shared" si="70"/>
        <v>0.6803408816693548</v>
      </c>
      <c r="I2507" s="39"/>
    </row>
    <row r="2508" spans="4:9" x14ac:dyDescent="0.3">
      <c r="D2508" s="38">
        <v>38654</v>
      </c>
      <c r="E2508" s="46">
        <v>1.8300000000000001E-6</v>
      </c>
      <c r="F2508" s="8">
        <f t="shared" si="70"/>
        <v>0.66936764164242979</v>
      </c>
      <c r="I2508" s="39"/>
    </row>
    <row r="2509" spans="4:9" x14ac:dyDescent="0.3">
      <c r="D2509" s="38">
        <v>38655</v>
      </c>
      <c r="E2509" s="46">
        <v>5.693053E-2</v>
      </c>
      <c r="F2509" s="8">
        <f t="shared" si="70"/>
        <v>20823.74568500197</v>
      </c>
      <c r="I2509" s="39"/>
    </row>
    <row r="2510" spans="4:9" x14ac:dyDescent="0.3">
      <c r="D2510" s="38">
        <v>38656</v>
      </c>
      <c r="E2510" s="46">
        <v>3.3001580000000003E-2</v>
      </c>
      <c r="F2510" s="8">
        <f t="shared" si="70"/>
        <v>12071.14195359234</v>
      </c>
      <c r="I2510" s="39"/>
    </row>
    <row r="2511" spans="4:9" x14ac:dyDescent="0.3">
      <c r="D2511" s="38">
        <v>38657</v>
      </c>
      <c r="E2511" s="46">
        <v>6.8976899999999997E-3</v>
      </c>
      <c r="F2511" s="8">
        <f t="shared" ref="F2511:F2574" si="71">E2511*(24*60*60)*1000/$F$3</f>
        <v>2523.0002667106946</v>
      </c>
      <c r="I2511" s="39"/>
    </row>
    <row r="2512" spans="4:9" x14ac:dyDescent="0.3">
      <c r="D2512" s="38">
        <v>38658</v>
      </c>
      <c r="E2512" s="46">
        <v>7.3873200000000002E-3</v>
      </c>
      <c r="F2512" s="8">
        <f t="shared" si="71"/>
        <v>2702.094517190139</v>
      </c>
      <c r="I2512" s="39"/>
    </row>
    <row r="2513" spans="4:9" x14ac:dyDescent="0.3">
      <c r="D2513" s="38">
        <v>38659</v>
      </c>
      <c r="E2513" s="46">
        <v>3.8373999999999999E-3</v>
      </c>
      <c r="F2513" s="8">
        <f t="shared" si="71"/>
        <v>1403.6237093107432</v>
      </c>
      <c r="I2513" s="39"/>
    </row>
    <row r="2514" spans="4:9" x14ac:dyDescent="0.3">
      <c r="D2514" s="38">
        <v>38660</v>
      </c>
      <c r="E2514" s="46">
        <v>4.4920400000000001E-3</v>
      </c>
      <c r="F2514" s="8">
        <f t="shared" si="71"/>
        <v>1643.0744376849511</v>
      </c>
      <c r="I2514" s="39"/>
    </row>
    <row r="2515" spans="4:9" x14ac:dyDescent="0.3">
      <c r="D2515" s="38">
        <v>38661</v>
      </c>
      <c r="E2515" s="46">
        <v>2.7171270000000001E-2</v>
      </c>
      <c r="F2515" s="8">
        <f t="shared" si="71"/>
        <v>9938.5622515462874</v>
      </c>
      <c r="I2515" s="39"/>
    </row>
    <row r="2516" spans="4:9" x14ac:dyDescent="0.3">
      <c r="D2516" s="38">
        <v>38662</v>
      </c>
      <c r="E2516" s="46">
        <v>1.5602309999999999E-2</v>
      </c>
      <c r="F2516" s="8">
        <f t="shared" si="71"/>
        <v>5706.9297534831139</v>
      </c>
      <c r="I2516" s="39"/>
    </row>
    <row r="2517" spans="4:9" x14ac:dyDescent="0.3">
      <c r="D2517" s="38">
        <v>38663</v>
      </c>
      <c r="E2517" s="46">
        <v>6.82725E-3</v>
      </c>
      <c r="F2517" s="8">
        <f t="shared" si="71"/>
        <v>2497.2350991274748</v>
      </c>
      <c r="I2517" s="39"/>
    </row>
    <row r="2518" spans="4:9" x14ac:dyDescent="0.3">
      <c r="D2518" s="38">
        <v>38664</v>
      </c>
      <c r="E2518" s="46">
        <v>0.20729501</v>
      </c>
      <c r="F2518" s="8">
        <f t="shared" si="71"/>
        <v>75823.263370461151</v>
      </c>
      <c r="I2518" s="39"/>
    </row>
    <row r="2519" spans="4:9" x14ac:dyDescent="0.3">
      <c r="D2519" s="38">
        <v>38665</v>
      </c>
      <c r="E2519" s="46">
        <v>4.2571129999999999E-2</v>
      </c>
      <c r="F2519" s="8">
        <f t="shared" si="71"/>
        <v>15571.440923581034</v>
      </c>
      <c r="I2519" s="39"/>
    </row>
    <row r="2520" spans="4:9" x14ac:dyDescent="0.3">
      <c r="D2520" s="38">
        <v>38666</v>
      </c>
      <c r="E2520" s="46">
        <v>6.3257000000000001E-3</v>
      </c>
      <c r="F2520" s="8">
        <f t="shared" si="71"/>
        <v>2313.7808146106659</v>
      </c>
      <c r="I2520" s="39"/>
    </row>
    <row r="2521" spans="4:9" x14ac:dyDescent="0.3">
      <c r="D2521" s="38">
        <v>38667</v>
      </c>
      <c r="E2521" s="46">
        <v>8.8318999999999995E-4</v>
      </c>
      <c r="F2521" s="8">
        <f t="shared" si="71"/>
        <v>323.04852864599866</v>
      </c>
      <c r="I2521" s="39"/>
    </row>
    <row r="2522" spans="4:9" x14ac:dyDescent="0.3">
      <c r="D2522" s="38">
        <v>38668</v>
      </c>
      <c r="E2522" s="46">
        <v>1.5E-6</v>
      </c>
      <c r="F2522" s="8">
        <f t="shared" si="71"/>
        <v>0.54866200134625398</v>
      </c>
      <c r="I2522" s="39"/>
    </row>
    <row r="2523" spans="4:9" x14ac:dyDescent="0.3">
      <c r="D2523" s="38">
        <v>38669</v>
      </c>
      <c r="E2523" s="46">
        <v>1.48E-6</v>
      </c>
      <c r="F2523" s="8">
        <f t="shared" si="71"/>
        <v>0.54134650799497064</v>
      </c>
      <c r="I2523" s="39"/>
    </row>
    <row r="2524" spans="4:9" x14ac:dyDescent="0.3">
      <c r="D2524" s="38">
        <v>38670</v>
      </c>
      <c r="E2524" s="46">
        <v>1.46E-6</v>
      </c>
      <c r="F2524" s="8">
        <f t="shared" si="71"/>
        <v>0.53403101464368719</v>
      </c>
      <c r="I2524" s="39"/>
    </row>
    <row r="2525" spans="4:9" x14ac:dyDescent="0.3">
      <c r="D2525" s="38">
        <v>38671</v>
      </c>
      <c r="E2525" s="46">
        <v>1.44E-6</v>
      </c>
      <c r="F2525" s="8">
        <f t="shared" si="71"/>
        <v>0.52671552129240373</v>
      </c>
      <c r="I2525" s="39"/>
    </row>
    <row r="2526" spans="4:9" x14ac:dyDescent="0.3">
      <c r="D2526" s="38">
        <v>38672</v>
      </c>
      <c r="E2526" s="46">
        <v>1.42E-6</v>
      </c>
      <c r="F2526" s="8">
        <f t="shared" si="71"/>
        <v>0.51940002794112039</v>
      </c>
      <c r="I2526" s="39"/>
    </row>
    <row r="2527" spans="4:9" x14ac:dyDescent="0.3">
      <c r="D2527" s="38">
        <v>38673</v>
      </c>
      <c r="E2527" s="46">
        <v>1.3999999999999999E-6</v>
      </c>
      <c r="F2527" s="8">
        <f t="shared" si="71"/>
        <v>0.51208453458983705</v>
      </c>
      <c r="I2527" s="39"/>
    </row>
    <row r="2528" spans="4:9" x14ac:dyDescent="0.3">
      <c r="D2528" s="38">
        <v>38674</v>
      </c>
      <c r="E2528" s="46">
        <v>1.3799999999999999E-6</v>
      </c>
      <c r="F2528" s="8">
        <f t="shared" si="71"/>
        <v>0.5047690412385536</v>
      </c>
      <c r="I2528" s="39"/>
    </row>
    <row r="2529" spans="4:9" x14ac:dyDescent="0.3">
      <c r="D2529" s="38">
        <v>38675</v>
      </c>
      <c r="E2529" s="46">
        <v>1.3599999999999999E-6</v>
      </c>
      <c r="F2529" s="8">
        <f t="shared" si="71"/>
        <v>0.4974535478872702</v>
      </c>
      <c r="I2529" s="39"/>
    </row>
    <row r="2530" spans="4:9" x14ac:dyDescent="0.3">
      <c r="D2530" s="38">
        <v>38676</v>
      </c>
      <c r="E2530" s="46">
        <v>1.3400000000000001E-6</v>
      </c>
      <c r="F2530" s="8">
        <f t="shared" si="71"/>
        <v>0.49013805453598691</v>
      </c>
      <c r="I2530" s="39"/>
    </row>
    <row r="2531" spans="4:9" x14ac:dyDescent="0.3">
      <c r="D2531" s="38">
        <v>38677</v>
      </c>
      <c r="E2531" s="46">
        <v>4.4742799999999998E-3</v>
      </c>
      <c r="F2531" s="8">
        <f t="shared" si="71"/>
        <v>1636.5782795890116</v>
      </c>
      <c r="I2531" s="39"/>
    </row>
    <row r="2532" spans="4:9" x14ac:dyDescent="0.3">
      <c r="D2532" s="38">
        <v>38678</v>
      </c>
      <c r="E2532" s="46">
        <v>2.211403E-2</v>
      </c>
      <c r="F2532" s="8">
        <f t="shared" si="71"/>
        <v>8088.7519717540672</v>
      </c>
      <c r="I2532" s="39"/>
    </row>
    <row r="2533" spans="4:9" x14ac:dyDescent="0.3">
      <c r="D2533" s="38">
        <v>38679</v>
      </c>
      <c r="E2533" s="46">
        <v>5.6344799999999999E-3</v>
      </c>
      <c r="F2533" s="8">
        <f t="shared" si="71"/>
        <v>2060.9500488969607</v>
      </c>
      <c r="I2533" s="39"/>
    </row>
    <row r="2534" spans="4:9" x14ac:dyDescent="0.3">
      <c r="D2534" s="38">
        <v>38680</v>
      </c>
      <c r="E2534" s="46">
        <v>3.4959100000000001E-3</v>
      </c>
      <c r="F2534" s="8">
        <f t="shared" si="71"/>
        <v>1278.7153180842552</v>
      </c>
      <c r="I2534" s="39"/>
    </row>
    <row r="2535" spans="4:9" x14ac:dyDescent="0.3">
      <c r="D2535" s="38">
        <v>38681</v>
      </c>
      <c r="E2535" s="46">
        <v>4.7664400000000003E-3</v>
      </c>
      <c r="F2535" s="8">
        <f t="shared" si="71"/>
        <v>1743.4430064645592</v>
      </c>
      <c r="I2535" s="39"/>
    </row>
    <row r="2536" spans="4:9" x14ac:dyDescent="0.3">
      <c r="D2536" s="38">
        <v>38682</v>
      </c>
      <c r="E2536" s="46">
        <v>1.3154519999999999E-2</v>
      </c>
      <c r="F2536" s="8">
        <f t="shared" si="71"/>
        <v>4811.5901799662161</v>
      </c>
      <c r="I2536" s="39"/>
    </row>
    <row r="2537" spans="4:9" x14ac:dyDescent="0.3">
      <c r="D2537" s="38">
        <v>38683</v>
      </c>
      <c r="E2537" s="46">
        <v>0.19024527999999999</v>
      </c>
      <c r="F2537" s="8">
        <f t="shared" si="71"/>
        <v>69586.904047652293</v>
      </c>
      <c r="I2537" s="39"/>
    </row>
    <row r="2538" spans="4:9" x14ac:dyDescent="0.3">
      <c r="D2538" s="38">
        <v>38684</v>
      </c>
      <c r="E2538" s="46">
        <v>6.9619089999999995E-2</v>
      </c>
      <c r="F2538" s="8">
        <f t="shared" si="71"/>
        <v>25464.899500869986</v>
      </c>
      <c r="I2538" s="39"/>
    </row>
    <row r="2539" spans="4:9" x14ac:dyDescent="0.3">
      <c r="D2539" s="38">
        <v>38685</v>
      </c>
      <c r="E2539" s="46">
        <v>0.31019678000000001</v>
      </c>
      <c r="F2539" s="8">
        <f t="shared" si="71"/>
        <v>113462.12408397575</v>
      </c>
      <c r="I2539" s="39"/>
    </row>
    <row r="2540" spans="4:9" x14ac:dyDescent="0.3">
      <c r="D2540" s="38">
        <v>38686</v>
      </c>
      <c r="E2540" s="46">
        <v>9.9599049999999995E-2</v>
      </c>
      <c r="F2540" s="8">
        <f t="shared" si="71"/>
        <v>36430.809403457075</v>
      </c>
      <c r="I2540" s="39"/>
    </row>
    <row r="2541" spans="4:9" x14ac:dyDescent="0.3">
      <c r="D2541" s="38">
        <v>38687</v>
      </c>
      <c r="E2541" s="46">
        <v>1.4691030000000001E-2</v>
      </c>
      <c r="F2541" s="8">
        <f t="shared" si="71"/>
        <v>5373.6066144252381</v>
      </c>
      <c r="I2541" s="39"/>
    </row>
    <row r="2542" spans="4:9" x14ac:dyDescent="0.3">
      <c r="D2542" s="38">
        <v>38688</v>
      </c>
      <c r="E2542" s="46">
        <v>3.4975270000000003E-2</v>
      </c>
      <c r="F2542" s="8">
        <f t="shared" si="71"/>
        <v>12793.067757217064</v>
      </c>
      <c r="I2542" s="39"/>
    </row>
    <row r="2543" spans="4:9" x14ac:dyDescent="0.3">
      <c r="D2543" s="38">
        <v>38689</v>
      </c>
      <c r="E2543" s="46">
        <v>4.2164140000000003E-2</v>
      </c>
      <c r="F2543" s="8">
        <f t="shared" si="71"/>
        <v>15422.574291629095</v>
      </c>
      <c r="I2543" s="39"/>
    </row>
    <row r="2544" spans="4:9" x14ac:dyDescent="0.3">
      <c r="D2544" s="38">
        <v>38690</v>
      </c>
      <c r="E2544" s="46">
        <v>8.2858399999999992E-3</v>
      </c>
      <c r="F2544" s="8">
        <f t="shared" si="71"/>
        <v>3030.7503714898967</v>
      </c>
      <c r="I2544" s="39"/>
    </row>
    <row r="2545" spans="4:9" x14ac:dyDescent="0.3">
      <c r="D2545" s="38">
        <v>38691</v>
      </c>
      <c r="E2545" s="46">
        <v>1.7702499999999999E-3</v>
      </c>
      <c r="F2545" s="8">
        <f t="shared" si="71"/>
        <v>647.5126052554707</v>
      </c>
      <c r="I2545" s="39"/>
    </row>
    <row r="2546" spans="4:9" x14ac:dyDescent="0.3">
      <c r="D2546" s="38">
        <v>38692</v>
      </c>
      <c r="E2546" s="46">
        <v>7.6480999999999999E-4</v>
      </c>
      <c r="F2546" s="8">
        <f t="shared" si="71"/>
        <v>279.74812349975235</v>
      </c>
      <c r="I2546" s="39"/>
    </row>
    <row r="2547" spans="4:9" x14ac:dyDescent="0.3">
      <c r="D2547" s="38">
        <v>38693</v>
      </c>
      <c r="E2547" s="46">
        <v>5.5738200000000002E-3</v>
      </c>
      <c r="F2547" s="8">
        <f t="shared" si="71"/>
        <v>2038.7621575625183</v>
      </c>
      <c r="I2547" s="39"/>
    </row>
    <row r="2548" spans="4:9" x14ac:dyDescent="0.3">
      <c r="D2548" s="38">
        <v>38694</v>
      </c>
      <c r="E2548" s="46">
        <v>3.2452000000000002E-3</v>
      </c>
      <c r="F2548" s="8">
        <f t="shared" si="71"/>
        <v>1187.0119511792423</v>
      </c>
      <c r="I2548" s="39"/>
    </row>
    <row r="2549" spans="4:9" x14ac:dyDescent="0.3">
      <c r="D2549" s="38">
        <v>38695</v>
      </c>
      <c r="E2549" s="46">
        <v>4.4651000000000001E-4</v>
      </c>
      <c r="F2549" s="8">
        <f t="shared" si="71"/>
        <v>163.32204681407725</v>
      </c>
      <c r="I2549" s="39"/>
    </row>
    <row r="2550" spans="4:9" x14ac:dyDescent="0.3">
      <c r="D2550" s="38">
        <v>38696</v>
      </c>
      <c r="E2550" s="46">
        <v>2.1900000000000002E-6</v>
      </c>
      <c r="F2550" s="8">
        <f t="shared" si="71"/>
        <v>0.80104652196553094</v>
      </c>
      <c r="I2550" s="39"/>
    </row>
    <row r="2551" spans="4:9" x14ac:dyDescent="0.3">
      <c r="D2551" s="38">
        <v>38697</v>
      </c>
      <c r="E2551" s="46">
        <v>9.9999999999999995E-7</v>
      </c>
      <c r="F2551" s="8">
        <f t="shared" si="71"/>
        <v>0.36577466756416926</v>
      </c>
      <c r="I2551" s="39"/>
    </row>
    <row r="2552" spans="4:9" x14ac:dyDescent="0.3">
      <c r="D2552" s="38">
        <v>38698</v>
      </c>
      <c r="E2552" s="46">
        <v>9.9000000000000005E-7</v>
      </c>
      <c r="F2552" s="8">
        <f t="shared" si="71"/>
        <v>0.36211692088852759</v>
      </c>
      <c r="I2552" s="39"/>
    </row>
    <row r="2553" spans="4:9" x14ac:dyDescent="0.3">
      <c r="D2553" s="38">
        <v>38699</v>
      </c>
      <c r="E2553" s="46">
        <v>9.7000000000000003E-7</v>
      </c>
      <c r="F2553" s="8">
        <f t="shared" si="71"/>
        <v>0.35480142753724425</v>
      </c>
      <c r="I2553" s="39"/>
    </row>
    <row r="2554" spans="4:9" x14ac:dyDescent="0.3">
      <c r="D2554" s="38">
        <v>38700</v>
      </c>
      <c r="E2554" s="46">
        <v>9.5999999999999991E-7</v>
      </c>
      <c r="F2554" s="8">
        <f t="shared" si="71"/>
        <v>0.35114368086160247</v>
      </c>
      <c r="I2554" s="39"/>
    </row>
    <row r="2555" spans="4:9" x14ac:dyDescent="0.3">
      <c r="D2555" s="38">
        <v>38701</v>
      </c>
      <c r="E2555" s="46">
        <v>9.4E-7</v>
      </c>
      <c r="F2555" s="8">
        <f t="shared" si="71"/>
        <v>0.34382818751031913</v>
      </c>
      <c r="I2555" s="39"/>
    </row>
    <row r="2556" spans="4:9" x14ac:dyDescent="0.3">
      <c r="D2556" s="38">
        <v>38702</v>
      </c>
      <c r="E2556" s="46">
        <v>9.2999999999999999E-7</v>
      </c>
      <c r="F2556" s="8">
        <f t="shared" si="71"/>
        <v>0.3401704408346774</v>
      </c>
      <c r="I2556" s="39"/>
    </row>
    <row r="2557" spans="4:9" x14ac:dyDescent="0.3">
      <c r="D2557" s="38">
        <v>38703</v>
      </c>
      <c r="E2557" s="46">
        <v>1.1432640000000001E-2</v>
      </c>
      <c r="F2557" s="8">
        <f t="shared" si="71"/>
        <v>4181.7700953808244</v>
      </c>
      <c r="I2557" s="39"/>
    </row>
    <row r="2558" spans="4:9" x14ac:dyDescent="0.3">
      <c r="D2558" s="38">
        <v>38704</v>
      </c>
      <c r="E2558" s="46">
        <v>4.1775800000000002E-3</v>
      </c>
      <c r="F2558" s="8">
        <f t="shared" si="71"/>
        <v>1528.0529357227224</v>
      </c>
      <c r="I2558" s="39"/>
    </row>
    <row r="2559" spans="4:9" x14ac:dyDescent="0.3">
      <c r="D2559" s="38">
        <v>38705</v>
      </c>
      <c r="E2559" s="46">
        <v>1.27001E-3</v>
      </c>
      <c r="F2559" s="8">
        <f t="shared" si="71"/>
        <v>464.53748555317065</v>
      </c>
      <c r="I2559" s="39"/>
    </row>
    <row r="2560" spans="4:9" x14ac:dyDescent="0.3">
      <c r="D2560" s="38">
        <v>38706</v>
      </c>
      <c r="E2560" s="46">
        <v>4.9899999999999997E-6</v>
      </c>
      <c r="F2560" s="8">
        <f t="shared" si="71"/>
        <v>1.8252155911452046</v>
      </c>
      <c r="I2560" s="39"/>
    </row>
    <row r="2561" spans="4:9" x14ac:dyDescent="0.3">
      <c r="D2561" s="38">
        <v>38707</v>
      </c>
      <c r="E2561" s="46">
        <v>8.7000000000000003E-7</v>
      </c>
      <c r="F2561" s="8">
        <f t="shared" si="71"/>
        <v>0.31822396078082726</v>
      </c>
      <c r="I2561" s="39"/>
    </row>
    <row r="2562" spans="4:9" x14ac:dyDescent="0.3">
      <c r="D2562" s="38">
        <v>38708</v>
      </c>
      <c r="E2562" s="46">
        <v>8.6000000000000002E-7</v>
      </c>
      <c r="F2562" s="8">
        <f t="shared" si="71"/>
        <v>0.31456621410518559</v>
      </c>
      <c r="I2562" s="39"/>
    </row>
    <row r="2563" spans="4:9" x14ac:dyDescent="0.3">
      <c r="D2563" s="38">
        <v>38709</v>
      </c>
      <c r="E2563" s="46">
        <v>8.4E-7</v>
      </c>
      <c r="F2563" s="8">
        <f t="shared" si="71"/>
        <v>0.30725072075390225</v>
      </c>
      <c r="I2563" s="39"/>
    </row>
    <row r="2564" spans="4:9" x14ac:dyDescent="0.3">
      <c r="D2564" s="38">
        <v>38710</v>
      </c>
      <c r="E2564" s="46">
        <v>8.2999999999999999E-7</v>
      </c>
      <c r="F2564" s="8">
        <f t="shared" si="71"/>
        <v>0.30359297407826052</v>
      </c>
      <c r="I2564" s="39"/>
    </row>
    <row r="2565" spans="4:9" x14ac:dyDescent="0.3">
      <c r="D2565" s="38">
        <v>38711</v>
      </c>
      <c r="E2565" s="46">
        <v>8.1999999999999998E-7</v>
      </c>
      <c r="F2565" s="8">
        <f t="shared" si="71"/>
        <v>0.2999352274026188</v>
      </c>
      <c r="I2565" s="39"/>
    </row>
    <row r="2566" spans="4:9" x14ac:dyDescent="0.3">
      <c r="D2566" s="38">
        <v>38712</v>
      </c>
      <c r="E2566" s="46">
        <v>8.0999999999999997E-7</v>
      </c>
      <c r="F2566" s="8">
        <f t="shared" si="71"/>
        <v>0.29627748072697718</v>
      </c>
      <c r="I2566" s="39"/>
    </row>
    <row r="2567" spans="4:9" x14ac:dyDescent="0.3">
      <c r="D2567" s="38">
        <v>38713</v>
      </c>
      <c r="E2567" s="46">
        <v>7.9999999999999996E-7</v>
      </c>
      <c r="F2567" s="8">
        <f t="shared" si="71"/>
        <v>0.29261973405133546</v>
      </c>
      <c r="I2567" s="39"/>
    </row>
    <row r="2568" spans="4:9" x14ac:dyDescent="0.3">
      <c r="D2568" s="38">
        <v>38714</v>
      </c>
      <c r="E2568" s="46">
        <v>7.8999999999999995E-7</v>
      </c>
      <c r="F2568" s="8">
        <f t="shared" si="71"/>
        <v>0.28896198737569373</v>
      </c>
      <c r="I2568" s="39"/>
    </row>
    <row r="2569" spans="4:9" x14ac:dyDescent="0.3">
      <c r="D2569" s="38">
        <v>38715</v>
      </c>
      <c r="E2569" s="46">
        <v>7.8000000000000005E-7</v>
      </c>
      <c r="F2569" s="8">
        <f t="shared" si="71"/>
        <v>0.28530424070005211</v>
      </c>
      <c r="I2569" s="39"/>
    </row>
    <row r="2570" spans="4:9" x14ac:dyDescent="0.3">
      <c r="D2570" s="38">
        <v>38716</v>
      </c>
      <c r="E2570" s="46">
        <v>7.6000000000000003E-7</v>
      </c>
      <c r="F2570" s="8">
        <f t="shared" si="71"/>
        <v>0.27798874734876866</v>
      </c>
      <c r="I2570" s="39"/>
    </row>
    <row r="2571" spans="4:9" x14ac:dyDescent="0.3">
      <c r="D2571" s="38">
        <v>38717</v>
      </c>
      <c r="E2571" s="46">
        <v>7.5000000000000002E-7</v>
      </c>
      <c r="F2571" s="8">
        <f t="shared" si="71"/>
        <v>0.27433100067312699</v>
      </c>
      <c r="I2571" s="39"/>
    </row>
    <row r="2572" spans="4:9" x14ac:dyDescent="0.3">
      <c r="D2572" s="38">
        <v>38718</v>
      </c>
      <c r="E2572" s="46">
        <v>7.4000000000000001E-7</v>
      </c>
      <c r="F2572" s="8">
        <f t="shared" si="71"/>
        <v>0.27067325399748532</v>
      </c>
      <c r="I2572" s="39"/>
    </row>
    <row r="2573" spans="4:9" x14ac:dyDescent="0.3">
      <c r="D2573" s="38">
        <v>38719</v>
      </c>
      <c r="E2573" s="46">
        <v>4.83367E-3</v>
      </c>
      <c r="F2573" s="8">
        <f t="shared" si="71"/>
        <v>1768.0340373648985</v>
      </c>
      <c r="I2573" s="39"/>
    </row>
    <row r="2574" spans="4:9" x14ac:dyDescent="0.3">
      <c r="D2574" s="38">
        <v>38720</v>
      </c>
      <c r="E2574" s="46">
        <v>4.4061400000000002E-3</v>
      </c>
      <c r="F2574" s="8">
        <f t="shared" si="71"/>
        <v>1611.6543937411889</v>
      </c>
      <c r="I2574" s="39"/>
    </row>
    <row r="2575" spans="4:9" x14ac:dyDescent="0.3">
      <c r="D2575" s="38">
        <v>38721</v>
      </c>
      <c r="E2575" s="46">
        <v>5.3343599999999998E-3</v>
      </c>
      <c r="F2575" s="8">
        <f t="shared" ref="F2575:F2638" si="72">E2575*(24*60*60)*1000/$F$3</f>
        <v>1951.1737556676021</v>
      </c>
      <c r="I2575" s="39"/>
    </row>
    <row r="2576" spans="4:9" x14ac:dyDescent="0.3">
      <c r="D2576" s="38">
        <v>38722</v>
      </c>
      <c r="E2576" s="46">
        <v>5.8891100000000004E-3</v>
      </c>
      <c r="F2576" s="8">
        <f t="shared" si="72"/>
        <v>2154.0872524988254</v>
      </c>
      <c r="I2576" s="39"/>
    </row>
    <row r="2577" spans="4:9" x14ac:dyDescent="0.3">
      <c r="D2577" s="38">
        <v>38723</v>
      </c>
      <c r="E2577" s="46">
        <v>6.4901000000000004E-3</v>
      </c>
      <c r="F2577" s="8">
        <f t="shared" si="72"/>
        <v>2373.9141699582151</v>
      </c>
      <c r="I2577" s="39"/>
    </row>
    <row r="2578" spans="4:9" x14ac:dyDescent="0.3">
      <c r="D2578" s="38">
        <v>38724</v>
      </c>
      <c r="E2578" s="46">
        <v>5.9126500000000002E-3</v>
      </c>
      <c r="F2578" s="8">
        <f t="shared" si="72"/>
        <v>2162.6975881732856</v>
      </c>
      <c r="I2578" s="39"/>
    </row>
    <row r="2579" spans="4:9" x14ac:dyDescent="0.3">
      <c r="D2579" s="38">
        <v>38725</v>
      </c>
      <c r="E2579" s="46">
        <v>3.7003100000000001E-3</v>
      </c>
      <c r="F2579" s="8">
        <f t="shared" si="72"/>
        <v>1353.4796601343714</v>
      </c>
      <c r="I2579" s="39"/>
    </row>
    <row r="2580" spans="4:9" x14ac:dyDescent="0.3">
      <c r="D2580" s="38">
        <v>38726</v>
      </c>
      <c r="E2580" s="46">
        <v>3.0238499999999998E-3</v>
      </c>
      <c r="F2580" s="8">
        <f t="shared" si="72"/>
        <v>1106.0477285139132</v>
      </c>
      <c r="I2580" s="39"/>
    </row>
    <row r="2581" spans="4:9" x14ac:dyDescent="0.3">
      <c r="D2581" s="38">
        <v>38727</v>
      </c>
      <c r="E2581" s="46">
        <v>1.06404E-3</v>
      </c>
      <c r="F2581" s="8">
        <f t="shared" si="72"/>
        <v>389.19887727497877</v>
      </c>
      <c r="I2581" s="39"/>
    </row>
    <row r="2582" spans="4:9" x14ac:dyDescent="0.3">
      <c r="D2582" s="38">
        <v>38728</v>
      </c>
      <c r="E2582" s="46">
        <v>1.9607980000000001E-2</v>
      </c>
      <c r="F2582" s="8">
        <f t="shared" si="72"/>
        <v>7172.1023661048803</v>
      </c>
      <c r="I2582" s="39"/>
    </row>
    <row r="2583" spans="4:9" x14ac:dyDescent="0.3">
      <c r="D2583" s="38">
        <v>38729</v>
      </c>
      <c r="E2583" s="46">
        <v>5.8498500000000002E-3</v>
      </c>
      <c r="F2583" s="8">
        <f t="shared" si="72"/>
        <v>2139.7269390502561</v>
      </c>
      <c r="I2583" s="39"/>
    </row>
    <row r="2584" spans="4:9" x14ac:dyDescent="0.3">
      <c r="D2584" s="38">
        <v>38730</v>
      </c>
      <c r="E2584" s="46">
        <v>6.5285300000000003E-3</v>
      </c>
      <c r="F2584" s="8">
        <f t="shared" si="72"/>
        <v>2387.9708904327067</v>
      </c>
      <c r="I2584" s="39"/>
    </row>
    <row r="2585" spans="4:9" x14ac:dyDescent="0.3">
      <c r="D2585" s="38">
        <v>38731</v>
      </c>
      <c r="E2585" s="46">
        <v>5.6001899999999997E-3</v>
      </c>
      <c r="F2585" s="8">
        <f t="shared" si="72"/>
        <v>2048.4076355461852</v>
      </c>
      <c r="I2585" s="39"/>
    </row>
    <row r="2586" spans="4:9" x14ac:dyDescent="0.3">
      <c r="D2586" s="38">
        <v>38732</v>
      </c>
      <c r="E2586" s="46">
        <v>5.8831600000000001E-3</v>
      </c>
      <c r="F2586" s="8">
        <f t="shared" si="72"/>
        <v>2151.9108932268182</v>
      </c>
      <c r="I2586" s="39"/>
    </row>
    <row r="2587" spans="4:9" x14ac:dyDescent="0.3">
      <c r="D2587" s="38">
        <v>38733</v>
      </c>
      <c r="E2587" s="46">
        <v>0.25959212999999998</v>
      </c>
      <c r="F2587" s="8">
        <f t="shared" si="72"/>
        <v>94952.225053024609</v>
      </c>
      <c r="I2587" s="39"/>
    </row>
    <row r="2588" spans="4:9" x14ac:dyDescent="0.3">
      <c r="D2588" s="38">
        <v>38734</v>
      </c>
      <c r="E2588" s="46">
        <v>0.40417018999999998</v>
      </c>
      <c r="F2588" s="8">
        <f t="shared" si="72"/>
        <v>147835.21688659716</v>
      </c>
      <c r="I2588" s="39"/>
    </row>
    <row r="2589" spans="4:9" x14ac:dyDescent="0.3">
      <c r="D2589" s="38">
        <v>38735</v>
      </c>
      <c r="E2589" s="46">
        <v>0.15916441000000001</v>
      </c>
      <c r="F2589" s="8">
        <f t="shared" si="72"/>
        <v>58218.309155797142</v>
      </c>
      <c r="I2589" s="39"/>
    </row>
    <row r="2590" spans="4:9" x14ac:dyDescent="0.3">
      <c r="D2590" s="38">
        <v>38736</v>
      </c>
      <c r="E2590" s="46">
        <v>7.1200540000000007E-2</v>
      </c>
      <c r="F2590" s="8">
        <f t="shared" si="72"/>
        <v>26043.353848889339</v>
      </c>
      <c r="I2590" s="39"/>
    </row>
    <row r="2591" spans="4:9" x14ac:dyDescent="0.3">
      <c r="D2591" s="38">
        <v>38737</v>
      </c>
      <c r="E2591" s="46">
        <v>1.3564329999999999E-2</v>
      </c>
      <c r="F2591" s="8">
        <f t="shared" si="72"/>
        <v>4961.4882964806884</v>
      </c>
      <c r="I2591" s="39"/>
    </row>
    <row r="2592" spans="4:9" x14ac:dyDescent="0.3">
      <c r="D2592" s="38">
        <v>38738</v>
      </c>
      <c r="E2592" s="46">
        <v>6.4951699999999998E-3</v>
      </c>
      <c r="F2592" s="8">
        <f t="shared" si="72"/>
        <v>2375.7686475227656</v>
      </c>
      <c r="I2592" s="39"/>
    </row>
    <row r="2593" spans="4:9" x14ac:dyDescent="0.3">
      <c r="D2593" s="38">
        <v>38739</v>
      </c>
      <c r="E2593" s="46">
        <v>7.9195999999999997E-4</v>
      </c>
      <c r="F2593" s="8">
        <f t="shared" si="72"/>
        <v>289.67890572411949</v>
      </c>
      <c r="I2593" s="39"/>
    </row>
    <row r="2594" spans="4:9" x14ac:dyDescent="0.3">
      <c r="D2594" s="38">
        <v>38740</v>
      </c>
      <c r="E2594" s="46">
        <v>5.5000000000000003E-7</v>
      </c>
      <c r="F2594" s="8">
        <f t="shared" si="72"/>
        <v>0.20117606716029313</v>
      </c>
      <c r="I2594" s="39"/>
    </row>
    <row r="2595" spans="4:9" x14ac:dyDescent="0.3">
      <c r="D2595" s="38">
        <v>38741</v>
      </c>
      <c r="E2595" s="46">
        <v>5.4000000000000002E-7</v>
      </c>
      <c r="F2595" s="8">
        <f t="shared" si="72"/>
        <v>0.19751832048465146</v>
      </c>
      <c r="I2595" s="39"/>
    </row>
    <row r="2596" spans="4:9" x14ac:dyDescent="0.3">
      <c r="D2596" s="38">
        <v>38742</v>
      </c>
      <c r="E2596" s="46">
        <v>2.9500000000000001E-4</v>
      </c>
      <c r="F2596" s="8">
        <f t="shared" si="72"/>
        <v>107.90352693142995</v>
      </c>
      <c r="I2596" s="39"/>
    </row>
    <row r="2597" spans="4:9" x14ac:dyDescent="0.3">
      <c r="D2597" s="38">
        <v>38743</v>
      </c>
      <c r="E2597" s="46">
        <v>4.4725E-4</v>
      </c>
      <c r="F2597" s="8">
        <f t="shared" si="72"/>
        <v>163.59272006807473</v>
      </c>
      <c r="I2597" s="39"/>
    </row>
    <row r="2598" spans="4:9" x14ac:dyDescent="0.3">
      <c r="D2598" s="38">
        <v>38744</v>
      </c>
      <c r="E2598" s="46">
        <v>1.1518000000000001E-4</v>
      </c>
      <c r="F2598" s="8">
        <f t="shared" si="72"/>
        <v>42.129926210041027</v>
      </c>
      <c r="I2598" s="39"/>
    </row>
    <row r="2599" spans="4:9" x14ac:dyDescent="0.3">
      <c r="D2599" s="38">
        <v>38745</v>
      </c>
      <c r="E2599" s="46">
        <v>8.7000000000000003E-7</v>
      </c>
      <c r="F2599" s="8">
        <f t="shared" si="72"/>
        <v>0.31822396078082726</v>
      </c>
      <c r="I2599" s="39"/>
    </row>
    <row r="2600" spans="4:9" x14ac:dyDescent="0.3">
      <c r="D2600" s="38">
        <v>38746</v>
      </c>
      <c r="E2600" s="46">
        <v>4.9999999999999998E-7</v>
      </c>
      <c r="F2600" s="8">
        <f t="shared" si="72"/>
        <v>0.18288733378208463</v>
      </c>
      <c r="I2600" s="39"/>
    </row>
    <row r="2601" spans="4:9" x14ac:dyDescent="0.3">
      <c r="D2601" s="38">
        <v>38747</v>
      </c>
      <c r="E2601" s="46">
        <v>4.8999999999999997E-7</v>
      </c>
      <c r="F2601" s="8">
        <f t="shared" si="72"/>
        <v>0.17922958710644296</v>
      </c>
      <c r="I2601" s="39"/>
    </row>
    <row r="2602" spans="4:9" x14ac:dyDescent="0.3">
      <c r="D2602" s="38">
        <v>38748</v>
      </c>
      <c r="E2602" s="46">
        <v>4.8999999999999997E-7</v>
      </c>
      <c r="F2602" s="8">
        <f t="shared" si="72"/>
        <v>0.17922958710644296</v>
      </c>
      <c r="I2602" s="39"/>
    </row>
    <row r="2603" spans="4:9" x14ac:dyDescent="0.3">
      <c r="D2603" s="38">
        <v>38749</v>
      </c>
      <c r="E2603" s="46">
        <v>4.7999999999999996E-7</v>
      </c>
      <c r="F2603" s="8">
        <f t="shared" si="72"/>
        <v>0.17557184043080123</v>
      </c>
      <c r="I2603" s="39"/>
    </row>
    <row r="2604" spans="4:9" x14ac:dyDescent="0.3">
      <c r="D2604" s="38">
        <v>38750</v>
      </c>
      <c r="E2604" s="46">
        <v>4.7E-7</v>
      </c>
      <c r="F2604" s="8">
        <f t="shared" si="72"/>
        <v>0.17191409375515956</v>
      </c>
      <c r="I2604" s="39"/>
    </row>
    <row r="2605" spans="4:9" x14ac:dyDescent="0.3">
      <c r="D2605" s="38">
        <v>38751</v>
      </c>
      <c r="E2605" s="46">
        <v>4.7E-7</v>
      </c>
      <c r="F2605" s="8">
        <f t="shared" si="72"/>
        <v>0.17191409375515956</v>
      </c>
      <c r="I2605" s="39"/>
    </row>
    <row r="2606" spans="4:9" x14ac:dyDescent="0.3">
      <c r="D2606" s="38">
        <v>38752</v>
      </c>
      <c r="E2606" s="46">
        <v>4.5999999999999999E-7</v>
      </c>
      <c r="F2606" s="8">
        <f t="shared" si="72"/>
        <v>0.16825634707951787</v>
      </c>
      <c r="I2606" s="39"/>
    </row>
    <row r="2607" spans="4:9" x14ac:dyDescent="0.3">
      <c r="D2607" s="38">
        <v>38753</v>
      </c>
      <c r="E2607" s="46">
        <v>4.4999999999999998E-7</v>
      </c>
      <c r="F2607" s="8">
        <f t="shared" si="72"/>
        <v>0.16459860040387617</v>
      </c>
      <c r="I2607" s="39"/>
    </row>
    <row r="2608" spans="4:9" x14ac:dyDescent="0.3">
      <c r="D2608" s="38">
        <v>38754</v>
      </c>
      <c r="E2608" s="46">
        <v>4.4999999999999998E-7</v>
      </c>
      <c r="F2608" s="8">
        <f t="shared" si="72"/>
        <v>0.16459860040387617</v>
      </c>
      <c r="I2608" s="39"/>
    </row>
    <row r="2609" spans="4:9" x14ac:dyDescent="0.3">
      <c r="D2609" s="38">
        <v>38755</v>
      </c>
      <c r="E2609" s="46">
        <v>4.4000000000000002E-7</v>
      </c>
      <c r="F2609" s="8">
        <f t="shared" si="72"/>
        <v>0.1609408537282345</v>
      </c>
      <c r="I2609" s="39"/>
    </row>
    <row r="2610" spans="4:9" x14ac:dyDescent="0.3">
      <c r="D2610" s="38">
        <v>38756</v>
      </c>
      <c r="E2610" s="46">
        <v>4.4000000000000002E-7</v>
      </c>
      <c r="F2610" s="8">
        <f t="shared" si="72"/>
        <v>0.1609408537282345</v>
      </c>
      <c r="I2610" s="39"/>
    </row>
    <row r="2611" spans="4:9" x14ac:dyDescent="0.3">
      <c r="D2611" s="38">
        <v>38757</v>
      </c>
      <c r="E2611" s="46">
        <v>4.3000000000000001E-7</v>
      </c>
      <c r="F2611" s="8">
        <f t="shared" si="72"/>
        <v>0.1572831070525928</v>
      </c>
      <c r="I2611" s="39"/>
    </row>
    <row r="2612" spans="4:9" x14ac:dyDescent="0.3">
      <c r="D2612" s="38">
        <v>38758</v>
      </c>
      <c r="E2612" s="46">
        <v>4.2E-7</v>
      </c>
      <c r="F2612" s="8">
        <f t="shared" si="72"/>
        <v>0.15362536037695113</v>
      </c>
      <c r="I2612" s="39"/>
    </row>
    <row r="2613" spans="4:9" x14ac:dyDescent="0.3">
      <c r="D2613" s="38">
        <v>38759</v>
      </c>
      <c r="E2613" s="46">
        <v>4.2E-7</v>
      </c>
      <c r="F2613" s="8">
        <f t="shared" si="72"/>
        <v>0.15362536037695113</v>
      </c>
      <c r="I2613" s="39"/>
    </row>
    <row r="2614" spans="4:9" x14ac:dyDescent="0.3">
      <c r="D2614" s="38">
        <v>38760</v>
      </c>
      <c r="E2614" s="46">
        <v>4.0999999999999999E-7</v>
      </c>
      <c r="F2614" s="8">
        <f t="shared" si="72"/>
        <v>0.1499676137013094</v>
      </c>
      <c r="I2614" s="39"/>
    </row>
    <row r="2615" spans="4:9" x14ac:dyDescent="0.3">
      <c r="D2615" s="38">
        <v>38761</v>
      </c>
      <c r="E2615" s="46">
        <v>2.7529999999999999E-5</v>
      </c>
      <c r="F2615" s="8">
        <f t="shared" si="72"/>
        <v>10.06977659804158</v>
      </c>
      <c r="I2615" s="39"/>
    </row>
    <row r="2616" spans="4:9" x14ac:dyDescent="0.3">
      <c r="D2616" s="38">
        <v>38762</v>
      </c>
      <c r="E2616" s="46">
        <v>7.0018000000000001E-4</v>
      </c>
      <c r="F2616" s="8">
        <f t="shared" si="72"/>
        <v>256.10810673508007</v>
      </c>
      <c r="I2616" s="39"/>
    </row>
    <row r="2617" spans="4:9" x14ac:dyDescent="0.3">
      <c r="D2617" s="38">
        <v>38763</v>
      </c>
      <c r="E2617" s="46">
        <v>3.7258000000000001E-4</v>
      </c>
      <c r="F2617" s="8">
        <f t="shared" si="72"/>
        <v>136.28032564105823</v>
      </c>
      <c r="I2617" s="39"/>
    </row>
    <row r="2618" spans="4:9" x14ac:dyDescent="0.3">
      <c r="D2618" s="38">
        <v>38764</v>
      </c>
      <c r="E2618" s="46">
        <v>9.65448E-3</v>
      </c>
      <c r="F2618" s="8">
        <f t="shared" si="72"/>
        <v>3531.3642125049209</v>
      </c>
      <c r="I2618" s="39"/>
    </row>
    <row r="2619" spans="4:9" x14ac:dyDescent="0.3">
      <c r="D2619" s="38">
        <v>38765</v>
      </c>
      <c r="E2619" s="46">
        <v>5.2621999999999999E-3</v>
      </c>
      <c r="F2619" s="8">
        <f t="shared" si="72"/>
        <v>1924.7794556561714</v>
      </c>
      <c r="I2619" s="39"/>
    </row>
    <row r="2620" spans="4:9" x14ac:dyDescent="0.3">
      <c r="D2620" s="38">
        <v>38766</v>
      </c>
      <c r="E2620" s="46">
        <v>4.7768000000000003E-3</v>
      </c>
      <c r="F2620" s="8">
        <f t="shared" si="72"/>
        <v>1747.2324320205239</v>
      </c>
      <c r="I2620" s="39"/>
    </row>
    <row r="2621" spans="4:9" x14ac:dyDescent="0.3">
      <c r="D2621" s="38">
        <v>38767</v>
      </c>
      <c r="E2621" s="46">
        <v>5.8650999999999998E-3</v>
      </c>
      <c r="F2621" s="8">
        <f t="shared" si="72"/>
        <v>2145.3050027306094</v>
      </c>
      <c r="I2621" s="39"/>
    </row>
    <row r="2622" spans="4:9" x14ac:dyDescent="0.3">
      <c r="D2622" s="38">
        <v>38768</v>
      </c>
      <c r="E2622" s="46">
        <v>4.2030899999999996E-3</v>
      </c>
      <c r="F2622" s="8">
        <f t="shared" si="72"/>
        <v>1537.3838474922843</v>
      </c>
      <c r="I2622" s="39"/>
    </row>
    <row r="2623" spans="4:9" x14ac:dyDescent="0.3">
      <c r="D2623" s="38">
        <v>38769</v>
      </c>
      <c r="E2623" s="46">
        <v>3.6277200000000001E-3</v>
      </c>
      <c r="F2623" s="8">
        <f t="shared" si="72"/>
        <v>1326.9280770158882</v>
      </c>
      <c r="I2623" s="39"/>
    </row>
    <row r="2624" spans="4:9" x14ac:dyDescent="0.3">
      <c r="D2624" s="38">
        <v>38770</v>
      </c>
      <c r="E2624" s="46">
        <v>8.0630000000000003E-4</v>
      </c>
      <c r="F2624" s="8">
        <f t="shared" si="72"/>
        <v>294.92411445698974</v>
      </c>
      <c r="I2624" s="39"/>
    </row>
    <row r="2625" spans="4:9" x14ac:dyDescent="0.3">
      <c r="D2625" s="38">
        <v>38771</v>
      </c>
      <c r="E2625" s="46">
        <v>6.5350000000000003E-5</v>
      </c>
      <c r="F2625" s="8">
        <f t="shared" si="72"/>
        <v>23.903374525318466</v>
      </c>
      <c r="I2625" s="39"/>
    </row>
    <row r="2626" spans="4:9" x14ac:dyDescent="0.3">
      <c r="D2626" s="38">
        <v>38772</v>
      </c>
      <c r="E2626" s="46">
        <v>3.4999999999999998E-7</v>
      </c>
      <c r="F2626" s="8">
        <f t="shared" si="72"/>
        <v>0.12802113364745926</v>
      </c>
      <c r="I2626" s="39"/>
    </row>
    <row r="2627" spans="4:9" x14ac:dyDescent="0.3">
      <c r="D2627" s="38">
        <v>38773</v>
      </c>
      <c r="E2627" s="46">
        <v>3.3999999999999997E-7</v>
      </c>
      <c r="F2627" s="8">
        <f t="shared" si="72"/>
        <v>0.12436338697181755</v>
      </c>
      <c r="I2627" s="39"/>
    </row>
    <row r="2628" spans="4:9" x14ac:dyDescent="0.3">
      <c r="D2628" s="38">
        <v>38774</v>
      </c>
      <c r="E2628" s="46">
        <v>0.38147742000000001</v>
      </c>
      <c r="F2628" s="8">
        <f t="shared" si="72"/>
        <v>139534.77648373699</v>
      </c>
      <c r="I2628" s="39"/>
    </row>
    <row r="2629" spans="4:9" x14ac:dyDescent="0.3">
      <c r="D2629" s="38">
        <v>38775</v>
      </c>
      <c r="E2629" s="46">
        <v>0.18901893</v>
      </c>
      <c r="F2629" s="8">
        <f t="shared" si="72"/>
        <v>69138.336284084988</v>
      </c>
      <c r="I2629" s="39"/>
    </row>
    <row r="2630" spans="4:9" x14ac:dyDescent="0.3">
      <c r="D2630" s="38">
        <v>38776</v>
      </c>
      <c r="E2630" s="46">
        <v>1.679661E-2</v>
      </c>
      <c r="F2630" s="8">
        <f t="shared" si="72"/>
        <v>6143.7744389550016</v>
      </c>
      <c r="I2630" s="39"/>
    </row>
    <row r="2631" spans="4:9" x14ac:dyDescent="0.3">
      <c r="D2631" s="38">
        <v>38777</v>
      </c>
      <c r="E2631" s="46">
        <v>4.6179599999999999E-3</v>
      </c>
      <c r="F2631" s="8">
        <f t="shared" si="72"/>
        <v>1689.1327838246314</v>
      </c>
      <c r="I2631" s="39"/>
    </row>
    <row r="2632" spans="4:9" x14ac:dyDescent="0.3">
      <c r="D2632" s="38">
        <v>38778</v>
      </c>
      <c r="E2632" s="46">
        <v>4.9700000000000005E-4</v>
      </c>
      <c r="F2632" s="8">
        <f t="shared" si="72"/>
        <v>181.79000977939216</v>
      </c>
      <c r="I2632" s="39"/>
    </row>
    <row r="2633" spans="4:9" x14ac:dyDescent="0.3">
      <c r="D2633" s="38">
        <v>38779</v>
      </c>
      <c r="E2633" s="46">
        <v>3.1E-7</v>
      </c>
      <c r="F2633" s="8">
        <f t="shared" si="72"/>
        <v>0.11339014694489248</v>
      </c>
      <c r="I2633" s="39"/>
    </row>
    <row r="2634" spans="4:9" x14ac:dyDescent="0.3">
      <c r="D2634" s="38">
        <v>38780</v>
      </c>
      <c r="E2634" s="46">
        <v>3.1E-7</v>
      </c>
      <c r="F2634" s="8">
        <f t="shared" si="72"/>
        <v>0.11339014694489248</v>
      </c>
      <c r="I2634" s="39"/>
    </row>
    <row r="2635" spans="4:9" x14ac:dyDescent="0.3">
      <c r="D2635" s="38">
        <v>38781</v>
      </c>
      <c r="E2635" s="46">
        <v>3.1E-7</v>
      </c>
      <c r="F2635" s="8">
        <f t="shared" si="72"/>
        <v>0.11339014694489248</v>
      </c>
      <c r="I2635" s="39"/>
    </row>
    <row r="2636" spans="4:9" x14ac:dyDescent="0.3">
      <c r="D2636" s="38">
        <v>38782</v>
      </c>
      <c r="E2636" s="46">
        <v>2.9999999999999999E-7</v>
      </c>
      <c r="F2636" s="8">
        <f t="shared" si="72"/>
        <v>0.10973240026925078</v>
      </c>
      <c r="I2636" s="39"/>
    </row>
    <row r="2637" spans="4:9" x14ac:dyDescent="0.3">
      <c r="D2637" s="38">
        <v>38783</v>
      </c>
      <c r="E2637" s="46">
        <v>2.9999999999999999E-7</v>
      </c>
      <c r="F2637" s="8">
        <f t="shared" si="72"/>
        <v>0.10973240026925078</v>
      </c>
      <c r="I2637" s="39"/>
    </row>
    <row r="2638" spans="4:9" x14ac:dyDescent="0.3">
      <c r="D2638" s="38">
        <v>38784</v>
      </c>
      <c r="E2638" s="46">
        <v>2.8999999999999998E-7</v>
      </c>
      <c r="F2638" s="8">
        <f t="shared" si="72"/>
        <v>0.10607465359360908</v>
      </c>
      <c r="I2638" s="39"/>
    </row>
    <row r="2639" spans="4:9" x14ac:dyDescent="0.3">
      <c r="D2639" s="38">
        <v>38785</v>
      </c>
      <c r="E2639" s="46">
        <v>2.8999999999999998E-7</v>
      </c>
      <c r="F2639" s="8">
        <f t="shared" ref="F2639:F2702" si="73">E2639*(24*60*60)*1000/$F$3</f>
        <v>0.10607465359360908</v>
      </c>
      <c r="I2639" s="39"/>
    </row>
    <row r="2640" spans="4:9" x14ac:dyDescent="0.3">
      <c r="D2640" s="38">
        <v>38786</v>
      </c>
      <c r="E2640" s="46">
        <v>2.8000000000000002E-7</v>
      </c>
      <c r="F2640" s="8">
        <f t="shared" si="73"/>
        <v>0.10241690691796741</v>
      </c>
      <c r="I2640" s="39"/>
    </row>
    <row r="2641" spans="4:9" x14ac:dyDescent="0.3">
      <c r="D2641" s="38">
        <v>38787</v>
      </c>
      <c r="E2641" s="46">
        <v>2.8000000000000002E-7</v>
      </c>
      <c r="F2641" s="8">
        <f t="shared" si="73"/>
        <v>0.10241690691796741</v>
      </c>
      <c r="I2641" s="39"/>
    </row>
    <row r="2642" spans="4:9" x14ac:dyDescent="0.3">
      <c r="D2642" s="38">
        <v>38788</v>
      </c>
      <c r="E2642" s="46">
        <v>2.8000000000000002E-7</v>
      </c>
      <c r="F2642" s="8">
        <f t="shared" si="73"/>
        <v>0.10241690691796741</v>
      </c>
      <c r="I2642" s="39"/>
    </row>
    <row r="2643" spans="4:9" x14ac:dyDescent="0.3">
      <c r="D2643" s="38">
        <v>38789</v>
      </c>
      <c r="E2643" s="46">
        <v>2.7000000000000001E-7</v>
      </c>
      <c r="F2643" s="8">
        <f t="shared" si="73"/>
        <v>9.8759160242325728E-2</v>
      </c>
      <c r="I2643" s="39"/>
    </row>
    <row r="2644" spans="4:9" x14ac:dyDescent="0.3">
      <c r="D2644" s="38">
        <v>38790</v>
      </c>
      <c r="E2644" s="46">
        <v>2.7000000000000001E-7</v>
      </c>
      <c r="F2644" s="8">
        <f t="shared" si="73"/>
        <v>9.8759160242325728E-2</v>
      </c>
      <c r="I2644" s="39"/>
    </row>
    <row r="2645" spans="4:9" x14ac:dyDescent="0.3">
      <c r="D2645" s="38">
        <v>38791</v>
      </c>
      <c r="E2645" s="46">
        <v>4.7110499999999996E-3</v>
      </c>
      <c r="F2645" s="8">
        <f t="shared" si="73"/>
        <v>1723.1827476281796</v>
      </c>
      <c r="I2645" s="39"/>
    </row>
    <row r="2646" spans="4:9" x14ac:dyDescent="0.3">
      <c r="D2646" s="38">
        <v>38792</v>
      </c>
      <c r="E2646" s="46">
        <v>4.5475100000000003E-3</v>
      </c>
      <c r="F2646" s="8">
        <f t="shared" si="73"/>
        <v>1663.3639584947357</v>
      </c>
      <c r="I2646" s="39"/>
    </row>
    <row r="2647" spans="4:9" x14ac:dyDescent="0.3">
      <c r="D2647" s="38">
        <v>38793</v>
      </c>
      <c r="E2647" s="46">
        <v>2.11649E-3</v>
      </c>
      <c r="F2647" s="8">
        <f t="shared" si="73"/>
        <v>774.15842615288875</v>
      </c>
      <c r="I2647" s="39"/>
    </row>
    <row r="2648" spans="4:9" x14ac:dyDescent="0.3">
      <c r="D2648" s="38">
        <v>38794</v>
      </c>
      <c r="E2648" s="46">
        <v>1.4563E-4</v>
      </c>
      <c r="F2648" s="8">
        <f t="shared" si="73"/>
        <v>53.267764837369981</v>
      </c>
      <c r="I2648" s="39"/>
    </row>
    <row r="2649" spans="4:9" x14ac:dyDescent="0.3">
      <c r="D2649" s="38">
        <v>38795</v>
      </c>
      <c r="E2649" s="46">
        <v>2.4999999999999999E-7</v>
      </c>
      <c r="F2649" s="8">
        <f t="shared" si="73"/>
        <v>9.1443666891042316E-2</v>
      </c>
      <c r="I2649" s="39"/>
    </row>
    <row r="2650" spans="4:9" x14ac:dyDescent="0.3">
      <c r="D2650" s="38">
        <v>38796</v>
      </c>
      <c r="E2650" s="46">
        <v>2.4999999999999999E-7</v>
      </c>
      <c r="F2650" s="8">
        <f t="shared" si="73"/>
        <v>9.1443666891042316E-2</v>
      </c>
      <c r="I2650" s="39"/>
    </row>
    <row r="2651" spans="4:9" x14ac:dyDescent="0.3">
      <c r="D2651" s="38">
        <v>38797</v>
      </c>
      <c r="E2651" s="46">
        <v>2.3999999999999998E-7</v>
      </c>
      <c r="F2651" s="8">
        <f t="shared" si="73"/>
        <v>8.7785920215400617E-2</v>
      </c>
      <c r="I2651" s="39"/>
    </row>
    <row r="2652" spans="4:9" x14ac:dyDescent="0.3">
      <c r="D2652" s="38">
        <v>38798</v>
      </c>
      <c r="E2652" s="46">
        <v>2.3999999999999998E-7</v>
      </c>
      <c r="F2652" s="8">
        <f t="shared" si="73"/>
        <v>8.7785920215400617E-2</v>
      </c>
      <c r="I2652" s="39"/>
    </row>
    <row r="2653" spans="4:9" x14ac:dyDescent="0.3">
      <c r="D2653" s="38">
        <v>38799</v>
      </c>
      <c r="E2653" s="46">
        <v>2.3999999999999998E-7</v>
      </c>
      <c r="F2653" s="8">
        <f t="shared" si="73"/>
        <v>8.7785920215400617E-2</v>
      </c>
      <c r="I2653" s="39"/>
    </row>
    <row r="2654" spans="4:9" x14ac:dyDescent="0.3">
      <c r="D2654" s="38">
        <v>38800</v>
      </c>
      <c r="E2654" s="46">
        <v>6.8827799999999998E-3</v>
      </c>
      <c r="F2654" s="8">
        <f t="shared" si="73"/>
        <v>2517.5465664173134</v>
      </c>
      <c r="I2654" s="39"/>
    </row>
    <row r="2655" spans="4:9" x14ac:dyDescent="0.3">
      <c r="D2655" s="38">
        <v>38801</v>
      </c>
      <c r="E2655" s="46">
        <v>6.1936200000000004E-3</v>
      </c>
      <c r="F2655" s="8">
        <f t="shared" si="73"/>
        <v>2265.4692965187905</v>
      </c>
      <c r="I2655" s="39"/>
    </row>
    <row r="2656" spans="4:9" x14ac:dyDescent="0.3">
      <c r="D2656" s="38">
        <v>38802</v>
      </c>
      <c r="E2656" s="46">
        <v>4.35127E-3</v>
      </c>
      <c r="F2656" s="8">
        <f t="shared" si="73"/>
        <v>1591.5843377319429</v>
      </c>
      <c r="I2656" s="39"/>
    </row>
    <row r="2657" spans="4:9" x14ac:dyDescent="0.3">
      <c r="D2657" s="38">
        <v>38803</v>
      </c>
      <c r="E2657" s="46">
        <v>1.8660300000000001E-3</v>
      </c>
      <c r="F2657" s="8">
        <f t="shared" si="73"/>
        <v>682.54650291476696</v>
      </c>
      <c r="I2657" s="39"/>
    </row>
    <row r="2658" spans="4:9" x14ac:dyDescent="0.3">
      <c r="D2658" s="38">
        <v>38804</v>
      </c>
      <c r="E2658" s="46">
        <v>9.7510000000000007E-5</v>
      </c>
      <c r="F2658" s="8">
        <f t="shared" si="73"/>
        <v>35.666687834182156</v>
      </c>
      <c r="I2658" s="39"/>
    </row>
    <row r="2659" spans="4:9" x14ac:dyDescent="0.3">
      <c r="D2659" s="38">
        <v>38805</v>
      </c>
      <c r="E2659" s="46">
        <v>2.2000000000000001E-7</v>
      </c>
      <c r="F2659" s="8">
        <f t="shared" si="73"/>
        <v>8.0470426864117248E-2</v>
      </c>
      <c r="I2659" s="39"/>
    </row>
    <row r="2660" spans="4:9" x14ac:dyDescent="0.3">
      <c r="D2660" s="38">
        <v>38806</v>
      </c>
      <c r="E2660" s="46">
        <v>2.1E-7</v>
      </c>
      <c r="F2660" s="8">
        <f t="shared" si="73"/>
        <v>7.6812680188475563E-2</v>
      </c>
      <c r="I2660" s="39"/>
    </row>
    <row r="2661" spans="4:9" x14ac:dyDescent="0.3">
      <c r="D2661" s="38">
        <v>38807</v>
      </c>
      <c r="E2661" s="46">
        <v>2.1E-7</v>
      </c>
      <c r="F2661" s="8">
        <f t="shared" si="73"/>
        <v>7.6812680188475563E-2</v>
      </c>
      <c r="I2661" s="39"/>
    </row>
    <row r="2662" spans="4:9" x14ac:dyDescent="0.3">
      <c r="D2662" s="38">
        <v>38808</v>
      </c>
      <c r="E2662" s="46">
        <v>2.1E-7</v>
      </c>
      <c r="F2662" s="8">
        <f t="shared" si="73"/>
        <v>7.6812680188475563E-2</v>
      </c>
      <c r="I2662" s="39"/>
    </row>
    <row r="2663" spans="4:9" x14ac:dyDescent="0.3">
      <c r="D2663" s="38">
        <v>38809</v>
      </c>
      <c r="E2663" s="46">
        <v>2.1E-7</v>
      </c>
      <c r="F2663" s="8">
        <f t="shared" si="73"/>
        <v>7.6812680188475563E-2</v>
      </c>
      <c r="I2663" s="39"/>
    </row>
    <row r="2664" spans="4:9" x14ac:dyDescent="0.3">
      <c r="D2664" s="38">
        <v>38810</v>
      </c>
      <c r="E2664" s="46">
        <v>1.9999999999999999E-7</v>
      </c>
      <c r="F2664" s="8">
        <f t="shared" si="73"/>
        <v>7.3154933512833864E-2</v>
      </c>
      <c r="I2664" s="39"/>
    </row>
    <row r="2665" spans="4:9" x14ac:dyDescent="0.3">
      <c r="D2665" s="38">
        <v>38811</v>
      </c>
      <c r="E2665" s="46">
        <v>1.9999999999999999E-7</v>
      </c>
      <c r="F2665" s="8">
        <f t="shared" si="73"/>
        <v>7.3154933512833864E-2</v>
      </c>
      <c r="I2665" s="39"/>
    </row>
    <row r="2666" spans="4:9" x14ac:dyDescent="0.3">
      <c r="D2666" s="38">
        <v>38812</v>
      </c>
      <c r="E2666" s="46">
        <v>1.9999999999999999E-7</v>
      </c>
      <c r="F2666" s="8">
        <f t="shared" si="73"/>
        <v>7.3154933512833864E-2</v>
      </c>
      <c r="I2666" s="39"/>
    </row>
    <row r="2667" spans="4:9" x14ac:dyDescent="0.3">
      <c r="D2667" s="38">
        <v>38813</v>
      </c>
      <c r="E2667" s="46">
        <v>1.9000000000000001E-7</v>
      </c>
      <c r="F2667" s="8">
        <f t="shared" si="73"/>
        <v>6.9497186837192165E-2</v>
      </c>
      <c r="I2667" s="39"/>
    </row>
    <row r="2668" spans="4:9" x14ac:dyDescent="0.3">
      <c r="D2668" s="38">
        <v>38814</v>
      </c>
      <c r="E2668" s="46">
        <v>1.9000000000000001E-7</v>
      </c>
      <c r="F2668" s="8">
        <f t="shared" si="73"/>
        <v>6.9497186837192165E-2</v>
      </c>
      <c r="I2668" s="39"/>
    </row>
    <row r="2669" spans="4:9" x14ac:dyDescent="0.3">
      <c r="D2669" s="38">
        <v>38815</v>
      </c>
      <c r="E2669" s="46">
        <v>1.9000000000000001E-7</v>
      </c>
      <c r="F2669" s="8">
        <f t="shared" si="73"/>
        <v>6.9497186837192165E-2</v>
      </c>
      <c r="I2669" s="39"/>
    </row>
    <row r="2670" spans="4:9" x14ac:dyDescent="0.3">
      <c r="D2670" s="38">
        <v>38816</v>
      </c>
      <c r="E2670" s="46">
        <v>1.9000000000000001E-7</v>
      </c>
      <c r="F2670" s="8">
        <f t="shared" si="73"/>
        <v>6.9497186837192165E-2</v>
      </c>
      <c r="I2670" s="39"/>
    </row>
    <row r="2671" spans="4:9" x14ac:dyDescent="0.3">
      <c r="D2671" s="38">
        <v>38817</v>
      </c>
      <c r="E2671" s="46">
        <v>1.8E-7</v>
      </c>
      <c r="F2671" s="8">
        <f t="shared" si="73"/>
        <v>6.5839440161550467E-2</v>
      </c>
      <c r="I2671" s="39"/>
    </row>
    <row r="2672" spans="4:9" x14ac:dyDescent="0.3">
      <c r="D2672" s="38">
        <v>38818</v>
      </c>
      <c r="E2672" s="46">
        <v>1.8E-7</v>
      </c>
      <c r="F2672" s="8">
        <f t="shared" si="73"/>
        <v>6.5839440161550467E-2</v>
      </c>
      <c r="I2672" s="39"/>
    </row>
    <row r="2673" spans="4:9" x14ac:dyDescent="0.3">
      <c r="D2673" s="38">
        <v>38819</v>
      </c>
      <c r="E2673" s="46">
        <v>1.8E-7</v>
      </c>
      <c r="F2673" s="8">
        <f t="shared" si="73"/>
        <v>6.5839440161550467E-2</v>
      </c>
      <c r="I2673" s="39"/>
    </row>
    <row r="2674" spans="4:9" x14ac:dyDescent="0.3">
      <c r="D2674" s="38">
        <v>38820</v>
      </c>
      <c r="E2674" s="46">
        <v>3.1390999999999998E-4</v>
      </c>
      <c r="F2674" s="8">
        <f t="shared" si="73"/>
        <v>114.82032589506838</v>
      </c>
      <c r="I2674" s="39"/>
    </row>
    <row r="2675" spans="4:9" x14ac:dyDescent="0.3">
      <c r="D2675" s="38">
        <v>38821</v>
      </c>
      <c r="E2675" s="46">
        <v>6.3478999999999999E-4</v>
      </c>
      <c r="F2675" s="8">
        <f t="shared" si="73"/>
        <v>232.19010122305903</v>
      </c>
      <c r="I2675" s="39"/>
    </row>
    <row r="2676" spans="4:9" x14ac:dyDescent="0.3">
      <c r="D2676" s="38">
        <v>38822</v>
      </c>
      <c r="E2676" s="46">
        <v>3.4937999999999999E-4</v>
      </c>
      <c r="F2676" s="8">
        <f t="shared" si="73"/>
        <v>127.79435335356948</v>
      </c>
      <c r="I2676" s="39"/>
    </row>
    <row r="2677" spans="4:9" x14ac:dyDescent="0.3">
      <c r="D2677" s="38">
        <v>38823</v>
      </c>
      <c r="E2677" s="46">
        <v>1.2250999999999999E-4</v>
      </c>
      <c r="F2677" s="8">
        <f t="shared" si="73"/>
        <v>44.81105452328638</v>
      </c>
      <c r="I2677" s="39"/>
    </row>
    <row r="2678" spans="4:9" x14ac:dyDescent="0.3">
      <c r="D2678" s="38">
        <v>38824</v>
      </c>
      <c r="E2678" s="46">
        <v>1.402E-5</v>
      </c>
      <c r="F2678" s="8">
        <f t="shared" si="73"/>
        <v>5.1281608392496532</v>
      </c>
      <c r="I2678" s="39"/>
    </row>
    <row r="2679" spans="4:9" x14ac:dyDescent="0.3">
      <c r="D2679" s="38">
        <v>38825</v>
      </c>
      <c r="E2679" s="46">
        <v>1.6E-7</v>
      </c>
      <c r="F2679" s="8">
        <f t="shared" si="73"/>
        <v>5.852394681026709E-2</v>
      </c>
      <c r="I2679" s="39"/>
    </row>
    <row r="2680" spans="4:9" x14ac:dyDescent="0.3">
      <c r="D2680" s="38">
        <v>38826</v>
      </c>
      <c r="E2680" s="46">
        <v>1.6E-7</v>
      </c>
      <c r="F2680" s="8">
        <f t="shared" si="73"/>
        <v>5.852394681026709E-2</v>
      </c>
      <c r="I2680" s="39"/>
    </row>
    <row r="2681" spans="4:9" x14ac:dyDescent="0.3">
      <c r="D2681" s="38">
        <v>38827</v>
      </c>
      <c r="E2681" s="46">
        <v>1.6E-7</v>
      </c>
      <c r="F2681" s="8">
        <f t="shared" si="73"/>
        <v>5.852394681026709E-2</v>
      </c>
      <c r="I2681" s="39"/>
    </row>
    <row r="2682" spans="4:9" x14ac:dyDescent="0.3">
      <c r="D2682" s="38">
        <v>38828</v>
      </c>
      <c r="E2682" s="46">
        <v>1.6E-7</v>
      </c>
      <c r="F2682" s="8">
        <f t="shared" si="73"/>
        <v>5.852394681026709E-2</v>
      </c>
      <c r="I2682" s="39"/>
    </row>
    <row r="2683" spans="4:9" x14ac:dyDescent="0.3">
      <c r="D2683" s="38">
        <v>38829</v>
      </c>
      <c r="E2683" s="46">
        <v>1.6E-7</v>
      </c>
      <c r="F2683" s="8">
        <f t="shared" si="73"/>
        <v>5.852394681026709E-2</v>
      </c>
      <c r="I2683" s="39"/>
    </row>
    <row r="2684" spans="4:9" x14ac:dyDescent="0.3">
      <c r="D2684" s="38">
        <v>38830</v>
      </c>
      <c r="E2684" s="46">
        <v>1.4999999999999999E-7</v>
      </c>
      <c r="F2684" s="8">
        <f t="shared" si="73"/>
        <v>5.4866200134625391E-2</v>
      </c>
      <c r="I2684" s="39"/>
    </row>
    <row r="2685" spans="4:9" x14ac:dyDescent="0.3">
      <c r="D2685" s="38">
        <v>38831</v>
      </c>
      <c r="E2685" s="46">
        <v>1.4999999999999999E-7</v>
      </c>
      <c r="F2685" s="8">
        <f t="shared" si="73"/>
        <v>5.4866200134625391E-2</v>
      </c>
      <c r="I2685" s="39"/>
    </row>
    <row r="2686" spans="4:9" x14ac:dyDescent="0.3">
      <c r="D2686" s="38">
        <v>38832</v>
      </c>
      <c r="E2686" s="46">
        <v>1.4999999999999999E-7</v>
      </c>
      <c r="F2686" s="8">
        <f t="shared" si="73"/>
        <v>5.4866200134625391E-2</v>
      </c>
      <c r="I2686" s="39"/>
    </row>
    <row r="2687" spans="4:9" x14ac:dyDescent="0.3">
      <c r="D2687" s="38">
        <v>38833</v>
      </c>
      <c r="E2687" s="46">
        <v>1.4999999999999999E-7</v>
      </c>
      <c r="F2687" s="8">
        <f t="shared" si="73"/>
        <v>5.4866200134625391E-2</v>
      </c>
      <c r="I2687" s="39"/>
    </row>
    <row r="2688" spans="4:9" x14ac:dyDescent="0.3">
      <c r="D2688" s="38">
        <v>38834</v>
      </c>
      <c r="E2688" s="46">
        <v>1.4000000000000001E-7</v>
      </c>
      <c r="F2688" s="8">
        <f t="shared" si="73"/>
        <v>5.1208453458983706E-2</v>
      </c>
      <c r="I2688" s="39"/>
    </row>
    <row r="2689" spans="4:9" x14ac:dyDescent="0.3">
      <c r="D2689" s="38">
        <v>38835</v>
      </c>
      <c r="E2689" s="46">
        <v>1.4000000000000001E-7</v>
      </c>
      <c r="F2689" s="8">
        <f t="shared" si="73"/>
        <v>5.1208453458983706E-2</v>
      </c>
      <c r="I2689" s="39"/>
    </row>
    <row r="2690" spans="4:9" x14ac:dyDescent="0.3">
      <c r="D2690" s="38">
        <v>38836</v>
      </c>
      <c r="E2690" s="46">
        <v>1.4000000000000001E-7</v>
      </c>
      <c r="F2690" s="8">
        <f t="shared" si="73"/>
        <v>5.1208453458983706E-2</v>
      </c>
      <c r="I2690" s="39"/>
    </row>
    <row r="2691" spans="4:9" x14ac:dyDescent="0.3">
      <c r="D2691" s="38">
        <v>38837</v>
      </c>
      <c r="E2691" s="46">
        <v>1.4000000000000001E-7</v>
      </c>
      <c r="F2691" s="8">
        <f t="shared" si="73"/>
        <v>5.1208453458983706E-2</v>
      </c>
      <c r="I2691" s="39"/>
    </row>
    <row r="2692" spans="4:9" x14ac:dyDescent="0.3">
      <c r="D2692" s="38">
        <v>38838</v>
      </c>
      <c r="E2692" s="46">
        <v>1.4000000000000001E-7</v>
      </c>
      <c r="F2692" s="8">
        <f t="shared" si="73"/>
        <v>5.1208453458983706E-2</v>
      </c>
      <c r="I2692" s="39"/>
    </row>
    <row r="2693" spans="4:9" x14ac:dyDescent="0.3">
      <c r="D2693" s="38">
        <v>38839</v>
      </c>
      <c r="E2693" s="46">
        <v>1.3E-7</v>
      </c>
      <c r="F2693" s="8">
        <f t="shared" si="73"/>
        <v>4.7550706783342014E-2</v>
      </c>
      <c r="I2693" s="39"/>
    </row>
    <row r="2694" spans="4:9" x14ac:dyDescent="0.3">
      <c r="D2694" s="38">
        <v>38840</v>
      </c>
      <c r="E2694" s="46">
        <v>1.3E-7</v>
      </c>
      <c r="F2694" s="8">
        <f t="shared" si="73"/>
        <v>4.7550706783342014E-2</v>
      </c>
      <c r="I2694" s="39"/>
    </row>
    <row r="2695" spans="4:9" x14ac:dyDescent="0.3">
      <c r="D2695" s="38">
        <v>38841</v>
      </c>
      <c r="E2695" s="46">
        <v>1.3E-7</v>
      </c>
      <c r="F2695" s="8">
        <f t="shared" si="73"/>
        <v>4.7550706783342014E-2</v>
      </c>
      <c r="I2695" s="39"/>
    </row>
    <row r="2696" spans="4:9" x14ac:dyDescent="0.3">
      <c r="D2696" s="38">
        <v>38842</v>
      </c>
      <c r="E2696" s="46">
        <v>1.3E-7</v>
      </c>
      <c r="F2696" s="8">
        <f t="shared" si="73"/>
        <v>4.7550706783342014E-2</v>
      </c>
      <c r="I2696" s="39"/>
    </row>
    <row r="2697" spans="4:9" x14ac:dyDescent="0.3">
      <c r="D2697" s="38">
        <v>38843</v>
      </c>
      <c r="E2697" s="46">
        <v>1.3E-7</v>
      </c>
      <c r="F2697" s="8">
        <f t="shared" si="73"/>
        <v>4.7550706783342014E-2</v>
      </c>
      <c r="I2697" s="39"/>
    </row>
    <row r="2698" spans="4:9" x14ac:dyDescent="0.3">
      <c r="D2698" s="38">
        <v>38844</v>
      </c>
      <c r="E2698" s="46">
        <v>1.3E-7</v>
      </c>
      <c r="F2698" s="8">
        <f t="shared" si="73"/>
        <v>4.7550706783342014E-2</v>
      </c>
      <c r="I2698" s="39"/>
    </row>
    <row r="2699" spans="4:9" x14ac:dyDescent="0.3">
      <c r="D2699" s="38">
        <v>38845</v>
      </c>
      <c r="E2699" s="46">
        <v>1.1999999999999999E-7</v>
      </c>
      <c r="F2699" s="8">
        <f t="shared" si="73"/>
        <v>4.3892960107700309E-2</v>
      </c>
      <c r="I2699" s="39"/>
    </row>
    <row r="2700" spans="4:9" x14ac:dyDescent="0.3">
      <c r="D2700" s="38">
        <v>38846</v>
      </c>
      <c r="E2700" s="46">
        <v>1.1999999999999999E-7</v>
      </c>
      <c r="F2700" s="8">
        <f t="shared" si="73"/>
        <v>4.3892960107700309E-2</v>
      </c>
      <c r="I2700" s="39"/>
    </row>
    <row r="2701" spans="4:9" x14ac:dyDescent="0.3">
      <c r="D2701" s="38">
        <v>38847</v>
      </c>
      <c r="E2701" s="46">
        <v>1.1999999999999999E-7</v>
      </c>
      <c r="F2701" s="8">
        <f t="shared" si="73"/>
        <v>4.3892960107700309E-2</v>
      </c>
      <c r="I2701" s="39"/>
    </row>
    <row r="2702" spans="4:9" x14ac:dyDescent="0.3">
      <c r="D2702" s="38">
        <v>38848</v>
      </c>
      <c r="E2702" s="46">
        <v>1.1999999999999999E-7</v>
      </c>
      <c r="F2702" s="8">
        <f t="shared" si="73"/>
        <v>4.3892960107700309E-2</v>
      </c>
      <c r="I2702" s="39"/>
    </row>
    <row r="2703" spans="4:9" x14ac:dyDescent="0.3">
      <c r="D2703" s="38">
        <v>38849</v>
      </c>
      <c r="E2703" s="46">
        <v>1.1999999999999999E-7</v>
      </c>
      <c r="F2703" s="8">
        <f t="shared" ref="F2703:F2766" si="74">E2703*(24*60*60)*1000/$F$3</f>
        <v>4.3892960107700309E-2</v>
      </c>
      <c r="I2703" s="39"/>
    </row>
    <row r="2704" spans="4:9" x14ac:dyDescent="0.3">
      <c r="D2704" s="38">
        <v>38850</v>
      </c>
      <c r="E2704" s="46">
        <v>1.1999999999999999E-7</v>
      </c>
      <c r="F2704" s="8">
        <f t="shared" si="74"/>
        <v>4.3892960107700309E-2</v>
      </c>
      <c r="I2704" s="39"/>
    </row>
    <row r="2705" spans="4:9" x14ac:dyDescent="0.3">
      <c r="D2705" s="38">
        <v>38851</v>
      </c>
      <c r="E2705" s="46">
        <v>1.1000000000000001E-7</v>
      </c>
      <c r="F2705" s="8">
        <f t="shared" si="74"/>
        <v>4.0235213432058624E-2</v>
      </c>
      <c r="I2705" s="39"/>
    </row>
    <row r="2706" spans="4:9" x14ac:dyDescent="0.3">
      <c r="D2706" s="38">
        <v>38852</v>
      </c>
      <c r="E2706" s="46">
        <v>3.3464999999999998E-4</v>
      </c>
      <c r="F2706" s="8">
        <f t="shared" si="74"/>
        <v>122.40649250034923</v>
      </c>
      <c r="I2706" s="39"/>
    </row>
    <row r="2707" spans="4:9" x14ac:dyDescent="0.3">
      <c r="D2707" s="38">
        <v>38853</v>
      </c>
      <c r="E2707" s="46">
        <v>3.8408000000000002E-4</v>
      </c>
      <c r="F2707" s="8">
        <f t="shared" si="74"/>
        <v>140.48673431804616</v>
      </c>
      <c r="I2707" s="39"/>
    </row>
    <row r="2708" spans="4:9" x14ac:dyDescent="0.3">
      <c r="D2708" s="38">
        <v>38854</v>
      </c>
      <c r="E2708" s="46">
        <v>1.6924E-4</v>
      </c>
      <c r="F2708" s="8">
        <f t="shared" si="74"/>
        <v>61.903704738560016</v>
      </c>
      <c r="I2708" s="39"/>
    </row>
    <row r="2709" spans="4:9" x14ac:dyDescent="0.3">
      <c r="D2709" s="38">
        <v>38855</v>
      </c>
      <c r="E2709" s="46">
        <v>4.9960000000000003E-5</v>
      </c>
      <c r="F2709" s="8">
        <f t="shared" si="74"/>
        <v>18.274102391505902</v>
      </c>
      <c r="I2709" s="39"/>
    </row>
    <row r="2710" spans="4:9" x14ac:dyDescent="0.3">
      <c r="D2710" s="38">
        <v>38856</v>
      </c>
      <c r="E2710" s="46">
        <v>1.5999999999999999E-6</v>
      </c>
      <c r="F2710" s="8">
        <f t="shared" si="74"/>
        <v>0.58523946810267091</v>
      </c>
      <c r="I2710" s="39"/>
    </row>
    <row r="2711" spans="4:9" x14ac:dyDescent="0.3">
      <c r="D2711" s="38">
        <v>38857</v>
      </c>
      <c r="E2711" s="46">
        <v>9.9999999999999995E-8</v>
      </c>
      <c r="F2711" s="8">
        <f t="shared" si="74"/>
        <v>3.6577466756416932E-2</v>
      </c>
      <c r="I2711" s="39"/>
    </row>
    <row r="2712" spans="4:9" x14ac:dyDescent="0.3">
      <c r="D2712" s="38">
        <v>38858</v>
      </c>
      <c r="E2712" s="46">
        <v>9.9999999999999995E-8</v>
      </c>
      <c r="F2712" s="8">
        <f t="shared" si="74"/>
        <v>3.6577466756416932E-2</v>
      </c>
      <c r="I2712" s="39"/>
    </row>
    <row r="2713" spans="4:9" x14ac:dyDescent="0.3">
      <c r="D2713" s="38">
        <v>38859</v>
      </c>
      <c r="E2713" s="46">
        <v>9.9999999999999995E-8</v>
      </c>
      <c r="F2713" s="8">
        <f t="shared" si="74"/>
        <v>3.6577466756416932E-2</v>
      </c>
      <c r="I2713" s="39"/>
    </row>
    <row r="2714" spans="4:9" x14ac:dyDescent="0.3">
      <c r="D2714" s="38">
        <v>38860</v>
      </c>
      <c r="E2714" s="46">
        <v>1.7671000000000001E-4</v>
      </c>
      <c r="F2714" s="8">
        <f t="shared" si="74"/>
        <v>64.636041505264359</v>
      </c>
      <c r="I2714" s="39"/>
    </row>
    <row r="2715" spans="4:9" x14ac:dyDescent="0.3">
      <c r="D2715" s="38">
        <v>38861</v>
      </c>
      <c r="E2715" s="46">
        <v>6.8141999999999996E-4</v>
      </c>
      <c r="F2715" s="8">
        <f t="shared" si="74"/>
        <v>249.24617397157627</v>
      </c>
      <c r="I2715" s="39"/>
    </row>
    <row r="2716" spans="4:9" x14ac:dyDescent="0.3">
      <c r="D2716" s="38">
        <v>38862</v>
      </c>
      <c r="E2716" s="46">
        <v>4.3277000000000002E-4</v>
      </c>
      <c r="F2716" s="8">
        <f t="shared" si="74"/>
        <v>158.29630288174556</v>
      </c>
      <c r="I2716" s="39"/>
    </row>
    <row r="2717" spans="4:9" x14ac:dyDescent="0.3">
      <c r="D2717" s="38">
        <v>38863</v>
      </c>
      <c r="E2717" s="46">
        <v>1.9551E-4</v>
      </c>
      <c r="F2717" s="8">
        <f t="shared" si="74"/>
        <v>71.512605255470746</v>
      </c>
      <c r="I2717" s="39"/>
    </row>
    <row r="2718" spans="4:9" x14ac:dyDescent="0.3">
      <c r="D2718" s="38">
        <v>38864</v>
      </c>
      <c r="E2718" s="46">
        <v>6.2700000000000006E-5</v>
      </c>
      <c r="F2718" s="8">
        <f t="shared" si="74"/>
        <v>22.934071656273417</v>
      </c>
      <c r="I2718" s="39"/>
    </row>
    <row r="2719" spans="4:9" x14ac:dyDescent="0.3">
      <c r="D2719" s="38">
        <v>38865</v>
      </c>
      <c r="E2719" s="46">
        <v>4.5399999999999997E-6</v>
      </c>
      <c r="F2719" s="8">
        <f t="shared" si="74"/>
        <v>1.6606169907413286</v>
      </c>
      <c r="I2719" s="39"/>
    </row>
    <row r="2720" spans="4:9" x14ac:dyDescent="0.3">
      <c r="D2720" s="38">
        <v>38866</v>
      </c>
      <c r="E2720" s="46">
        <v>8.9999999999999999E-8</v>
      </c>
      <c r="F2720" s="8">
        <f t="shared" si="74"/>
        <v>3.2919720080775233E-2</v>
      </c>
      <c r="I2720" s="39"/>
    </row>
    <row r="2721" spans="4:9" x14ac:dyDescent="0.3">
      <c r="D2721" s="38">
        <v>38867</v>
      </c>
      <c r="E2721" s="46">
        <v>8.9999999999999999E-8</v>
      </c>
      <c r="F2721" s="8">
        <f t="shared" si="74"/>
        <v>3.2919720080775233E-2</v>
      </c>
      <c r="I2721" s="39"/>
    </row>
    <row r="2722" spans="4:9" x14ac:dyDescent="0.3">
      <c r="D2722" s="38">
        <v>38868</v>
      </c>
      <c r="E2722" s="46">
        <v>8.9999999999999999E-8</v>
      </c>
      <c r="F2722" s="8">
        <f t="shared" si="74"/>
        <v>3.2919720080775233E-2</v>
      </c>
      <c r="I2722" s="39"/>
    </row>
    <row r="2723" spans="4:9" x14ac:dyDescent="0.3">
      <c r="D2723" s="38">
        <v>38869</v>
      </c>
      <c r="E2723" s="46">
        <v>8.9999999999999999E-8</v>
      </c>
      <c r="F2723" s="8">
        <f t="shared" si="74"/>
        <v>3.2919720080775233E-2</v>
      </c>
      <c r="I2723" s="39"/>
    </row>
    <row r="2724" spans="4:9" x14ac:dyDescent="0.3">
      <c r="D2724" s="38">
        <v>38870</v>
      </c>
      <c r="E2724" s="46">
        <v>1.8679E-3</v>
      </c>
      <c r="F2724" s="8">
        <f t="shared" si="74"/>
        <v>683.23050154311181</v>
      </c>
      <c r="I2724" s="39"/>
    </row>
    <row r="2725" spans="4:9" x14ac:dyDescent="0.3">
      <c r="D2725" s="38">
        <v>38871</v>
      </c>
      <c r="E2725" s="46">
        <v>5.6530599999999997E-3</v>
      </c>
      <c r="F2725" s="8">
        <f t="shared" si="74"/>
        <v>2067.7461422203028</v>
      </c>
      <c r="I2725" s="39"/>
    </row>
    <row r="2726" spans="4:9" x14ac:dyDescent="0.3">
      <c r="D2726" s="38">
        <v>38872</v>
      </c>
      <c r="E2726" s="46">
        <v>3.9987299999999998E-3</v>
      </c>
      <c r="F2726" s="8">
        <f t="shared" si="74"/>
        <v>1462.6341364288708</v>
      </c>
      <c r="I2726" s="39"/>
    </row>
    <row r="2727" spans="4:9" x14ac:dyDescent="0.3">
      <c r="D2727" s="38">
        <v>38873</v>
      </c>
      <c r="E2727" s="46">
        <v>5.7682599999999999E-3</v>
      </c>
      <c r="F2727" s="8">
        <f t="shared" si="74"/>
        <v>2109.883383923695</v>
      </c>
      <c r="I2727" s="39"/>
    </row>
    <row r="2728" spans="4:9" x14ac:dyDescent="0.3">
      <c r="D2728" s="38">
        <v>38874</v>
      </c>
      <c r="E2728" s="46">
        <v>5.9205799999999999E-3</v>
      </c>
      <c r="F2728" s="8">
        <f t="shared" si="74"/>
        <v>2165.5981812870696</v>
      </c>
      <c r="I2728" s="39"/>
    </row>
    <row r="2729" spans="4:9" x14ac:dyDescent="0.3">
      <c r="D2729" s="38">
        <v>38875</v>
      </c>
      <c r="E2729" s="46">
        <v>4.3444900000000003E-3</v>
      </c>
      <c r="F2729" s="8">
        <f t="shared" si="74"/>
        <v>1589.1043854858581</v>
      </c>
      <c r="I2729" s="39"/>
    </row>
    <row r="2730" spans="4:9" x14ac:dyDescent="0.3">
      <c r="D2730" s="38">
        <v>38876</v>
      </c>
      <c r="E2730" s="46">
        <v>2.4800199999999999E-3</v>
      </c>
      <c r="F2730" s="8">
        <f t="shared" si="74"/>
        <v>907.12849105249109</v>
      </c>
      <c r="I2730" s="39"/>
    </row>
    <row r="2731" spans="4:9" x14ac:dyDescent="0.3">
      <c r="D2731" s="38">
        <v>38877</v>
      </c>
      <c r="E2731" s="46">
        <v>7.4100000000000001E-4</v>
      </c>
      <c r="F2731" s="8">
        <f t="shared" si="74"/>
        <v>271.03902866504944</v>
      </c>
      <c r="I2731" s="39"/>
    </row>
    <row r="2732" spans="4:9" x14ac:dyDescent="0.3">
      <c r="D2732" s="38">
        <v>38878</v>
      </c>
      <c r="E2732" s="46">
        <v>1.9848000000000001E-3</v>
      </c>
      <c r="F2732" s="8">
        <f t="shared" si="74"/>
        <v>725.98956018136334</v>
      </c>
      <c r="I2732" s="39"/>
    </row>
    <row r="2733" spans="4:9" x14ac:dyDescent="0.3">
      <c r="D2733" s="38">
        <v>38879</v>
      </c>
      <c r="E2733" s="46">
        <v>5.9823899999999998E-3</v>
      </c>
      <c r="F2733" s="8">
        <f t="shared" si="74"/>
        <v>2188.2067134892104</v>
      </c>
      <c r="I2733" s="39"/>
    </row>
    <row r="2734" spans="4:9" x14ac:dyDescent="0.3">
      <c r="D2734" s="38">
        <v>38880</v>
      </c>
      <c r="E2734" s="46">
        <v>4.4152799999999997E-3</v>
      </c>
      <c r="F2734" s="8">
        <f t="shared" si="74"/>
        <v>1614.9975742027254</v>
      </c>
      <c r="I2734" s="39"/>
    </row>
    <row r="2735" spans="4:9" x14ac:dyDescent="0.3">
      <c r="D2735" s="38">
        <v>38881</v>
      </c>
      <c r="E2735" s="46">
        <v>2.5688899999999999E-3</v>
      </c>
      <c r="F2735" s="8">
        <f t="shared" si="74"/>
        <v>939.63488575891881</v>
      </c>
      <c r="I2735" s="39"/>
    </row>
    <row r="2736" spans="4:9" x14ac:dyDescent="0.3">
      <c r="D2736" s="38">
        <v>38882</v>
      </c>
      <c r="E2736" s="46">
        <v>7.9007999999999997E-4</v>
      </c>
      <c r="F2736" s="8">
        <f t="shared" si="74"/>
        <v>288.99124934909889</v>
      </c>
      <c r="I2736" s="39"/>
    </row>
    <row r="2737" spans="4:9" x14ac:dyDescent="0.3">
      <c r="D2737" s="38">
        <v>38883</v>
      </c>
      <c r="E2737" s="46">
        <v>8.6790000000000001E-5</v>
      </c>
      <c r="F2737" s="8">
        <f t="shared" si="74"/>
        <v>31.745583397894258</v>
      </c>
      <c r="I2737" s="39"/>
    </row>
    <row r="2738" spans="4:9" x14ac:dyDescent="0.3">
      <c r="D2738" s="38">
        <v>38884</v>
      </c>
      <c r="E2738" s="46">
        <v>3.7000000000000002E-6</v>
      </c>
      <c r="F2738" s="8">
        <f t="shared" si="74"/>
        <v>1.3533662699874265</v>
      </c>
      <c r="I2738" s="39"/>
    </row>
    <row r="2739" spans="4:9" x14ac:dyDescent="0.3">
      <c r="D2739" s="38">
        <v>38885</v>
      </c>
      <c r="E2739" s="46">
        <v>7.0000000000000005E-8</v>
      </c>
      <c r="F2739" s="8">
        <f t="shared" si="74"/>
        <v>2.5604226729491853E-2</v>
      </c>
      <c r="I2739" s="39"/>
    </row>
    <row r="2740" spans="4:9" x14ac:dyDescent="0.3">
      <c r="D2740" s="38">
        <v>38886</v>
      </c>
      <c r="E2740" s="46">
        <v>7.0000000000000005E-8</v>
      </c>
      <c r="F2740" s="8">
        <f t="shared" si="74"/>
        <v>2.5604226729491853E-2</v>
      </c>
      <c r="I2740" s="39"/>
    </row>
    <row r="2741" spans="4:9" x14ac:dyDescent="0.3">
      <c r="D2741" s="38">
        <v>38887</v>
      </c>
      <c r="E2741" s="46">
        <v>7.0000000000000005E-8</v>
      </c>
      <c r="F2741" s="8">
        <f t="shared" si="74"/>
        <v>2.5604226729491853E-2</v>
      </c>
      <c r="I2741" s="39"/>
    </row>
    <row r="2742" spans="4:9" x14ac:dyDescent="0.3">
      <c r="D2742" s="38">
        <v>38888</v>
      </c>
      <c r="E2742" s="46">
        <v>7.0000000000000005E-8</v>
      </c>
      <c r="F2742" s="8">
        <f t="shared" si="74"/>
        <v>2.5604226729491853E-2</v>
      </c>
      <c r="I2742" s="39"/>
    </row>
    <row r="2743" spans="4:9" x14ac:dyDescent="0.3">
      <c r="D2743" s="38">
        <v>38889</v>
      </c>
      <c r="E2743" s="46">
        <v>4.5054099999999996E-3</v>
      </c>
      <c r="F2743" s="8">
        <f t="shared" si="74"/>
        <v>1647.9648449902838</v>
      </c>
      <c r="I2743" s="39"/>
    </row>
    <row r="2744" spans="4:9" x14ac:dyDescent="0.3">
      <c r="D2744" s="38">
        <v>38890</v>
      </c>
      <c r="E2744" s="46">
        <v>5.8751999999999997E-3</v>
      </c>
      <c r="F2744" s="8">
        <f t="shared" si="74"/>
        <v>2148.9993268730072</v>
      </c>
      <c r="I2744" s="39"/>
    </row>
    <row r="2745" spans="4:9" x14ac:dyDescent="0.3">
      <c r="D2745" s="38">
        <v>38891</v>
      </c>
      <c r="E2745" s="46">
        <v>5.2561400000000003E-3</v>
      </c>
      <c r="F2745" s="8">
        <f t="shared" si="74"/>
        <v>1922.562861170733</v>
      </c>
      <c r="I2745" s="39"/>
    </row>
    <row r="2746" spans="4:9" x14ac:dyDescent="0.3">
      <c r="D2746" s="38">
        <v>38892</v>
      </c>
      <c r="E2746" s="46">
        <v>6.0612399999999999E-3</v>
      </c>
      <c r="F2746" s="8">
        <f t="shared" si="74"/>
        <v>2217.0480460266458</v>
      </c>
      <c r="I2746" s="39"/>
    </row>
    <row r="2747" spans="4:9" x14ac:dyDescent="0.3">
      <c r="D2747" s="38">
        <v>38893</v>
      </c>
      <c r="E2747" s="46">
        <v>4.5042800000000003E-3</v>
      </c>
      <c r="F2747" s="8">
        <f t="shared" si="74"/>
        <v>1647.5515196159365</v>
      </c>
      <c r="I2747" s="39"/>
    </row>
    <row r="2748" spans="4:9" x14ac:dyDescent="0.3">
      <c r="D2748" s="38">
        <v>38894</v>
      </c>
      <c r="E2748" s="46">
        <v>2.6809500000000001E-3</v>
      </c>
      <c r="F2748" s="8">
        <f t="shared" si="74"/>
        <v>980.6235950061598</v>
      </c>
      <c r="I2748" s="39"/>
    </row>
    <row r="2749" spans="4:9" x14ac:dyDescent="0.3">
      <c r="D2749" s="38">
        <v>38895</v>
      </c>
      <c r="E2749" s="46">
        <v>8.5506000000000004E-4</v>
      </c>
      <c r="F2749" s="8">
        <f t="shared" si="74"/>
        <v>312.75928724741857</v>
      </c>
      <c r="I2749" s="39"/>
    </row>
    <row r="2750" spans="4:9" x14ac:dyDescent="0.3">
      <c r="D2750" s="38">
        <v>38896</v>
      </c>
      <c r="E2750" s="46">
        <v>1.0211E-4</v>
      </c>
      <c r="F2750" s="8">
        <f t="shared" si="74"/>
        <v>37.349251304977322</v>
      </c>
      <c r="I2750" s="39"/>
    </row>
    <row r="2751" spans="4:9" x14ac:dyDescent="0.3">
      <c r="D2751" s="38">
        <v>38897</v>
      </c>
      <c r="E2751" s="46">
        <v>4.4900000000000002E-6</v>
      </c>
      <c r="F2751" s="8">
        <f t="shared" si="74"/>
        <v>1.6423282573631202</v>
      </c>
      <c r="I2751" s="39"/>
    </row>
    <row r="2752" spans="4:9" x14ac:dyDescent="0.3">
      <c r="D2752" s="38">
        <v>38898</v>
      </c>
      <c r="E2752" s="46">
        <v>5.9999999999999995E-8</v>
      </c>
      <c r="F2752" s="8">
        <f t="shared" si="74"/>
        <v>2.1946480053850154E-2</v>
      </c>
      <c r="I2752" s="39"/>
    </row>
    <row r="2753" spans="4:9" x14ac:dyDescent="0.3">
      <c r="D2753" s="38">
        <v>38899</v>
      </c>
      <c r="E2753" s="46">
        <v>5.9999999999999995E-8</v>
      </c>
      <c r="F2753" s="8">
        <f t="shared" si="74"/>
        <v>2.1946480053850154E-2</v>
      </c>
      <c r="I2753" s="39"/>
    </row>
    <row r="2754" spans="4:9" x14ac:dyDescent="0.3">
      <c r="D2754" s="38">
        <v>38900</v>
      </c>
      <c r="E2754" s="46">
        <v>5.9999999999999995E-8</v>
      </c>
      <c r="F2754" s="8">
        <f t="shared" si="74"/>
        <v>2.1946480053850154E-2</v>
      </c>
      <c r="I2754" s="39"/>
    </row>
    <row r="2755" spans="4:9" x14ac:dyDescent="0.3">
      <c r="D2755" s="38">
        <v>38901</v>
      </c>
      <c r="E2755" s="46">
        <v>5.9999999999999995E-8</v>
      </c>
      <c r="F2755" s="8">
        <f t="shared" si="74"/>
        <v>2.1946480053850154E-2</v>
      </c>
      <c r="I2755" s="39"/>
    </row>
    <row r="2756" spans="4:9" x14ac:dyDescent="0.3">
      <c r="D2756" s="38">
        <v>38902</v>
      </c>
      <c r="E2756" s="46">
        <v>2.1952400000000002E-3</v>
      </c>
      <c r="F2756" s="8">
        <f t="shared" si="74"/>
        <v>802.96318122356718</v>
      </c>
      <c r="I2756" s="39"/>
    </row>
    <row r="2757" spans="4:9" x14ac:dyDescent="0.3">
      <c r="D2757" s="38">
        <v>38903</v>
      </c>
      <c r="E2757" s="46">
        <v>4.7677199999999996E-3</v>
      </c>
      <c r="F2757" s="8">
        <f t="shared" si="74"/>
        <v>1743.9111980390412</v>
      </c>
      <c r="I2757" s="39"/>
    </row>
    <row r="2758" spans="4:9" x14ac:dyDescent="0.3">
      <c r="D2758" s="38">
        <v>38904</v>
      </c>
      <c r="E2758" s="46">
        <v>2.9536100000000002E-3</v>
      </c>
      <c r="F2758" s="8">
        <f t="shared" si="74"/>
        <v>1080.3557158642061</v>
      </c>
      <c r="I2758" s="39"/>
    </row>
    <row r="2759" spans="4:9" x14ac:dyDescent="0.3">
      <c r="D2759" s="38">
        <v>38905</v>
      </c>
      <c r="E2759" s="46">
        <v>9.6862999999999995E-4</v>
      </c>
      <c r="F2759" s="8">
        <f t="shared" si="74"/>
        <v>354.30031624268122</v>
      </c>
      <c r="I2759" s="39"/>
    </row>
    <row r="2760" spans="4:9" x14ac:dyDescent="0.3">
      <c r="D2760" s="38">
        <v>38906</v>
      </c>
      <c r="E2760" s="46">
        <v>1.2881000000000001E-4</v>
      </c>
      <c r="F2760" s="8">
        <f t="shared" si="74"/>
        <v>47.115434928940651</v>
      </c>
      <c r="I2760" s="39"/>
    </row>
    <row r="2761" spans="4:9" x14ac:dyDescent="0.3">
      <c r="D2761" s="38">
        <v>38907</v>
      </c>
      <c r="E2761" s="46">
        <v>1.5279999999999999E-5</v>
      </c>
      <c r="F2761" s="8">
        <f t="shared" si="74"/>
        <v>5.589036920380507</v>
      </c>
      <c r="I2761" s="39"/>
    </row>
    <row r="2762" spans="4:9" x14ac:dyDescent="0.3">
      <c r="D2762" s="38">
        <v>38908</v>
      </c>
      <c r="E2762" s="46">
        <v>4.9999999999999998E-8</v>
      </c>
      <c r="F2762" s="8">
        <f t="shared" si="74"/>
        <v>1.8288733378208466E-2</v>
      </c>
      <c r="I2762" s="39"/>
    </row>
    <row r="2763" spans="4:9" x14ac:dyDescent="0.3">
      <c r="D2763" s="38">
        <v>38909</v>
      </c>
      <c r="E2763" s="46">
        <v>4.9999999999999998E-8</v>
      </c>
      <c r="F2763" s="8">
        <f t="shared" si="74"/>
        <v>1.8288733378208466E-2</v>
      </c>
      <c r="I2763" s="39"/>
    </row>
    <row r="2764" spans="4:9" x14ac:dyDescent="0.3">
      <c r="D2764" s="38">
        <v>38910</v>
      </c>
      <c r="E2764" s="46">
        <v>4.9999999999999998E-8</v>
      </c>
      <c r="F2764" s="8">
        <f t="shared" si="74"/>
        <v>1.8288733378208466E-2</v>
      </c>
      <c r="I2764" s="39"/>
    </row>
    <row r="2765" spans="4:9" x14ac:dyDescent="0.3">
      <c r="D2765" s="38">
        <v>38911</v>
      </c>
      <c r="E2765" s="46">
        <v>4.9999999999999998E-8</v>
      </c>
      <c r="F2765" s="8">
        <f t="shared" si="74"/>
        <v>1.8288733378208466E-2</v>
      </c>
      <c r="I2765" s="39"/>
    </row>
    <row r="2766" spans="4:9" x14ac:dyDescent="0.3">
      <c r="D2766" s="38">
        <v>38912</v>
      </c>
      <c r="E2766" s="46">
        <v>4.9999999999999998E-8</v>
      </c>
      <c r="F2766" s="8">
        <f t="shared" si="74"/>
        <v>1.8288733378208466E-2</v>
      </c>
      <c r="I2766" s="39"/>
    </row>
    <row r="2767" spans="4:9" x14ac:dyDescent="0.3">
      <c r="D2767" s="38">
        <v>38913</v>
      </c>
      <c r="E2767" s="46">
        <v>4.3150100000000002E-3</v>
      </c>
      <c r="F2767" s="8">
        <f t="shared" ref="F2767:F2830" si="75">E2767*(24*60*60)*1000/$F$3</f>
        <v>1578.3213482860663</v>
      </c>
      <c r="I2767" s="39"/>
    </row>
    <row r="2768" spans="4:9" x14ac:dyDescent="0.3">
      <c r="D2768" s="38">
        <v>38914</v>
      </c>
      <c r="E2768" s="46">
        <v>5.99082E-3</v>
      </c>
      <c r="F2768" s="8">
        <f t="shared" si="75"/>
        <v>2191.2901939367766</v>
      </c>
      <c r="I2768" s="39"/>
    </row>
    <row r="2769" spans="4:9" x14ac:dyDescent="0.3">
      <c r="D2769" s="38">
        <v>38915</v>
      </c>
      <c r="E2769" s="46">
        <v>4.3858500000000002E-3</v>
      </c>
      <c r="F2769" s="8">
        <f t="shared" si="75"/>
        <v>1604.2328257363122</v>
      </c>
      <c r="I2769" s="39"/>
    </row>
    <row r="2770" spans="4:9" x14ac:dyDescent="0.3">
      <c r="D2770" s="38">
        <v>38916</v>
      </c>
      <c r="E2770" s="46">
        <v>4.6907700000000004E-3</v>
      </c>
      <c r="F2770" s="8">
        <f t="shared" si="75"/>
        <v>1715.7648373699783</v>
      </c>
      <c r="I2770" s="39"/>
    </row>
    <row r="2771" spans="4:9" x14ac:dyDescent="0.3">
      <c r="D2771" s="38">
        <v>38917</v>
      </c>
      <c r="E2771" s="46">
        <v>3.47613E-3</v>
      </c>
      <c r="F2771" s="8">
        <f t="shared" si="75"/>
        <v>1271.4802951598358</v>
      </c>
      <c r="I2771" s="39"/>
    </row>
    <row r="2772" spans="4:9" x14ac:dyDescent="0.3">
      <c r="D2772" s="38">
        <v>38918</v>
      </c>
      <c r="E2772" s="46">
        <v>1.3794300000000001E-3</v>
      </c>
      <c r="F2772" s="8">
        <f t="shared" si="75"/>
        <v>504.56054967804209</v>
      </c>
      <c r="I2772" s="39"/>
    </row>
    <row r="2773" spans="4:9" x14ac:dyDescent="0.3">
      <c r="D2773" s="38">
        <v>38919</v>
      </c>
      <c r="E2773" s="46">
        <v>6.2958500000000004E-3</v>
      </c>
      <c r="F2773" s="8">
        <f t="shared" si="75"/>
        <v>2302.8624407838756</v>
      </c>
      <c r="I2773" s="39"/>
    </row>
    <row r="2774" spans="4:9" x14ac:dyDescent="0.3">
      <c r="D2774" s="38">
        <v>38920</v>
      </c>
      <c r="E2774" s="46">
        <v>5.4772500000000003E-3</v>
      </c>
      <c r="F2774" s="8">
        <f t="shared" si="75"/>
        <v>2003.4392979158465</v>
      </c>
      <c r="I2774" s="39"/>
    </row>
    <row r="2775" spans="4:9" x14ac:dyDescent="0.3">
      <c r="D2775" s="38">
        <v>38921</v>
      </c>
      <c r="E2775" s="46">
        <v>3.8289000000000001E-3</v>
      </c>
      <c r="F2775" s="8">
        <f t="shared" si="75"/>
        <v>1400.5146246364479</v>
      </c>
      <c r="I2775" s="39"/>
    </row>
    <row r="2776" spans="4:9" x14ac:dyDescent="0.3">
      <c r="D2776" s="38">
        <v>38922</v>
      </c>
      <c r="E2776" s="46">
        <v>5.16623E-3</v>
      </c>
      <c r="F2776" s="8">
        <f t="shared" si="75"/>
        <v>1889.6760608100383</v>
      </c>
      <c r="I2776" s="39"/>
    </row>
    <row r="2777" spans="4:9" x14ac:dyDescent="0.3">
      <c r="D2777" s="38">
        <v>38923</v>
      </c>
      <c r="E2777" s="46">
        <v>6.5321499999999996E-3</v>
      </c>
      <c r="F2777" s="8">
        <f t="shared" si="75"/>
        <v>2389.2949947292886</v>
      </c>
      <c r="I2777" s="39"/>
    </row>
    <row r="2778" spans="4:9" x14ac:dyDescent="0.3">
      <c r="D2778" s="38">
        <v>38924</v>
      </c>
      <c r="E2778" s="46">
        <v>4.8468499999999998E-3</v>
      </c>
      <c r="F2778" s="8">
        <f t="shared" si="75"/>
        <v>1772.8549474833937</v>
      </c>
      <c r="I2778" s="39"/>
    </row>
    <row r="2779" spans="4:9" x14ac:dyDescent="0.3">
      <c r="D2779" s="38">
        <v>38925</v>
      </c>
      <c r="E2779" s="46">
        <v>3.0734E-3</v>
      </c>
      <c r="F2779" s="8">
        <f t="shared" si="75"/>
        <v>1124.171863291718</v>
      </c>
      <c r="I2779" s="39"/>
    </row>
    <row r="2780" spans="4:9" x14ac:dyDescent="0.3">
      <c r="D2780" s="38">
        <v>38926</v>
      </c>
      <c r="E2780" s="46">
        <v>1.07047E-3</v>
      </c>
      <c r="F2780" s="8">
        <f t="shared" si="75"/>
        <v>391.55080838741628</v>
      </c>
      <c r="I2780" s="39"/>
    </row>
    <row r="2781" spans="4:9" x14ac:dyDescent="0.3">
      <c r="D2781" s="38">
        <v>38927</v>
      </c>
      <c r="E2781" s="46">
        <v>1.3882E-4</v>
      </c>
      <c r="F2781" s="8">
        <f t="shared" si="75"/>
        <v>50.776839351257976</v>
      </c>
      <c r="I2781" s="39"/>
    </row>
    <row r="2782" spans="4:9" x14ac:dyDescent="0.3">
      <c r="D2782" s="38">
        <v>38928</v>
      </c>
      <c r="E2782" s="46">
        <v>5.5899999999999998E-6</v>
      </c>
      <c r="F2782" s="8">
        <f t="shared" si="75"/>
        <v>2.044680391683706</v>
      </c>
      <c r="I2782" s="39"/>
    </row>
    <row r="2783" spans="4:9" x14ac:dyDescent="0.3">
      <c r="D2783" s="38">
        <v>38929</v>
      </c>
      <c r="E2783" s="46">
        <v>4.0000000000000001E-8</v>
      </c>
      <c r="F2783" s="8">
        <f t="shared" si="75"/>
        <v>1.4630986702566772E-2</v>
      </c>
      <c r="I2783" s="39"/>
    </row>
    <row r="2784" spans="4:9" x14ac:dyDescent="0.3">
      <c r="D2784" s="38">
        <v>38930</v>
      </c>
      <c r="E2784" s="46">
        <v>4.0000000000000001E-8</v>
      </c>
      <c r="F2784" s="8">
        <f t="shared" si="75"/>
        <v>1.4630986702566772E-2</v>
      </c>
      <c r="I2784" s="39"/>
    </row>
    <row r="2785" spans="4:9" x14ac:dyDescent="0.3">
      <c r="D2785" s="38">
        <v>38931</v>
      </c>
      <c r="E2785" s="46">
        <v>4.0000000000000001E-8</v>
      </c>
      <c r="F2785" s="8">
        <f t="shared" si="75"/>
        <v>1.4630986702566772E-2</v>
      </c>
      <c r="I2785" s="39"/>
    </row>
    <row r="2786" spans="4:9" x14ac:dyDescent="0.3">
      <c r="D2786" s="38">
        <v>38932</v>
      </c>
      <c r="E2786" s="46">
        <v>4.0000000000000001E-8</v>
      </c>
      <c r="F2786" s="8">
        <f t="shared" si="75"/>
        <v>1.4630986702566772E-2</v>
      </c>
      <c r="I2786" s="39"/>
    </row>
    <row r="2787" spans="4:9" x14ac:dyDescent="0.3">
      <c r="D2787" s="38">
        <v>38933</v>
      </c>
      <c r="E2787" s="46">
        <v>4.0832899999999998E-3</v>
      </c>
      <c r="F2787" s="8">
        <f t="shared" si="75"/>
        <v>1493.5640423180969</v>
      </c>
      <c r="I2787" s="39"/>
    </row>
    <row r="2788" spans="4:9" x14ac:dyDescent="0.3">
      <c r="D2788" s="38">
        <v>38934</v>
      </c>
      <c r="E2788" s="46">
        <v>5.9973400000000003E-3</v>
      </c>
      <c r="F2788" s="8">
        <f t="shared" si="75"/>
        <v>2193.6750447692957</v>
      </c>
      <c r="I2788" s="39"/>
    </row>
    <row r="2789" spans="4:9" x14ac:dyDescent="0.3">
      <c r="D2789" s="38">
        <v>38935</v>
      </c>
      <c r="E2789" s="46">
        <v>4.2907400000000004E-3</v>
      </c>
      <c r="F2789" s="8">
        <f t="shared" si="75"/>
        <v>1569.4439971042839</v>
      </c>
      <c r="I2789" s="39"/>
    </row>
    <row r="2790" spans="4:9" x14ac:dyDescent="0.3">
      <c r="D2790" s="38">
        <v>38936</v>
      </c>
      <c r="E2790" s="46">
        <v>2.1876600000000001E-3</v>
      </c>
      <c r="F2790" s="8">
        <f t="shared" si="75"/>
        <v>800.19060924343057</v>
      </c>
      <c r="I2790" s="39"/>
    </row>
    <row r="2791" spans="4:9" x14ac:dyDescent="0.3">
      <c r="D2791" s="38">
        <v>38937</v>
      </c>
      <c r="E2791" s="46">
        <v>3.8170000000000001E-4</v>
      </c>
      <c r="F2791" s="8">
        <f t="shared" si="75"/>
        <v>139.61619060924343</v>
      </c>
      <c r="I2791" s="39"/>
    </row>
    <row r="2792" spans="4:9" x14ac:dyDescent="0.3">
      <c r="D2792" s="38">
        <v>38938</v>
      </c>
      <c r="E2792" s="46">
        <v>8.2900000000000002E-6</v>
      </c>
      <c r="F2792" s="8">
        <f t="shared" si="75"/>
        <v>3.0322719941069636</v>
      </c>
      <c r="I2792" s="39"/>
    </row>
    <row r="2793" spans="4:9" x14ac:dyDescent="0.3">
      <c r="D2793" s="38">
        <v>38939</v>
      </c>
      <c r="E2793" s="46">
        <v>2.9999999999999997E-8</v>
      </c>
      <c r="F2793" s="8">
        <f t="shared" si="75"/>
        <v>1.0973240026925077E-2</v>
      </c>
      <c r="I2793" s="39"/>
    </row>
    <row r="2794" spans="4:9" x14ac:dyDescent="0.3">
      <c r="D2794" s="38">
        <v>38940</v>
      </c>
      <c r="E2794" s="46">
        <v>2.9999999999999997E-8</v>
      </c>
      <c r="F2794" s="8">
        <f t="shared" si="75"/>
        <v>1.0973240026925077E-2</v>
      </c>
      <c r="I2794" s="39"/>
    </row>
    <row r="2795" spans="4:9" x14ac:dyDescent="0.3">
      <c r="D2795" s="38">
        <v>38941</v>
      </c>
      <c r="E2795" s="46">
        <v>2.9999999999999997E-8</v>
      </c>
      <c r="F2795" s="8">
        <f t="shared" si="75"/>
        <v>1.0973240026925077E-2</v>
      </c>
      <c r="I2795" s="39"/>
    </row>
    <row r="2796" spans="4:9" x14ac:dyDescent="0.3">
      <c r="D2796" s="38">
        <v>38942</v>
      </c>
      <c r="E2796" s="46">
        <v>2.9999999999999997E-8</v>
      </c>
      <c r="F2796" s="8">
        <f t="shared" si="75"/>
        <v>1.0973240026925077E-2</v>
      </c>
      <c r="I2796" s="39"/>
    </row>
    <row r="2797" spans="4:9" x14ac:dyDescent="0.3">
      <c r="D2797" s="38">
        <v>38943</v>
      </c>
      <c r="E2797" s="46">
        <v>2.9999999999999997E-8</v>
      </c>
      <c r="F2797" s="8">
        <f t="shared" si="75"/>
        <v>1.0973240026925077E-2</v>
      </c>
      <c r="I2797" s="39"/>
    </row>
    <row r="2798" spans="4:9" x14ac:dyDescent="0.3">
      <c r="D2798" s="38">
        <v>38944</v>
      </c>
      <c r="E2798" s="46">
        <v>2.9999999999999997E-8</v>
      </c>
      <c r="F2798" s="8">
        <f t="shared" si="75"/>
        <v>1.0973240026925077E-2</v>
      </c>
      <c r="I2798" s="39"/>
    </row>
    <row r="2799" spans="4:9" x14ac:dyDescent="0.3">
      <c r="D2799" s="38">
        <v>38945</v>
      </c>
      <c r="E2799" s="46">
        <v>2.9999999999999997E-8</v>
      </c>
      <c r="F2799" s="8">
        <f t="shared" si="75"/>
        <v>1.0973240026925077E-2</v>
      </c>
      <c r="I2799" s="39"/>
    </row>
    <row r="2800" spans="4:9" x14ac:dyDescent="0.3">
      <c r="D2800" s="38">
        <v>38946</v>
      </c>
      <c r="E2800" s="46">
        <v>2.9999999999999997E-8</v>
      </c>
      <c r="F2800" s="8">
        <f t="shared" si="75"/>
        <v>1.0973240026925077E-2</v>
      </c>
      <c r="I2800" s="39"/>
    </row>
    <row r="2801" spans="4:9" x14ac:dyDescent="0.3">
      <c r="D2801" s="38">
        <v>38947</v>
      </c>
      <c r="E2801" s="46">
        <v>2.9999999999999997E-8</v>
      </c>
      <c r="F2801" s="8">
        <f t="shared" si="75"/>
        <v>1.0973240026925077E-2</v>
      </c>
      <c r="I2801" s="39"/>
    </row>
    <row r="2802" spans="4:9" x14ac:dyDescent="0.3">
      <c r="D2802" s="38">
        <v>38948</v>
      </c>
      <c r="E2802" s="46">
        <v>2.9999999999999997E-8</v>
      </c>
      <c r="F2802" s="8">
        <f t="shared" si="75"/>
        <v>1.0973240026925077E-2</v>
      </c>
      <c r="I2802" s="39"/>
    </row>
    <row r="2803" spans="4:9" x14ac:dyDescent="0.3">
      <c r="D2803" s="38">
        <v>38949</v>
      </c>
      <c r="E2803" s="46">
        <v>2.9999999999999997E-8</v>
      </c>
      <c r="F2803" s="8">
        <f t="shared" si="75"/>
        <v>1.0973240026925077E-2</v>
      </c>
      <c r="I2803" s="39"/>
    </row>
    <row r="2804" spans="4:9" x14ac:dyDescent="0.3">
      <c r="D2804" s="38">
        <v>38950</v>
      </c>
      <c r="E2804" s="46">
        <v>2.9999999999999997E-8</v>
      </c>
      <c r="F2804" s="8">
        <f t="shared" si="75"/>
        <v>1.0973240026925077E-2</v>
      </c>
      <c r="I2804" s="39"/>
    </row>
    <row r="2805" spans="4:9" x14ac:dyDescent="0.3">
      <c r="D2805" s="38">
        <v>38951</v>
      </c>
      <c r="E2805" s="46">
        <v>2.9999999999999997E-8</v>
      </c>
      <c r="F2805" s="8">
        <f t="shared" si="75"/>
        <v>1.0973240026925077E-2</v>
      </c>
      <c r="I2805" s="39"/>
    </row>
    <row r="2806" spans="4:9" x14ac:dyDescent="0.3">
      <c r="D2806" s="38">
        <v>38952</v>
      </c>
      <c r="E2806" s="46">
        <v>0</v>
      </c>
      <c r="F2806" s="8">
        <f t="shared" si="75"/>
        <v>0</v>
      </c>
      <c r="I2806" s="39"/>
    </row>
    <row r="2807" spans="4:9" x14ac:dyDescent="0.3">
      <c r="D2807" s="38">
        <v>38953</v>
      </c>
      <c r="E2807" s="46">
        <v>0</v>
      </c>
      <c r="F2807" s="8">
        <f t="shared" si="75"/>
        <v>0</v>
      </c>
      <c r="I2807" s="39"/>
    </row>
    <row r="2808" spans="4:9" x14ac:dyDescent="0.3">
      <c r="D2808" s="38">
        <v>38954</v>
      </c>
      <c r="E2808" s="46">
        <v>0</v>
      </c>
      <c r="F2808" s="8">
        <f t="shared" si="75"/>
        <v>0</v>
      </c>
      <c r="I2808" s="39"/>
    </row>
    <row r="2809" spans="4:9" x14ac:dyDescent="0.3">
      <c r="D2809" s="38">
        <v>38955</v>
      </c>
      <c r="E2809" s="46">
        <v>0</v>
      </c>
      <c r="F2809" s="8">
        <f t="shared" si="75"/>
        <v>0</v>
      </c>
      <c r="I2809" s="39"/>
    </row>
    <row r="2810" spans="4:9" x14ac:dyDescent="0.3">
      <c r="D2810" s="38">
        <v>38956</v>
      </c>
      <c r="E2810" s="46">
        <v>0</v>
      </c>
      <c r="F2810" s="8">
        <f t="shared" si="75"/>
        <v>0</v>
      </c>
      <c r="I2810" s="39"/>
    </row>
    <row r="2811" spans="4:9" x14ac:dyDescent="0.3">
      <c r="D2811" s="38">
        <v>38957</v>
      </c>
      <c r="E2811" s="46">
        <v>0</v>
      </c>
      <c r="F2811" s="8">
        <f t="shared" si="75"/>
        <v>0</v>
      </c>
      <c r="I2811" s="39"/>
    </row>
    <row r="2812" spans="4:9" x14ac:dyDescent="0.3">
      <c r="D2812" s="38">
        <v>38958</v>
      </c>
      <c r="E2812" s="46">
        <v>0</v>
      </c>
      <c r="F2812" s="8">
        <f t="shared" si="75"/>
        <v>0</v>
      </c>
      <c r="I2812" s="39"/>
    </row>
    <row r="2813" spans="4:9" x14ac:dyDescent="0.3">
      <c r="D2813" s="38">
        <v>38959</v>
      </c>
      <c r="E2813" s="46">
        <v>0</v>
      </c>
      <c r="F2813" s="8">
        <f t="shared" si="75"/>
        <v>0</v>
      </c>
      <c r="I2813" s="39"/>
    </row>
    <row r="2814" spans="4:9" x14ac:dyDescent="0.3">
      <c r="D2814" s="38">
        <v>38960</v>
      </c>
      <c r="E2814" s="46">
        <v>0</v>
      </c>
      <c r="F2814" s="8">
        <f t="shared" si="75"/>
        <v>0</v>
      </c>
      <c r="I2814" s="39"/>
    </row>
    <row r="2815" spans="4:9" x14ac:dyDescent="0.3">
      <c r="D2815" s="38">
        <v>38961</v>
      </c>
      <c r="E2815" s="46">
        <v>0</v>
      </c>
      <c r="F2815" s="8">
        <f t="shared" si="75"/>
        <v>0</v>
      </c>
      <c r="I2815" s="39"/>
    </row>
    <row r="2816" spans="4:9" x14ac:dyDescent="0.3">
      <c r="D2816" s="38">
        <v>38962</v>
      </c>
      <c r="E2816" s="46">
        <v>0</v>
      </c>
      <c r="F2816" s="8">
        <f t="shared" si="75"/>
        <v>0</v>
      </c>
      <c r="I2816" s="39"/>
    </row>
    <row r="2817" spans="4:9" x14ac:dyDescent="0.3">
      <c r="D2817" s="38">
        <v>38963</v>
      </c>
      <c r="E2817" s="46">
        <v>0</v>
      </c>
      <c r="F2817" s="8">
        <f t="shared" si="75"/>
        <v>0</v>
      </c>
      <c r="I2817" s="39"/>
    </row>
    <row r="2818" spans="4:9" x14ac:dyDescent="0.3">
      <c r="D2818" s="38">
        <v>38964</v>
      </c>
      <c r="E2818" s="46">
        <v>0</v>
      </c>
      <c r="F2818" s="8">
        <f t="shared" si="75"/>
        <v>0</v>
      </c>
      <c r="I2818" s="39"/>
    </row>
    <row r="2819" spans="4:9" x14ac:dyDescent="0.3">
      <c r="D2819" s="38">
        <v>38965</v>
      </c>
      <c r="E2819" s="46">
        <v>0</v>
      </c>
      <c r="F2819" s="8">
        <f t="shared" si="75"/>
        <v>0</v>
      </c>
      <c r="I2819" s="39"/>
    </row>
    <row r="2820" spans="4:9" x14ac:dyDescent="0.3">
      <c r="D2820" s="38">
        <v>38966</v>
      </c>
      <c r="E2820" s="46">
        <v>1.6035000000000001E-3</v>
      </c>
      <c r="F2820" s="8">
        <f t="shared" si="75"/>
        <v>586.51967943914553</v>
      </c>
      <c r="I2820" s="39"/>
    </row>
    <row r="2821" spans="4:9" x14ac:dyDescent="0.3">
      <c r="D2821" s="38">
        <v>38967</v>
      </c>
      <c r="E2821" s="46">
        <v>3.444651E-2</v>
      </c>
      <c r="F2821" s="8">
        <f t="shared" si="75"/>
        <v>12599.660743995833</v>
      </c>
      <c r="I2821" s="39"/>
    </row>
    <row r="2822" spans="4:9" x14ac:dyDescent="0.3">
      <c r="D2822" s="38">
        <v>38968</v>
      </c>
      <c r="E2822" s="46">
        <v>1.4950049999999999E-2</v>
      </c>
      <c r="F2822" s="8">
        <f t="shared" si="75"/>
        <v>5468.3495688177081</v>
      </c>
      <c r="I2822" s="39"/>
    </row>
    <row r="2823" spans="4:9" x14ac:dyDescent="0.3">
      <c r="D2823" s="38">
        <v>38969</v>
      </c>
      <c r="E2823" s="46">
        <v>9.8963899999999997E-3</v>
      </c>
      <c r="F2823" s="8">
        <f t="shared" si="75"/>
        <v>3619.8487623353694</v>
      </c>
      <c r="I2823" s="39"/>
    </row>
    <row r="2824" spans="4:9" x14ac:dyDescent="0.3">
      <c r="D2824" s="38">
        <v>38970</v>
      </c>
      <c r="E2824" s="46">
        <v>0.15860319</v>
      </c>
      <c r="F2824" s="8">
        <f t="shared" si="75"/>
        <v>58013.029096866783</v>
      </c>
      <c r="I2824" s="39"/>
    </row>
    <row r="2825" spans="4:9" x14ac:dyDescent="0.3">
      <c r="D2825" s="38">
        <v>38971</v>
      </c>
      <c r="E2825" s="46">
        <v>0.18969991999999999</v>
      </c>
      <c r="F2825" s="8">
        <f t="shared" si="75"/>
        <v>69387.425174949516</v>
      </c>
      <c r="I2825" s="39"/>
    </row>
    <row r="2826" spans="4:9" x14ac:dyDescent="0.3">
      <c r="D2826" s="38">
        <v>38972</v>
      </c>
      <c r="E2826" s="46">
        <v>2.9889639999999999E-2</v>
      </c>
      <c r="F2826" s="8">
        <f t="shared" si="75"/>
        <v>10932.873134612699</v>
      </c>
      <c r="I2826" s="39"/>
    </row>
    <row r="2827" spans="4:9" x14ac:dyDescent="0.3">
      <c r="D2827" s="38">
        <v>38973</v>
      </c>
      <c r="E2827" s="46">
        <v>9.9202300000000004E-3</v>
      </c>
      <c r="F2827" s="8">
        <f t="shared" si="75"/>
        <v>3628.5688304100995</v>
      </c>
      <c r="I2827" s="39"/>
    </row>
    <row r="2828" spans="4:9" x14ac:dyDescent="0.3">
      <c r="D2828" s="38">
        <v>38974</v>
      </c>
      <c r="E2828" s="46">
        <v>3.8848400000000001E-3</v>
      </c>
      <c r="F2828" s="8">
        <f t="shared" si="75"/>
        <v>1420.9760595399873</v>
      </c>
      <c r="I2828" s="39"/>
    </row>
    <row r="2829" spans="4:9" x14ac:dyDescent="0.3">
      <c r="D2829" s="38">
        <v>38975</v>
      </c>
      <c r="E2829" s="46">
        <v>1.4632999999999999E-4</v>
      </c>
      <c r="F2829" s="8">
        <f t="shared" si="75"/>
        <v>53.52380710466489</v>
      </c>
      <c r="I2829" s="39"/>
    </row>
    <row r="2830" spans="4:9" x14ac:dyDescent="0.3">
      <c r="D2830" s="38">
        <v>38976</v>
      </c>
      <c r="E2830" s="46">
        <v>0</v>
      </c>
      <c r="F2830" s="8">
        <f t="shared" si="75"/>
        <v>0</v>
      </c>
      <c r="I2830" s="39"/>
    </row>
    <row r="2831" spans="4:9" x14ac:dyDescent="0.3">
      <c r="D2831" s="38">
        <v>38977</v>
      </c>
      <c r="E2831" s="46">
        <v>0</v>
      </c>
      <c r="F2831" s="8">
        <f t="shared" ref="F2831:F2894" si="76">E2831*(24*60*60)*1000/$F$3</f>
        <v>0</v>
      </c>
      <c r="I2831" s="39"/>
    </row>
    <row r="2832" spans="4:9" x14ac:dyDescent="0.3">
      <c r="D2832" s="38">
        <v>38978</v>
      </c>
      <c r="E2832" s="46">
        <v>0</v>
      </c>
      <c r="F2832" s="8">
        <f t="shared" si="76"/>
        <v>0</v>
      </c>
      <c r="I2832" s="39"/>
    </row>
    <row r="2833" spans="4:9" x14ac:dyDescent="0.3">
      <c r="D2833" s="38">
        <v>38979</v>
      </c>
      <c r="E2833" s="46">
        <v>0</v>
      </c>
      <c r="F2833" s="8">
        <f t="shared" si="76"/>
        <v>0</v>
      </c>
      <c r="I2833" s="39"/>
    </row>
    <row r="2834" spans="4:9" x14ac:dyDescent="0.3">
      <c r="D2834" s="38">
        <v>38980</v>
      </c>
      <c r="E2834" s="46"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46"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46"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46"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46"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46"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46"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46"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46"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46"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46"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46"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46"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46"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46"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46"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46"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46"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46"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46"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46"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46"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46"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46"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46"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46">
        <v>6.1733000000000003E-4</v>
      </c>
      <c r="F2859" s="8">
        <f t="shared" si="76"/>
        <v>225.80367552738866</v>
      </c>
      <c r="I2859" s="39"/>
    </row>
    <row r="2860" spans="4:9" x14ac:dyDescent="0.3">
      <c r="D2860" s="38">
        <v>39006</v>
      </c>
      <c r="E2860" s="46">
        <v>5.4679799999999999E-3</v>
      </c>
      <c r="F2860" s="8">
        <f t="shared" si="76"/>
        <v>2000.0485667475266</v>
      </c>
      <c r="I2860" s="39"/>
    </row>
    <row r="2861" spans="4:9" x14ac:dyDescent="0.3">
      <c r="D2861" s="38">
        <v>39007</v>
      </c>
      <c r="E2861" s="46">
        <v>3.56858E-3</v>
      </c>
      <c r="F2861" s="8">
        <f t="shared" si="76"/>
        <v>1305.2961631761432</v>
      </c>
      <c r="I2861" s="39"/>
    </row>
    <row r="2862" spans="4:9" x14ac:dyDescent="0.3">
      <c r="D2862" s="38">
        <v>39008</v>
      </c>
      <c r="E2862" s="46">
        <v>8.3944E-4</v>
      </c>
      <c r="F2862" s="8">
        <f t="shared" si="76"/>
        <v>307.04588694006628</v>
      </c>
      <c r="I2862" s="39"/>
    </row>
    <row r="2863" spans="4:9" x14ac:dyDescent="0.3">
      <c r="D2863" s="38">
        <v>39009</v>
      </c>
      <c r="E2863" s="46">
        <v>2.8989999999999999E-5</v>
      </c>
      <c r="F2863" s="8">
        <f t="shared" si="76"/>
        <v>10.603807612685268</v>
      </c>
      <c r="I2863" s="39"/>
    </row>
    <row r="2864" spans="4:9" x14ac:dyDescent="0.3">
      <c r="D2864" s="38">
        <v>39010</v>
      </c>
      <c r="E2864" s="46">
        <v>0</v>
      </c>
      <c r="F2864" s="8">
        <f t="shared" si="76"/>
        <v>0</v>
      </c>
      <c r="I2864" s="39"/>
    </row>
    <row r="2865" spans="4:9" x14ac:dyDescent="0.3">
      <c r="D2865" s="38">
        <v>39011</v>
      </c>
      <c r="E2865" s="46">
        <v>0</v>
      </c>
      <c r="F2865" s="8">
        <f t="shared" si="76"/>
        <v>0</v>
      </c>
      <c r="I2865" s="39"/>
    </row>
    <row r="2866" spans="4:9" x14ac:dyDescent="0.3">
      <c r="D2866" s="38">
        <v>39012</v>
      </c>
      <c r="E2866" s="46">
        <v>0</v>
      </c>
      <c r="F2866" s="8">
        <f t="shared" si="76"/>
        <v>0</v>
      </c>
      <c r="I2866" s="39"/>
    </row>
    <row r="2867" spans="4:9" x14ac:dyDescent="0.3">
      <c r="D2867" s="38">
        <v>39013</v>
      </c>
      <c r="E2867" s="46"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46"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46"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46"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46"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46"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46"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46"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46"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46"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46">
        <v>4.388E-5</v>
      </c>
      <c r="F2877" s="8">
        <f t="shared" si="76"/>
        <v>16.050192412715749</v>
      </c>
      <c r="I2877" s="39"/>
    </row>
    <row r="2878" spans="4:9" x14ac:dyDescent="0.3">
      <c r="D2878" s="38">
        <v>39024</v>
      </c>
      <c r="E2878" s="46">
        <v>5.3629000000000003E-4</v>
      </c>
      <c r="F2878" s="8">
        <f t="shared" si="76"/>
        <v>196.16129646798834</v>
      </c>
      <c r="I2878" s="39"/>
    </row>
    <row r="2879" spans="4:9" x14ac:dyDescent="0.3">
      <c r="D2879" s="38">
        <v>39025</v>
      </c>
      <c r="E2879" s="46">
        <v>4.5321000000000001E-4</v>
      </c>
      <c r="F2879" s="8">
        <f t="shared" si="76"/>
        <v>165.77273708675719</v>
      </c>
      <c r="I2879" s="39"/>
    </row>
    <row r="2880" spans="4:9" x14ac:dyDescent="0.3">
      <c r="D2880" s="38">
        <v>39026</v>
      </c>
      <c r="E2880" s="46">
        <v>4.5986999999999998E-3</v>
      </c>
      <c r="F2880" s="8">
        <f t="shared" si="76"/>
        <v>1682.0879637273454</v>
      </c>
      <c r="I2880" s="39"/>
    </row>
    <row r="2881" spans="4:9" x14ac:dyDescent="0.3">
      <c r="D2881" s="38">
        <v>39027</v>
      </c>
      <c r="E2881" s="46">
        <v>5.7995800000000004E-3</v>
      </c>
      <c r="F2881" s="8">
        <f t="shared" si="76"/>
        <v>2121.3394465118054</v>
      </c>
      <c r="I2881" s="39"/>
    </row>
    <row r="2882" spans="4:9" x14ac:dyDescent="0.3">
      <c r="D2882" s="38">
        <v>39028</v>
      </c>
      <c r="E2882" s="46">
        <v>3.7182999999999999E-3</v>
      </c>
      <c r="F2882" s="8">
        <f t="shared" si="76"/>
        <v>1360.0599464038507</v>
      </c>
      <c r="I2882" s="39"/>
    </row>
    <row r="2883" spans="4:9" x14ac:dyDescent="0.3">
      <c r="D2883" s="38">
        <v>39029</v>
      </c>
      <c r="E2883" s="46">
        <v>8.8869000000000003E-4</v>
      </c>
      <c r="F2883" s="8">
        <f t="shared" si="76"/>
        <v>325.06028931760159</v>
      </c>
      <c r="I2883" s="39"/>
    </row>
    <row r="2884" spans="4:9" x14ac:dyDescent="0.3">
      <c r="D2884" s="38">
        <v>39030</v>
      </c>
      <c r="E2884" s="46">
        <v>5.1499999999999998E-6</v>
      </c>
      <c r="F2884" s="8">
        <f t="shared" si="76"/>
        <v>1.8837395379554718</v>
      </c>
      <c r="I2884" s="39"/>
    </row>
    <row r="2885" spans="4:9" x14ac:dyDescent="0.3">
      <c r="D2885" s="38">
        <v>39031</v>
      </c>
      <c r="E2885" s="46">
        <v>0</v>
      </c>
      <c r="F2885" s="8">
        <f t="shared" si="76"/>
        <v>0</v>
      </c>
      <c r="I2885" s="39"/>
    </row>
    <row r="2886" spans="4:9" x14ac:dyDescent="0.3">
      <c r="D2886" s="38">
        <v>39032</v>
      </c>
      <c r="E2886" s="46">
        <v>0</v>
      </c>
      <c r="F2886" s="8">
        <f t="shared" si="76"/>
        <v>0</v>
      </c>
      <c r="I2886" s="39"/>
    </row>
    <row r="2887" spans="4:9" x14ac:dyDescent="0.3">
      <c r="D2887" s="38">
        <v>39033</v>
      </c>
      <c r="E2887" s="46"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46">
        <v>3.1548999999999998E-4</v>
      </c>
      <c r="F2888" s="8">
        <f t="shared" si="76"/>
        <v>115.39824986981975</v>
      </c>
      <c r="I2888" s="39"/>
    </row>
    <row r="2889" spans="4:9" x14ac:dyDescent="0.3">
      <c r="D2889" s="38">
        <v>39035</v>
      </c>
      <c r="E2889" s="46">
        <v>2.8469999999999998E-4</v>
      </c>
      <c r="F2889" s="8">
        <f t="shared" si="76"/>
        <v>104.136047855519</v>
      </c>
      <c r="I2889" s="39"/>
    </row>
    <row r="2890" spans="4:9" x14ac:dyDescent="0.3">
      <c r="D2890" s="38">
        <v>39036</v>
      </c>
      <c r="E2890" s="46">
        <v>4.7250000000000003E-5</v>
      </c>
      <c r="F2890" s="8">
        <f t="shared" si="76"/>
        <v>17.282853042407002</v>
      </c>
      <c r="I2890" s="39"/>
    </row>
    <row r="2891" spans="4:9" x14ac:dyDescent="0.3">
      <c r="D2891" s="38">
        <v>39037</v>
      </c>
      <c r="E2891" s="46">
        <v>0</v>
      </c>
      <c r="F2891" s="8">
        <f t="shared" si="76"/>
        <v>0</v>
      </c>
      <c r="I2891" s="39"/>
    </row>
    <row r="2892" spans="4:9" x14ac:dyDescent="0.3">
      <c r="D2892" s="38">
        <v>39038</v>
      </c>
      <c r="E2892" s="46">
        <v>0</v>
      </c>
      <c r="F2892" s="8">
        <f t="shared" si="76"/>
        <v>0</v>
      </c>
      <c r="I2892" s="39"/>
    </row>
    <row r="2893" spans="4:9" x14ac:dyDescent="0.3">
      <c r="D2893" s="38">
        <v>39039</v>
      </c>
      <c r="E2893" s="46">
        <v>0</v>
      </c>
      <c r="F2893" s="8">
        <f t="shared" si="76"/>
        <v>0</v>
      </c>
      <c r="I2893" s="39"/>
    </row>
    <row r="2894" spans="4:9" x14ac:dyDescent="0.3">
      <c r="D2894" s="38">
        <v>39040</v>
      </c>
      <c r="E2894" s="46"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46">
        <v>0</v>
      </c>
      <c r="F2895" s="8">
        <f t="shared" ref="F2895:F2958" si="77">E2895*(24*60*60)*1000/$F$3</f>
        <v>0</v>
      </c>
      <c r="I2895" s="39"/>
    </row>
    <row r="2896" spans="4:9" x14ac:dyDescent="0.3">
      <c r="D2896" s="38">
        <v>39042</v>
      </c>
      <c r="E2896" s="46">
        <v>0</v>
      </c>
      <c r="F2896" s="8">
        <f t="shared" si="77"/>
        <v>0</v>
      </c>
      <c r="I2896" s="39"/>
    </row>
    <row r="2897" spans="4:9" x14ac:dyDescent="0.3">
      <c r="D2897" s="38">
        <v>39043</v>
      </c>
      <c r="E2897" s="46"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46"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46"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46"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46"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46"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46"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46"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46"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46"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46">
        <v>2.7966800000000002E-3</v>
      </c>
      <c r="F2907" s="8">
        <f t="shared" si="77"/>
        <v>1022.9546972833612</v>
      </c>
      <c r="I2907" s="39"/>
    </row>
    <row r="2908" spans="4:9" x14ac:dyDescent="0.3">
      <c r="D2908" s="38">
        <v>39054</v>
      </c>
      <c r="E2908" s="46">
        <v>5.7622699999999999E-3</v>
      </c>
      <c r="F2908" s="8">
        <f t="shared" si="77"/>
        <v>2107.6923936649855</v>
      </c>
      <c r="I2908" s="39"/>
    </row>
    <row r="2909" spans="4:9" x14ac:dyDescent="0.3">
      <c r="D2909" s="38">
        <v>39055</v>
      </c>
      <c r="E2909" s="46">
        <v>3.4693100000000002E-3</v>
      </c>
      <c r="F2909" s="8">
        <f t="shared" si="77"/>
        <v>1268.9857119270482</v>
      </c>
      <c r="I2909" s="39"/>
    </row>
    <row r="2910" spans="4:9" x14ac:dyDescent="0.3">
      <c r="D2910" s="38">
        <v>39056</v>
      </c>
      <c r="E2910" s="46">
        <v>5.7919999999999998E-4</v>
      </c>
      <c r="F2910" s="8">
        <f t="shared" si="77"/>
        <v>211.85668745316684</v>
      </c>
      <c r="I2910" s="39"/>
    </row>
    <row r="2911" spans="4:9" x14ac:dyDescent="0.3">
      <c r="D2911" s="38">
        <v>39057</v>
      </c>
      <c r="E2911" s="46">
        <v>0</v>
      </c>
      <c r="F2911" s="8">
        <f t="shared" si="77"/>
        <v>0</v>
      </c>
      <c r="I2911" s="39"/>
    </row>
    <row r="2912" spans="4:9" x14ac:dyDescent="0.3">
      <c r="D2912" s="38">
        <v>39058</v>
      </c>
      <c r="E2912" s="46">
        <v>0</v>
      </c>
      <c r="F2912" s="8">
        <f t="shared" si="77"/>
        <v>0</v>
      </c>
      <c r="I2912" s="39"/>
    </row>
    <row r="2913" spans="4:9" x14ac:dyDescent="0.3">
      <c r="D2913" s="38">
        <v>39059</v>
      </c>
      <c r="E2913" s="46">
        <v>0</v>
      </c>
      <c r="F2913" s="8">
        <f t="shared" si="77"/>
        <v>0</v>
      </c>
      <c r="I2913" s="39"/>
    </row>
    <row r="2914" spans="4:9" x14ac:dyDescent="0.3">
      <c r="D2914" s="38">
        <v>39060</v>
      </c>
      <c r="E2914" s="46"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46"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46"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46"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46"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46"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46">
        <v>4.5457500000000003E-3</v>
      </c>
      <c r="F2920" s="8">
        <f t="shared" si="77"/>
        <v>1662.7201950798228</v>
      </c>
      <c r="I2920" s="39"/>
    </row>
    <row r="2921" spans="4:9" x14ac:dyDescent="0.3">
      <c r="D2921" s="38">
        <v>39067</v>
      </c>
      <c r="E2921" s="46">
        <v>5.96585E-3</v>
      </c>
      <c r="F2921" s="8">
        <f t="shared" si="77"/>
        <v>2182.1568004876995</v>
      </c>
      <c r="I2921" s="39"/>
    </row>
    <row r="2922" spans="4:9" x14ac:dyDescent="0.3">
      <c r="D2922" s="38">
        <v>39068</v>
      </c>
      <c r="E2922" s="46">
        <v>3.89142E-3</v>
      </c>
      <c r="F2922" s="8">
        <f t="shared" si="77"/>
        <v>1423.3828568525596</v>
      </c>
      <c r="I2922" s="39"/>
    </row>
    <row r="2923" spans="4:9" x14ac:dyDescent="0.3">
      <c r="D2923" s="38">
        <v>39069</v>
      </c>
      <c r="E2923" s="46">
        <v>9.3225999999999997E-4</v>
      </c>
      <c r="F2923" s="8">
        <f t="shared" si="77"/>
        <v>340.99709158337248</v>
      </c>
      <c r="I2923" s="39"/>
    </row>
    <row r="2924" spans="4:9" x14ac:dyDescent="0.3">
      <c r="D2924" s="38">
        <v>39070</v>
      </c>
      <c r="E2924" s="46">
        <v>3.7000000000000002E-6</v>
      </c>
      <c r="F2924" s="8">
        <f t="shared" si="77"/>
        <v>1.3533662699874265</v>
      </c>
      <c r="I2924" s="39"/>
    </row>
    <row r="2925" spans="4:9" x14ac:dyDescent="0.3">
      <c r="D2925" s="38">
        <v>39071</v>
      </c>
      <c r="E2925" s="46">
        <v>3.0098999999999998E-3</v>
      </c>
      <c r="F2925" s="8">
        <f t="shared" si="77"/>
        <v>1100.9451719013932</v>
      </c>
      <c r="I2925" s="39"/>
    </row>
    <row r="2926" spans="4:9" x14ac:dyDescent="0.3">
      <c r="D2926" s="38">
        <v>39072</v>
      </c>
      <c r="E2926" s="46">
        <v>2.78547E-3</v>
      </c>
      <c r="F2926" s="8">
        <f t="shared" si="77"/>
        <v>1018.8543632599666</v>
      </c>
      <c r="I2926" s="39"/>
    </row>
    <row r="2927" spans="4:9" x14ac:dyDescent="0.3">
      <c r="D2927" s="38">
        <v>39073</v>
      </c>
      <c r="E2927" s="46">
        <v>3.523E-4</v>
      </c>
      <c r="F2927" s="8">
        <f t="shared" si="77"/>
        <v>128.86241538285685</v>
      </c>
      <c r="I2927" s="39"/>
    </row>
    <row r="2928" spans="4:9" x14ac:dyDescent="0.3">
      <c r="D2928" s="38">
        <v>39074</v>
      </c>
      <c r="E2928" s="46">
        <v>1.01008E-3</v>
      </c>
      <c r="F2928" s="8">
        <f t="shared" si="77"/>
        <v>369.46167621321609</v>
      </c>
      <c r="I2928" s="39"/>
    </row>
    <row r="2929" spans="4:9" x14ac:dyDescent="0.3">
      <c r="D2929" s="38">
        <v>39075</v>
      </c>
      <c r="E2929" s="46">
        <v>6.8297150000000001E-2</v>
      </c>
      <c r="F2929" s="8">
        <f t="shared" si="77"/>
        <v>24981.367336830208</v>
      </c>
      <c r="I2929" s="39"/>
    </row>
    <row r="2930" spans="4:9" x14ac:dyDescent="0.3">
      <c r="D2930" s="38">
        <v>39076</v>
      </c>
      <c r="E2930" s="46">
        <v>5.2461599999999997E-3</v>
      </c>
      <c r="F2930" s="8">
        <f t="shared" si="77"/>
        <v>1918.9124299884425</v>
      </c>
      <c r="I2930" s="39"/>
    </row>
    <row r="2931" spans="4:9" x14ac:dyDescent="0.3">
      <c r="D2931" s="38">
        <v>39077</v>
      </c>
      <c r="E2931" s="46">
        <v>2.7932299999999998E-3</v>
      </c>
      <c r="F2931" s="8">
        <f t="shared" si="77"/>
        <v>1021.6927746802645</v>
      </c>
      <c r="I2931" s="39"/>
    </row>
    <row r="2932" spans="4:9" x14ac:dyDescent="0.3">
      <c r="D2932" s="38">
        <v>39078</v>
      </c>
      <c r="E2932" s="46">
        <v>2.4123999999999999E-4</v>
      </c>
      <c r="F2932" s="8">
        <f t="shared" si="77"/>
        <v>88.2394808031802</v>
      </c>
      <c r="I2932" s="39"/>
    </row>
    <row r="2933" spans="4:9" x14ac:dyDescent="0.3">
      <c r="D2933" s="38">
        <v>39079</v>
      </c>
      <c r="E2933" s="46">
        <v>0</v>
      </c>
      <c r="F2933" s="8">
        <f t="shared" si="77"/>
        <v>0</v>
      </c>
      <c r="I2933" s="39"/>
    </row>
    <row r="2934" spans="4:9" x14ac:dyDescent="0.3">
      <c r="D2934" s="38">
        <v>39080</v>
      </c>
      <c r="E2934" s="46">
        <v>0.11866183</v>
      </c>
      <c r="F2934" s="8">
        <f t="shared" si="77"/>
        <v>43403.491420805971</v>
      </c>
      <c r="I2934" s="39"/>
    </row>
    <row r="2935" spans="4:9" x14ac:dyDescent="0.3">
      <c r="D2935" s="38">
        <v>39081</v>
      </c>
      <c r="E2935" s="46">
        <v>5.1683900000000001E-3</v>
      </c>
      <c r="F2935" s="8">
        <f t="shared" si="77"/>
        <v>1890.466134091977</v>
      </c>
      <c r="I2935" s="39"/>
    </row>
    <row r="2936" spans="4:9" x14ac:dyDescent="0.3">
      <c r="D2936" s="38">
        <v>39082</v>
      </c>
      <c r="E2936" s="46">
        <v>2.6742100000000002E-3</v>
      </c>
      <c r="F2936" s="8">
        <f t="shared" si="77"/>
        <v>978.15827374677724</v>
      </c>
      <c r="I2936" s="39"/>
    </row>
    <row r="2937" spans="4:9" x14ac:dyDescent="0.3">
      <c r="D2937" s="38">
        <v>39083</v>
      </c>
      <c r="E2937" s="46">
        <v>3.6198200000000002E-3</v>
      </c>
      <c r="F2937" s="8">
        <f t="shared" si="77"/>
        <v>1324.0384571421314</v>
      </c>
      <c r="I2937" s="39"/>
    </row>
    <row r="2938" spans="4:9" x14ac:dyDescent="0.3">
      <c r="D2938" s="38">
        <v>39084</v>
      </c>
      <c r="E2938" s="46">
        <v>5.5919400000000001E-3</v>
      </c>
      <c r="F2938" s="8">
        <f t="shared" si="77"/>
        <v>2045.3899945387809</v>
      </c>
      <c r="I2938" s="39"/>
    </row>
    <row r="2939" spans="4:9" x14ac:dyDescent="0.3">
      <c r="D2939" s="38">
        <v>39085</v>
      </c>
      <c r="E2939" s="46">
        <v>6.5492900000000001E-3</v>
      </c>
      <c r="F2939" s="8">
        <f t="shared" si="77"/>
        <v>2395.564372531338</v>
      </c>
      <c r="I2939" s="39"/>
    </row>
    <row r="2940" spans="4:9" x14ac:dyDescent="0.3">
      <c r="D2940" s="38">
        <v>39086</v>
      </c>
      <c r="E2940" s="46">
        <v>5.3802900000000002E-3</v>
      </c>
      <c r="F2940" s="8">
        <f t="shared" si="77"/>
        <v>1967.9737861488243</v>
      </c>
      <c r="I2940" s="39"/>
    </row>
    <row r="2941" spans="4:9" x14ac:dyDescent="0.3">
      <c r="D2941" s="38">
        <v>39087</v>
      </c>
      <c r="E2941" s="46">
        <v>2.9397999999999998E-3</v>
      </c>
      <c r="F2941" s="8">
        <f t="shared" si="77"/>
        <v>1075.3043677051448</v>
      </c>
      <c r="I2941" s="39"/>
    </row>
    <row r="2942" spans="4:9" x14ac:dyDescent="0.3">
      <c r="D2942" s="38">
        <v>39088</v>
      </c>
      <c r="E2942" s="46">
        <v>2.8431000000000002E-4</v>
      </c>
      <c r="F2942" s="8">
        <f t="shared" si="77"/>
        <v>103.99339573516899</v>
      </c>
      <c r="I2942" s="39"/>
    </row>
    <row r="2943" spans="4:9" x14ac:dyDescent="0.3">
      <c r="D2943" s="38">
        <v>39089</v>
      </c>
      <c r="E2943" s="46">
        <v>0</v>
      </c>
      <c r="F2943" s="8">
        <f t="shared" si="77"/>
        <v>0</v>
      </c>
      <c r="I2943" s="39"/>
    </row>
    <row r="2944" spans="4:9" x14ac:dyDescent="0.3">
      <c r="D2944" s="38">
        <v>39090</v>
      </c>
      <c r="E2944" s="46">
        <v>0</v>
      </c>
      <c r="F2944" s="8">
        <f t="shared" si="77"/>
        <v>0</v>
      </c>
      <c r="I2944" s="39"/>
    </row>
    <row r="2945" spans="4:9" x14ac:dyDescent="0.3">
      <c r="D2945" s="38">
        <v>39091</v>
      </c>
      <c r="E2945" s="46">
        <v>0</v>
      </c>
      <c r="F2945" s="8">
        <f t="shared" si="77"/>
        <v>0</v>
      </c>
      <c r="I2945" s="39"/>
    </row>
    <row r="2946" spans="4:9" x14ac:dyDescent="0.3">
      <c r="D2946" s="38">
        <v>39092</v>
      </c>
      <c r="E2946" s="46"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46"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46"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46"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46"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46"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46"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46"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46"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46"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46"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46"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46"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46">
        <v>6.1870000000000002E-5</v>
      </c>
      <c r="F2959" s="8">
        <f t="shared" ref="F2959:F3022" si="78">E2959*(24*60*60)*1000/$F$3</f>
        <v>22.630478682195157</v>
      </c>
      <c r="I2959" s="39"/>
    </row>
    <row r="2960" spans="4:9" x14ac:dyDescent="0.3">
      <c r="D2960" s="38">
        <v>39106</v>
      </c>
      <c r="E2960" s="46">
        <v>5.5234899999999998E-3</v>
      </c>
      <c r="F2960" s="8">
        <f t="shared" si="78"/>
        <v>2020.3527185440137</v>
      </c>
      <c r="I2960" s="39"/>
    </row>
    <row r="2961" spans="4:9" x14ac:dyDescent="0.3">
      <c r="D2961" s="38">
        <v>39107</v>
      </c>
      <c r="E2961" s="46">
        <v>5.8385700000000004E-3</v>
      </c>
      <c r="F2961" s="8">
        <f t="shared" si="78"/>
        <v>2135.6010008001322</v>
      </c>
      <c r="I2961" s="39"/>
    </row>
    <row r="2962" spans="4:9" x14ac:dyDescent="0.3">
      <c r="D2962" s="38">
        <v>39108</v>
      </c>
      <c r="E2962" s="46">
        <v>3.61423E-3</v>
      </c>
      <c r="F2962" s="8">
        <f t="shared" si="78"/>
        <v>1321.9937767504478</v>
      </c>
      <c r="I2962" s="39"/>
    </row>
    <row r="2963" spans="4:9" x14ac:dyDescent="0.3">
      <c r="D2963" s="38">
        <v>39109</v>
      </c>
      <c r="E2963" s="46">
        <v>6.6082000000000001E-4</v>
      </c>
      <c r="F2963" s="8">
        <f t="shared" si="78"/>
        <v>241.71121581975436</v>
      </c>
      <c r="I2963" s="39"/>
    </row>
    <row r="2964" spans="4:9" x14ac:dyDescent="0.3">
      <c r="D2964" s="38">
        <v>39110</v>
      </c>
      <c r="E2964" s="46">
        <v>3.5999999999999999E-7</v>
      </c>
      <c r="F2964" s="8">
        <f t="shared" si="78"/>
        <v>0.13167888032310093</v>
      </c>
      <c r="I2964" s="39"/>
    </row>
    <row r="2965" spans="4:9" x14ac:dyDescent="0.3">
      <c r="D2965" s="38">
        <v>39111</v>
      </c>
      <c r="E2965" s="46">
        <v>0</v>
      </c>
      <c r="F2965" s="8">
        <f t="shared" si="78"/>
        <v>0</v>
      </c>
      <c r="I2965" s="39"/>
    </row>
    <row r="2966" spans="4:9" x14ac:dyDescent="0.3">
      <c r="D2966" s="38">
        <v>39112</v>
      </c>
      <c r="E2966" s="46">
        <v>0</v>
      </c>
      <c r="F2966" s="8">
        <f t="shared" si="78"/>
        <v>0</v>
      </c>
      <c r="I2966" s="39"/>
    </row>
    <row r="2967" spans="4:9" x14ac:dyDescent="0.3">
      <c r="D2967" s="38">
        <v>39113</v>
      </c>
      <c r="E2967" s="46">
        <v>2.4879999999999999E-5</v>
      </c>
      <c r="F2967" s="8">
        <f t="shared" si="78"/>
        <v>9.1004737289965334</v>
      </c>
      <c r="I2967" s="39"/>
    </row>
    <row r="2968" spans="4:9" x14ac:dyDescent="0.3">
      <c r="D2968" s="38">
        <v>39114</v>
      </c>
      <c r="E2968" s="46">
        <v>7.894E-5</v>
      </c>
      <c r="F2968" s="8">
        <f t="shared" si="78"/>
        <v>28.874252257515526</v>
      </c>
      <c r="I2968" s="39"/>
    </row>
    <row r="2969" spans="4:9" x14ac:dyDescent="0.3">
      <c r="D2969" s="38">
        <v>39115</v>
      </c>
      <c r="E2969" s="46">
        <v>4.0845500000000002E-3</v>
      </c>
      <c r="F2969" s="8">
        <f t="shared" si="78"/>
        <v>1494.0249183992278</v>
      </c>
      <c r="I2969" s="39"/>
    </row>
    <row r="2970" spans="4:9" x14ac:dyDescent="0.3">
      <c r="D2970" s="38">
        <v>39116</v>
      </c>
      <c r="E2970" s="46">
        <v>3.7759199999999999E-3</v>
      </c>
      <c r="F2970" s="8">
        <f t="shared" si="78"/>
        <v>1381.1358827488982</v>
      </c>
      <c r="I2970" s="39"/>
    </row>
    <row r="2971" spans="4:9" x14ac:dyDescent="0.3">
      <c r="D2971" s="38">
        <v>39117</v>
      </c>
      <c r="E2971" s="46">
        <v>8.8734999999999997E-4</v>
      </c>
      <c r="F2971" s="8">
        <f t="shared" si="78"/>
        <v>324.57015126306561</v>
      </c>
      <c r="I2971" s="39"/>
    </row>
    <row r="2972" spans="4:9" x14ac:dyDescent="0.3">
      <c r="D2972" s="38">
        <v>39118</v>
      </c>
      <c r="E2972" s="46">
        <v>1.9449999999999998E-5</v>
      </c>
      <c r="F2972" s="8">
        <f t="shared" si="78"/>
        <v>7.1143172841230928</v>
      </c>
      <c r="I2972" s="39"/>
    </row>
    <row r="2973" spans="4:9" x14ac:dyDescent="0.3">
      <c r="D2973" s="38">
        <v>39119</v>
      </c>
      <c r="E2973" s="46">
        <v>0</v>
      </c>
      <c r="F2973" s="8">
        <f t="shared" si="78"/>
        <v>0</v>
      </c>
      <c r="I2973" s="39"/>
    </row>
    <row r="2974" spans="4:9" x14ac:dyDescent="0.3">
      <c r="D2974" s="38">
        <v>39120</v>
      </c>
      <c r="E2974" s="46">
        <v>1.2624000000000001E-4</v>
      </c>
      <c r="F2974" s="8">
        <f t="shared" si="78"/>
        <v>46.175394033300734</v>
      </c>
      <c r="I2974" s="39"/>
    </row>
    <row r="2975" spans="4:9" x14ac:dyDescent="0.3">
      <c r="D2975" s="38">
        <v>39121</v>
      </c>
      <c r="E2975" s="46">
        <v>2.7664999999999998E-4</v>
      </c>
      <c r="F2975" s="8">
        <f t="shared" si="78"/>
        <v>101.19156178162743</v>
      </c>
      <c r="I2975" s="39"/>
    </row>
    <row r="2976" spans="4:9" x14ac:dyDescent="0.3">
      <c r="D2976" s="38">
        <v>39122</v>
      </c>
      <c r="E2976" s="46">
        <v>4.1539999999999999E-5</v>
      </c>
      <c r="F2976" s="8">
        <f t="shared" si="78"/>
        <v>15.194279690615591</v>
      </c>
      <c r="I2976" s="39"/>
    </row>
    <row r="2977" spans="4:9" x14ac:dyDescent="0.3">
      <c r="D2977" s="38">
        <v>39123</v>
      </c>
      <c r="E2977" s="46">
        <v>4.2391999999999999E-2</v>
      </c>
      <c r="F2977" s="8">
        <f t="shared" si="78"/>
        <v>15505.919707380264</v>
      </c>
      <c r="I2977" s="39"/>
    </row>
    <row r="2978" spans="4:9" x14ac:dyDescent="0.3">
      <c r="D2978" s="38">
        <v>39124</v>
      </c>
      <c r="E2978" s="46">
        <v>8.1528799999999995E-3</v>
      </c>
      <c r="F2978" s="8">
        <f t="shared" si="78"/>
        <v>2982.1169716905642</v>
      </c>
      <c r="I2978" s="39"/>
    </row>
    <row r="2979" spans="4:9" x14ac:dyDescent="0.3">
      <c r="D2979" s="38">
        <v>39125</v>
      </c>
      <c r="E2979" s="46">
        <v>0.24142466000000001</v>
      </c>
      <c r="F2979" s="8">
        <f t="shared" si="78"/>
        <v>88307.024753292615</v>
      </c>
      <c r="I2979" s="39"/>
    </row>
    <row r="2980" spans="4:9" x14ac:dyDescent="0.3">
      <c r="D2980" s="38">
        <v>39126</v>
      </c>
      <c r="E2980" s="46">
        <v>9.2838509999999999E-2</v>
      </c>
      <c r="F2980" s="8">
        <f t="shared" si="78"/>
        <v>33957.975132402804</v>
      </c>
      <c r="I2980" s="39"/>
    </row>
    <row r="2981" spans="4:9" x14ac:dyDescent="0.3">
      <c r="D2981" s="38">
        <v>39127</v>
      </c>
      <c r="E2981" s="46">
        <v>1.034288E-2</v>
      </c>
      <c r="F2981" s="8">
        <f t="shared" si="78"/>
        <v>3783.1634936560959</v>
      </c>
      <c r="I2981" s="39"/>
    </row>
    <row r="2982" spans="4:9" x14ac:dyDescent="0.3">
      <c r="D2982" s="38">
        <v>39128</v>
      </c>
      <c r="E2982" s="46">
        <v>3.2440199999999998E-3</v>
      </c>
      <c r="F2982" s="8">
        <f t="shared" si="78"/>
        <v>1186.5803370715164</v>
      </c>
      <c r="I2982" s="39"/>
    </row>
    <row r="2983" spans="4:9" x14ac:dyDescent="0.3">
      <c r="D2983" s="38">
        <v>39129</v>
      </c>
      <c r="E2983" s="46">
        <v>1.1824000000000001E-4</v>
      </c>
      <c r="F2983" s="8">
        <f t="shared" si="78"/>
        <v>43.249196692787386</v>
      </c>
      <c r="I2983" s="39"/>
    </row>
    <row r="2984" spans="4:9" x14ac:dyDescent="0.3">
      <c r="D2984" s="38">
        <v>39130</v>
      </c>
      <c r="E2984" s="46">
        <v>0</v>
      </c>
      <c r="F2984" s="8">
        <f t="shared" si="78"/>
        <v>0</v>
      </c>
      <c r="I2984" s="39"/>
    </row>
    <row r="2985" spans="4:9" x14ac:dyDescent="0.3">
      <c r="D2985" s="38">
        <v>39131</v>
      </c>
      <c r="E2985" s="46">
        <v>0</v>
      </c>
      <c r="F2985" s="8">
        <f t="shared" si="78"/>
        <v>0</v>
      </c>
      <c r="I2985" s="39"/>
    </row>
    <row r="2986" spans="4:9" x14ac:dyDescent="0.3">
      <c r="D2986" s="38">
        <v>39132</v>
      </c>
      <c r="E2986" s="46">
        <v>2.1841899999999999E-3</v>
      </c>
      <c r="F2986" s="8">
        <f t="shared" si="78"/>
        <v>798.92137114698289</v>
      </c>
      <c r="I2986" s="39"/>
    </row>
    <row r="2987" spans="4:9" x14ac:dyDescent="0.3">
      <c r="D2987" s="38">
        <v>39133</v>
      </c>
      <c r="E2987" s="46">
        <v>5.5978900000000003E-3</v>
      </c>
      <c r="F2987" s="8">
        <f t="shared" si="78"/>
        <v>2047.5663538107879</v>
      </c>
      <c r="I2987" s="39"/>
    </row>
    <row r="2988" spans="4:9" x14ac:dyDescent="0.3">
      <c r="D2988" s="38">
        <v>39134</v>
      </c>
      <c r="E2988" s="46">
        <v>3.4225900000000001E-3</v>
      </c>
      <c r="F2988" s="8">
        <f t="shared" si="78"/>
        <v>1251.8967194584502</v>
      </c>
      <c r="I2988" s="39"/>
    </row>
    <row r="2989" spans="4:9" x14ac:dyDescent="0.3">
      <c r="D2989" s="38">
        <v>39135</v>
      </c>
      <c r="E2989" s="46">
        <v>6.2827E-4</v>
      </c>
      <c r="F2989" s="8">
        <f t="shared" si="78"/>
        <v>229.80525039054064</v>
      </c>
      <c r="I2989" s="39"/>
    </row>
    <row r="2990" spans="4:9" x14ac:dyDescent="0.3">
      <c r="D2990" s="38">
        <v>39136</v>
      </c>
      <c r="E2990" s="46">
        <v>9.1999999999999998E-7</v>
      </c>
      <c r="F2990" s="8">
        <f t="shared" si="78"/>
        <v>0.33651269415903573</v>
      </c>
      <c r="I2990" s="39"/>
    </row>
    <row r="2991" spans="4:9" x14ac:dyDescent="0.3">
      <c r="D2991" s="38">
        <v>39137</v>
      </c>
      <c r="E2991" s="46">
        <v>0.43582858000000002</v>
      </c>
      <c r="F2991" s="8">
        <f t="shared" si="78"/>
        <v>159415.05396446399</v>
      </c>
      <c r="I2991" s="39"/>
    </row>
    <row r="2992" spans="4:9" x14ac:dyDescent="0.3">
      <c r="D2992" s="38">
        <v>39138</v>
      </c>
      <c r="E2992" s="46">
        <v>0.11760785</v>
      </c>
      <c r="F2992" s="8">
        <f t="shared" si="78"/>
        <v>43017.972236686692</v>
      </c>
      <c r="I2992" s="39"/>
    </row>
    <row r="2993" spans="4:9" x14ac:dyDescent="0.3">
      <c r="D2993" s="38">
        <v>39139</v>
      </c>
      <c r="E2993" s="46">
        <v>9.5900200000000005E-2</v>
      </c>
      <c r="F2993" s="8">
        <f t="shared" si="78"/>
        <v>35077.863774337347</v>
      </c>
      <c r="I2993" s="39"/>
    </row>
    <row r="2994" spans="4:9" x14ac:dyDescent="0.3">
      <c r="D2994" s="38">
        <v>39140</v>
      </c>
      <c r="E2994" s="46">
        <v>0.11381621</v>
      </c>
      <c r="F2994" s="8">
        <f t="shared" si="78"/>
        <v>41631.086376163679</v>
      </c>
      <c r="I2994" s="39"/>
    </row>
    <row r="2995" spans="4:9" x14ac:dyDescent="0.3">
      <c r="D2995" s="38">
        <v>39141</v>
      </c>
      <c r="E2995" s="46">
        <v>2.737413E-2</v>
      </c>
      <c r="F2995" s="8">
        <f t="shared" si="78"/>
        <v>10012.763300608354</v>
      </c>
      <c r="I2995" s="39"/>
    </row>
    <row r="2996" spans="4:9" x14ac:dyDescent="0.3">
      <c r="D2996" s="38">
        <v>39142</v>
      </c>
      <c r="E2996" s="46">
        <v>0.26371863000000001</v>
      </c>
      <c r="F2996" s="8">
        <f t="shared" si="78"/>
        <v>96461.594218728162</v>
      </c>
      <c r="I2996" s="39"/>
    </row>
    <row r="2997" spans="4:9" x14ac:dyDescent="0.3">
      <c r="D2997" s="38">
        <v>39143</v>
      </c>
      <c r="E2997" s="46">
        <v>0.15034696</v>
      </c>
      <c r="F2997" s="8">
        <f t="shared" si="78"/>
        <v>54993.109313283465</v>
      </c>
      <c r="I2997" s="39"/>
    </row>
    <row r="2998" spans="4:9" x14ac:dyDescent="0.3">
      <c r="D2998" s="38">
        <v>39144</v>
      </c>
      <c r="E2998" s="46">
        <v>1.304346E-2</v>
      </c>
      <c r="F2998" s="8">
        <f t="shared" si="78"/>
        <v>4770.9672453865405</v>
      </c>
      <c r="I2998" s="39"/>
    </row>
    <row r="2999" spans="4:9" x14ac:dyDescent="0.3">
      <c r="D2999" s="38">
        <v>39145</v>
      </c>
      <c r="E2999" s="46">
        <v>5.4577699999999998E-3</v>
      </c>
      <c r="F2999" s="8">
        <f t="shared" si="78"/>
        <v>1996.3140073916961</v>
      </c>
      <c r="I2999" s="39"/>
    </row>
    <row r="3000" spans="4:9" x14ac:dyDescent="0.3">
      <c r="D3000" s="38">
        <v>39146</v>
      </c>
      <c r="E3000" s="46">
        <v>7.5352050000000004E-2</v>
      </c>
      <c r="F3000" s="8">
        <f t="shared" si="78"/>
        <v>27561.871039028665</v>
      </c>
      <c r="I3000" s="39"/>
    </row>
    <row r="3001" spans="4:9" x14ac:dyDescent="0.3">
      <c r="D3001" s="38">
        <v>39147</v>
      </c>
      <c r="E3001" s="46">
        <v>5.675463E-2</v>
      </c>
      <c r="F3001" s="8">
        <f t="shared" si="78"/>
        <v>20759.405920977431</v>
      </c>
      <c r="I3001" s="39"/>
    </row>
    <row r="3002" spans="4:9" x14ac:dyDescent="0.3">
      <c r="D3002" s="38">
        <v>39148</v>
      </c>
      <c r="E3002" s="46">
        <v>1.0745589999999999E-2</v>
      </c>
      <c r="F3002" s="8">
        <f t="shared" si="78"/>
        <v>3930.4646100308614</v>
      </c>
      <c r="I3002" s="39"/>
    </row>
    <row r="3003" spans="4:9" x14ac:dyDescent="0.3">
      <c r="D3003" s="38">
        <v>39149</v>
      </c>
      <c r="E3003" s="46">
        <v>3.2562279999999999E-2</v>
      </c>
      <c r="F3003" s="8">
        <f t="shared" si="78"/>
        <v>11910.457142131399</v>
      </c>
      <c r="I3003" s="39"/>
    </row>
    <row r="3004" spans="4:9" x14ac:dyDescent="0.3">
      <c r="D3004" s="38">
        <v>39150</v>
      </c>
      <c r="E3004" s="46">
        <v>7.2555529999999993E-2</v>
      </c>
      <c r="F3004" s="8">
        <f t="shared" si="78"/>
        <v>26538.974865692111</v>
      </c>
      <c r="I3004" s="39"/>
    </row>
    <row r="3005" spans="4:9" x14ac:dyDescent="0.3">
      <c r="D3005" s="38">
        <v>39151</v>
      </c>
      <c r="E3005" s="46">
        <v>1.146556E-2</v>
      </c>
      <c r="F3005" s="8">
        <f t="shared" si="78"/>
        <v>4193.8113974370372</v>
      </c>
      <c r="I3005" s="39"/>
    </row>
    <row r="3006" spans="4:9" x14ac:dyDescent="0.3">
      <c r="D3006" s="38">
        <v>39152</v>
      </c>
      <c r="E3006" s="46">
        <v>4.4849299999999998E-3</v>
      </c>
      <c r="F3006" s="8">
        <f t="shared" si="78"/>
        <v>1640.4737797985697</v>
      </c>
      <c r="I3006" s="39"/>
    </row>
    <row r="3007" spans="4:9" x14ac:dyDescent="0.3">
      <c r="D3007" s="38">
        <v>39153</v>
      </c>
      <c r="E3007" s="46">
        <v>3.5848E-4</v>
      </c>
      <c r="F3007" s="8">
        <f t="shared" si="78"/>
        <v>131.1229028284034</v>
      </c>
      <c r="I3007" s="39"/>
    </row>
    <row r="3008" spans="4:9" x14ac:dyDescent="0.3">
      <c r="D3008" s="38">
        <v>39154</v>
      </c>
      <c r="E3008" s="46">
        <v>2.7803599999999999E-3</v>
      </c>
      <c r="F3008" s="8">
        <f t="shared" si="78"/>
        <v>1016.9852547087137</v>
      </c>
      <c r="I3008" s="39"/>
    </row>
    <row r="3009" spans="4:9" x14ac:dyDescent="0.3">
      <c r="D3009" s="38">
        <v>39155</v>
      </c>
      <c r="E3009" s="46">
        <v>3.5718500000000001E-3</v>
      </c>
      <c r="F3009" s="8">
        <f t="shared" si="78"/>
        <v>1306.4922463390783</v>
      </c>
      <c r="I3009" s="39"/>
    </row>
    <row r="3010" spans="4:9" x14ac:dyDescent="0.3">
      <c r="D3010" s="38">
        <v>39156</v>
      </c>
      <c r="E3010" s="46">
        <v>8.9727000000000003E-4</v>
      </c>
      <c r="F3010" s="8">
        <f t="shared" si="78"/>
        <v>328.19863596530223</v>
      </c>
      <c r="I3010" s="39"/>
    </row>
    <row r="3011" spans="4:9" x14ac:dyDescent="0.3">
      <c r="D3011" s="38">
        <v>39157</v>
      </c>
      <c r="E3011" s="46">
        <v>5.4939999999999999E-5</v>
      </c>
      <c r="F3011" s="8">
        <f t="shared" si="78"/>
        <v>20.095660235975462</v>
      </c>
      <c r="I3011" s="39"/>
    </row>
    <row r="3012" spans="4:9" x14ac:dyDescent="0.3">
      <c r="D3012" s="38">
        <v>39158</v>
      </c>
      <c r="E3012" s="46">
        <v>2.8067700000000001E-3</v>
      </c>
      <c r="F3012" s="8">
        <f t="shared" si="78"/>
        <v>1026.6453636790836</v>
      </c>
      <c r="I3012" s="39"/>
    </row>
    <row r="3013" spans="4:9" x14ac:dyDescent="0.3">
      <c r="D3013" s="38">
        <v>39159</v>
      </c>
      <c r="E3013" s="46">
        <v>5.8778700000000003E-3</v>
      </c>
      <c r="F3013" s="8">
        <f t="shared" si="78"/>
        <v>2149.9759452354042</v>
      </c>
      <c r="I3013" s="39"/>
    </row>
    <row r="3014" spans="4:9" x14ac:dyDescent="0.3">
      <c r="D3014" s="38">
        <v>39160</v>
      </c>
      <c r="E3014" s="46">
        <v>3.2771059999999998E-2</v>
      </c>
      <c r="F3014" s="8">
        <f t="shared" si="78"/>
        <v>11986.823577225445</v>
      </c>
      <c r="I3014" s="39"/>
    </row>
    <row r="3015" spans="4:9" x14ac:dyDescent="0.3">
      <c r="D3015" s="38">
        <v>39161</v>
      </c>
      <c r="E3015" s="46">
        <v>1.054568E-2</v>
      </c>
      <c r="F3015" s="8">
        <f t="shared" si="78"/>
        <v>3857.3425962381089</v>
      </c>
      <c r="I3015" s="39"/>
    </row>
    <row r="3016" spans="4:9" x14ac:dyDescent="0.3">
      <c r="D3016" s="38">
        <v>39162</v>
      </c>
      <c r="E3016" s="46">
        <v>8.2660300000000006E-3</v>
      </c>
      <c r="F3016" s="8">
        <f t="shared" si="78"/>
        <v>3023.5043753254508</v>
      </c>
      <c r="I3016" s="39"/>
    </row>
    <row r="3017" spans="4:9" x14ac:dyDescent="0.3">
      <c r="D3017" s="38">
        <v>39163</v>
      </c>
      <c r="E3017" s="46">
        <v>2.3038199999999998E-3</v>
      </c>
      <c r="F3017" s="8">
        <f t="shared" si="78"/>
        <v>842.67899462768446</v>
      </c>
      <c r="I3017" s="39"/>
    </row>
    <row r="3018" spans="4:9" x14ac:dyDescent="0.3">
      <c r="D3018" s="38">
        <v>39164</v>
      </c>
      <c r="E3018" s="46">
        <v>9.8200000000000008E-6</v>
      </c>
      <c r="F3018" s="8">
        <f t="shared" si="78"/>
        <v>3.5919072354801429</v>
      </c>
      <c r="I3018" s="39"/>
    </row>
    <row r="3019" spans="4:9" x14ac:dyDescent="0.3">
      <c r="D3019" s="38">
        <v>39165</v>
      </c>
      <c r="E3019" s="46">
        <v>1.89631E-3</v>
      </c>
      <c r="F3019" s="8">
        <f t="shared" si="78"/>
        <v>693.62215984860995</v>
      </c>
      <c r="I3019" s="39"/>
    </row>
    <row r="3020" spans="4:9" x14ac:dyDescent="0.3">
      <c r="D3020" s="38">
        <v>39166</v>
      </c>
      <c r="E3020" s="46">
        <v>1.0288439999999999E-2</v>
      </c>
      <c r="F3020" s="8">
        <f t="shared" si="78"/>
        <v>3763.250720753902</v>
      </c>
      <c r="I3020" s="39"/>
    </row>
    <row r="3021" spans="4:9" x14ac:dyDescent="0.3">
      <c r="D3021" s="38">
        <v>39167</v>
      </c>
      <c r="E3021" s="46">
        <v>1.1435280000000001E-2</v>
      </c>
      <c r="F3021" s="8">
        <f t="shared" si="78"/>
        <v>4182.7357405031944</v>
      </c>
      <c r="I3021" s="39"/>
    </row>
    <row r="3022" spans="4:9" x14ac:dyDescent="0.3">
      <c r="D3022" s="38">
        <v>39168</v>
      </c>
      <c r="E3022" s="46">
        <v>5.8605699999999998E-3</v>
      </c>
      <c r="F3022" s="8">
        <f t="shared" si="78"/>
        <v>2143.6480434865439</v>
      </c>
      <c r="I3022" s="39"/>
    </row>
    <row r="3023" spans="4:9" x14ac:dyDescent="0.3">
      <c r="D3023" s="38">
        <v>39169</v>
      </c>
      <c r="E3023" s="46">
        <v>6.8667999999999995E-4</v>
      </c>
      <c r="F3023" s="8">
        <f t="shared" ref="F3023:F3086" si="79">E3023*(24*60*60)*1000/$F$3</f>
        <v>251.17014872296375</v>
      </c>
      <c r="I3023" s="39"/>
    </row>
    <row r="3024" spans="4:9" x14ac:dyDescent="0.3">
      <c r="D3024" s="38">
        <v>39170</v>
      </c>
      <c r="E3024" s="46">
        <v>6.81E-6</v>
      </c>
      <c r="F3024" s="8">
        <f t="shared" si="79"/>
        <v>2.4909254861119932</v>
      </c>
      <c r="I3024" s="39"/>
    </row>
    <row r="3025" spans="4:9" x14ac:dyDescent="0.3">
      <c r="D3025" s="38">
        <v>39171</v>
      </c>
      <c r="E3025" s="46">
        <v>0</v>
      </c>
      <c r="F3025" s="8">
        <f t="shared" si="79"/>
        <v>0</v>
      </c>
      <c r="I3025" s="39"/>
    </row>
    <row r="3026" spans="4:9" x14ac:dyDescent="0.3">
      <c r="D3026" s="38">
        <v>39172</v>
      </c>
      <c r="E3026" s="46">
        <v>0</v>
      </c>
      <c r="F3026" s="8">
        <f t="shared" si="79"/>
        <v>0</v>
      </c>
      <c r="I3026" s="39"/>
    </row>
    <row r="3027" spans="4:9" x14ac:dyDescent="0.3">
      <c r="D3027" s="38">
        <v>39173</v>
      </c>
      <c r="E3027" s="46">
        <v>0</v>
      </c>
      <c r="F3027" s="8">
        <f t="shared" si="79"/>
        <v>0</v>
      </c>
      <c r="I3027" s="39"/>
    </row>
    <row r="3028" spans="4:9" x14ac:dyDescent="0.3">
      <c r="D3028" s="38">
        <v>39174</v>
      </c>
      <c r="E3028" s="46">
        <v>0</v>
      </c>
      <c r="F3028" s="8">
        <f t="shared" si="79"/>
        <v>0</v>
      </c>
      <c r="I3028" s="39"/>
    </row>
    <row r="3029" spans="4:9" x14ac:dyDescent="0.3">
      <c r="D3029" s="38">
        <v>39175</v>
      </c>
      <c r="E3029" s="46"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46">
        <v>1.52378E-3</v>
      </c>
      <c r="F3030" s="8">
        <f t="shared" si="79"/>
        <v>557.36012294092995</v>
      </c>
      <c r="I3030" s="39"/>
    </row>
    <row r="3031" spans="4:9" x14ac:dyDescent="0.3">
      <c r="D3031" s="38">
        <v>39177</v>
      </c>
      <c r="E3031" s="46">
        <v>4.2484200000000001E-3</v>
      </c>
      <c r="F3031" s="8">
        <f t="shared" si="79"/>
        <v>1553.9644131729683</v>
      </c>
      <c r="I3031" s="39"/>
    </row>
    <row r="3032" spans="4:9" x14ac:dyDescent="0.3">
      <c r="D3032" s="38">
        <v>39178</v>
      </c>
      <c r="E3032" s="46">
        <v>2.2542299999999999E-3</v>
      </c>
      <c r="F3032" s="8">
        <f t="shared" si="79"/>
        <v>824.54022886317728</v>
      </c>
      <c r="I3032" s="39"/>
    </row>
    <row r="3033" spans="4:9" x14ac:dyDescent="0.3">
      <c r="D3033" s="38">
        <v>39179</v>
      </c>
      <c r="E3033" s="46">
        <v>5.4011099999999998E-3</v>
      </c>
      <c r="F3033" s="8">
        <f t="shared" si="79"/>
        <v>1975.5892147275104</v>
      </c>
      <c r="I3033" s="39"/>
    </row>
    <row r="3034" spans="4:9" x14ac:dyDescent="0.3">
      <c r="D3034" s="38">
        <v>39180</v>
      </c>
      <c r="E3034" s="46">
        <v>6.0437499999999996E-3</v>
      </c>
      <c r="F3034" s="8">
        <f t="shared" si="79"/>
        <v>2210.650647090948</v>
      </c>
      <c r="I3034" s="39"/>
    </row>
    <row r="3035" spans="4:9" x14ac:dyDescent="0.3">
      <c r="D3035" s="38">
        <v>39181</v>
      </c>
      <c r="E3035" s="46">
        <v>4.2696699999999997E-3</v>
      </c>
      <c r="F3035" s="8">
        <f t="shared" si="79"/>
        <v>1561.7371248587065</v>
      </c>
      <c r="I3035" s="39"/>
    </row>
    <row r="3036" spans="4:9" x14ac:dyDescent="0.3">
      <c r="D3036" s="38">
        <v>39182</v>
      </c>
      <c r="E3036" s="46">
        <v>2.02972E-3</v>
      </c>
      <c r="F3036" s="8">
        <f t="shared" si="79"/>
        <v>742.42015824834573</v>
      </c>
      <c r="I3036" s="39"/>
    </row>
    <row r="3037" spans="4:9" x14ac:dyDescent="0.3">
      <c r="D3037" s="38">
        <v>39183</v>
      </c>
      <c r="E3037" s="46">
        <v>2.396E-4</v>
      </c>
      <c r="F3037" s="8">
        <f t="shared" si="79"/>
        <v>87.639610348374958</v>
      </c>
      <c r="I3037" s="39"/>
    </row>
    <row r="3038" spans="4:9" x14ac:dyDescent="0.3">
      <c r="D3038" s="38">
        <v>39184</v>
      </c>
      <c r="E3038" s="46">
        <v>1.5799999999999999E-6</v>
      </c>
      <c r="F3038" s="8">
        <f t="shared" si="79"/>
        <v>0.57792397475138746</v>
      </c>
      <c r="I3038" s="39"/>
    </row>
    <row r="3039" spans="4:9" x14ac:dyDescent="0.3">
      <c r="D3039" s="38">
        <v>39185</v>
      </c>
      <c r="E3039" s="46">
        <v>0</v>
      </c>
      <c r="F3039" s="8">
        <f t="shared" si="79"/>
        <v>0</v>
      </c>
      <c r="I3039" s="39"/>
    </row>
    <row r="3040" spans="4:9" x14ac:dyDescent="0.3">
      <c r="D3040" s="38">
        <v>39186</v>
      </c>
      <c r="E3040" s="46">
        <v>0</v>
      </c>
      <c r="F3040" s="8">
        <f t="shared" si="79"/>
        <v>0</v>
      </c>
      <c r="I3040" s="39"/>
    </row>
    <row r="3041" spans="4:9" x14ac:dyDescent="0.3">
      <c r="D3041" s="38">
        <v>39187</v>
      </c>
      <c r="E3041" s="46">
        <v>0</v>
      </c>
      <c r="F3041" s="8">
        <f t="shared" si="79"/>
        <v>0</v>
      </c>
      <c r="I3041" s="39"/>
    </row>
    <row r="3042" spans="4:9" x14ac:dyDescent="0.3">
      <c r="D3042" s="38">
        <v>39188</v>
      </c>
      <c r="E3042" s="46">
        <v>0</v>
      </c>
      <c r="F3042" s="8">
        <f t="shared" si="79"/>
        <v>0</v>
      </c>
      <c r="I3042" s="39"/>
    </row>
    <row r="3043" spans="4:9" x14ac:dyDescent="0.3">
      <c r="D3043" s="38">
        <v>39189</v>
      </c>
      <c r="E3043" s="46">
        <v>0</v>
      </c>
      <c r="F3043" s="8">
        <f t="shared" si="79"/>
        <v>0</v>
      </c>
      <c r="I3043" s="39"/>
    </row>
    <row r="3044" spans="4:9" x14ac:dyDescent="0.3">
      <c r="D3044" s="38">
        <v>39190</v>
      </c>
      <c r="E3044" s="46"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46"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46"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46"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46">
        <v>2.2698599999999999E-2</v>
      </c>
      <c r="F3048" s="8">
        <f t="shared" si="79"/>
        <v>8302.5728691720542</v>
      </c>
      <c r="I3048" s="39"/>
    </row>
    <row r="3049" spans="4:9" x14ac:dyDescent="0.3">
      <c r="D3049" s="38">
        <v>39195</v>
      </c>
      <c r="E3049" s="46">
        <v>7.0034900000000002E-3</v>
      </c>
      <c r="F3049" s="8">
        <f t="shared" si="79"/>
        <v>2561.699226538984</v>
      </c>
      <c r="I3049" s="39"/>
    </row>
    <row r="3050" spans="4:9" x14ac:dyDescent="0.3">
      <c r="D3050" s="38">
        <v>39196</v>
      </c>
      <c r="E3050" s="46">
        <v>2.0494499999999999E-2</v>
      </c>
      <c r="F3050" s="8">
        <f t="shared" si="79"/>
        <v>7496.3689243938679</v>
      </c>
      <c r="I3050" s="39"/>
    </row>
    <row r="3051" spans="4:9" x14ac:dyDescent="0.3">
      <c r="D3051" s="38">
        <v>39197</v>
      </c>
      <c r="E3051" s="46">
        <v>1.65714E-2</v>
      </c>
      <c r="F3051" s="8">
        <f t="shared" si="79"/>
        <v>6061.3983260728764</v>
      </c>
      <c r="I3051" s="39"/>
    </row>
    <row r="3052" spans="4:9" x14ac:dyDescent="0.3">
      <c r="D3052" s="38">
        <v>39198</v>
      </c>
      <c r="E3052" s="46">
        <v>1.278283E-2</v>
      </c>
      <c r="F3052" s="8">
        <f t="shared" si="79"/>
        <v>4675.635393779291</v>
      </c>
      <c r="I3052" s="39"/>
    </row>
    <row r="3053" spans="4:9" x14ac:dyDescent="0.3">
      <c r="D3053" s="38">
        <v>39199</v>
      </c>
      <c r="E3053" s="46">
        <v>7.4405399999999998E-3</v>
      </c>
      <c r="F3053" s="8">
        <f t="shared" si="79"/>
        <v>2721.561044997904</v>
      </c>
      <c r="I3053" s="39"/>
    </row>
    <row r="3054" spans="4:9" x14ac:dyDescent="0.3">
      <c r="D3054" s="38">
        <v>39200</v>
      </c>
      <c r="E3054" s="46">
        <v>4.0365770000000002E-2</v>
      </c>
      <c r="F3054" s="8">
        <f t="shared" si="79"/>
        <v>14764.77610272172</v>
      </c>
      <c r="I3054" s="39"/>
    </row>
    <row r="3055" spans="4:9" x14ac:dyDescent="0.3">
      <c r="D3055" s="38">
        <v>39201</v>
      </c>
      <c r="E3055" s="46">
        <v>1.272653E-2</v>
      </c>
      <c r="F3055" s="8">
        <f t="shared" si="79"/>
        <v>4655.0422799954276</v>
      </c>
      <c r="I3055" s="39"/>
    </row>
    <row r="3056" spans="4:9" x14ac:dyDescent="0.3">
      <c r="D3056" s="38">
        <v>39202</v>
      </c>
      <c r="E3056" s="46">
        <v>7.3597999999999997E-3</v>
      </c>
      <c r="F3056" s="8">
        <f t="shared" si="79"/>
        <v>2692.0283983387731</v>
      </c>
      <c r="I3056" s="39"/>
    </row>
    <row r="3057" spans="4:9" x14ac:dyDescent="0.3">
      <c r="D3057" s="38">
        <v>39203</v>
      </c>
      <c r="E3057" s="46">
        <v>2.1810599999999999E-3</v>
      </c>
      <c r="F3057" s="8">
        <f t="shared" si="79"/>
        <v>797.77649643750703</v>
      </c>
      <c r="I3057" s="39"/>
    </row>
    <row r="3058" spans="4:9" x14ac:dyDescent="0.3">
      <c r="D3058" s="38">
        <v>39204</v>
      </c>
      <c r="E3058" s="46">
        <v>1.1425E-4</v>
      </c>
      <c r="F3058" s="8">
        <f t="shared" si="79"/>
        <v>41.789755769206344</v>
      </c>
      <c r="I3058" s="39"/>
    </row>
    <row r="3059" spans="4:9" x14ac:dyDescent="0.3">
      <c r="D3059" s="38">
        <v>39205</v>
      </c>
      <c r="E3059" s="46">
        <v>1.6899999999999999E-6</v>
      </c>
      <c r="F3059" s="8">
        <f t="shared" si="79"/>
        <v>0.61815918818344606</v>
      </c>
      <c r="I3059" s="39"/>
    </row>
    <row r="3060" spans="4:9" x14ac:dyDescent="0.3">
      <c r="D3060" s="38">
        <v>39206</v>
      </c>
      <c r="E3060" s="46">
        <v>0</v>
      </c>
      <c r="F3060" s="8">
        <f t="shared" si="79"/>
        <v>0</v>
      </c>
      <c r="I3060" s="39"/>
    </row>
    <row r="3061" spans="4:9" x14ac:dyDescent="0.3">
      <c r="D3061" s="38">
        <v>39207</v>
      </c>
      <c r="E3061" s="46">
        <v>0</v>
      </c>
      <c r="F3061" s="8">
        <f t="shared" si="79"/>
        <v>0</v>
      </c>
      <c r="I3061" s="39"/>
    </row>
    <row r="3062" spans="4:9" x14ac:dyDescent="0.3">
      <c r="D3062" s="38">
        <v>39208</v>
      </c>
      <c r="E3062" s="46">
        <v>0</v>
      </c>
      <c r="F3062" s="8">
        <f t="shared" si="79"/>
        <v>0</v>
      </c>
      <c r="I3062" s="39"/>
    </row>
    <row r="3063" spans="4:9" x14ac:dyDescent="0.3">
      <c r="D3063" s="38">
        <v>39209</v>
      </c>
      <c r="E3063" s="46">
        <v>0</v>
      </c>
      <c r="F3063" s="8">
        <f t="shared" si="79"/>
        <v>0</v>
      </c>
      <c r="I3063" s="39"/>
    </row>
    <row r="3064" spans="4:9" x14ac:dyDescent="0.3">
      <c r="D3064" s="38">
        <v>39210</v>
      </c>
      <c r="E3064" s="46">
        <v>0</v>
      </c>
      <c r="F3064" s="8">
        <f t="shared" si="79"/>
        <v>0</v>
      </c>
      <c r="I3064" s="39"/>
    </row>
    <row r="3065" spans="4:9" x14ac:dyDescent="0.3">
      <c r="D3065" s="38">
        <v>39211</v>
      </c>
      <c r="E3065" s="46">
        <v>0</v>
      </c>
      <c r="F3065" s="8">
        <f t="shared" si="79"/>
        <v>0</v>
      </c>
      <c r="I3065" s="39"/>
    </row>
    <row r="3066" spans="4:9" x14ac:dyDescent="0.3">
      <c r="D3066" s="38">
        <v>39212</v>
      </c>
      <c r="E3066" s="46">
        <v>4.0832100000000003E-3</v>
      </c>
      <c r="F3066" s="8">
        <f t="shared" si="79"/>
        <v>1493.5347803446919</v>
      </c>
      <c r="I3066" s="39"/>
    </row>
    <row r="3067" spans="4:9" x14ac:dyDescent="0.3">
      <c r="D3067" s="38">
        <v>39213</v>
      </c>
      <c r="E3067" s="46">
        <v>4.9884500000000002E-3</v>
      </c>
      <c r="F3067" s="8">
        <f t="shared" si="79"/>
        <v>1824.6486404104805</v>
      </c>
      <c r="I3067" s="39"/>
    </row>
    <row r="3068" spans="4:9" x14ac:dyDescent="0.3">
      <c r="D3068" s="38">
        <v>39214</v>
      </c>
      <c r="E3068" s="46">
        <v>3.1646299999999999E-3</v>
      </c>
      <c r="F3068" s="8">
        <f t="shared" si="79"/>
        <v>1157.5414862135972</v>
      </c>
      <c r="I3068" s="39"/>
    </row>
    <row r="3069" spans="4:9" x14ac:dyDescent="0.3">
      <c r="D3069" s="38">
        <v>39215</v>
      </c>
      <c r="E3069" s="46">
        <v>1.0362800000000001E-3</v>
      </c>
      <c r="F3069" s="8">
        <f t="shared" si="79"/>
        <v>379.04497250339739</v>
      </c>
      <c r="I3069" s="39"/>
    </row>
    <row r="3070" spans="4:9" x14ac:dyDescent="0.3">
      <c r="D3070" s="38">
        <v>39216</v>
      </c>
      <c r="E3070" s="46">
        <v>9.0240000000000003E-5</v>
      </c>
      <c r="F3070" s="8">
        <f t="shared" si="79"/>
        <v>33.007506000990638</v>
      </c>
      <c r="I3070" s="39"/>
    </row>
    <row r="3071" spans="4:9" x14ac:dyDescent="0.3">
      <c r="D3071" s="38">
        <v>39217</v>
      </c>
      <c r="E3071" s="46">
        <v>2.3999999999999999E-6</v>
      </c>
      <c r="F3071" s="8">
        <f t="shared" si="79"/>
        <v>0.87785920215400626</v>
      </c>
      <c r="I3071" s="39"/>
    </row>
    <row r="3072" spans="4:9" x14ac:dyDescent="0.3">
      <c r="D3072" s="38">
        <v>39218</v>
      </c>
      <c r="E3072" s="46">
        <v>0</v>
      </c>
      <c r="F3072" s="8">
        <f t="shared" si="79"/>
        <v>0</v>
      </c>
      <c r="I3072" s="39"/>
    </row>
    <row r="3073" spans="4:9" x14ac:dyDescent="0.3">
      <c r="D3073" s="38">
        <v>39219</v>
      </c>
      <c r="E3073" s="46">
        <v>0</v>
      </c>
      <c r="F3073" s="8">
        <f t="shared" si="79"/>
        <v>0</v>
      </c>
      <c r="I3073" s="39"/>
    </row>
    <row r="3074" spans="4:9" x14ac:dyDescent="0.3">
      <c r="D3074" s="38">
        <v>39220</v>
      </c>
      <c r="E3074" s="46">
        <v>6.1096739999999997E-2</v>
      </c>
      <c r="F3074" s="8">
        <f t="shared" si="79"/>
        <v>22347.639762754487</v>
      </c>
      <c r="I3074" s="39"/>
    </row>
    <row r="3075" spans="4:9" x14ac:dyDescent="0.3">
      <c r="D3075" s="38">
        <v>39221</v>
      </c>
      <c r="E3075" s="46">
        <v>3.110976E-2</v>
      </c>
      <c r="F3075" s="8">
        <f t="shared" si="79"/>
        <v>11379.162122001091</v>
      </c>
      <c r="I3075" s="39"/>
    </row>
    <row r="3076" spans="4:9" x14ac:dyDescent="0.3">
      <c r="D3076" s="38">
        <v>39222</v>
      </c>
      <c r="E3076" s="46">
        <v>1.029736E-2</v>
      </c>
      <c r="F3076" s="8">
        <f t="shared" si="79"/>
        <v>3766.5134307885742</v>
      </c>
      <c r="I3076" s="39"/>
    </row>
    <row r="3077" spans="4:9" x14ac:dyDescent="0.3">
      <c r="D3077" s="38">
        <v>39223</v>
      </c>
      <c r="E3077" s="46">
        <v>4.44956E-3</v>
      </c>
      <c r="F3077" s="8">
        <f t="shared" si="79"/>
        <v>1627.5363298068251</v>
      </c>
      <c r="I3077" s="39"/>
    </row>
    <row r="3078" spans="4:9" x14ac:dyDescent="0.3">
      <c r="D3078" s="38">
        <v>39224</v>
      </c>
      <c r="E3078" s="46">
        <v>4.4602999999999998E-4</v>
      </c>
      <c r="F3078" s="8">
        <f t="shared" si="79"/>
        <v>163.14647497364643</v>
      </c>
      <c r="I3078" s="39"/>
    </row>
    <row r="3079" spans="4:9" x14ac:dyDescent="0.3">
      <c r="D3079" s="38">
        <v>39225</v>
      </c>
      <c r="E3079" s="46">
        <v>4.5299999999999998E-6</v>
      </c>
      <c r="F3079" s="8">
        <f t="shared" si="79"/>
        <v>1.6569592440656866</v>
      </c>
      <c r="I3079" s="39"/>
    </row>
    <row r="3080" spans="4:9" x14ac:dyDescent="0.3">
      <c r="D3080" s="38">
        <v>39226</v>
      </c>
      <c r="E3080" s="46">
        <v>0</v>
      </c>
      <c r="F3080" s="8">
        <f t="shared" si="79"/>
        <v>0</v>
      </c>
      <c r="I3080" s="39"/>
    </row>
    <row r="3081" spans="4:9" x14ac:dyDescent="0.3">
      <c r="D3081" s="38">
        <v>39227</v>
      </c>
      <c r="E3081" s="46">
        <v>0</v>
      </c>
      <c r="F3081" s="8">
        <f t="shared" si="79"/>
        <v>0</v>
      </c>
      <c r="I3081" s="39"/>
    </row>
    <row r="3082" spans="4:9" x14ac:dyDescent="0.3">
      <c r="D3082" s="38">
        <v>39228</v>
      </c>
      <c r="E3082" s="46">
        <v>0</v>
      </c>
      <c r="F3082" s="8">
        <f t="shared" si="79"/>
        <v>0</v>
      </c>
      <c r="I3082" s="39"/>
    </row>
    <row r="3083" spans="4:9" x14ac:dyDescent="0.3">
      <c r="D3083" s="38">
        <v>39229</v>
      </c>
      <c r="E3083" s="46">
        <v>0</v>
      </c>
      <c r="F3083" s="8">
        <f t="shared" si="79"/>
        <v>0</v>
      </c>
      <c r="I3083" s="39"/>
    </row>
    <row r="3084" spans="4:9" x14ac:dyDescent="0.3">
      <c r="D3084" s="38">
        <v>39230</v>
      </c>
      <c r="E3084" s="46">
        <v>0</v>
      </c>
      <c r="F3084" s="8">
        <f t="shared" si="79"/>
        <v>0</v>
      </c>
      <c r="I3084" s="39"/>
    </row>
    <row r="3085" spans="4:9" x14ac:dyDescent="0.3">
      <c r="D3085" s="38">
        <v>39231</v>
      </c>
      <c r="E3085" s="46">
        <v>0</v>
      </c>
      <c r="F3085" s="8">
        <f t="shared" si="79"/>
        <v>0</v>
      </c>
      <c r="I3085" s="39"/>
    </row>
    <row r="3086" spans="4:9" x14ac:dyDescent="0.3">
      <c r="D3086" s="38">
        <v>39232</v>
      </c>
      <c r="E3086" s="46">
        <v>0</v>
      </c>
      <c r="F3086" s="8">
        <f t="shared" si="79"/>
        <v>0</v>
      </c>
      <c r="I3086" s="39"/>
    </row>
    <row r="3087" spans="4:9" x14ac:dyDescent="0.3">
      <c r="D3087" s="38">
        <v>39233</v>
      </c>
      <c r="E3087" s="46">
        <v>0</v>
      </c>
      <c r="F3087" s="8">
        <f t="shared" ref="F3087:F3150" si="80">E3087*(24*60*60)*1000/$F$3</f>
        <v>0</v>
      </c>
      <c r="I3087" s="39"/>
    </row>
    <row r="3088" spans="4:9" x14ac:dyDescent="0.3">
      <c r="D3088" s="38">
        <v>39234</v>
      </c>
      <c r="E3088" s="46">
        <v>0</v>
      </c>
      <c r="F3088" s="8">
        <f t="shared" si="80"/>
        <v>0</v>
      </c>
      <c r="I3088" s="39"/>
    </row>
    <row r="3089" spans="4:9" x14ac:dyDescent="0.3">
      <c r="D3089" s="38">
        <v>39235</v>
      </c>
      <c r="E3089" s="46"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46"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46"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46"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46"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46">
        <v>0.13800013</v>
      </c>
      <c r="F3094" s="8">
        <f t="shared" si="80"/>
        <v>50476.951674562144</v>
      </c>
      <c r="I3094" s="39"/>
    </row>
    <row r="3095" spans="4:9" x14ac:dyDescent="0.3">
      <c r="D3095" s="38">
        <v>39241</v>
      </c>
      <c r="E3095" s="46">
        <v>0.61675983999999995</v>
      </c>
      <c r="F3095" s="8">
        <f t="shared" si="80"/>
        <v>225595.12544293024</v>
      </c>
      <c r="I3095" s="39"/>
    </row>
    <row r="3096" spans="4:9" x14ac:dyDescent="0.3">
      <c r="D3096" s="38">
        <v>39242</v>
      </c>
      <c r="E3096" s="46">
        <v>0.85026679000000005</v>
      </c>
      <c r="F3096" s="8">
        <f t="shared" si="80"/>
        <v>311006.05245310336</v>
      </c>
      <c r="I3096" s="39"/>
    </row>
    <row r="3097" spans="4:9" x14ac:dyDescent="0.3">
      <c r="D3097" s="38">
        <v>39243</v>
      </c>
      <c r="E3097" s="46">
        <v>8.5763099999999995E-2</v>
      </c>
      <c r="F3097" s="8">
        <f t="shared" si="80"/>
        <v>31369.969391772604</v>
      </c>
      <c r="I3097" s="39"/>
    </row>
    <row r="3098" spans="4:9" x14ac:dyDescent="0.3">
      <c r="D3098" s="38">
        <v>39244</v>
      </c>
      <c r="E3098" s="46">
        <v>1.143037E-2</v>
      </c>
      <c r="F3098" s="8">
        <f t="shared" si="80"/>
        <v>4180.9397868854539</v>
      </c>
      <c r="I3098" s="39"/>
    </row>
    <row r="3099" spans="4:9" x14ac:dyDescent="0.3">
      <c r="D3099" s="38">
        <v>39245</v>
      </c>
      <c r="E3099" s="46">
        <v>5.5107400000000001E-3</v>
      </c>
      <c r="F3099" s="8">
        <f t="shared" si="80"/>
        <v>2015.6890915325705</v>
      </c>
      <c r="I3099" s="39"/>
    </row>
    <row r="3100" spans="4:9" x14ac:dyDescent="0.3">
      <c r="D3100" s="38">
        <v>39246</v>
      </c>
      <c r="E3100" s="46">
        <v>1.00556E-3</v>
      </c>
      <c r="F3100" s="8">
        <f t="shared" si="80"/>
        <v>367.80837471582606</v>
      </c>
      <c r="I3100" s="39"/>
    </row>
    <row r="3101" spans="4:9" x14ac:dyDescent="0.3">
      <c r="D3101" s="38">
        <v>39247</v>
      </c>
      <c r="E3101" s="46">
        <v>4.8299590000000003E-2</v>
      </c>
      <c r="F3101" s="8">
        <f t="shared" si="80"/>
        <v>17666.766475735676</v>
      </c>
      <c r="I3101" s="39"/>
    </row>
    <row r="3102" spans="4:9" x14ac:dyDescent="0.3">
      <c r="D3102" s="38">
        <v>39248</v>
      </c>
      <c r="E3102" s="46">
        <v>0.23256080000000001</v>
      </c>
      <c r="F3102" s="8">
        <f t="shared" si="80"/>
        <v>85064.849308457269</v>
      </c>
      <c r="I3102" s="39"/>
    </row>
    <row r="3103" spans="4:9" x14ac:dyDescent="0.3">
      <c r="D3103" s="38">
        <v>39249</v>
      </c>
      <c r="E3103" s="46">
        <v>0.76382976000000002</v>
      </c>
      <c r="F3103" s="8">
        <f t="shared" si="80"/>
        <v>279389.57653961924</v>
      </c>
      <c r="I3103" s="39"/>
    </row>
    <row r="3104" spans="4:9" x14ac:dyDescent="0.3">
      <c r="D3104" s="38">
        <v>39250</v>
      </c>
      <c r="E3104" s="46">
        <v>9.0504139999999997E-2</v>
      </c>
      <c r="F3104" s="8">
        <f t="shared" si="80"/>
        <v>33104.121721681033</v>
      </c>
      <c r="I3104" s="39"/>
    </row>
    <row r="3105" spans="4:9" x14ac:dyDescent="0.3">
      <c r="D3105" s="38">
        <v>39251</v>
      </c>
      <c r="E3105" s="46">
        <v>1.4759359999999999E-2</v>
      </c>
      <c r="F3105" s="8">
        <f t="shared" si="80"/>
        <v>5398.5999974598972</v>
      </c>
      <c r="I3105" s="39"/>
    </row>
    <row r="3106" spans="4:9" x14ac:dyDescent="0.3">
      <c r="D3106" s="38">
        <v>39252</v>
      </c>
      <c r="E3106" s="46">
        <v>0.19661305000000001</v>
      </c>
      <c r="F3106" s="8">
        <f t="shared" si="80"/>
        <v>71916.073002527395</v>
      </c>
      <c r="I3106" s="39"/>
    </row>
    <row r="3107" spans="4:9" x14ac:dyDescent="0.3">
      <c r="D3107" s="38">
        <v>39253</v>
      </c>
      <c r="E3107" s="46">
        <v>0.25178675</v>
      </c>
      <c r="F3107" s="8">
        <f t="shared" si="80"/>
        <v>92097.214778312598</v>
      </c>
      <c r="I3107" s="39"/>
    </row>
    <row r="3108" spans="4:9" x14ac:dyDescent="0.3">
      <c r="D3108" s="38">
        <v>39254</v>
      </c>
      <c r="E3108" s="46">
        <v>2.9496939999999999E-2</v>
      </c>
      <c r="F3108" s="8">
        <f t="shared" si="80"/>
        <v>10789.233422660247</v>
      </c>
      <c r="I3108" s="39"/>
    </row>
    <row r="3109" spans="4:9" x14ac:dyDescent="0.3">
      <c r="D3109" s="38">
        <v>39255</v>
      </c>
      <c r="E3109" s="46">
        <v>1.1683900000000001E-2</v>
      </c>
      <c r="F3109" s="8">
        <f t="shared" si="80"/>
        <v>4273.6746383529971</v>
      </c>
      <c r="I3109" s="39"/>
    </row>
    <row r="3110" spans="4:9" x14ac:dyDescent="0.3">
      <c r="D3110" s="38">
        <v>39256</v>
      </c>
      <c r="E3110" s="46">
        <v>6.9071599999999999E-3</v>
      </c>
      <c r="F3110" s="8">
        <f t="shared" si="80"/>
        <v>2526.464152812528</v>
      </c>
      <c r="I3110" s="39"/>
    </row>
    <row r="3111" spans="4:9" x14ac:dyDescent="0.3">
      <c r="D3111" s="38">
        <v>39257</v>
      </c>
      <c r="E3111" s="46">
        <v>3.8223300000000001E-3</v>
      </c>
      <c r="F3111" s="8">
        <f t="shared" si="80"/>
        <v>1398.1114850705515</v>
      </c>
      <c r="I3111" s="39"/>
    </row>
    <row r="3112" spans="4:9" x14ac:dyDescent="0.3">
      <c r="D3112" s="38">
        <v>39258</v>
      </c>
      <c r="E3112" s="46">
        <v>6.9911299999999999E-3</v>
      </c>
      <c r="F3112" s="8">
        <f t="shared" si="80"/>
        <v>2557.1782516478906</v>
      </c>
      <c r="I3112" s="39"/>
    </row>
    <row r="3113" spans="4:9" x14ac:dyDescent="0.3">
      <c r="D3113" s="38">
        <v>39259</v>
      </c>
      <c r="E3113" s="46">
        <v>0.14379955</v>
      </c>
      <c r="F3113" s="8">
        <f t="shared" si="80"/>
        <v>52598.232597127142</v>
      </c>
      <c r="I3113" s="39"/>
    </row>
    <row r="3114" spans="4:9" x14ac:dyDescent="0.3">
      <c r="D3114" s="38">
        <v>39260</v>
      </c>
      <c r="E3114" s="46">
        <v>5.5106120000000001E-2</v>
      </c>
      <c r="F3114" s="8">
        <f t="shared" si="80"/>
        <v>20156.42272375122</v>
      </c>
      <c r="I3114" s="39"/>
    </row>
    <row r="3115" spans="4:9" x14ac:dyDescent="0.3">
      <c r="D3115" s="38">
        <v>39261</v>
      </c>
      <c r="E3115" s="46">
        <v>1.511612E-2</v>
      </c>
      <c r="F3115" s="8">
        <f t="shared" si="80"/>
        <v>5529.0937678600903</v>
      </c>
      <c r="I3115" s="39"/>
    </row>
    <row r="3116" spans="4:9" x14ac:dyDescent="0.3">
      <c r="D3116" s="38">
        <v>39262</v>
      </c>
      <c r="E3116" s="46">
        <v>1.033628E-2</v>
      </c>
      <c r="F3116" s="8">
        <f t="shared" si="80"/>
        <v>3780.7493808501717</v>
      </c>
      <c r="I3116" s="39"/>
    </row>
    <row r="3117" spans="4:9" x14ac:dyDescent="0.3">
      <c r="D3117" s="38">
        <v>39263</v>
      </c>
      <c r="E3117" s="46">
        <v>5.9936E-3</v>
      </c>
      <c r="F3117" s="8">
        <f t="shared" si="80"/>
        <v>2192.3070475126051</v>
      </c>
      <c r="I3117" s="39"/>
    </row>
    <row r="3118" spans="4:9" x14ac:dyDescent="0.3">
      <c r="D3118" s="38">
        <v>39264</v>
      </c>
      <c r="E3118" s="46">
        <v>4.4700800000000004E-3</v>
      </c>
      <c r="F3118" s="8">
        <f t="shared" si="80"/>
        <v>1635.0420259852419</v>
      </c>
      <c r="I3118" s="39"/>
    </row>
    <row r="3119" spans="4:9" x14ac:dyDescent="0.3">
      <c r="D3119" s="38">
        <v>39265</v>
      </c>
      <c r="E3119" s="46">
        <v>4.1283600000000002E-3</v>
      </c>
      <c r="F3119" s="8">
        <f t="shared" si="80"/>
        <v>1510.049506585214</v>
      </c>
      <c r="I3119" s="39"/>
    </row>
    <row r="3120" spans="4:9" x14ac:dyDescent="0.3">
      <c r="D3120" s="38">
        <v>39266</v>
      </c>
      <c r="E3120" s="46">
        <v>3.9612700000000002E-3</v>
      </c>
      <c r="F3120" s="8">
        <f t="shared" si="80"/>
        <v>1448.9322173819169</v>
      </c>
      <c r="I3120" s="39"/>
    </row>
    <row r="3121" spans="4:9" x14ac:dyDescent="0.3">
      <c r="D3121" s="38">
        <v>39267</v>
      </c>
      <c r="E3121" s="46">
        <v>3.8615699999999999E-3</v>
      </c>
      <c r="F3121" s="8">
        <f t="shared" si="80"/>
        <v>1412.4644830257694</v>
      </c>
      <c r="I3121" s="39"/>
    </row>
    <row r="3122" spans="4:9" x14ac:dyDescent="0.3">
      <c r="D3122" s="38">
        <v>39268</v>
      </c>
      <c r="E3122" s="46">
        <v>3.7885599999999998E-3</v>
      </c>
      <c r="F3122" s="8">
        <f t="shared" si="80"/>
        <v>1385.7592745469092</v>
      </c>
      <c r="I3122" s="39"/>
    </row>
    <row r="3123" spans="4:9" x14ac:dyDescent="0.3">
      <c r="D3123" s="38">
        <v>39269</v>
      </c>
      <c r="E3123" s="46">
        <v>3.72675E-3</v>
      </c>
      <c r="F3123" s="8">
        <f t="shared" si="80"/>
        <v>1363.1507423447681</v>
      </c>
      <c r="I3123" s="39"/>
    </row>
    <row r="3124" spans="4:9" x14ac:dyDescent="0.3">
      <c r="D3124" s="38">
        <v>39270</v>
      </c>
      <c r="E3124" s="46">
        <v>3.6701099999999999E-3</v>
      </c>
      <c r="F3124" s="8">
        <f t="shared" si="80"/>
        <v>1342.4332651739335</v>
      </c>
      <c r="I3124" s="39"/>
    </row>
    <row r="3125" spans="4:9" x14ac:dyDescent="0.3">
      <c r="D3125" s="38">
        <v>39271</v>
      </c>
      <c r="E3125" s="46">
        <v>3.6162199999999999E-3</v>
      </c>
      <c r="F3125" s="8">
        <f t="shared" si="80"/>
        <v>1322.7216683389004</v>
      </c>
      <c r="I3125" s="39"/>
    </row>
    <row r="3126" spans="4:9" x14ac:dyDescent="0.3">
      <c r="D3126" s="38">
        <v>39272</v>
      </c>
      <c r="E3126" s="46">
        <v>3.727254E-2</v>
      </c>
      <c r="F3126" s="8">
        <f t="shared" si="80"/>
        <v>13633.350927772202</v>
      </c>
      <c r="I3126" s="39"/>
    </row>
    <row r="3127" spans="4:9" x14ac:dyDescent="0.3">
      <c r="D3127" s="38">
        <v>39273</v>
      </c>
      <c r="E3127" s="46">
        <v>2.7182499999999998E-2</v>
      </c>
      <c r="F3127" s="8">
        <f t="shared" si="80"/>
        <v>9942.6699010630309</v>
      </c>
      <c r="I3127" s="39"/>
    </row>
    <row r="3128" spans="4:9" x14ac:dyDescent="0.3">
      <c r="D3128" s="38">
        <v>39274</v>
      </c>
      <c r="E3128" s="46">
        <v>1.421061E-2</v>
      </c>
      <c r="F3128" s="8">
        <f t="shared" si="80"/>
        <v>5197.881148634061</v>
      </c>
      <c r="I3128" s="39"/>
    </row>
    <row r="3129" spans="4:9" x14ac:dyDescent="0.3">
      <c r="D3129" s="38">
        <v>39275</v>
      </c>
      <c r="E3129" s="46">
        <v>9.6623000000000004E-3</v>
      </c>
      <c r="F3129" s="8">
        <f t="shared" si="80"/>
        <v>3534.224570405273</v>
      </c>
      <c r="I3129" s="39"/>
    </row>
    <row r="3130" spans="4:9" x14ac:dyDescent="0.3">
      <c r="D3130" s="38">
        <v>39276</v>
      </c>
      <c r="E3130" s="46">
        <v>5.1849900000000004E-3</v>
      </c>
      <c r="F3130" s="8">
        <f t="shared" si="80"/>
        <v>1896.5379935735425</v>
      </c>
      <c r="I3130" s="39"/>
    </row>
    <row r="3131" spans="4:9" x14ac:dyDescent="0.3">
      <c r="D3131" s="38">
        <v>39277</v>
      </c>
      <c r="E3131" s="46">
        <v>3.8077100000000002E-3</v>
      </c>
      <c r="F3131" s="8">
        <f t="shared" si="80"/>
        <v>1392.7638594307632</v>
      </c>
      <c r="I3131" s="39"/>
    </row>
    <row r="3132" spans="4:9" x14ac:dyDescent="0.3">
      <c r="D3132" s="38">
        <v>39278</v>
      </c>
      <c r="E3132" s="46">
        <v>3.4891200000000001E-3</v>
      </c>
      <c r="F3132" s="8">
        <f t="shared" si="80"/>
        <v>1276.2317080914943</v>
      </c>
      <c r="I3132" s="39"/>
    </row>
    <row r="3133" spans="4:9" x14ac:dyDescent="0.3">
      <c r="D3133" s="38">
        <v>39279</v>
      </c>
      <c r="E3133" s="46">
        <v>3.33352E-3</v>
      </c>
      <c r="F3133" s="8">
        <f t="shared" si="80"/>
        <v>1219.3171698185095</v>
      </c>
      <c r="I3133" s="39"/>
    </row>
    <row r="3134" spans="4:9" x14ac:dyDescent="0.3">
      <c r="D3134" s="38">
        <v>39280</v>
      </c>
      <c r="E3134" s="46">
        <v>3.2412299999999999E-3</v>
      </c>
      <c r="F3134" s="8">
        <f t="shared" si="80"/>
        <v>1185.5598257490124</v>
      </c>
      <c r="I3134" s="39"/>
    </row>
    <row r="3135" spans="4:9" x14ac:dyDescent="0.3">
      <c r="D3135" s="38">
        <v>39281</v>
      </c>
      <c r="E3135" s="46">
        <v>3.1770399999999999E-3</v>
      </c>
      <c r="F3135" s="8">
        <f t="shared" si="80"/>
        <v>1162.0807498380684</v>
      </c>
      <c r="I3135" s="39"/>
    </row>
    <row r="3136" spans="4:9" x14ac:dyDescent="0.3">
      <c r="D3136" s="38">
        <v>39282</v>
      </c>
      <c r="E3136" s="46">
        <v>3.1185399999999999E-3</v>
      </c>
      <c r="F3136" s="8">
        <f t="shared" si="80"/>
        <v>1140.6829317855645</v>
      </c>
      <c r="I3136" s="39"/>
    </row>
    <row r="3137" spans="4:9" x14ac:dyDescent="0.3">
      <c r="D3137" s="38">
        <v>39283</v>
      </c>
      <c r="E3137" s="46">
        <v>3.0615299999999998E-3</v>
      </c>
      <c r="F3137" s="8">
        <f t="shared" si="80"/>
        <v>1119.8301179877312</v>
      </c>
      <c r="I3137" s="39"/>
    </row>
    <row r="3138" spans="4:9" x14ac:dyDescent="0.3">
      <c r="D3138" s="38">
        <v>39284</v>
      </c>
      <c r="E3138" s="46">
        <v>3.0070299999999999E-3</v>
      </c>
      <c r="F3138" s="8">
        <f t="shared" si="80"/>
        <v>1099.8953986054839</v>
      </c>
      <c r="I3138" s="39"/>
    </row>
    <row r="3139" spans="4:9" x14ac:dyDescent="0.3">
      <c r="D3139" s="38">
        <v>39285</v>
      </c>
      <c r="E3139" s="46">
        <v>2.9541099999999998E-3</v>
      </c>
      <c r="F3139" s="8">
        <f t="shared" si="80"/>
        <v>1080.5386031979881</v>
      </c>
      <c r="I3139" s="39"/>
    </row>
    <row r="3140" spans="4:9" x14ac:dyDescent="0.3">
      <c r="D3140" s="38">
        <v>39286</v>
      </c>
      <c r="E3140" s="46">
        <v>2.9023299999999998E-3</v>
      </c>
      <c r="F3140" s="8">
        <f t="shared" si="80"/>
        <v>1061.5987909115154</v>
      </c>
      <c r="I3140" s="39"/>
    </row>
    <row r="3141" spans="4:9" x14ac:dyDescent="0.3">
      <c r="D3141" s="38">
        <v>39287</v>
      </c>
      <c r="E3141" s="46">
        <v>2.8515799999999998E-3</v>
      </c>
      <c r="F3141" s="8">
        <f t="shared" si="80"/>
        <v>1043.0357265326338</v>
      </c>
      <c r="I3141" s="39"/>
    </row>
    <row r="3142" spans="4:9" x14ac:dyDescent="0.3">
      <c r="D3142" s="38">
        <v>39288</v>
      </c>
      <c r="E3142" s="46">
        <v>2.8017900000000002E-3</v>
      </c>
      <c r="F3142" s="8">
        <f t="shared" si="80"/>
        <v>1024.8238058346139</v>
      </c>
      <c r="I3142" s="39"/>
    </row>
    <row r="3143" spans="4:9" x14ac:dyDescent="0.3">
      <c r="D3143" s="38">
        <v>39289</v>
      </c>
      <c r="E3143" s="46">
        <v>2.7528100000000001E-3</v>
      </c>
      <c r="F3143" s="8">
        <f t="shared" si="80"/>
        <v>1006.9081626173208</v>
      </c>
      <c r="I3143" s="39"/>
    </row>
    <row r="3144" spans="4:9" x14ac:dyDescent="0.3">
      <c r="D3144" s="38">
        <v>39290</v>
      </c>
      <c r="E3144" s="46">
        <v>2.7046800000000001E-3</v>
      </c>
      <c r="F3144" s="8">
        <f t="shared" si="80"/>
        <v>989.30342786745746</v>
      </c>
      <c r="I3144" s="39"/>
    </row>
    <row r="3145" spans="4:9" x14ac:dyDescent="0.3">
      <c r="D3145" s="38">
        <v>39291</v>
      </c>
      <c r="E3145" s="46">
        <v>2.6573E-3</v>
      </c>
      <c r="F3145" s="8">
        <f t="shared" si="80"/>
        <v>971.97302411826706</v>
      </c>
      <c r="I3145" s="39"/>
    </row>
    <row r="3146" spans="4:9" x14ac:dyDescent="0.3">
      <c r="D3146" s="38">
        <v>39292</v>
      </c>
      <c r="E3146" s="46">
        <v>2.6106599999999999E-3</v>
      </c>
      <c r="F3146" s="8">
        <f t="shared" si="80"/>
        <v>954.91329362307431</v>
      </c>
      <c r="I3146" s="39"/>
    </row>
    <row r="3147" spans="4:9" x14ac:dyDescent="0.3">
      <c r="D3147" s="38">
        <v>39293</v>
      </c>
      <c r="E3147" s="46">
        <v>2.5646800000000002E-3</v>
      </c>
      <c r="F3147" s="8">
        <f t="shared" si="80"/>
        <v>938.09497440847383</v>
      </c>
      <c r="I3147" s="39"/>
    </row>
    <row r="3148" spans="4:9" x14ac:dyDescent="0.3">
      <c r="D3148" s="38">
        <v>39294</v>
      </c>
      <c r="E3148" s="46">
        <v>2.5194700000000002E-3</v>
      </c>
      <c r="F3148" s="8">
        <f t="shared" si="80"/>
        <v>921.55830168789782</v>
      </c>
      <c r="I3148" s="39"/>
    </row>
    <row r="3149" spans="4:9" x14ac:dyDescent="0.3">
      <c r="D3149" s="38">
        <v>39295</v>
      </c>
      <c r="E3149" s="46">
        <v>2.3842999999999998E-3</v>
      </c>
      <c r="F3149" s="8">
        <f t="shared" si="80"/>
        <v>872.11653987324883</v>
      </c>
      <c r="I3149" s="39"/>
    </row>
    <row r="3150" spans="4:9" x14ac:dyDescent="0.3">
      <c r="D3150" s="38">
        <v>39296</v>
      </c>
      <c r="E3150" s="46">
        <v>2.3088000000000002E-3</v>
      </c>
      <c r="F3150" s="8">
        <f t="shared" si="80"/>
        <v>844.50055247215414</v>
      </c>
      <c r="I3150" s="39"/>
    </row>
    <row r="3151" spans="4:9" x14ac:dyDescent="0.3">
      <c r="D3151" s="38">
        <v>39297</v>
      </c>
      <c r="E3151" s="46">
        <v>2.2663800000000001E-3</v>
      </c>
      <c r="F3151" s="8">
        <f t="shared" ref="F3151:F3214" si="81">E3151*(24*60*60)*1000/$F$3</f>
        <v>828.98439107408205</v>
      </c>
      <c r="I3151" s="39"/>
    </row>
    <row r="3152" spans="4:9" x14ac:dyDescent="0.3">
      <c r="D3152" s="38">
        <v>39298</v>
      </c>
      <c r="E3152" s="46">
        <v>2.2264699999999999E-3</v>
      </c>
      <c r="F3152" s="8">
        <f t="shared" si="81"/>
        <v>814.38632409159607</v>
      </c>
      <c r="I3152" s="39"/>
    </row>
    <row r="3153" spans="4:9" x14ac:dyDescent="0.3">
      <c r="D3153" s="38">
        <v>39299</v>
      </c>
      <c r="E3153" s="46">
        <v>2.1884000000000001E-3</v>
      </c>
      <c r="F3153" s="8">
        <f t="shared" si="81"/>
        <v>800.4612824974281</v>
      </c>
      <c r="I3153" s="39"/>
    </row>
    <row r="3154" spans="4:9" x14ac:dyDescent="0.3">
      <c r="D3154" s="38">
        <v>39300</v>
      </c>
      <c r="E3154" s="46">
        <v>2.1475800000000001E-3</v>
      </c>
      <c r="F3154" s="8">
        <f t="shared" si="81"/>
        <v>785.53036056745873</v>
      </c>
      <c r="I3154" s="39"/>
    </row>
    <row r="3155" spans="4:9" x14ac:dyDescent="0.3">
      <c r="D3155" s="38">
        <v>39301</v>
      </c>
      <c r="E3155" s="46">
        <v>2.1066399999999999E-3</v>
      </c>
      <c r="F3155" s="8">
        <f t="shared" si="81"/>
        <v>770.55554567738159</v>
      </c>
      <c r="I3155" s="39"/>
    </row>
    <row r="3156" spans="4:9" x14ac:dyDescent="0.3">
      <c r="D3156" s="38">
        <v>39302</v>
      </c>
      <c r="E3156" s="46">
        <v>2.0686099999999998E-3</v>
      </c>
      <c r="F3156" s="8">
        <f t="shared" si="81"/>
        <v>756.64513506991625</v>
      </c>
      <c r="I3156" s="39"/>
    </row>
    <row r="3157" spans="4:9" x14ac:dyDescent="0.3">
      <c r="D3157" s="38">
        <v>39303</v>
      </c>
      <c r="E3157" s="46">
        <v>2.0336799999999999E-3</v>
      </c>
      <c r="F3157" s="8">
        <f t="shared" si="81"/>
        <v>743.86862593189983</v>
      </c>
      <c r="I3157" s="39"/>
    </row>
    <row r="3158" spans="4:9" x14ac:dyDescent="0.3">
      <c r="D3158" s="38">
        <v>39304</v>
      </c>
      <c r="E3158" s="46">
        <v>2.0009400000000001E-3</v>
      </c>
      <c r="F3158" s="8">
        <f t="shared" si="81"/>
        <v>731.89316331584882</v>
      </c>
      <c r="I3158" s="39"/>
    </row>
    <row r="3159" spans="4:9" x14ac:dyDescent="0.3">
      <c r="D3159" s="38">
        <v>39305</v>
      </c>
      <c r="E3159" s="46">
        <v>1.9696100000000001E-3</v>
      </c>
      <c r="F3159" s="8">
        <f t="shared" si="81"/>
        <v>720.43344298106354</v>
      </c>
      <c r="I3159" s="39"/>
    </row>
    <row r="3160" spans="4:9" x14ac:dyDescent="0.3">
      <c r="D3160" s="38">
        <v>39306</v>
      </c>
      <c r="E3160" s="46">
        <v>1.9392400000000001E-3</v>
      </c>
      <c r="F3160" s="8">
        <f t="shared" si="81"/>
        <v>709.32486632713972</v>
      </c>
      <c r="I3160" s="39"/>
    </row>
    <row r="3161" spans="4:9" x14ac:dyDescent="0.3">
      <c r="D3161" s="38">
        <v>39307</v>
      </c>
      <c r="E3161" s="46">
        <v>1.9095799999999999E-3</v>
      </c>
      <c r="F3161" s="8">
        <f t="shared" si="81"/>
        <v>698.47598968718637</v>
      </c>
      <c r="I3161" s="39"/>
    </row>
    <row r="3162" spans="4:9" x14ac:dyDescent="0.3">
      <c r="D3162" s="38">
        <v>39308</v>
      </c>
      <c r="E3162" s="46">
        <v>2.0337300000000001E-3</v>
      </c>
      <c r="F3162" s="8">
        <f t="shared" si="81"/>
        <v>743.88691466527803</v>
      </c>
      <c r="I3162" s="39"/>
    </row>
    <row r="3163" spans="4:9" x14ac:dyDescent="0.3">
      <c r="D3163" s="38">
        <v>39309</v>
      </c>
      <c r="E3163" s="46">
        <v>2.1563799999999998E-3</v>
      </c>
      <c r="F3163" s="8">
        <f t="shared" si="81"/>
        <v>788.74917764202337</v>
      </c>
      <c r="I3163" s="39"/>
    </row>
    <row r="3164" spans="4:9" x14ac:dyDescent="0.3">
      <c r="D3164" s="38">
        <v>39310</v>
      </c>
      <c r="E3164" s="46">
        <v>4.1287600000000004E-3</v>
      </c>
      <c r="F3164" s="8">
        <f t="shared" si="81"/>
        <v>1510.1958164522396</v>
      </c>
      <c r="I3164" s="39"/>
    </row>
    <row r="3165" spans="4:9" x14ac:dyDescent="0.3">
      <c r="D3165" s="38">
        <v>39311</v>
      </c>
      <c r="E3165" s="46">
        <v>5.2462999999999997E-3</v>
      </c>
      <c r="F3165" s="8">
        <f t="shared" si="81"/>
        <v>1918.9636384419011</v>
      </c>
      <c r="I3165" s="39"/>
    </row>
    <row r="3166" spans="4:9" x14ac:dyDescent="0.3">
      <c r="D3166" s="38">
        <v>39312</v>
      </c>
      <c r="E3166" s="46">
        <v>3.3649000000000001E-3</v>
      </c>
      <c r="F3166" s="8">
        <f t="shared" si="81"/>
        <v>1230.7951788866735</v>
      </c>
      <c r="I3166" s="39"/>
    </row>
    <row r="3167" spans="4:9" x14ac:dyDescent="0.3">
      <c r="D3167" s="38">
        <v>39313</v>
      </c>
      <c r="E3167" s="46">
        <v>7.0587200000000001E-3</v>
      </c>
      <c r="F3167" s="8">
        <f t="shared" si="81"/>
        <v>2581.9009614285533</v>
      </c>
      <c r="I3167" s="39"/>
    </row>
    <row r="3168" spans="4:9" x14ac:dyDescent="0.3">
      <c r="D3168" s="38">
        <v>39314</v>
      </c>
      <c r="E3168" s="46">
        <v>0.54041824000000005</v>
      </c>
      <c r="F3168" s="8">
        <f t="shared" si="81"/>
        <v>197671.30208161348</v>
      </c>
      <c r="I3168" s="39"/>
    </row>
    <row r="3169" spans="4:9" x14ac:dyDescent="0.3">
      <c r="D3169" s="38">
        <v>39315</v>
      </c>
      <c r="E3169" s="46">
        <v>7.7249250000000005E-2</v>
      </c>
      <c r="F3169" s="8">
        <f t="shared" si="81"/>
        <v>28255.818738331407</v>
      </c>
      <c r="I3169" s="39"/>
    </row>
    <row r="3170" spans="4:9" x14ac:dyDescent="0.3">
      <c r="D3170" s="38">
        <v>39316</v>
      </c>
      <c r="E3170" s="46">
        <v>1.497857E-2</v>
      </c>
      <c r="F3170" s="8">
        <f t="shared" si="81"/>
        <v>5478.7814623366385</v>
      </c>
      <c r="I3170" s="39"/>
    </row>
    <row r="3171" spans="4:9" x14ac:dyDescent="0.3">
      <c r="D3171" s="38">
        <v>39317</v>
      </c>
      <c r="E3171" s="46">
        <v>1.1609E-2</v>
      </c>
      <c r="F3171" s="8">
        <f t="shared" si="81"/>
        <v>4246.2781157524414</v>
      </c>
      <c r="I3171" s="39"/>
    </row>
    <row r="3172" spans="4:9" x14ac:dyDescent="0.3">
      <c r="D3172" s="38">
        <v>39318</v>
      </c>
      <c r="E3172" s="46">
        <v>8.1375400000000004E-3</v>
      </c>
      <c r="F3172" s="8">
        <f t="shared" si="81"/>
        <v>2976.505988290131</v>
      </c>
      <c r="I3172" s="39"/>
    </row>
    <row r="3173" spans="4:9" x14ac:dyDescent="0.3">
      <c r="D3173" s="38">
        <v>39319</v>
      </c>
      <c r="E3173" s="46">
        <v>9.0425599999999998E-3</v>
      </c>
      <c r="F3173" s="8">
        <f t="shared" si="81"/>
        <v>3307.5393779290548</v>
      </c>
      <c r="I3173" s="39"/>
    </row>
    <row r="3174" spans="4:9" x14ac:dyDescent="0.3">
      <c r="D3174" s="38">
        <v>39320</v>
      </c>
      <c r="E3174" s="46">
        <v>5.78445E-3</v>
      </c>
      <c r="F3174" s="8">
        <f t="shared" si="81"/>
        <v>2115.8052757915589</v>
      </c>
      <c r="I3174" s="39"/>
    </row>
    <row r="3175" spans="4:9" x14ac:dyDescent="0.3">
      <c r="D3175" s="38">
        <v>39321</v>
      </c>
      <c r="E3175" s="46">
        <v>4.0953500000000002E-3</v>
      </c>
      <c r="F3175" s="8">
        <f t="shared" si="81"/>
        <v>1497.9752848089211</v>
      </c>
      <c r="I3175" s="39"/>
    </row>
    <row r="3176" spans="4:9" x14ac:dyDescent="0.3">
      <c r="D3176" s="38">
        <v>39322</v>
      </c>
      <c r="E3176" s="46">
        <v>2.4319099999999998E-3</v>
      </c>
      <c r="F3176" s="8">
        <f t="shared" si="81"/>
        <v>889.53107179597885</v>
      </c>
      <c r="I3176" s="39"/>
    </row>
    <row r="3177" spans="4:9" x14ac:dyDescent="0.3">
      <c r="D3177" s="38">
        <v>39323</v>
      </c>
      <c r="E3177" s="46">
        <v>1.69415E-3</v>
      </c>
      <c r="F3177" s="8">
        <f t="shared" si="81"/>
        <v>619.6771530538374</v>
      </c>
      <c r="I3177" s="39"/>
    </row>
    <row r="3178" spans="4:9" x14ac:dyDescent="0.3">
      <c r="D3178" s="38">
        <v>39324</v>
      </c>
      <c r="E3178" s="46">
        <v>1.54593E-3</v>
      </c>
      <c r="F3178" s="8">
        <f t="shared" si="81"/>
        <v>565.46203182747627</v>
      </c>
      <c r="I3178" s="39"/>
    </row>
    <row r="3179" spans="4:9" x14ac:dyDescent="0.3">
      <c r="D3179" s="38">
        <v>39325</v>
      </c>
      <c r="E3179" s="46">
        <v>1.49333E-3</v>
      </c>
      <c r="F3179" s="8">
        <f t="shared" si="81"/>
        <v>546.22228431360088</v>
      </c>
      <c r="I3179" s="39"/>
    </row>
    <row r="3180" spans="4:9" x14ac:dyDescent="0.3">
      <c r="D3180" s="38">
        <v>39326</v>
      </c>
      <c r="E3180" s="46">
        <v>1.4379200000000001E-3</v>
      </c>
      <c r="F3180" s="8">
        <f t="shared" si="81"/>
        <v>525.95470998387032</v>
      </c>
      <c r="I3180" s="39"/>
    </row>
    <row r="3181" spans="4:9" x14ac:dyDescent="0.3">
      <c r="D3181" s="38">
        <v>39327</v>
      </c>
      <c r="E3181" s="46">
        <v>1.38383E-3</v>
      </c>
      <c r="F3181" s="8">
        <f t="shared" si="81"/>
        <v>506.16995821532441</v>
      </c>
      <c r="I3181" s="39"/>
    </row>
    <row r="3182" spans="4:9" x14ac:dyDescent="0.3">
      <c r="D3182" s="38">
        <v>39328</v>
      </c>
      <c r="E3182" s="46">
        <v>1.34804E-3</v>
      </c>
      <c r="F3182" s="8">
        <f t="shared" si="81"/>
        <v>493.07888286320281</v>
      </c>
      <c r="I3182" s="39"/>
    </row>
    <row r="3183" spans="4:9" x14ac:dyDescent="0.3">
      <c r="D3183" s="38">
        <v>39329</v>
      </c>
      <c r="E3183" s="46">
        <v>1.3204E-3</v>
      </c>
      <c r="F3183" s="8">
        <f t="shared" si="81"/>
        <v>482.96887105172914</v>
      </c>
      <c r="I3183" s="39"/>
    </row>
    <row r="3184" spans="4:9" x14ac:dyDescent="0.3">
      <c r="D3184" s="38">
        <v>39330</v>
      </c>
      <c r="E3184" s="46">
        <v>1.29615E-3</v>
      </c>
      <c r="F3184" s="8">
        <f t="shared" si="81"/>
        <v>474.09883536329812</v>
      </c>
      <c r="I3184" s="39"/>
    </row>
    <row r="3185" spans="4:9" x14ac:dyDescent="0.3">
      <c r="D3185" s="38">
        <v>39331</v>
      </c>
      <c r="E3185" s="46">
        <v>6.4664600000000003E-3</v>
      </c>
      <c r="F3185" s="8">
        <f t="shared" si="81"/>
        <v>2365.2672568169983</v>
      </c>
      <c r="I3185" s="39"/>
    </row>
    <row r="3186" spans="4:9" x14ac:dyDescent="0.3">
      <c r="D3186" s="38">
        <v>39332</v>
      </c>
      <c r="E3186" s="46">
        <v>7.08926E-3</v>
      </c>
      <c r="F3186" s="8">
        <f t="shared" si="81"/>
        <v>2593.0717197759627</v>
      </c>
      <c r="I3186" s="39"/>
    </row>
    <row r="3187" spans="4:9" x14ac:dyDescent="0.3">
      <c r="D3187" s="38">
        <v>39333</v>
      </c>
      <c r="E3187" s="46">
        <v>7.7536699999999998E-3</v>
      </c>
      <c r="F3187" s="8">
        <f t="shared" si="81"/>
        <v>2836.0960666522724</v>
      </c>
      <c r="I3187" s="39"/>
    </row>
    <row r="3188" spans="4:9" x14ac:dyDescent="0.3">
      <c r="D3188" s="38">
        <v>39334</v>
      </c>
      <c r="E3188" s="46">
        <v>6.4624399999999999E-3</v>
      </c>
      <c r="F3188" s="8">
        <f t="shared" si="81"/>
        <v>2363.7968426533903</v>
      </c>
      <c r="I3188" s="39"/>
    </row>
    <row r="3189" spans="4:9" x14ac:dyDescent="0.3">
      <c r="D3189" s="38">
        <v>39335</v>
      </c>
      <c r="E3189" s="46">
        <v>4.76152E-3</v>
      </c>
      <c r="F3189" s="8">
        <f t="shared" si="81"/>
        <v>1741.6433951001434</v>
      </c>
      <c r="I3189" s="39"/>
    </row>
    <row r="3190" spans="4:9" x14ac:dyDescent="0.3">
      <c r="D3190" s="38">
        <v>39336</v>
      </c>
      <c r="E3190" s="46">
        <v>2.53827E-3</v>
      </c>
      <c r="F3190" s="8">
        <f t="shared" si="81"/>
        <v>928.43486543810411</v>
      </c>
      <c r="I3190" s="39"/>
    </row>
    <row r="3191" spans="4:9" x14ac:dyDescent="0.3">
      <c r="D3191" s="38">
        <v>39337</v>
      </c>
      <c r="E3191" s="46">
        <v>1.34647E-3</v>
      </c>
      <c r="F3191" s="8">
        <f t="shared" si="81"/>
        <v>492.50461663512704</v>
      </c>
      <c r="I3191" s="39"/>
    </row>
    <row r="3192" spans="4:9" x14ac:dyDescent="0.3">
      <c r="D3192" s="38">
        <v>39338</v>
      </c>
      <c r="E3192" s="46">
        <v>1.2115400000000001E-3</v>
      </c>
      <c r="F3192" s="8">
        <f t="shared" si="81"/>
        <v>443.15064074069375</v>
      </c>
      <c r="I3192" s="39"/>
    </row>
    <row r="3193" spans="4:9" x14ac:dyDescent="0.3">
      <c r="D3193" s="38">
        <v>39339</v>
      </c>
      <c r="E3193" s="46">
        <v>1.15832E-3</v>
      </c>
      <c r="F3193" s="8">
        <f t="shared" si="81"/>
        <v>423.68411293292866</v>
      </c>
      <c r="I3193" s="39"/>
    </row>
    <row r="3194" spans="4:9" x14ac:dyDescent="0.3">
      <c r="D3194" s="38">
        <v>39340</v>
      </c>
      <c r="E3194" s="46">
        <v>1.12448E-3</v>
      </c>
      <c r="F3194" s="8">
        <f t="shared" si="81"/>
        <v>411.3062981825571</v>
      </c>
      <c r="I3194" s="39"/>
    </row>
    <row r="3195" spans="4:9" x14ac:dyDescent="0.3">
      <c r="D3195" s="38">
        <v>39341</v>
      </c>
      <c r="E3195" s="46">
        <v>1.09826E-3</v>
      </c>
      <c r="F3195" s="8">
        <f t="shared" si="81"/>
        <v>401.71568639902455</v>
      </c>
      <c r="I3195" s="39"/>
    </row>
    <row r="3196" spans="4:9" x14ac:dyDescent="0.3">
      <c r="D3196" s="38">
        <v>39342</v>
      </c>
      <c r="E3196" s="46">
        <v>1.07632E-3</v>
      </c>
      <c r="F3196" s="8">
        <f t="shared" si="81"/>
        <v>393.69059019266666</v>
      </c>
      <c r="I3196" s="39"/>
    </row>
    <row r="3197" spans="4:9" x14ac:dyDescent="0.3">
      <c r="D3197" s="38">
        <v>39343</v>
      </c>
      <c r="E3197" s="46">
        <v>1.05685E-3</v>
      </c>
      <c r="F3197" s="8">
        <f t="shared" si="81"/>
        <v>386.5689574151923</v>
      </c>
      <c r="I3197" s="39"/>
    </row>
    <row r="3198" spans="4:9" x14ac:dyDescent="0.3">
      <c r="D3198" s="38">
        <v>39344</v>
      </c>
      <c r="E3198" s="46">
        <v>1.0388299999999999E-3</v>
      </c>
      <c r="F3198" s="8">
        <f t="shared" si="81"/>
        <v>379.977697905686</v>
      </c>
      <c r="I3198" s="39"/>
    </row>
    <row r="3199" spans="4:9" x14ac:dyDescent="0.3">
      <c r="D3199" s="38">
        <v>39345</v>
      </c>
      <c r="E3199" s="46">
        <v>1.5278799999999999E-3</v>
      </c>
      <c r="F3199" s="8">
        <f t="shared" si="81"/>
        <v>558.85979907794297</v>
      </c>
      <c r="I3199" s="39"/>
    </row>
    <row r="3200" spans="4:9" x14ac:dyDescent="0.3">
      <c r="D3200" s="38">
        <v>39346</v>
      </c>
      <c r="E3200" s="46">
        <v>3.2637E-3</v>
      </c>
      <c r="F3200" s="8">
        <f t="shared" si="81"/>
        <v>1193.7787825291794</v>
      </c>
      <c r="I3200" s="39"/>
    </row>
    <row r="3201" spans="4:9" x14ac:dyDescent="0.3">
      <c r="D3201" s="38">
        <v>39347</v>
      </c>
      <c r="E3201" s="46">
        <v>1.5922499999999999E-3</v>
      </c>
      <c r="F3201" s="8">
        <f t="shared" si="81"/>
        <v>582.40471442904857</v>
      </c>
      <c r="I3201" s="39"/>
    </row>
    <row r="3202" spans="4:9" x14ac:dyDescent="0.3">
      <c r="D3202" s="38">
        <v>39348</v>
      </c>
      <c r="E3202" s="46">
        <v>1.2708299999999999E-3</v>
      </c>
      <c r="F3202" s="8">
        <f t="shared" si="81"/>
        <v>464.83742078057327</v>
      </c>
      <c r="I3202" s="39"/>
    </row>
    <row r="3203" spans="4:9" x14ac:dyDescent="0.3">
      <c r="D3203" s="38">
        <v>39349</v>
      </c>
      <c r="E3203" s="46">
        <v>1.1128500000000001E-3</v>
      </c>
      <c r="F3203" s="8">
        <f t="shared" si="81"/>
        <v>407.05233879878585</v>
      </c>
      <c r="I3203" s="39"/>
    </row>
    <row r="3204" spans="4:9" x14ac:dyDescent="0.3">
      <c r="D3204" s="38">
        <v>39350</v>
      </c>
      <c r="E3204" s="46">
        <v>1.0202399999999999E-3</v>
      </c>
      <c r="F3204" s="8">
        <f t="shared" si="81"/>
        <v>373.17794683566808</v>
      </c>
      <c r="I3204" s="39"/>
    </row>
    <row r="3205" spans="4:9" x14ac:dyDescent="0.3">
      <c r="D3205" s="38">
        <v>39351</v>
      </c>
      <c r="E3205" s="46">
        <v>9.6971000000000004E-4</v>
      </c>
      <c r="F3205" s="8">
        <f t="shared" si="81"/>
        <v>354.69535288365063</v>
      </c>
      <c r="I3205" s="39"/>
    </row>
    <row r="3206" spans="4:9" x14ac:dyDescent="0.3">
      <c r="D3206" s="38">
        <v>39352</v>
      </c>
      <c r="E3206" s="46">
        <v>9.3594000000000001E-4</v>
      </c>
      <c r="F3206" s="8">
        <f t="shared" si="81"/>
        <v>342.34314236000864</v>
      </c>
      <c r="I3206" s="39"/>
    </row>
    <row r="3207" spans="4:9" x14ac:dyDescent="0.3">
      <c r="D3207" s="38">
        <v>39353</v>
      </c>
      <c r="E3207" s="46">
        <v>9.1102999999999996E-4</v>
      </c>
      <c r="F3207" s="8">
        <f t="shared" si="81"/>
        <v>333.23169539098518</v>
      </c>
      <c r="I3207" s="39"/>
    </row>
    <row r="3208" spans="4:9" x14ac:dyDescent="0.3">
      <c r="D3208" s="38">
        <v>39354</v>
      </c>
      <c r="E3208" s="46">
        <v>8.9103999999999995E-4</v>
      </c>
      <c r="F3208" s="8">
        <f t="shared" si="81"/>
        <v>325.9198597863774</v>
      </c>
      <c r="I3208" s="39"/>
    </row>
    <row r="3209" spans="4:9" x14ac:dyDescent="0.3">
      <c r="D3209" s="38">
        <v>39355</v>
      </c>
      <c r="E3209" s="46">
        <v>8.7383000000000003E-4</v>
      </c>
      <c r="F3209" s="8">
        <f t="shared" si="81"/>
        <v>319.62487775759809</v>
      </c>
      <c r="I3209" s="39"/>
    </row>
    <row r="3210" spans="4:9" x14ac:dyDescent="0.3">
      <c r="D3210" s="38">
        <v>39356</v>
      </c>
      <c r="E3210" s="46">
        <v>8.5019999999999996E-4</v>
      </c>
      <c r="F3210" s="8">
        <f t="shared" si="81"/>
        <v>310.98162236305672</v>
      </c>
      <c r="I3210" s="39"/>
    </row>
    <row r="3211" spans="4:9" x14ac:dyDescent="0.3">
      <c r="D3211" s="38">
        <v>39357</v>
      </c>
      <c r="E3211" s="46">
        <v>8.2485999999999996E-4</v>
      </c>
      <c r="F3211" s="8">
        <f t="shared" si="81"/>
        <v>301.71289228698066</v>
      </c>
      <c r="I3211" s="39"/>
    </row>
    <row r="3212" spans="4:9" x14ac:dyDescent="0.3">
      <c r="D3212" s="38">
        <v>39358</v>
      </c>
      <c r="E3212" s="46">
        <v>8.0517000000000002E-4</v>
      </c>
      <c r="F3212" s="8">
        <f t="shared" si="81"/>
        <v>294.51078908264219</v>
      </c>
      <c r="I3212" s="39"/>
    </row>
    <row r="3213" spans="4:9" x14ac:dyDescent="0.3">
      <c r="D3213" s="38">
        <v>39359</v>
      </c>
      <c r="E3213" s="46">
        <v>7.8854999999999995E-4</v>
      </c>
      <c r="F3213" s="8">
        <f t="shared" si="81"/>
        <v>288.43161410772569</v>
      </c>
      <c r="I3213" s="39"/>
    </row>
    <row r="3214" spans="4:9" x14ac:dyDescent="0.3">
      <c r="D3214" s="38">
        <v>39360</v>
      </c>
      <c r="E3214" s="46">
        <v>7.7366000000000002E-4</v>
      </c>
      <c r="F3214" s="8">
        <f t="shared" si="81"/>
        <v>282.98522930769525</v>
      </c>
      <c r="I3214" s="39"/>
    </row>
    <row r="3215" spans="4:9" x14ac:dyDescent="0.3">
      <c r="D3215" s="38">
        <v>39361</v>
      </c>
      <c r="E3215" s="46">
        <v>7.5977E-4</v>
      </c>
      <c r="F3215" s="8">
        <f t="shared" ref="F3215:F3278" si="82">E3215*(24*60*60)*1000/$F$3</f>
        <v>277.9046191752289</v>
      </c>
      <c r="I3215" s="39"/>
    </row>
    <row r="3216" spans="4:9" x14ac:dyDescent="0.3">
      <c r="D3216" s="38">
        <v>39362</v>
      </c>
      <c r="E3216" s="46">
        <v>7.4649000000000004E-4</v>
      </c>
      <c r="F3216" s="8">
        <f t="shared" si="82"/>
        <v>273.04713158997674</v>
      </c>
      <c r="I3216" s="39"/>
    </row>
    <row r="3217" spans="4:9" x14ac:dyDescent="0.3">
      <c r="D3217" s="38">
        <v>39363</v>
      </c>
      <c r="E3217" s="46">
        <v>7.3362999999999998E-4</v>
      </c>
      <c r="F3217" s="8">
        <f t="shared" si="82"/>
        <v>268.34326936510149</v>
      </c>
      <c r="I3217" s="39"/>
    </row>
    <row r="3218" spans="4:9" x14ac:dyDescent="0.3">
      <c r="D3218" s="38">
        <v>39364</v>
      </c>
      <c r="E3218" s="46">
        <v>7.2106000000000004E-4</v>
      </c>
      <c r="F3218" s="8">
        <f t="shared" si="82"/>
        <v>263.74548179381992</v>
      </c>
      <c r="I3218" s="39"/>
    </row>
    <row r="3219" spans="4:9" x14ac:dyDescent="0.3">
      <c r="D3219" s="38">
        <v>39365</v>
      </c>
      <c r="E3219" s="46">
        <v>7.0872000000000003E-4</v>
      </c>
      <c r="F3219" s="8">
        <f t="shared" si="82"/>
        <v>259.23182239607809</v>
      </c>
      <c r="I3219" s="39"/>
    </row>
    <row r="3220" spans="4:9" x14ac:dyDescent="0.3">
      <c r="D3220" s="38">
        <v>39366</v>
      </c>
      <c r="E3220" s="46">
        <v>8.0150999999999996E-4</v>
      </c>
      <c r="F3220" s="8">
        <f t="shared" si="82"/>
        <v>293.17205379935729</v>
      </c>
      <c r="I3220" s="39"/>
    </row>
    <row r="3221" spans="4:9" x14ac:dyDescent="0.3">
      <c r="D3221" s="38">
        <v>39367</v>
      </c>
      <c r="E3221" s="46">
        <v>1.24098E-3</v>
      </c>
      <c r="F3221" s="8">
        <f t="shared" si="82"/>
        <v>453.91904695378287</v>
      </c>
      <c r="I3221" s="39"/>
    </row>
    <row r="3222" spans="4:9" x14ac:dyDescent="0.3">
      <c r="D3222" s="38">
        <v>39368</v>
      </c>
      <c r="E3222" s="46">
        <v>1.0555499999999999E-3</v>
      </c>
      <c r="F3222" s="8">
        <f t="shared" si="82"/>
        <v>386.09345034735884</v>
      </c>
      <c r="I3222" s="39"/>
    </row>
    <row r="3223" spans="4:9" x14ac:dyDescent="0.3">
      <c r="D3223" s="38">
        <v>39369</v>
      </c>
      <c r="E3223" s="46">
        <v>8.6921999999999998E-4</v>
      </c>
      <c r="F3223" s="8">
        <f t="shared" si="82"/>
        <v>317.93865654012723</v>
      </c>
      <c r="I3223" s="39"/>
    </row>
    <row r="3224" spans="4:9" x14ac:dyDescent="0.3">
      <c r="D3224" s="38">
        <v>39370</v>
      </c>
      <c r="E3224" s="46">
        <v>7.6002000000000003E-4</v>
      </c>
      <c r="F3224" s="8">
        <f t="shared" si="82"/>
        <v>277.99606284211995</v>
      </c>
      <c r="I3224" s="39"/>
    </row>
    <row r="3225" spans="4:9" x14ac:dyDescent="0.3">
      <c r="D3225" s="38">
        <v>39371</v>
      </c>
      <c r="E3225" s="46">
        <v>6.9696000000000005E-4</v>
      </c>
      <c r="F3225" s="8">
        <f t="shared" si="82"/>
        <v>254.93031230552344</v>
      </c>
      <c r="I3225" s="39"/>
    </row>
    <row r="3226" spans="4:9" x14ac:dyDescent="0.3">
      <c r="D3226" s="38">
        <v>39372</v>
      </c>
      <c r="E3226" s="46">
        <v>6.5841000000000001E-4</v>
      </c>
      <c r="F3226" s="8">
        <f t="shared" si="82"/>
        <v>240.82969887092469</v>
      </c>
      <c r="I3226" s="39"/>
    </row>
    <row r="3227" spans="4:9" x14ac:dyDescent="0.3">
      <c r="D3227" s="38">
        <v>39373</v>
      </c>
      <c r="E3227" s="46">
        <v>6.3292999999999997E-4</v>
      </c>
      <c r="F3227" s="8">
        <f t="shared" si="82"/>
        <v>231.50976034138966</v>
      </c>
      <c r="I3227" s="39"/>
    </row>
    <row r="3228" spans="4:9" x14ac:dyDescent="0.3">
      <c r="D3228" s="38">
        <v>39374</v>
      </c>
      <c r="E3228" s="46">
        <v>6.1443000000000001E-4</v>
      </c>
      <c r="F3228" s="8">
        <f t="shared" si="82"/>
        <v>224.74292899145257</v>
      </c>
      <c r="I3228" s="39"/>
    </row>
    <row r="3229" spans="4:9" x14ac:dyDescent="0.3">
      <c r="D3229" s="38">
        <v>39375</v>
      </c>
      <c r="E3229" s="46">
        <v>5.9971000000000004E-4</v>
      </c>
      <c r="F3229" s="8">
        <f t="shared" si="82"/>
        <v>219.35872588490798</v>
      </c>
      <c r="I3229" s="39"/>
    </row>
    <row r="3230" spans="4:9" x14ac:dyDescent="0.3">
      <c r="D3230" s="38">
        <v>39376</v>
      </c>
      <c r="E3230" s="46">
        <v>5.8704999999999999E-4</v>
      </c>
      <c r="F3230" s="8">
        <f t="shared" si="82"/>
        <v>214.72801859354561</v>
      </c>
      <c r="I3230" s="39"/>
    </row>
    <row r="3231" spans="4:9" x14ac:dyDescent="0.3">
      <c r="D3231" s="38">
        <v>39377</v>
      </c>
      <c r="E3231" s="46">
        <v>5.7556000000000003E-4</v>
      </c>
      <c r="F3231" s="8">
        <f t="shared" si="82"/>
        <v>210.52526766323331</v>
      </c>
      <c r="I3231" s="39"/>
    </row>
    <row r="3232" spans="4:9" x14ac:dyDescent="0.3">
      <c r="D3232" s="38">
        <v>39378</v>
      </c>
      <c r="E3232" s="46">
        <v>5.6473999999999999E-4</v>
      </c>
      <c r="F3232" s="8">
        <f t="shared" si="82"/>
        <v>206.56758576018893</v>
      </c>
      <c r="I3232" s="39"/>
    </row>
    <row r="3233" spans="4:9" x14ac:dyDescent="0.3">
      <c r="D3233" s="38">
        <v>39379</v>
      </c>
      <c r="E3233" s="46">
        <v>6.2394999999999996E-4</v>
      </c>
      <c r="F3233" s="8">
        <f t="shared" si="82"/>
        <v>228.22510382666343</v>
      </c>
      <c r="I3233" s="39"/>
    </row>
    <row r="3234" spans="4:9" x14ac:dyDescent="0.3">
      <c r="D3234" s="38">
        <v>39380</v>
      </c>
      <c r="E3234" s="46">
        <v>2.133438E-2</v>
      </c>
      <c r="F3234" s="8">
        <f t="shared" si="82"/>
        <v>7803.5757521876621</v>
      </c>
      <c r="I3234" s="39"/>
    </row>
    <row r="3235" spans="4:9" x14ac:dyDescent="0.3">
      <c r="D3235" s="38">
        <v>39381</v>
      </c>
      <c r="E3235" s="46">
        <v>6.97972E-3</v>
      </c>
      <c r="F3235" s="8">
        <f t="shared" si="82"/>
        <v>2553.0047626909841</v>
      </c>
      <c r="I3235" s="39"/>
    </row>
    <row r="3236" spans="4:9" x14ac:dyDescent="0.3">
      <c r="D3236" s="38">
        <v>39382</v>
      </c>
      <c r="E3236" s="46">
        <v>5.8959399999999997E-3</v>
      </c>
      <c r="F3236" s="8">
        <f t="shared" si="82"/>
        <v>2156.5854934782883</v>
      </c>
      <c r="I3236" s="39"/>
    </row>
    <row r="3237" spans="4:9" x14ac:dyDescent="0.3">
      <c r="D3237" s="38">
        <v>39383</v>
      </c>
      <c r="E3237" s="46">
        <v>3.9046900000000002E-3</v>
      </c>
      <c r="F3237" s="8">
        <f t="shared" si="82"/>
        <v>1428.2366866911364</v>
      </c>
      <c r="I3237" s="39"/>
    </row>
    <row r="3238" spans="4:9" x14ac:dyDescent="0.3">
      <c r="D3238" s="38">
        <v>39384</v>
      </c>
      <c r="E3238" s="46">
        <v>1.35698E-3</v>
      </c>
      <c r="F3238" s="8">
        <f t="shared" si="82"/>
        <v>496.34890839122647</v>
      </c>
      <c r="I3238" s="39"/>
    </row>
    <row r="3239" spans="4:9" x14ac:dyDescent="0.3">
      <c r="D3239" s="38">
        <v>39385</v>
      </c>
      <c r="E3239" s="46">
        <v>6.1841999999999995E-4</v>
      </c>
      <c r="F3239" s="8">
        <f t="shared" si="82"/>
        <v>226.20236991503356</v>
      </c>
      <c r="I3239" s="39"/>
    </row>
    <row r="3240" spans="4:9" x14ac:dyDescent="0.3">
      <c r="D3240" s="38">
        <v>39386</v>
      </c>
      <c r="E3240" s="46">
        <v>5.5254000000000002E-4</v>
      </c>
      <c r="F3240" s="8">
        <f t="shared" si="82"/>
        <v>202.10513481590613</v>
      </c>
      <c r="I3240" s="39"/>
    </row>
    <row r="3241" spans="4:9" x14ac:dyDescent="0.3">
      <c r="D3241" s="38">
        <v>39387</v>
      </c>
      <c r="E3241" s="46">
        <v>5.0816999999999995E-4</v>
      </c>
      <c r="F3241" s="8">
        <f t="shared" si="82"/>
        <v>185.8757128160839</v>
      </c>
      <c r="I3241" s="39"/>
    </row>
    <row r="3242" spans="4:9" x14ac:dyDescent="0.3">
      <c r="D3242" s="38">
        <v>39388</v>
      </c>
      <c r="E3242" s="46">
        <v>1.7975649999999999E-2</v>
      </c>
      <c r="F3242" s="8">
        <f t="shared" si="82"/>
        <v>6575.0374029998593</v>
      </c>
      <c r="I3242" s="39"/>
    </row>
    <row r="3243" spans="4:9" x14ac:dyDescent="0.3">
      <c r="D3243" s="38">
        <v>39389</v>
      </c>
      <c r="E3243" s="46">
        <v>3.878935E-2</v>
      </c>
      <c r="F3243" s="8">
        <f t="shared" si="82"/>
        <v>14188.16160128021</v>
      </c>
      <c r="I3243" s="39"/>
    </row>
    <row r="3244" spans="4:9" x14ac:dyDescent="0.3">
      <c r="D3244" s="38">
        <v>39390</v>
      </c>
      <c r="E3244" s="46">
        <v>3.3597120000000001E-2</v>
      </c>
      <c r="F3244" s="8">
        <f t="shared" si="82"/>
        <v>12288.975399113504</v>
      </c>
      <c r="I3244" s="39"/>
    </row>
    <row r="3245" spans="4:9" x14ac:dyDescent="0.3">
      <c r="D3245" s="38">
        <v>39391</v>
      </c>
      <c r="E3245" s="46">
        <v>1.213646E-2</v>
      </c>
      <c r="F3245" s="8">
        <f t="shared" si="82"/>
        <v>4439.2096219058385</v>
      </c>
      <c r="I3245" s="39"/>
    </row>
    <row r="3246" spans="4:9" x14ac:dyDescent="0.3">
      <c r="D3246" s="38">
        <v>39392</v>
      </c>
      <c r="E3246" s="46">
        <v>6.0419430000000003E-2</v>
      </c>
      <c r="F3246" s="8">
        <f t="shared" si="82"/>
        <v>22099.896922666598</v>
      </c>
      <c r="I3246" s="39"/>
    </row>
    <row r="3247" spans="4:9" x14ac:dyDescent="0.3">
      <c r="D3247" s="38">
        <v>39393</v>
      </c>
      <c r="E3247" s="46">
        <v>4.7503719999999999E-2</v>
      </c>
      <c r="F3247" s="8">
        <f t="shared" si="82"/>
        <v>17375.657391061381</v>
      </c>
      <c r="I3247" s="39"/>
    </row>
    <row r="3248" spans="4:9" x14ac:dyDescent="0.3">
      <c r="D3248" s="38">
        <v>39394</v>
      </c>
      <c r="E3248" s="46">
        <v>0.14263632000000001</v>
      </c>
      <c r="F3248" s="8">
        <f t="shared" si="82"/>
        <v>52172.752530576472</v>
      </c>
      <c r="I3248" s="39"/>
    </row>
    <row r="3249" spans="4:9" x14ac:dyDescent="0.3">
      <c r="D3249" s="38">
        <v>39395</v>
      </c>
      <c r="E3249" s="46">
        <v>0.28810771000000002</v>
      </c>
      <c r="F3249" s="8">
        <f t="shared" si="82"/>
        <v>105382.5018479241</v>
      </c>
      <c r="I3249" s="39"/>
    </row>
    <row r="3250" spans="4:9" x14ac:dyDescent="0.3">
      <c r="D3250" s="38">
        <v>39396</v>
      </c>
      <c r="E3250" s="46">
        <v>9.2474500000000001E-2</v>
      </c>
      <c r="F3250" s="8">
        <f t="shared" si="82"/>
        <v>33824.829495662772</v>
      </c>
      <c r="I3250" s="39"/>
    </row>
    <row r="3251" spans="4:9" x14ac:dyDescent="0.3">
      <c r="D3251" s="38">
        <v>39397</v>
      </c>
      <c r="E3251" s="46">
        <v>1.057728E-2</v>
      </c>
      <c r="F3251" s="8">
        <f t="shared" si="82"/>
        <v>3868.9010757331366</v>
      </c>
      <c r="I3251" s="39"/>
    </row>
    <row r="3252" spans="4:9" x14ac:dyDescent="0.3">
      <c r="D3252" s="38">
        <v>39398</v>
      </c>
      <c r="E3252" s="46">
        <v>3.60246E-3</v>
      </c>
      <c r="F3252" s="8">
        <f t="shared" si="82"/>
        <v>1317.6886089132174</v>
      </c>
      <c r="I3252" s="39"/>
    </row>
    <row r="3253" spans="4:9" x14ac:dyDescent="0.3">
      <c r="D3253" s="38">
        <v>39399</v>
      </c>
      <c r="E3253" s="46">
        <v>5.4365999999999995E-4</v>
      </c>
      <c r="F3253" s="8">
        <f t="shared" si="82"/>
        <v>198.85705576793626</v>
      </c>
      <c r="I3253" s="39"/>
    </row>
    <row r="3254" spans="4:9" x14ac:dyDescent="0.3">
      <c r="D3254" s="38">
        <v>39400</v>
      </c>
      <c r="E3254" s="46">
        <v>3.1067500000000001E-3</v>
      </c>
      <c r="F3254" s="8">
        <f t="shared" si="82"/>
        <v>1136.370448454983</v>
      </c>
      <c r="I3254" s="39"/>
    </row>
    <row r="3255" spans="4:9" x14ac:dyDescent="0.3">
      <c r="D3255" s="38">
        <v>39401</v>
      </c>
      <c r="E3255" s="46">
        <v>9.0295600000000007E-3</v>
      </c>
      <c r="F3255" s="8">
        <f t="shared" si="82"/>
        <v>3302.7843072507208</v>
      </c>
      <c r="I3255" s="39"/>
    </row>
    <row r="3256" spans="4:9" x14ac:dyDescent="0.3">
      <c r="D3256" s="38">
        <v>39402</v>
      </c>
      <c r="E3256" s="46">
        <v>5.9671999999999998E-3</v>
      </c>
      <c r="F3256" s="8">
        <f t="shared" si="82"/>
        <v>2182.6505962889109</v>
      </c>
      <c r="I3256" s="39"/>
    </row>
    <row r="3257" spans="4:9" x14ac:dyDescent="0.3">
      <c r="D3257" s="38">
        <v>39403</v>
      </c>
      <c r="E3257" s="46">
        <v>1.03813E-3</v>
      </c>
      <c r="F3257" s="8">
        <f t="shared" si="82"/>
        <v>379.72165563839104</v>
      </c>
      <c r="I3257" s="39"/>
    </row>
    <row r="3258" spans="4:9" x14ac:dyDescent="0.3">
      <c r="D3258" s="38">
        <v>39404</v>
      </c>
      <c r="E3258" s="46">
        <v>4.3926000000000002E-4</v>
      </c>
      <c r="F3258" s="8">
        <f t="shared" si="82"/>
        <v>160.67018047423701</v>
      </c>
      <c r="I3258" s="39"/>
    </row>
    <row r="3259" spans="4:9" x14ac:dyDescent="0.3">
      <c r="D3259" s="38">
        <v>39405</v>
      </c>
      <c r="E3259" s="46">
        <v>3.8613999999999999E-4</v>
      </c>
      <c r="F3259" s="8">
        <f t="shared" si="82"/>
        <v>141.24023013322832</v>
      </c>
      <c r="I3259" s="39"/>
    </row>
    <row r="3260" spans="4:9" x14ac:dyDescent="0.3">
      <c r="D3260" s="38">
        <v>39406</v>
      </c>
      <c r="E3260" s="46">
        <v>3.7770000000000002E-4</v>
      </c>
      <c r="F3260" s="8">
        <f t="shared" si="82"/>
        <v>138.15309193898673</v>
      </c>
      <c r="I3260" s="39"/>
    </row>
    <row r="3261" spans="4:9" x14ac:dyDescent="0.3">
      <c r="D3261" s="38">
        <v>39407</v>
      </c>
      <c r="E3261" s="46">
        <v>4.0997000000000001E-4</v>
      </c>
      <c r="F3261" s="8">
        <f t="shared" si="82"/>
        <v>149.95664046128249</v>
      </c>
      <c r="I3261" s="39"/>
    </row>
    <row r="3262" spans="4:9" x14ac:dyDescent="0.3">
      <c r="D3262" s="38">
        <v>39408</v>
      </c>
      <c r="E3262" s="46">
        <v>0.37290994</v>
      </c>
      <c r="F3262" s="8">
        <f t="shared" si="82"/>
        <v>136401.00933487431</v>
      </c>
      <c r="I3262" s="39"/>
    </row>
    <row r="3263" spans="4:9" x14ac:dyDescent="0.3">
      <c r="D3263" s="38">
        <v>39409</v>
      </c>
      <c r="E3263" s="46">
        <v>0.18372274</v>
      </c>
      <c r="F3263" s="8">
        <f t="shared" si="82"/>
        <v>67201.124147478302</v>
      </c>
      <c r="I3263" s="39"/>
    </row>
    <row r="3264" spans="4:9" x14ac:dyDescent="0.3">
      <c r="D3264" s="38">
        <v>39410</v>
      </c>
      <c r="E3264" s="46">
        <v>1.3822829999999999E-2</v>
      </c>
      <c r="F3264" s="8">
        <f t="shared" si="82"/>
        <v>5056.0410480460268</v>
      </c>
      <c r="I3264" s="39"/>
    </row>
    <row r="3265" spans="4:9" x14ac:dyDescent="0.3">
      <c r="D3265" s="38">
        <v>39411</v>
      </c>
      <c r="E3265" s="46">
        <v>3.9039399999999998E-3</v>
      </c>
      <c r="F3265" s="8">
        <f t="shared" si="82"/>
        <v>1427.962355690463</v>
      </c>
      <c r="I3265" s="39"/>
    </row>
    <row r="3266" spans="4:9" x14ac:dyDescent="0.3">
      <c r="D3266" s="38">
        <v>39412</v>
      </c>
      <c r="E3266" s="46">
        <v>5.2708199999999998E-3</v>
      </c>
      <c r="F3266" s="8">
        <f t="shared" si="82"/>
        <v>1927.9324332905749</v>
      </c>
      <c r="I3266" s="39"/>
    </row>
    <row r="3267" spans="4:9" x14ac:dyDescent="0.3">
      <c r="D3267" s="38">
        <v>39413</v>
      </c>
      <c r="E3267" s="46">
        <v>0.46679747999999999</v>
      </c>
      <c r="F3267" s="8">
        <f t="shared" si="82"/>
        <v>170742.69306679198</v>
      </c>
      <c r="I3267" s="39"/>
    </row>
    <row r="3268" spans="4:9" x14ac:dyDescent="0.3">
      <c r="D3268" s="38">
        <v>39414</v>
      </c>
      <c r="E3268" s="46">
        <v>9.6140290000000003E-2</v>
      </c>
      <c r="F3268" s="8">
        <f t="shared" si="82"/>
        <v>35165.682614272831</v>
      </c>
      <c r="I3268" s="39"/>
    </row>
    <row r="3269" spans="4:9" x14ac:dyDescent="0.3">
      <c r="D3269" s="38">
        <v>39415</v>
      </c>
      <c r="E3269" s="46">
        <v>1.0073459999999999E-2</v>
      </c>
      <c r="F3269" s="8">
        <f t="shared" si="82"/>
        <v>3684.6164827209564</v>
      </c>
      <c r="I3269" s="39"/>
    </row>
    <row r="3270" spans="4:9" x14ac:dyDescent="0.3">
      <c r="D3270" s="38">
        <v>39416</v>
      </c>
      <c r="E3270" s="46">
        <v>3.1774799999999999E-3</v>
      </c>
      <c r="F3270" s="8">
        <f t="shared" si="82"/>
        <v>1162.2416906917967</v>
      </c>
      <c r="I3270" s="39"/>
    </row>
    <row r="3271" spans="4:9" x14ac:dyDescent="0.3">
      <c r="D3271" s="38">
        <v>39417</v>
      </c>
      <c r="E3271" s="46">
        <v>1.155984E-2</v>
      </c>
      <c r="F3271" s="8">
        <f t="shared" si="82"/>
        <v>4228.2966330949866</v>
      </c>
      <c r="I3271" s="39"/>
    </row>
    <row r="3272" spans="4:9" x14ac:dyDescent="0.3">
      <c r="D3272" s="38">
        <v>39418</v>
      </c>
      <c r="E3272" s="46">
        <v>9.4683500000000004E-3</v>
      </c>
      <c r="F3272" s="8">
        <f t="shared" si="82"/>
        <v>3463.2825736312025</v>
      </c>
      <c r="I3272" s="39"/>
    </row>
    <row r="3273" spans="4:9" x14ac:dyDescent="0.3">
      <c r="D3273" s="38">
        <v>39419</v>
      </c>
      <c r="E3273" s="46">
        <v>9.4398460000000003E-2</v>
      </c>
      <c r="F3273" s="8">
        <f t="shared" si="82"/>
        <v>34528.565325069532</v>
      </c>
      <c r="I3273" s="39"/>
    </row>
    <row r="3274" spans="4:9" x14ac:dyDescent="0.3">
      <c r="D3274" s="38">
        <v>39420</v>
      </c>
      <c r="E3274" s="46">
        <v>0.27122295000000002</v>
      </c>
      <c r="F3274" s="8">
        <f t="shared" si="82"/>
        <v>99206.484372023304</v>
      </c>
      <c r="I3274" s="39"/>
    </row>
    <row r="3275" spans="4:9" x14ac:dyDescent="0.3">
      <c r="D3275" s="38">
        <v>39421</v>
      </c>
      <c r="E3275" s="46">
        <v>5.767075E-2</v>
      </c>
      <c r="F3275" s="8">
        <f t="shared" si="82"/>
        <v>21094.499409426317</v>
      </c>
      <c r="I3275" s="39"/>
    </row>
    <row r="3276" spans="4:9" x14ac:dyDescent="0.3">
      <c r="D3276" s="38">
        <v>39422</v>
      </c>
      <c r="E3276" s="46">
        <v>8.9184399999999997E-3</v>
      </c>
      <c r="F3276" s="8">
        <f t="shared" si="82"/>
        <v>3262.13942619099</v>
      </c>
      <c r="I3276" s="39"/>
    </row>
    <row r="3277" spans="4:9" x14ac:dyDescent="0.3">
      <c r="D3277" s="38">
        <v>39423</v>
      </c>
      <c r="E3277" s="46">
        <v>2.6699609999999999E-2</v>
      </c>
      <c r="F3277" s="8">
        <f t="shared" si="82"/>
        <v>9766.0409718429692</v>
      </c>
      <c r="I3277" s="39"/>
    </row>
    <row r="3278" spans="4:9" x14ac:dyDescent="0.3">
      <c r="D3278" s="38">
        <v>39424</v>
      </c>
      <c r="E3278" s="46">
        <v>2.4116200000000001E-2</v>
      </c>
      <c r="F3278" s="8">
        <f t="shared" si="82"/>
        <v>8821.09503791102</v>
      </c>
      <c r="I3278" s="39"/>
    </row>
    <row r="3279" spans="4:9" x14ac:dyDescent="0.3">
      <c r="D3279" s="38">
        <v>39425</v>
      </c>
      <c r="E3279" s="46">
        <v>7.2905599999999997E-3</v>
      </c>
      <c r="F3279" s="8">
        <f t="shared" ref="F3279:F3342" si="83">E3279*(24*60*60)*1000/$F$3</f>
        <v>2666.70216035663</v>
      </c>
      <c r="I3279" s="39"/>
    </row>
    <row r="3280" spans="4:9" x14ac:dyDescent="0.3">
      <c r="D3280" s="38">
        <v>39426</v>
      </c>
      <c r="E3280" s="46">
        <v>4.4461800000000001E-3</v>
      </c>
      <c r="F3280" s="8">
        <f t="shared" si="83"/>
        <v>1626.3000114304582</v>
      </c>
      <c r="I3280" s="39"/>
    </row>
    <row r="3281" spans="4:9" x14ac:dyDescent="0.3">
      <c r="D3281" s="38">
        <v>39427</v>
      </c>
      <c r="E3281" s="46">
        <v>5.8941200000000001E-3</v>
      </c>
      <c r="F3281" s="8">
        <f t="shared" si="83"/>
        <v>2155.919783583322</v>
      </c>
      <c r="I3281" s="39"/>
    </row>
    <row r="3282" spans="4:9" x14ac:dyDescent="0.3">
      <c r="D3282" s="38">
        <v>39428</v>
      </c>
      <c r="E3282" s="46">
        <v>6.5014199999999999E-3</v>
      </c>
      <c r="F3282" s="8">
        <f t="shared" si="83"/>
        <v>2378.0547391950413</v>
      </c>
      <c r="I3282" s="39"/>
    </row>
    <row r="3283" spans="4:9" x14ac:dyDescent="0.3">
      <c r="D3283" s="38">
        <v>39429</v>
      </c>
      <c r="E3283" s="46">
        <v>4.5523100000000004E-3</v>
      </c>
      <c r="F3283" s="8">
        <f t="shared" si="83"/>
        <v>1665.1196768990437</v>
      </c>
      <c r="I3283" s="39"/>
    </row>
    <row r="3284" spans="4:9" x14ac:dyDescent="0.3">
      <c r="D3284" s="38">
        <v>39430</v>
      </c>
      <c r="E3284" s="46">
        <v>1.74994E-3</v>
      </c>
      <c r="F3284" s="8">
        <f t="shared" si="83"/>
        <v>640.08372175724242</v>
      </c>
      <c r="I3284" s="39"/>
    </row>
    <row r="3285" spans="4:9" x14ac:dyDescent="0.3">
      <c r="D3285" s="38">
        <v>39431</v>
      </c>
      <c r="E3285" s="46">
        <v>3.2034000000000001E-4</v>
      </c>
      <c r="F3285" s="8">
        <f t="shared" si="83"/>
        <v>117.172257007506</v>
      </c>
      <c r="I3285" s="39"/>
    </row>
    <row r="3286" spans="4:9" x14ac:dyDescent="0.3">
      <c r="D3286" s="38">
        <v>39432</v>
      </c>
      <c r="E3286" s="46">
        <v>8.4476599999999992E-3</v>
      </c>
      <c r="F3286" s="8">
        <f t="shared" si="83"/>
        <v>3089.9400281951303</v>
      </c>
      <c r="I3286" s="39"/>
    </row>
    <row r="3287" spans="4:9" x14ac:dyDescent="0.3">
      <c r="D3287" s="38">
        <v>39433</v>
      </c>
      <c r="E3287" s="46">
        <v>5.9158800000000001E-3</v>
      </c>
      <c r="F3287" s="8">
        <f t="shared" si="83"/>
        <v>2163.8790403495177</v>
      </c>
      <c r="I3287" s="39"/>
    </row>
    <row r="3288" spans="4:9" x14ac:dyDescent="0.3">
      <c r="D3288" s="38">
        <v>39434</v>
      </c>
      <c r="E3288" s="46">
        <v>4.7219999999999996E-3</v>
      </c>
      <c r="F3288" s="8">
        <f t="shared" si="83"/>
        <v>1727.1879802380074</v>
      </c>
      <c r="I3288" s="39"/>
    </row>
    <row r="3289" spans="4:9" x14ac:dyDescent="0.3">
      <c r="D3289" s="38">
        <v>39435</v>
      </c>
      <c r="E3289" s="46">
        <v>1.56394E-3</v>
      </c>
      <c r="F3289" s="8">
        <f t="shared" si="83"/>
        <v>572.04963359030694</v>
      </c>
      <c r="I3289" s="39"/>
    </row>
    <row r="3290" spans="4:9" x14ac:dyDescent="0.3">
      <c r="D3290" s="38">
        <v>39436</v>
      </c>
      <c r="E3290" s="46">
        <v>5.1048E-4</v>
      </c>
      <c r="F3290" s="8">
        <f t="shared" si="83"/>
        <v>186.72065229815715</v>
      </c>
      <c r="I3290" s="39"/>
    </row>
    <row r="3291" spans="4:9" x14ac:dyDescent="0.3">
      <c r="D3291" s="38">
        <v>39437</v>
      </c>
      <c r="E3291" s="46">
        <v>5.1091999999999999E-4</v>
      </c>
      <c r="F3291" s="8">
        <f t="shared" si="83"/>
        <v>186.88159315188537</v>
      </c>
      <c r="I3291" s="39"/>
    </row>
    <row r="3292" spans="4:9" x14ac:dyDescent="0.3">
      <c r="D3292" s="38">
        <v>39438</v>
      </c>
      <c r="E3292" s="46">
        <v>6.9217799999999998E-3</v>
      </c>
      <c r="F3292" s="8">
        <f t="shared" si="83"/>
        <v>2531.811778452316</v>
      </c>
      <c r="I3292" s="39"/>
    </row>
    <row r="3293" spans="4:9" x14ac:dyDescent="0.3">
      <c r="D3293" s="38">
        <v>39439</v>
      </c>
      <c r="E3293" s="46">
        <v>8.0338300000000005E-3</v>
      </c>
      <c r="F3293" s="8">
        <f t="shared" si="83"/>
        <v>2938.5714975170504</v>
      </c>
      <c r="I3293" s="39"/>
    </row>
    <row r="3294" spans="4:9" x14ac:dyDescent="0.3">
      <c r="D3294" s="38">
        <v>39440</v>
      </c>
      <c r="E3294" s="46">
        <v>4.1393699999999999E-3</v>
      </c>
      <c r="F3294" s="8">
        <f t="shared" si="83"/>
        <v>1514.0766856750956</v>
      </c>
      <c r="I3294" s="39"/>
    </row>
    <row r="3295" spans="4:9" x14ac:dyDescent="0.3">
      <c r="D3295" s="38">
        <v>39441</v>
      </c>
      <c r="E3295" s="46">
        <v>4.0652E-4</v>
      </c>
      <c r="F3295" s="8">
        <f t="shared" si="83"/>
        <v>148.69471785818612</v>
      </c>
      <c r="I3295" s="39"/>
    </row>
    <row r="3296" spans="4:9" x14ac:dyDescent="0.3">
      <c r="D3296" s="38">
        <v>39442</v>
      </c>
      <c r="E3296" s="46">
        <v>2.3046000000000001E-4</v>
      </c>
      <c r="F3296" s="8">
        <f t="shared" si="83"/>
        <v>84.296429886838467</v>
      </c>
      <c r="I3296" s="39"/>
    </row>
    <row r="3297" spans="4:9" x14ac:dyDescent="0.3">
      <c r="D3297" s="38">
        <v>39443</v>
      </c>
      <c r="E3297" s="46">
        <v>2.2418000000000001E-4</v>
      </c>
      <c r="F3297" s="8">
        <f t="shared" si="83"/>
        <v>81.999364974535467</v>
      </c>
      <c r="I3297" s="39"/>
    </row>
    <row r="3298" spans="4:9" x14ac:dyDescent="0.3">
      <c r="D3298" s="38">
        <v>39444</v>
      </c>
      <c r="E3298" s="46">
        <v>2.2104000000000001E-4</v>
      </c>
      <c r="F3298" s="8">
        <f t="shared" si="83"/>
        <v>80.850832518383982</v>
      </c>
      <c r="I3298" s="39"/>
    </row>
    <row r="3299" spans="4:9" x14ac:dyDescent="0.3">
      <c r="D3299" s="38">
        <v>39445</v>
      </c>
      <c r="E3299" s="46">
        <v>2.1793999999999999E-4</v>
      </c>
      <c r="F3299" s="8">
        <f t="shared" si="83"/>
        <v>79.716931048935052</v>
      </c>
      <c r="I3299" s="39"/>
    </row>
    <row r="3300" spans="4:9" x14ac:dyDescent="0.3">
      <c r="D3300" s="38">
        <v>39446</v>
      </c>
      <c r="E3300" s="46">
        <v>2.1489E-4</v>
      </c>
      <c r="F3300" s="8">
        <f t="shared" si="83"/>
        <v>78.601318312864336</v>
      </c>
      <c r="I3300" s="39"/>
    </row>
    <row r="3301" spans="4:9" x14ac:dyDescent="0.3">
      <c r="D3301" s="38">
        <v>39447</v>
      </c>
      <c r="E3301" s="46">
        <v>2.1188000000000001E-4</v>
      </c>
      <c r="F3301" s="8">
        <f t="shared" si="83"/>
        <v>77.500336563496191</v>
      </c>
      <c r="I3301" s="39"/>
    </row>
    <row r="3302" spans="4:9" x14ac:dyDescent="0.3">
      <c r="D3302" s="38">
        <v>39448</v>
      </c>
      <c r="E3302" s="46">
        <v>2.0892E-4</v>
      </c>
      <c r="F3302" s="8">
        <f t="shared" si="83"/>
        <v>76.417643547506259</v>
      </c>
      <c r="I3302" s="39"/>
    </row>
    <row r="3303" spans="4:9" x14ac:dyDescent="0.3">
      <c r="D3303" s="38">
        <v>39449</v>
      </c>
      <c r="E3303" s="46">
        <v>2.0599E-4</v>
      </c>
      <c r="F3303" s="8">
        <f t="shared" si="83"/>
        <v>75.345923771543241</v>
      </c>
      <c r="I3303" s="39"/>
    </row>
    <row r="3304" spans="4:9" x14ac:dyDescent="0.3">
      <c r="D3304" s="38">
        <v>39450</v>
      </c>
      <c r="E3304" s="46">
        <v>2.0311E-4</v>
      </c>
      <c r="F3304" s="8">
        <f t="shared" si="83"/>
        <v>74.292492728958436</v>
      </c>
      <c r="I3304" s="39"/>
    </row>
    <row r="3305" spans="4:9" x14ac:dyDescent="0.3">
      <c r="D3305" s="38">
        <v>39451</v>
      </c>
      <c r="E3305" s="46">
        <v>2.0026000000000001E-4</v>
      </c>
      <c r="F3305" s="8">
        <f t="shared" si="83"/>
        <v>73.250034926400545</v>
      </c>
      <c r="I3305" s="39"/>
    </row>
    <row r="3306" spans="4:9" x14ac:dyDescent="0.3">
      <c r="D3306" s="38">
        <v>39452</v>
      </c>
      <c r="E3306" s="46">
        <v>2.9354400000000001E-3</v>
      </c>
      <c r="F3306" s="8">
        <f t="shared" si="83"/>
        <v>1073.7095901545651</v>
      </c>
      <c r="I3306" s="39"/>
    </row>
    <row r="3307" spans="4:9" x14ac:dyDescent="0.3">
      <c r="D3307" s="38">
        <v>39453</v>
      </c>
      <c r="E3307" s="46">
        <v>5.4271700000000003E-3</v>
      </c>
      <c r="F3307" s="8">
        <f t="shared" si="83"/>
        <v>1985.1213025642328</v>
      </c>
      <c r="I3307" s="39"/>
    </row>
    <row r="3308" spans="4:9" x14ac:dyDescent="0.3">
      <c r="D3308" s="38">
        <v>39454</v>
      </c>
      <c r="E3308" s="46">
        <v>2.9438799999999998E-3</v>
      </c>
      <c r="F3308" s="8">
        <f t="shared" si="83"/>
        <v>1076.7967283488067</v>
      </c>
      <c r="I3308" s="39"/>
    </row>
    <row r="3309" spans="4:9" x14ac:dyDescent="0.3">
      <c r="D3309" s="38">
        <v>39455</v>
      </c>
      <c r="E3309" s="46">
        <v>4.3394000000000001E-4</v>
      </c>
      <c r="F3309" s="8">
        <f t="shared" si="83"/>
        <v>158.72425924279563</v>
      </c>
      <c r="I3309" s="39"/>
    </row>
    <row r="3310" spans="4:9" x14ac:dyDescent="0.3">
      <c r="D3310" s="38">
        <v>39456</v>
      </c>
      <c r="E3310" s="46">
        <v>1.8683E-4</v>
      </c>
      <c r="F3310" s="8">
        <f t="shared" si="83"/>
        <v>68.337681141013761</v>
      </c>
      <c r="I3310" s="39"/>
    </row>
    <row r="3311" spans="4:9" x14ac:dyDescent="0.3">
      <c r="D3311" s="38">
        <v>39457</v>
      </c>
      <c r="E3311" s="46">
        <v>1.8401999999999999E-4</v>
      </c>
      <c r="F3311" s="8">
        <f t="shared" si="83"/>
        <v>67.30985432515844</v>
      </c>
      <c r="I3311" s="39"/>
    </row>
    <row r="3312" spans="4:9" x14ac:dyDescent="0.3">
      <c r="D3312" s="38">
        <v>39458</v>
      </c>
      <c r="E3312" s="46">
        <v>1.8144E-4</v>
      </c>
      <c r="F3312" s="8">
        <f t="shared" si="83"/>
        <v>66.366155682842873</v>
      </c>
      <c r="I3312" s="39"/>
    </row>
    <row r="3313" spans="4:9" x14ac:dyDescent="0.3">
      <c r="D3313" s="38">
        <v>39459</v>
      </c>
      <c r="E3313" s="46">
        <v>1.7890000000000001E-4</v>
      </c>
      <c r="F3313" s="8">
        <f t="shared" si="83"/>
        <v>65.43708802722989</v>
      </c>
      <c r="I3313" s="39"/>
    </row>
    <row r="3314" spans="4:9" x14ac:dyDescent="0.3">
      <c r="D3314" s="38">
        <v>39460</v>
      </c>
      <c r="E3314" s="46">
        <v>0.14801797999999999</v>
      </c>
      <c r="F3314" s="8">
        <f t="shared" si="83"/>
        <v>54141.227428019862</v>
      </c>
      <c r="I3314" s="39"/>
    </row>
    <row r="3315" spans="4:9" x14ac:dyDescent="0.3">
      <c r="D3315" s="38">
        <v>39461</v>
      </c>
      <c r="E3315" s="46">
        <v>2.5277850000000001E-2</v>
      </c>
      <c r="F3315" s="8">
        <f t="shared" si="83"/>
        <v>9245.9971804869383</v>
      </c>
      <c r="I3315" s="39"/>
    </row>
    <row r="3316" spans="4:9" x14ac:dyDescent="0.3">
      <c r="D3316" s="38">
        <v>39462</v>
      </c>
      <c r="E3316" s="46">
        <v>1.0380729999999999E-2</v>
      </c>
      <c r="F3316" s="8">
        <f t="shared" si="83"/>
        <v>3797.0080648233989</v>
      </c>
      <c r="I3316" s="39"/>
    </row>
    <row r="3317" spans="4:9" x14ac:dyDescent="0.3">
      <c r="D3317" s="38">
        <v>39463</v>
      </c>
      <c r="E3317" s="46">
        <v>2.9960799999999999E-3</v>
      </c>
      <c r="F3317" s="8">
        <f t="shared" si="83"/>
        <v>1095.8901659956564</v>
      </c>
      <c r="I3317" s="39"/>
    </row>
    <row r="3318" spans="4:9" x14ac:dyDescent="0.3">
      <c r="D3318" s="38">
        <v>39464</v>
      </c>
      <c r="E3318" s="46">
        <v>2.1817000000000001E-4</v>
      </c>
      <c r="F3318" s="8">
        <f t="shared" si="83"/>
        <v>79.801059222474819</v>
      </c>
      <c r="I3318" s="39"/>
    </row>
    <row r="3319" spans="4:9" x14ac:dyDescent="0.3">
      <c r="D3319" s="38">
        <v>39465</v>
      </c>
      <c r="E3319" s="46">
        <v>0.14791942</v>
      </c>
      <c r="F3319" s="8">
        <f t="shared" si="83"/>
        <v>54105.176676784737</v>
      </c>
      <c r="I3319" s="39"/>
    </row>
    <row r="3320" spans="4:9" x14ac:dyDescent="0.3">
      <c r="D3320" s="38">
        <v>39466</v>
      </c>
      <c r="E3320" s="46">
        <v>0.62260260999999995</v>
      </c>
      <c r="F3320" s="8">
        <f t="shared" si="83"/>
        <v>227732.26269733411</v>
      </c>
      <c r="I3320" s="39"/>
    </row>
    <row r="3321" spans="4:9" x14ac:dyDescent="0.3">
      <c r="D3321" s="38">
        <v>39467</v>
      </c>
      <c r="E3321" s="46">
        <v>0.12272478000000001</v>
      </c>
      <c r="F3321" s="8">
        <f t="shared" si="83"/>
        <v>44889.615606385814</v>
      </c>
      <c r="I3321" s="39"/>
    </row>
    <row r="3322" spans="4:9" x14ac:dyDescent="0.3">
      <c r="D3322" s="38">
        <v>39468</v>
      </c>
      <c r="E3322" s="46">
        <v>1.23064E-2</v>
      </c>
      <c r="F3322" s="8">
        <f t="shared" si="83"/>
        <v>4501.3693689116926</v>
      </c>
      <c r="I3322" s="39"/>
    </row>
    <row r="3323" spans="4:9" x14ac:dyDescent="0.3">
      <c r="D3323" s="38">
        <v>39469</v>
      </c>
      <c r="E3323" s="46">
        <v>8.0693099999999997E-3</v>
      </c>
      <c r="F3323" s="8">
        <f t="shared" si="83"/>
        <v>2951.5491827222268</v>
      </c>
      <c r="I3323" s="39"/>
    </row>
    <row r="3324" spans="4:9" x14ac:dyDescent="0.3">
      <c r="D3324" s="38">
        <v>39470</v>
      </c>
      <c r="E3324" s="46">
        <v>2.4418999999999999E-3</v>
      </c>
      <c r="F3324" s="8">
        <f t="shared" si="83"/>
        <v>893.18516072494492</v>
      </c>
      <c r="I3324" s="39"/>
    </row>
    <row r="3325" spans="4:9" x14ac:dyDescent="0.3">
      <c r="D3325" s="38">
        <v>39471</v>
      </c>
      <c r="E3325" s="46">
        <v>2.0798E-4</v>
      </c>
      <c r="F3325" s="8">
        <f t="shared" si="83"/>
        <v>76.073815359995919</v>
      </c>
      <c r="I3325" s="39"/>
    </row>
    <row r="3326" spans="4:9" x14ac:dyDescent="0.3">
      <c r="D3326" s="38">
        <v>39472</v>
      </c>
      <c r="E3326" s="46">
        <v>1.4893999999999999E-4</v>
      </c>
      <c r="F3326" s="8">
        <f t="shared" si="83"/>
        <v>54.478478987007371</v>
      </c>
      <c r="I3326" s="39"/>
    </row>
    <row r="3327" spans="4:9" x14ac:dyDescent="0.3">
      <c r="D3327" s="38">
        <v>39473</v>
      </c>
      <c r="E3327" s="46">
        <v>1.4686000000000001E-4</v>
      </c>
      <c r="F3327" s="8">
        <f t="shared" si="83"/>
        <v>53.717667678473909</v>
      </c>
      <c r="I3327" s="39"/>
    </row>
    <row r="3328" spans="4:9" x14ac:dyDescent="0.3">
      <c r="D3328" s="38">
        <v>39474</v>
      </c>
      <c r="E3328" s="46">
        <v>1.448E-4</v>
      </c>
      <c r="F3328" s="8">
        <f t="shared" si="83"/>
        <v>52.96417186329171</v>
      </c>
      <c r="I3328" s="39"/>
    </row>
    <row r="3329" spans="4:9" x14ac:dyDescent="0.3">
      <c r="D3329" s="38">
        <v>39475</v>
      </c>
      <c r="E3329" s="46">
        <v>1.4276999999999999E-4</v>
      </c>
      <c r="F3329" s="8">
        <f t="shared" si="83"/>
        <v>52.221649288136447</v>
      </c>
      <c r="I3329" s="39"/>
    </row>
    <row r="3330" spans="4:9" x14ac:dyDescent="0.3">
      <c r="D3330" s="38">
        <v>39476</v>
      </c>
      <c r="E3330" s="46">
        <v>1.4077999999999999E-4</v>
      </c>
      <c r="F3330" s="8">
        <f t="shared" si="83"/>
        <v>51.493757699683755</v>
      </c>
      <c r="I3330" s="39"/>
    </row>
    <row r="3331" spans="4:9" x14ac:dyDescent="0.3">
      <c r="D3331" s="38">
        <v>39477</v>
      </c>
      <c r="E3331" s="46">
        <v>1.3880000000000001E-4</v>
      </c>
      <c r="F3331" s="8">
        <f t="shared" si="83"/>
        <v>50.769523857906705</v>
      </c>
      <c r="I3331" s="39"/>
    </row>
    <row r="3332" spans="4:9" x14ac:dyDescent="0.3">
      <c r="D3332" s="38">
        <v>39478</v>
      </c>
      <c r="E3332" s="46">
        <v>1.6461E-3</v>
      </c>
      <c r="F3332" s="8">
        <f t="shared" si="83"/>
        <v>602.10168027737916</v>
      </c>
      <c r="I3332" s="39"/>
    </row>
    <row r="3333" spans="4:9" x14ac:dyDescent="0.3">
      <c r="D3333" s="38">
        <v>39479</v>
      </c>
      <c r="E3333" s="46">
        <v>5.7330000000000002E-3</v>
      </c>
      <c r="F3333" s="8">
        <f t="shared" si="83"/>
        <v>2096.9861691453825</v>
      </c>
      <c r="I3333" s="39"/>
    </row>
    <row r="3334" spans="4:9" x14ac:dyDescent="0.3">
      <c r="D3334" s="38">
        <v>39480</v>
      </c>
      <c r="E3334" s="46">
        <v>3.52769E-3</v>
      </c>
      <c r="F3334" s="8">
        <f t="shared" si="83"/>
        <v>1290.3396370194446</v>
      </c>
      <c r="I3334" s="39"/>
    </row>
    <row r="3335" spans="4:9" x14ac:dyDescent="0.3">
      <c r="D3335" s="38">
        <v>39481</v>
      </c>
      <c r="E3335" s="46">
        <v>0.16139500000000001</v>
      </c>
      <c r="F3335" s="8">
        <f t="shared" si="83"/>
        <v>59034.202471519107</v>
      </c>
      <c r="I3335" s="39"/>
    </row>
    <row r="3336" spans="4:9" x14ac:dyDescent="0.3">
      <c r="D3336" s="38">
        <v>39482</v>
      </c>
      <c r="E3336" s="46">
        <v>0.57178629999999997</v>
      </c>
      <c r="F3336" s="8">
        <f t="shared" si="83"/>
        <v>209144.94380024634</v>
      </c>
      <c r="I3336" s="39"/>
    </row>
    <row r="3337" spans="4:9" x14ac:dyDescent="0.3">
      <c r="D3337" s="38">
        <v>39483</v>
      </c>
      <c r="E3337" s="46">
        <v>0.45090939000000002</v>
      </c>
      <c r="F3337" s="8">
        <f t="shared" si="83"/>
        <v>164931.23222881238</v>
      </c>
      <c r="I3337" s="39"/>
    </row>
    <row r="3338" spans="4:9" x14ac:dyDescent="0.3">
      <c r="D3338" s="38">
        <v>39484</v>
      </c>
      <c r="E3338" s="46">
        <v>0.28168410999999999</v>
      </c>
      <c r="F3338" s="8">
        <f t="shared" si="83"/>
        <v>103032.9116933589</v>
      </c>
      <c r="I3338" s="39"/>
    </row>
    <row r="3339" spans="4:9" x14ac:dyDescent="0.3">
      <c r="D3339" s="38">
        <v>39485</v>
      </c>
      <c r="E3339" s="46">
        <v>0.40095946999999998</v>
      </c>
      <c r="F3339" s="8">
        <f t="shared" si="83"/>
        <v>146660.8168459555</v>
      </c>
      <c r="I3339" s="39"/>
    </row>
    <row r="3340" spans="4:9" x14ac:dyDescent="0.3">
      <c r="D3340" s="38">
        <v>39486</v>
      </c>
      <c r="E3340" s="46">
        <v>0.17933667</v>
      </c>
      <c r="F3340" s="8">
        <f t="shared" si="83"/>
        <v>65596.810851315138</v>
      </c>
      <c r="I3340" s="39"/>
    </row>
    <row r="3341" spans="4:9" x14ac:dyDescent="0.3">
      <c r="D3341" s="38">
        <v>39487</v>
      </c>
      <c r="E3341" s="46">
        <v>0.44266179999999999</v>
      </c>
      <c r="F3341" s="8">
        <f t="shared" si="83"/>
        <v>161914.47273835682</v>
      </c>
      <c r="I3341" s="39"/>
    </row>
    <row r="3342" spans="4:9" x14ac:dyDescent="0.3">
      <c r="D3342" s="38">
        <v>39488</v>
      </c>
      <c r="E3342" s="46">
        <v>4.8921140000000002E-2</v>
      </c>
      <c r="F3342" s="8">
        <f t="shared" si="83"/>
        <v>17894.113720360183</v>
      </c>
      <c r="I3342" s="39"/>
    </row>
    <row r="3343" spans="4:9" x14ac:dyDescent="0.3">
      <c r="D3343" s="38">
        <v>39489</v>
      </c>
      <c r="E3343" s="46">
        <v>9.6101099999999998E-3</v>
      </c>
      <c r="F3343" s="8">
        <f t="shared" ref="F3343:F3406" si="84">E3343*(24*60*60)*1000/$F$3</f>
        <v>3515.1347905050989</v>
      </c>
      <c r="I3343" s="39"/>
    </row>
    <row r="3344" spans="4:9" x14ac:dyDescent="0.3">
      <c r="D3344" s="38">
        <v>39490</v>
      </c>
      <c r="E3344" s="46">
        <v>0.29867749999999998</v>
      </c>
      <c r="F3344" s="8">
        <f t="shared" si="84"/>
        <v>109248.66327139716</v>
      </c>
      <c r="I3344" s="39"/>
    </row>
    <row r="3345" spans="4:9" x14ac:dyDescent="0.3">
      <c r="D3345" s="38">
        <v>39491</v>
      </c>
      <c r="E3345" s="46">
        <v>9.1792940000000003E-2</v>
      </c>
      <c r="F3345" s="8">
        <f t="shared" si="84"/>
        <v>33575.532113237743</v>
      </c>
      <c r="I3345" s="39"/>
    </row>
    <row r="3346" spans="4:9" x14ac:dyDescent="0.3">
      <c r="D3346" s="38">
        <v>39492</v>
      </c>
      <c r="E3346" s="46">
        <v>1.1056069999999999E-2</v>
      </c>
      <c r="F3346" s="8">
        <f t="shared" si="84"/>
        <v>4044.0303288161854</v>
      </c>
      <c r="I3346" s="39"/>
    </row>
    <row r="3347" spans="4:9" x14ac:dyDescent="0.3">
      <c r="D3347" s="38">
        <v>39493</v>
      </c>
      <c r="E3347" s="46">
        <v>4.8091699999999998E-3</v>
      </c>
      <c r="F3347" s="8">
        <f t="shared" si="84"/>
        <v>1759.0725580095759</v>
      </c>
      <c r="I3347" s="39"/>
    </row>
    <row r="3348" spans="4:9" x14ac:dyDescent="0.3">
      <c r="D3348" s="38">
        <v>39494</v>
      </c>
      <c r="E3348" s="46">
        <v>1.9852400000000001E-3</v>
      </c>
      <c r="F3348" s="8">
        <f t="shared" si="84"/>
        <v>726.15050103509145</v>
      </c>
      <c r="I3348" s="39"/>
    </row>
    <row r="3349" spans="4:9" x14ac:dyDescent="0.3">
      <c r="D3349" s="38">
        <v>39495</v>
      </c>
      <c r="E3349" s="46">
        <v>1.86769E-3</v>
      </c>
      <c r="F3349" s="8">
        <f t="shared" si="84"/>
        <v>683.15368886292333</v>
      </c>
      <c r="I3349" s="39"/>
    </row>
    <row r="3350" spans="4:9" x14ac:dyDescent="0.3">
      <c r="D3350" s="38">
        <v>39496</v>
      </c>
      <c r="E3350" s="46">
        <v>1.80601E-3</v>
      </c>
      <c r="F3350" s="8">
        <f t="shared" si="84"/>
        <v>660.59270736756537</v>
      </c>
      <c r="I3350" s="39"/>
    </row>
    <row r="3351" spans="4:9" x14ac:dyDescent="0.3">
      <c r="D3351" s="38">
        <v>39497</v>
      </c>
      <c r="E3351" s="46">
        <v>1.7612800000000001E-3</v>
      </c>
      <c r="F3351" s="8">
        <f t="shared" si="84"/>
        <v>644.23160648742009</v>
      </c>
      <c r="I3351" s="39"/>
    </row>
    <row r="3352" spans="4:9" x14ac:dyDescent="0.3">
      <c r="D3352" s="38">
        <v>39498</v>
      </c>
      <c r="E3352" s="46">
        <v>1.72492E-3</v>
      </c>
      <c r="F3352" s="8">
        <f t="shared" si="84"/>
        <v>630.93203957478681</v>
      </c>
      <c r="I3352" s="39"/>
    </row>
    <row r="3353" spans="4:9" x14ac:dyDescent="0.3">
      <c r="D3353" s="38">
        <v>39499</v>
      </c>
      <c r="E3353" s="46">
        <v>1.8342E-3</v>
      </c>
      <c r="F3353" s="8">
        <f t="shared" si="84"/>
        <v>670.90389524619934</v>
      </c>
      <c r="I3353" s="39"/>
    </row>
    <row r="3354" spans="4:9" x14ac:dyDescent="0.3">
      <c r="D3354" s="38">
        <v>39500</v>
      </c>
      <c r="E3354" s="46">
        <v>2.13583E-3</v>
      </c>
      <c r="F3354" s="8">
        <f t="shared" si="84"/>
        <v>781.23250822357977</v>
      </c>
      <c r="I3354" s="39"/>
    </row>
    <row r="3355" spans="4:9" x14ac:dyDescent="0.3">
      <c r="D3355" s="38">
        <v>39501</v>
      </c>
      <c r="E3355" s="46">
        <v>1.97583E-3</v>
      </c>
      <c r="F3355" s="8">
        <f t="shared" si="84"/>
        <v>722.70856141331262</v>
      </c>
      <c r="I3355" s="39"/>
    </row>
    <row r="3356" spans="4:9" x14ac:dyDescent="0.3">
      <c r="D3356" s="38">
        <v>39502</v>
      </c>
      <c r="E3356" s="46">
        <v>1.8372600000000001E-3</v>
      </c>
      <c r="F3356" s="8">
        <f t="shared" si="84"/>
        <v>672.02316572894563</v>
      </c>
      <c r="I3356" s="39"/>
    </row>
    <row r="3357" spans="4:9" x14ac:dyDescent="0.3">
      <c r="D3357" s="38">
        <v>39503</v>
      </c>
      <c r="E3357" s="46">
        <v>1.69834E-3</v>
      </c>
      <c r="F3357" s="8">
        <f t="shared" si="84"/>
        <v>621.20974891093135</v>
      </c>
      <c r="I3357" s="39"/>
    </row>
    <row r="3358" spans="4:9" x14ac:dyDescent="0.3">
      <c r="D3358" s="38">
        <v>39504</v>
      </c>
      <c r="E3358" s="46">
        <v>1.61761E-3</v>
      </c>
      <c r="F3358" s="8">
        <f t="shared" si="84"/>
        <v>591.68075999847599</v>
      </c>
      <c r="I3358" s="39"/>
    </row>
    <row r="3359" spans="4:9" x14ac:dyDescent="0.3">
      <c r="D3359" s="38">
        <v>39505</v>
      </c>
      <c r="E3359" s="46">
        <v>5.7199699999999999E-2</v>
      </c>
      <c r="F3359" s="8">
        <f t="shared" si="84"/>
        <v>20922.201252270213</v>
      </c>
      <c r="I3359" s="39"/>
    </row>
    <row r="3360" spans="4:9" x14ac:dyDescent="0.3">
      <c r="D3360" s="38">
        <v>39506</v>
      </c>
      <c r="E3360" s="46">
        <v>5.0249780000000001E-2</v>
      </c>
      <c r="F3360" s="8">
        <f t="shared" si="84"/>
        <v>18380.096574672647</v>
      </c>
      <c r="I3360" s="39"/>
    </row>
    <row r="3361" spans="4:9" x14ac:dyDescent="0.3">
      <c r="D3361" s="38">
        <v>39507</v>
      </c>
      <c r="E3361" s="46">
        <v>7.7668119999999993E-2</v>
      </c>
      <c r="F3361" s="8">
        <f t="shared" si="84"/>
        <v>28409.030773334005</v>
      </c>
      <c r="I3361" s="39"/>
    </row>
    <row r="3362" spans="4:9" x14ac:dyDescent="0.3">
      <c r="D3362" s="38">
        <v>39508</v>
      </c>
      <c r="E3362" s="46">
        <v>1.3867640000000001E-2</v>
      </c>
      <c r="F3362" s="8">
        <f t="shared" si="84"/>
        <v>5072.4314108995768</v>
      </c>
      <c r="I3362" s="39"/>
    </row>
    <row r="3363" spans="4:9" x14ac:dyDescent="0.3">
      <c r="D3363" s="38">
        <v>39509</v>
      </c>
      <c r="E3363" s="46">
        <v>6.9917499999999997E-3</v>
      </c>
      <c r="F3363" s="8">
        <f t="shared" si="84"/>
        <v>2557.4050319417806</v>
      </c>
      <c r="I3363" s="39"/>
    </row>
    <row r="3364" spans="4:9" x14ac:dyDescent="0.3">
      <c r="D3364" s="38">
        <v>39510</v>
      </c>
      <c r="E3364" s="46">
        <v>2.2659899999999998E-3</v>
      </c>
      <c r="F3364" s="8">
        <f t="shared" si="84"/>
        <v>828.84173895373192</v>
      </c>
      <c r="I3364" s="39"/>
    </row>
    <row r="3365" spans="4:9" x14ac:dyDescent="0.3">
      <c r="D3365" s="38">
        <v>39511</v>
      </c>
      <c r="E3365" s="46">
        <v>1.5248900000000001E-3</v>
      </c>
      <c r="F3365" s="8">
        <f t="shared" si="84"/>
        <v>557.76613282192602</v>
      </c>
      <c r="I3365" s="39"/>
    </row>
    <row r="3366" spans="4:9" x14ac:dyDescent="0.3">
      <c r="D3366" s="38">
        <v>39512</v>
      </c>
      <c r="E3366" s="46">
        <v>1.4563099999999999E-3</v>
      </c>
      <c r="F3366" s="8">
        <f t="shared" si="84"/>
        <v>532.68130612037533</v>
      </c>
      <c r="I3366" s="39"/>
    </row>
    <row r="3367" spans="4:9" x14ac:dyDescent="0.3">
      <c r="D3367" s="38">
        <v>39513</v>
      </c>
      <c r="E3367" s="46">
        <v>1.4139999999999999E-3</v>
      </c>
      <c r="F3367" s="8">
        <f t="shared" si="84"/>
        <v>517.20537993573532</v>
      </c>
      <c r="I3367" s="39"/>
    </row>
    <row r="3368" spans="4:9" x14ac:dyDescent="0.3">
      <c r="D3368" s="38">
        <v>39514</v>
      </c>
      <c r="E3368" s="46">
        <v>3.1874400000000002E-3</v>
      </c>
      <c r="F3368" s="8">
        <f t="shared" si="84"/>
        <v>1165.8848063807359</v>
      </c>
      <c r="I3368" s="39"/>
    </row>
    <row r="3369" spans="4:9" x14ac:dyDescent="0.3">
      <c r="D3369" s="38">
        <v>39515</v>
      </c>
      <c r="E3369" s="46">
        <v>4.7749609999999998E-2</v>
      </c>
      <c r="F3369" s="8">
        <f t="shared" si="84"/>
        <v>17465.597724068735</v>
      </c>
      <c r="I3369" s="39"/>
    </row>
    <row r="3370" spans="4:9" x14ac:dyDescent="0.3">
      <c r="D3370" s="38">
        <v>39516</v>
      </c>
      <c r="E3370" s="46">
        <v>1.2228370000000001E-2</v>
      </c>
      <c r="F3370" s="8">
        <f t="shared" si="84"/>
        <v>4472.8279716016614</v>
      </c>
      <c r="I3370" s="39"/>
    </row>
    <row r="3371" spans="4:9" x14ac:dyDescent="0.3">
      <c r="D3371" s="38">
        <v>39517</v>
      </c>
      <c r="E3371" s="46">
        <v>6.6684999999999999E-3</v>
      </c>
      <c r="F3371" s="8">
        <f t="shared" si="84"/>
        <v>2439.1683706516633</v>
      </c>
      <c r="I3371" s="39"/>
    </row>
    <row r="3372" spans="4:9" x14ac:dyDescent="0.3">
      <c r="D3372" s="38">
        <v>39518</v>
      </c>
      <c r="E3372" s="46">
        <v>2.0138000000000001E-3</v>
      </c>
      <c r="F3372" s="8">
        <f t="shared" si="84"/>
        <v>736.59702554072419</v>
      </c>
      <c r="I3372" s="39"/>
    </row>
    <row r="3373" spans="4:9" x14ac:dyDescent="0.3">
      <c r="D3373" s="38">
        <v>39519</v>
      </c>
      <c r="E3373" s="46">
        <v>1.35231E-3</v>
      </c>
      <c r="F3373" s="8">
        <f t="shared" si="84"/>
        <v>494.64074069370179</v>
      </c>
      <c r="I3373" s="39"/>
    </row>
    <row r="3374" spans="4:9" x14ac:dyDescent="0.3">
      <c r="D3374" s="38">
        <v>39520</v>
      </c>
      <c r="E3374" s="46">
        <v>1.2900399999999999E-3</v>
      </c>
      <c r="F3374" s="8">
        <f t="shared" si="84"/>
        <v>471.86395214448095</v>
      </c>
      <c r="I3374" s="39"/>
    </row>
    <row r="3375" spans="4:9" x14ac:dyDescent="0.3">
      <c r="D3375" s="38">
        <v>39521</v>
      </c>
      <c r="E3375" s="46">
        <v>1.2503200000000001E-3</v>
      </c>
      <c r="F3375" s="8">
        <f t="shared" si="84"/>
        <v>457.33538234883224</v>
      </c>
      <c r="I3375" s="39"/>
    </row>
    <row r="3376" spans="4:9" x14ac:dyDescent="0.3">
      <c r="D3376" s="38">
        <v>39522</v>
      </c>
      <c r="E3376" s="46">
        <v>1.2201E-3</v>
      </c>
      <c r="F3376" s="8">
        <f t="shared" si="84"/>
        <v>446.28167189504296</v>
      </c>
      <c r="I3376" s="39"/>
    </row>
    <row r="3377" spans="4:9" x14ac:dyDescent="0.3">
      <c r="D3377" s="38">
        <v>39523</v>
      </c>
      <c r="E3377" s="46">
        <v>1.19517E-3</v>
      </c>
      <c r="F3377" s="8">
        <f t="shared" si="84"/>
        <v>437.16290943266819</v>
      </c>
      <c r="I3377" s="39"/>
    </row>
    <row r="3378" spans="4:9" x14ac:dyDescent="0.3">
      <c r="D3378" s="38">
        <v>39524</v>
      </c>
      <c r="E3378" s="46">
        <v>1.1732400000000001E-3</v>
      </c>
      <c r="F3378" s="8">
        <f t="shared" si="84"/>
        <v>429.14147097298604</v>
      </c>
      <c r="I3378" s="39"/>
    </row>
    <row r="3379" spans="4:9" x14ac:dyDescent="0.3">
      <c r="D3379" s="38">
        <v>39525</v>
      </c>
      <c r="E3379" s="46">
        <v>1.1530799999999999E-3</v>
      </c>
      <c r="F3379" s="8">
        <f t="shared" si="84"/>
        <v>421.76745367489229</v>
      </c>
      <c r="I3379" s="39"/>
    </row>
    <row r="3380" spans="4:9" x14ac:dyDescent="0.3">
      <c r="D3380" s="38">
        <v>39526</v>
      </c>
      <c r="E3380" s="46">
        <v>1.1339900000000001E-3</v>
      </c>
      <c r="F3380" s="8">
        <f t="shared" si="84"/>
        <v>414.78481527109238</v>
      </c>
      <c r="I3380" s="39"/>
    </row>
    <row r="3381" spans="4:9" x14ac:dyDescent="0.3">
      <c r="D3381" s="38">
        <v>39527</v>
      </c>
      <c r="E3381" s="46">
        <v>1.11561E-3</v>
      </c>
      <c r="F3381" s="8">
        <f t="shared" si="84"/>
        <v>408.06187688126283</v>
      </c>
      <c r="I3381" s="39"/>
    </row>
    <row r="3382" spans="4:9" x14ac:dyDescent="0.3">
      <c r="D3382" s="38">
        <v>39528</v>
      </c>
      <c r="E3382" s="46">
        <v>1.5843400000000001E-3</v>
      </c>
      <c r="F3382" s="8">
        <f t="shared" si="84"/>
        <v>579.51143680861594</v>
      </c>
      <c r="I3382" s="39"/>
    </row>
    <row r="3383" spans="4:9" x14ac:dyDescent="0.3">
      <c r="D3383" s="38">
        <v>39529</v>
      </c>
      <c r="E3383" s="46">
        <v>5.4252399999999996E-3</v>
      </c>
      <c r="F3383" s="8">
        <f t="shared" si="84"/>
        <v>1984.4153574558338</v>
      </c>
      <c r="I3383" s="39"/>
    </row>
    <row r="3384" spans="4:9" x14ac:dyDescent="0.3">
      <c r="D3384" s="38">
        <v>39530</v>
      </c>
      <c r="E3384" s="46">
        <v>5.9880899999999997E-3</v>
      </c>
      <c r="F3384" s="8">
        <f t="shared" si="84"/>
        <v>2190.2916290943263</v>
      </c>
      <c r="I3384" s="39"/>
    </row>
    <row r="3385" spans="4:9" x14ac:dyDescent="0.3">
      <c r="D3385" s="38">
        <v>39531</v>
      </c>
      <c r="E3385" s="46">
        <v>6.9525190000000001E-2</v>
      </c>
      <c r="F3385" s="8">
        <f t="shared" si="84"/>
        <v>25430.553259585708</v>
      </c>
      <c r="I3385" s="39"/>
    </row>
    <row r="3386" spans="4:9" x14ac:dyDescent="0.3">
      <c r="D3386" s="38">
        <v>39532</v>
      </c>
      <c r="E3386" s="46">
        <v>2.7811289999999999E-2</v>
      </c>
      <c r="F3386" s="8">
        <f t="shared" si="84"/>
        <v>10172.665354280705</v>
      </c>
      <c r="I3386" s="39"/>
    </row>
    <row r="3387" spans="4:9" x14ac:dyDescent="0.3">
      <c r="D3387" s="38">
        <v>39533</v>
      </c>
      <c r="E3387" s="46">
        <v>5.3647609999999998E-2</v>
      </c>
      <c r="F3387" s="8">
        <f t="shared" si="84"/>
        <v>19622.936713362204</v>
      </c>
      <c r="I3387" s="39"/>
    </row>
    <row r="3388" spans="4:9" x14ac:dyDescent="0.3">
      <c r="D3388" s="38">
        <v>39534</v>
      </c>
      <c r="E3388" s="46">
        <v>1.320818E-2</v>
      </c>
      <c r="F3388" s="8">
        <f t="shared" si="84"/>
        <v>4831.2176486277103</v>
      </c>
      <c r="I3388" s="39"/>
    </row>
    <row r="3389" spans="4:9" x14ac:dyDescent="0.3">
      <c r="D3389" s="38">
        <v>39535</v>
      </c>
      <c r="E3389" s="46">
        <v>1.257512E-2</v>
      </c>
      <c r="F3389" s="8">
        <f t="shared" si="84"/>
        <v>4599.6603375795366</v>
      </c>
      <c r="I3389" s="39"/>
    </row>
    <row r="3390" spans="4:9" x14ac:dyDescent="0.3">
      <c r="D3390" s="38">
        <v>39536</v>
      </c>
      <c r="E3390" s="46">
        <v>9.6649000000000006E-3</v>
      </c>
      <c r="F3390" s="8">
        <f t="shared" si="84"/>
        <v>3535.1755845409398</v>
      </c>
      <c r="I3390" s="39"/>
    </row>
    <row r="3391" spans="4:9" x14ac:dyDescent="0.3">
      <c r="D3391" s="38">
        <v>39537</v>
      </c>
      <c r="E3391" s="46">
        <v>4.9604200000000001E-3</v>
      </c>
      <c r="F3391" s="8">
        <f t="shared" si="84"/>
        <v>1814.3959764786566</v>
      </c>
      <c r="I3391" s="39"/>
    </row>
    <row r="3392" spans="4:9" x14ac:dyDescent="0.3">
      <c r="D3392" s="38">
        <v>39538</v>
      </c>
      <c r="E3392" s="46">
        <v>2.1678499999999998E-3</v>
      </c>
      <c r="F3392" s="8">
        <f t="shared" si="84"/>
        <v>792.94461307898439</v>
      </c>
      <c r="I3392" s="39"/>
    </row>
    <row r="3393" spans="4:9" x14ac:dyDescent="0.3">
      <c r="D3393" s="38">
        <v>39539</v>
      </c>
      <c r="E3393" s="46">
        <v>1.07953E-3</v>
      </c>
      <c r="F3393" s="8">
        <f t="shared" si="84"/>
        <v>394.86472687554772</v>
      </c>
      <c r="I3393" s="39"/>
    </row>
    <row r="3394" spans="4:9" x14ac:dyDescent="0.3">
      <c r="D3394" s="38">
        <v>39540</v>
      </c>
      <c r="E3394" s="46">
        <v>9.9945999999999998E-4</v>
      </c>
      <c r="F3394" s="8">
        <f t="shared" si="84"/>
        <v>365.57714924368463</v>
      </c>
      <c r="I3394" s="39"/>
    </row>
    <row r="3395" spans="4:9" x14ac:dyDescent="0.3">
      <c r="D3395" s="38">
        <v>39541</v>
      </c>
      <c r="E3395" s="46">
        <v>9.5953E-4</v>
      </c>
      <c r="F3395" s="8">
        <f t="shared" si="84"/>
        <v>350.97176676784733</v>
      </c>
      <c r="I3395" s="39"/>
    </row>
    <row r="3396" spans="4:9" x14ac:dyDescent="0.3">
      <c r="D3396" s="38">
        <v>39542</v>
      </c>
      <c r="E3396" s="46">
        <v>9.3205999999999996E-4</v>
      </c>
      <c r="F3396" s="8">
        <f t="shared" si="84"/>
        <v>340.92393664985963</v>
      </c>
      <c r="I3396" s="39"/>
    </row>
    <row r="3397" spans="4:9" x14ac:dyDescent="0.3">
      <c r="D3397" s="38">
        <v>39543</v>
      </c>
      <c r="E3397" s="46">
        <v>9.1065000000000004E-4</v>
      </c>
      <c r="F3397" s="8">
        <f t="shared" si="84"/>
        <v>333.09270101731079</v>
      </c>
      <c r="I3397" s="39"/>
    </row>
    <row r="3398" spans="4:9" x14ac:dyDescent="0.3">
      <c r="D3398" s="38">
        <v>39544</v>
      </c>
      <c r="E3398" s="46">
        <v>0.32496473999999997</v>
      </c>
      <c r="F3398" s="8">
        <f t="shared" si="84"/>
        <v>118863.86974357671</v>
      </c>
      <c r="I3398" s="39"/>
    </row>
    <row r="3399" spans="4:9" x14ac:dyDescent="0.3">
      <c r="D3399" s="38">
        <v>39545</v>
      </c>
      <c r="E3399" s="46">
        <v>0.15682641999999999</v>
      </c>
      <c r="F3399" s="8">
        <f t="shared" si="84"/>
        <v>57363.131640778789</v>
      </c>
      <c r="I3399" s="39"/>
    </row>
    <row r="3400" spans="4:9" x14ac:dyDescent="0.3">
      <c r="D3400" s="38">
        <v>39546</v>
      </c>
      <c r="E3400" s="46">
        <v>4.0351829999999998E-2</v>
      </c>
      <c r="F3400" s="8">
        <f t="shared" si="84"/>
        <v>14759.677203855872</v>
      </c>
      <c r="I3400" s="39"/>
    </row>
    <row r="3401" spans="4:9" x14ac:dyDescent="0.3">
      <c r="D3401" s="38">
        <v>39547</v>
      </c>
      <c r="E3401" s="46">
        <v>8.3343440000000005E-2</v>
      </c>
      <c r="F3401" s="8">
        <f t="shared" si="84"/>
        <v>30484.91905965429</v>
      </c>
      <c r="I3401" s="39"/>
    </row>
    <row r="3402" spans="4:9" x14ac:dyDescent="0.3">
      <c r="D3402" s="38">
        <v>39548</v>
      </c>
      <c r="E3402" s="46">
        <v>4.8815009999999999E-2</v>
      </c>
      <c r="F3402" s="8">
        <f t="shared" si="84"/>
        <v>17855.294054891601</v>
      </c>
      <c r="I3402" s="39"/>
    </row>
    <row r="3403" spans="4:9" x14ac:dyDescent="0.3">
      <c r="D3403" s="38">
        <v>39549</v>
      </c>
      <c r="E3403" s="46">
        <v>1.175871E-2</v>
      </c>
      <c r="F3403" s="8">
        <f t="shared" si="84"/>
        <v>4301.0382412334729</v>
      </c>
      <c r="I3403" s="39"/>
    </row>
    <row r="3404" spans="4:9" x14ac:dyDescent="0.3">
      <c r="D3404" s="38">
        <v>39550</v>
      </c>
      <c r="E3404" s="46">
        <v>5.6254199999999999E-3</v>
      </c>
      <c r="F3404" s="8">
        <f t="shared" si="84"/>
        <v>2057.6361304088291</v>
      </c>
      <c r="I3404" s="39"/>
    </row>
    <row r="3405" spans="4:9" x14ac:dyDescent="0.3">
      <c r="D3405" s="38">
        <v>39551</v>
      </c>
      <c r="E3405" s="46">
        <v>9.0871400000000005E-3</v>
      </c>
      <c r="F3405" s="8">
        <f t="shared" si="84"/>
        <v>3323.8456126090659</v>
      </c>
      <c r="I3405" s="39"/>
    </row>
    <row r="3406" spans="4:9" x14ac:dyDescent="0.3">
      <c r="D3406" s="38">
        <v>39552</v>
      </c>
      <c r="E3406" s="46">
        <v>1.140741E-2</v>
      </c>
      <c r="F3406" s="8">
        <f t="shared" si="84"/>
        <v>4172.5416005181805</v>
      </c>
      <c r="I3406" s="39"/>
    </row>
    <row r="3407" spans="4:9" x14ac:dyDescent="0.3">
      <c r="D3407" s="38">
        <v>39553</v>
      </c>
      <c r="E3407" s="46">
        <v>6.4401299999999996E-3</v>
      </c>
      <c r="F3407" s="8">
        <f t="shared" ref="F3407:F3470" si="85">E3407*(24*60*60)*1000/$F$3</f>
        <v>2355.6364098200334</v>
      </c>
      <c r="I3407" s="39"/>
    </row>
    <row r="3408" spans="4:9" x14ac:dyDescent="0.3">
      <c r="D3408" s="38">
        <v>39554</v>
      </c>
      <c r="E3408" s="46">
        <v>2.6053999999999999E-3</v>
      </c>
      <c r="F3408" s="8">
        <f t="shared" si="85"/>
        <v>952.98931887168669</v>
      </c>
      <c r="I3408" s="39"/>
    </row>
    <row r="3409" spans="4:9" x14ac:dyDescent="0.3">
      <c r="D3409" s="38">
        <v>39555</v>
      </c>
      <c r="E3409" s="46">
        <v>1.0745100000000001E-3</v>
      </c>
      <c r="F3409" s="8">
        <f t="shared" si="85"/>
        <v>393.02853804437558</v>
      </c>
      <c r="I3409" s="39"/>
    </row>
    <row r="3410" spans="4:9" x14ac:dyDescent="0.3">
      <c r="D3410" s="38">
        <v>39556</v>
      </c>
      <c r="E3410" s="46">
        <v>1.7479800000000001E-3</v>
      </c>
      <c r="F3410" s="8">
        <f t="shared" si="85"/>
        <v>639.36680340881674</v>
      </c>
      <c r="I3410" s="39"/>
    </row>
    <row r="3411" spans="4:9" x14ac:dyDescent="0.3">
      <c r="D3411" s="38">
        <v>39557</v>
      </c>
      <c r="E3411" s="46">
        <v>5.3556699999999999E-3</v>
      </c>
      <c r="F3411" s="8">
        <f t="shared" si="85"/>
        <v>1958.9684138333948</v>
      </c>
      <c r="I3411" s="39"/>
    </row>
    <row r="3412" spans="4:9" x14ac:dyDescent="0.3">
      <c r="D3412" s="38">
        <v>39558</v>
      </c>
      <c r="E3412" s="46">
        <v>5.59021E-3</v>
      </c>
      <c r="F3412" s="8">
        <f t="shared" si="85"/>
        <v>2044.757204363895</v>
      </c>
      <c r="I3412" s="39"/>
    </row>
    <row r="3413" spans="4:9" x14ac:dyDescent="0.3">
      <c r="D3413" s="38">
        <v>39559</v>
      </c>
      <c r="E3413" s="46">
        <v>7.2014100000000001E-3</v>
      </c>
      <c r="F3413" s="8">
        <f t="shared" si="85"/>
        <v>2634.0933487432844</v>
      </c>
      <c r="I3413" s="39"/>
    </row>
    <row r="3414" spans="4:9" x14ac:dyDescent="0.3">
      <c r="D3414" s="38">
        <v>39560</v>
      </c>
      <c r="E3414" s="46">
        <v>7.9232E-3</v>
      </c>
      <c r="F3414" s="8">
        <f t="shared" si="85"/>
        <v>2898.105846044426</v>
      </c>
      <c r="I3414" s="39"/>
    </row>
    <row r="3415" spans="4:9" x14ac:dyDescent="0.3">
      <c r="D3415" s="38">
        <v>39561</v>
      </c>
      <c r="E3415" s="46">
        <v>3.4059770000000003E-2</v>
      </c>
      <c r="F3415" s="8">
        <f t="shared" si="85"/>
        <v>12458.201049062067</v>
      </c>
      <c r="I3415" s="39"/>
    </row>
    <row r="3416" spans="4:9" x14ac:dyDescent="0.3">
      <c r="D3416" s="38">
        <v>39562</v>
      </c>
      <c r="E3416" s="46">
        <v>1.6728650000000001E-2</v>
      </c>
      <c r="F3416" s="8">
        <f t="shared" si="85"/>
        <v>6118.9163925473413</v>
      </c>
      <c r="I3416" s="39"/>
    </row>
    <row r="3417" spans="4:9" x14ac:dyDescent="0.3">
      <c r="D3417" s="38">
        <v>39563</v>
      </c>
      <c r="E3417" s="46">
        <v>1.32572E-2</v>
      </c>
      <c r="F3417" s="8">
        <f t="shared" si="85"/>
        <v>4849.1479228317057</v>
      </c>
      <c r="I3417" s="39"/>
    </row>
    <row r="3418" spans="4:9" x14ac:dyDescent="0.3">
      <c r="D3418" s="38">
        <v>39564</v>
      </c>
      <c r="E3418" s="46">
        <v>7.42795E-3</v>
      </c>
      <c r="F3418" s="8">
        <f t="shared" si="85"/>
        <v>2716.9559419332713</v>
      </c>
      <c r="I3418" s="39"/>
    </row>
    <row r="3419" spans="4:9" x14ac:dyDescent="0.3">
      <c r="D3419" s="38">
        <v>39565</v>
      </c>
      <c r="E3419" s="46">
        <v>2.7548300000000002E-3</v>
      </c>
      <c r="F3419" s="8">
        <f t="shared" si="85"/>
        <v>1007.6470274458006</v>
      </c>
      <c r="I3419" s="39"/>
    </row>
    <row r="3420" spans="4:9" x14ac:dyDescent="0.3">
      <c r="D3420" s="38">
        <v>39566</v>
      </c>
      <c r="E3420" s="46">
        <v>9.7711999999999994E-4</v>
      </c>
      <c r="F3420" s="8">
        <f t="shared" si="85"/>
        <v>357.40574317030109</v>
      </c>
      <c r="I3420" s="39"/>
    </row>
    <row r="3421" spans="4:9" x14ac:dyDescent="0.3">
      <c r="D3421" s="38">
        <v>39567</v>
      </c>
      <c r="E3421" s="46">
        <v>6.9291999999999997E-4</v>
      </c>
      <c r="F3421" s="8">
        <f t="shared" si="85"/>
        <v>253.4525826485642</v>
      </c>
      <c r="I3421" s="39"/>
    </row>
    <row r="3422" spans="4:9" x14ac:dyDescent="0.3">
      <c r="D3422" s="38">
        <v>39568</v>
      </c>
      <c r="E3422" s="46">
        <v>6.4504999999999999E-4</v>
      </c>
      <c r="F3422" s="8">
        <f t="shared" si="85"/>
        <v>235.94294931226742</v>
      </c>
      <c r="I3422" s="39"/>
    </row>
    <row r="3423" spans="4:9" x14ac:dyDescent="0.3">
      <c r="D3423" s="38">
        <v>39569</v>
      </c>
      <c r="E3423" s="46">
        <v>6.2544E-4</v>
      </c>
      <c r="F3423" s="8">
        <f t="shared" si="85"/>
        <v>228.77010808133403</v>
      </c>
      <c r="I3423" s="39"/>
    </row>
    <row r="3424" spans="4:9" x14ac:dyDescent="0.3">
      <c r="D3424" s="38">
        <v>39570</v>
      </c>
      <c r="E3424" s="46">
        <v>6.1759E-4</v>
      </c>
      <c r="F3424" s="8">
        <f t="shared" si="85"/>
        <v>225.89877694095532</v>
      </c>
      <c r="I3424" s="39"/>
    </row>
    <row r="3425" spans="4:9" x14ac:dyDescent="0.3">
      <c r="D3425" s="38">
        <v>39571</v>
      </c>
      <c r="E3425" s="46">
        <v>6.0884999999999997E-4</v>
      </c>
      <c r="F3425" s="8">
        <f t="shared" si="85"/>
        <v>222.70190634644447</v>
      </c>
      <c r="I3425" s="39"/>
    </row>
    <row r="3426" spans="4:9" x14ac:dyDescent="0.3">
      <c r="D3426" s="38">
        <v>39572</v>
      </c>
      <c r="E3426" s="46">
        <v>5.9973000000000003E-4</v>
      </c>
      <c r="F3426" s="8">
        <f t="shared" si="85"/>
        <v>219.36604137825927</v>
      </c>
      <c r="I3426" s="39"/>
    </row>
    <row r="3427" spans="4:9" x14ac:dyDescent="0.3">
      <c r="D3427" s="38">
        <v>39573</v>
      </c>
      <c r="E3427" s="46">
        <v>5.9049000000000005E-4</v>
      </c>
      <c r="F3427" s="8">
        <f t="shared" si="85"/>
        <v>215.98628344996635</v>
      </c>
      <c r="I3427" s="39"/>
    </row>
    <row r="3428" spans="4:9" x14ac:dyDescent="0.3">
      <c r="D3428" s="38">
        <v>39574</v>
      </c>
      <c r="E3428" s="46">
        <v>5.8127000000000005E-4</v>
      </c>
      <c r="F3428" s="8">
        <f t="shared" si="85"/>
        <v>212.61384101502469</v>
      </c>
      <c r="I3428" s="39"/>
    </row>
    <row r="3429" spans="4:9" x14ac:dyDescent="0.3">
      <c r="D3429" s="38">
        <v>39575</v>
      </c>
      <c r="E3429" s="46">
        <v>5.7215E-4</v>
      </c>
      <c r="F3429" s="8">
        <f t="shared" si="85"/>
        <v>209.27797604683948</v>
      </c>
      <c r="I3429" s="39"/>
    </row>
    <row r="3430" spans="4:9" x14ac:dyDescent="0.3">
      <c r="D3430" s="38">
        <v>39576</v>
      </c>
      <c r="E3430" s="46">
        <v>5.6313999999999995E-4</v>
      </c>
      <c r="F3430" s="8">
        <f t="shared" si="85"/>
        <v>205.98234629208628</v>
      </c>
      <c r="I3430" s="39"/>
    </row>
    <row r="3431" spans="4:9" x14ac:dyDescent="0.3">
      <c r="D3431" s="38">
        <v>39577</v>
      </c>
      <c r="E3431" s="46">
        <v>5.5426E-4</v>
      </c>
      <c r="F3431" s="8">
        <f t="shared" si="85"/>
        <v>202.73426724411647</v>
      </c>
      <c r="I3431" s="39"/>
    </row>
    <row r="3432" spans="4:9" x14ac:dyDescent="0.3">
      <c r="D3432" s="38">
        <v>39578</v>
      </c>
      <c r="E3432" s="46">
        <v>5.4551000000000003E-4</v>
      </c>
      <c r="F3432" s="8">
        <f t="shared" si="85"/>
        <v>199.53373890293</v>
      </c>
      <c r="I3432" s="39"/>
    </row>
    <row r="3433" spans="4:9" x14ac:dyDescent="0.3">
      <c r="D3433" s="38">
        <v>39579</v>
      </c>
      <c r="E3433" s="46">
        <v>5.3689000000000005E-4</v>
      </c>
      <c r="F3433" s="8">
        <f t="shared" si="85"/>
        <v>196.3807612685269</v>
      </c>
      <c r="I3433" s="39"/>
    </row>
    <row r="3434" spans="4:9" x14ac:dyDescent="0.3">
      <c r="D3434" s="38">
        <v>39580</v>
      </c>
      <c r="E3434" s="46">
        <v>5.2840000000000005E-4</v>
      </c>
      <c r="F3434" s="8">
        <f t="shared" si="85"/>
        <v>193.27533434090708</v>
      </c>
      <c r="I3434" s="39"/>
    </row>
    <row r="3435" spans="4:9" x14ac:dyDescent="0.3">
      <c r="D3435" s="38">
        <v>39581</v>
      </c>
      <c r="E3435" s="46">
        <v>5.2004000000000004E-4</v>
      </c>
      <c r="F3435" s="8">
        <f t="shared" si="85"/>
        <v>190.21745812007063</v>
      </c>
      <c r="I3435" s="39"/>
    </row>
    <row r="3436" spans="4:9" x14ac:dyDescent="0.3">
      <c r="D3436" s="38">
        <v>39582</v>
      </c>
      <c r="E3436" s="46">
        <v>5.1179000000000003E-4</v>
      </c>
      <c r="F3436" s="8">
        <f t="shared" si="85"/>
        <v>187.19981711266621</v>
      </c>
      <c r="I3436" s="39"/>
    </row>
    <row r="3437" spans="4:9" x14ac:dyDescent="0.3">
      <c r="D3437" s="38">
        <v>39583</v>
      </c>
      <c r="E3437" s="46">
        <v>5.0367000000000001E-4</v>
      </c>
      <c r="F3437" s="8">
        <f t="shared" si="85"/>
        <v>184.22972681204516</v>
      </c>
      <c r="I3437" s="39"/>
    </row>
    <row r="3438" spans="4:9" x14ac:dyDescent="0.3">
      <c r="D3438" s="38">
        <v>39584</v>
      </c>
      <c r="E3438" s="46">
        <v>7.2070000000000001E-4</v>
      </c>
      <c r="F3438" s="8">
        <f t="shared" si="85"/>
        <v>263.61380291349684</v>
      </c>
      <c r="I3438" s="39"/>
    </row>
    <row r="3439" spans="4:9" x14ac:dyDescent="0.3">
      <c r="D3439" s="38">
        <v>39585</v>
      </c>
      <c r="E3439" s="46">
        <v>6.5043000000000002E-4</v>
      </c>
      <c r="F3439" s="8">
        <f t="shared" si="85"/>
        <v>237.91081702376266</v>
      </c>
      <c r="I3439" s="39"/>
    </row>
    <row r="3440" spans="4:9" x14ac:dyDescent="0.3">
      <c r="D3440" s="38">
        <v>39586</v>
      </c>
      <c r="E3440" s="46">
        <v>5.6554999999999995E-4</v>
      </c>
      <c r="F3440" s="8">
        <f t="shared" si="85"/>
        <v>206.86386324091595</v>
      </c>
      <c r="I3440" s="39"/>
    </row>
    <row r="3441" spans="4:9" x14ac:dyDescent="0.3">
      <c r="D3441" s="38">
        <v>39587</v>
      </c>
      <c r="E3441" s="46">
        <v>5.1767999999999996E-4</v>
      </c>
      <c r="F3441" s="8">
        <f t="shared" si="85"/>
        <v>189.35422990461916</v>
      </c>
      <c r="I3441" s="39"/>
    </row>
    <row r="3442" spans="4:9" x14ac:dyDescent="0.3">
      <c r="D3442" s="38">
        <v>39588</v>
      </c>
      <c r="E3442" s="46">
        <v>4.8882000000000005E-4</v>
      </c>
      <c r="F3442" s="8">
        <f t="shared" si="85"/>
        <v>178.79797299871726</v>
      </c>
      <c r="I3442" s="39"/>
    </row>
    <row r="3443" spans="4:9" x14ac:dyDescent="0.3">
      <c r="D3443" s="38">
        <v>39589</v>
      </c>
      <c r="E3443" s="46">
        <v>4.7007E-4</v>
      </c>
      <c r="F3443" s="8">
        <f t="shared" si="85"/>
        <v>171.93969798188905</v>
      </c>
      <c r="I3443" s="39"/>
    </row>
    <row r="3444" spans="4:9" x14ac:dyDescent="0.3">
      <c r="D3444" s="38">
        <v>39590</v>
      </c>
      <c r="E3444" s="46">
        <v>4.5674000000000002E-4</v>
      </c>
      <c r="F3444" s="8">
        <f t="shared" si="85"/>
        <v>167.0639216632587</v>
      </c>
      <c r="I3444" s="39"/>
    </row>
    <row r="3445" spans="4:9" x14ac:dyDescent="0.3">
      <c r="D3445" s="38">
        <v>39591</v>
      </c>
      <c r="E3445" s="46">
        <v>4.4632999999999999E-4</v>
      </c>
      <c r="F3445" s="8">
        <f t="shared" si="85"/>
        <v>163.25620737391566</v>
      </c>
      <c r="I3445" s="39"/>
    </row>
    <row r="3446" spans="4:9" x14ac:dyDescent="0.3">
      <c r="D3446" s="38">
        <v>39592</v>
      </c>
      <c r="E3446" s="46">
        <v>4.3750000000000001E-4</v>
      </c>
      <c r="F3446" s="8">
        <f t="shared" si="85"/>
        <v>160.0264170593241</v>
      </c>
      <c r="I3446" s="39"/>
    </row>
    <row r="3447" spans="4:9" x14ac:dyDescent="0.3">
      <c r="D3447" s="38">
        <v>39593</v>
      </c>
      <c r="E3447" s="46">
        <v>4.2957E-4</v>
      </c>
      <c r="F3447" s="8">
        <f t="shared" si="85"/>
        <v>157.12582394554022</v>
      </c>
      <c r="I3447" s="39"/>
    </row>
    <row r="3448" spans="4:9" x14ac:dyDescent="0.3">
      <c r="D3448" s="38">
        <v>39594</v>
      </c>
      <c r="E3448" s="46">
        <v>4.2215999999999998E-4</v>
      </c>
      <c r="F3448" s="8">
        <f t="shared" si="85"/>
        <v>154.4154336588897</v>
      </c>
      <c r="I3448" s="39"/>
    </row>
    <row r="3449" spans="4:9" x14ac:dyDescent="0.3">
      <c r="D3449" s="38">
        <v>39595</v>
      </c>
      <c r="E3449" s="46">
        <v>4.1505999999999997E-4</v>
      </c>
      <c r="F3449" s="8">
        <f t="shared" si="85"/>
        <v>151.81843351918408</v>
      </c>
      <c r="I3449" s="39"/>
    </row>
    <row r="3450" spans="4:9" x14ac:dyDescent="0.3">
      <c r="D3450" s="38">
        <v>39596</v>
      </c>
      <c r="E3450" s="46">
        <v>4.0818000000000001E-4</v>
      </c>
      <c r="F3450" s="8">
        <f t="shared" si="85"/>
        <v>149.30190380634264</v>
      </c>
      <c r="I3450" s="39"/>
    </row>
    <row r="3451" spans="4:9" x14ac:dyDescent="0.3">
      <c r="D3451" s="38">
        <v>39597</v>
      </c>
      <c r="E3451" s="46">
        <v>4.0146000000000002E-4</v>
      </c>
      <c r="F3451" s="8">
        <f t="shared" si="85"/>
        <v>146.84389804031142</v>
      </c>
      <c r="I3451" s="39"/>
    </row>
    <row r="3452" spans="4:9" x14ac:dyDescent="0.3">
      <c r="D3452" s="38">
        <v>39598</v>
      </c>
      <c r="E3452" s="46">
        <v>3.9487000000000002E-4</v>
      </c>
      <c r="F3452" s="8">
        <f t="shared" si="85"/>
        <v>144.43344298106354</v>
      </c>
      <c r="I3452" s="39"/>
    </row>
    <row r="3453" spans="4:9" x14ac:dyDescent="0.3">
      <c r="D3453" s="38">
        <v>39599</v>
      </c>
      <c r="E3453" s="46">
        <v>3.8837000000000002E-4</v>
      </c>
      <c r="F3453" s="8">
        <f t="shared" si="85"/>
        <v>142.05590764189645</v>
      </c>
      <c r="I3453" s="39"/>
    </row>
    <row r="3454" spans="4:9" x14ac:dyDescent="0.3">
      <c r="D3454" s="38">
        <v>39600</v>
      </c>
      <c r="E3454" s="46">
        <v>1.21134E-3</v>
      </c>
      <c r="F3454" s="8">
        <f t="shared" si="85"/>
        <v>443.07748580718084</v>
      </c>
      <c r="I3454" s="39"/>
    </row>
    <row r="3455" spans="4:9" x14ac:dyDescent="0.3">
      <c r="D3455" s="38">
        <v>39601</v>
      </c>
      <c r="E3455" s="46">
        <v>7.17105E-3</v>
      </c>
      <c r="F3455" s="8">
        <f t="shared" si="85"/>
        <v>2622.9884298360362</v>
      </c>
      <c r="I3455" s="39"/>
    </row>
    <row r="3456" spans="4:9" x14ac:dyDescent="0.3">
      <c r="D3456" s="38">
        <v>39602</v>
      </c>
      <c r="E3456" s="46">
        <v>1.9432359999999999E-2</v>
      </c>
      <c r="F3456" s="8">
        <f t="shared" si="85"/>
        <v>7107.8650189872606</v>
      </c>
      <c r="I3456" s="39"/>
    </row>
    <row r="3457" spans="4:9" x14ac:dyDescent="0.3">
      <c r="D3457" s="38">
        <v>39603</v>
      </c>
      <c r="E3457" s="46">
        <v>0.63677147000000001</v>
      </c>
      <c r="F3457" s="8">
        <f t="shared" si="85"/>
        <v>232914.87275359742</v>
      </c>
      <c r="I3457" s="39"/>
    </row>
    <row r="3458" spans="4:9" x14ac:dyDescent="0.3">
      <c r="D3458" s="38">
        <v>39604</v>
      </c>
      <c r="E3458" s="46">
        <v>0.15543909</v>
      </c>
      <c r="F3458" s="8">
        <f t="shared" si="85"/>
        <v>56855.681471226992</v>
      </c>
      <c r="I3458" s="39"/>
    </row>
    <row r="3459" spans="4:9" x14ac:dyDescent="0.3">
      <c r="D3459" s="38">
        <v>39605</v>
      </c>
      <c r="E3459" s="46">
        <v>1.5706479999999998E-2</v>
      </c>
      <c r="F3459" s="8">
        <f t="shared" si="85"/>
        <v>5745.0325006032726</v>
      </c>
      <c r="I3459" s="39"/>
    </row>
    <row r="3460" spans="4:9" x14ac:dyDescent="0.3">
      <c r="D3460" s="38">
        <v>39606</v>
      </c>
      <c r="E3460" s="46">
        <v>7.4967699999999998E-3</v>
      </c>
      <c r="F3460" s="8">
        <f t="shared" si="85"/>
        <v>2742.1285545550372</v>
      </c>
      <c r="I3460" s="39"/>
    </row>
    <row r="3461" spans="4:9" x14ac:dyDescent="0.3">
      <c r="D3461" s="38">
        <v>39607</v>
      </c>
      <c r="E3461" s="46">
        <v>2.4379800000000002E-3</v>
      </c>
      <c r="F3461" s="8">
        <f t="shared" si="85"/>
        <v>891.75132402809356</v>
      </c>
      <c r="I3461" s="39"/>
    </row>
    <row r="3462" spans="4:9" x14ac:dyDescent="0.3">
      <c r="D3462" s="38">
        <v>39608</v>
      </c>
      <c r="E3462" s="46">
        <v>5.4787E-4</v>
      </c>
      <c r="F3462" s="8">
        <f t="shared" si="85"/>
        <v>200.39696711838144</v>
      </c>
      <c r="I3462" s="39"/>
    </row>
    <row r="3463" spans="4:9" x14ac:dyDescent="0.3">
      <c r="D3463" s="38">
        <v>39609</v>
      </c>
      <c r="E3463" s="46">
        <v>4.34337E-3</v>
      </c>
      <c r="F3463" s="8">
        <f t="shared" si="85"/>
        <v>1588.6947178581861</v>
      </c>
      <c r="I3463" s="39"/>
    </row>
    <row r="3464" spans="4:9" x14ac:dyDescent="0.3">
      <c r="D3464" s="38">
        <v>39610</v>
      </c>
      <c r="E3464" s="46">
        <v>6.17003E-3</v>
      </c>
      <c r="F3464" s="8">
        <f t="shared" si="85"/>
        <v>2256.8406721109518</v>
      </c>
      <c r="I3464" s="39"/>
    </row>
    <row r="3465" spans="4:9" x14ac:dyDescent="0.3">
      <c r="D3465" s="38">
        <v>39611</v>
      </c>
      <c r="E3465" s="46">
        <v>8.3622899999999997E-3</v>
      </c>
      <c r="F3465" s="8">
        <f t="shared" si="85"/>
        <v>3058.7138448251776</v>
      </c>
      <c r="I3465" s="39"/>
    </row>
    <row r="3466" spans="4:9" x14ac:dyDescent="0.3">
      <c r="D3466" s="38">
        <v>39612</v>
      </c>
      <c r="E3466" s="46">
        <v>5.0957199999999998E-3</v>
      </c>
      <c r="F3466" s="8">
        <f t="shared" si="85"/>
        <v>1863.8852890000887</v>
      </c>
      <c r="I3466" s="39"/>
    </row>
    <row r="3467" spans="4:9" x14ac:dyDescent="0.3">
      <c r="D3467" s="38">
        <v>39613</v>
      </c>
      <c r="E3467" s="46">
        <v>3.2944900000000002E-3</v>
      </c>
      <c r="F3467" s="8">
        <f t="shared" si="85"/>
        <v>1205.0409845434801</v>
      </c>
      <c r="I3467" s="39"/>
    </row>
    <row r="3468" spans="4:9" x14ac:dyDescent="0.3">
      <c r="D3468" s="38">
        <v>39614</v>
      </c>
      <c r="E3468" s="46">
        <v>1.4380599999999999E-3</v>
      </c>
      <c r="F3468" s="8">
        <f t="shared" si="85"/>
        <v>526.00591843732923</v>
      </c>
      <c r="I3468" s="39"/>
    </row>
    <row r="3469" spans="4:9" x14ac:dyDescent="0.3">
      <c r="D3469" s="38">
        <v>39615</v>
      </c>
      <c r="E3469" s="46">
        <v>5.7302999999999998E-4</v>
      </c>
      <c r="F3469" s="8">
        <f t="shared" si="85"/>
        <v>209.5998577542959</v>
      </c>
      <c r="I3469" s="39"/>
    </row>
    <row r="3470" spans="4:9" x14ac:dyDescent="0.3">
      <c r="D3470" s="38">
        <v>39616</v>
      </c>
      <c r="E3470" s="46">
        <v>3.7617E-4</v>
      </c>
      <c r="F3470" s="8">
        <f t="shared" si="85"/>
        <v>137.59345669761359</v>
      </c>
      <c r="I3470" s="39"/>
    </row>
    <row r="3471" spans="4:9" x14ac:dyDescent="0.3">
      <c r="D3471" s="38">
        <v>39617</v>
      </c>
      <c r="E3471" s="46">
        <v>3.3965999999999998E-4</v>
      </c>
      <c r="F3471" s="8">
        <f t="shared" ref="F3471:F3534" si="86">E3471*(24*60*60)*1000/$F$3</f>
        <v>124.23902358484574</v>
      </c>
      <c r="I3471" s="39"/>
    </row>
    <row r="3472" spans="4:9" x14ac:dyDescent="0.3">
      <c r="D3472" s="38">
        <v>39618</v>
      </c>
      <c r="E3472" s="46">
        <v>1.8154E-3</v>
      </c>
      <c r="F3472" s="8">
        <f t="shared" si="86"/>
        <v>664.02733149599294</v>
      </c>
      <c r="I3472" s="39"/>
    </row>
    <row r="3473" spans="4:9" x14ac:dyDescent="0.3">
      <c r="D3473" s="38">
        <v>39619</v>
      </c>
      <c r="E3473" s="46">
        <v>1.3765650000000001E-2</v>
      </c>
      <c r="F3473" s="8">
        <f t="shared" si="86"/>
        <v>5035.1260525547077</v>
      </c>
      <c r="I3473" s="39"/>
    </row>
    <row r="3474" spans="4:9" x14ac:dyDescent="0.3">
      <c r="D3474" s="38">
        <v>39620</v>
      </c>
      <c r="E3474" s="46">
        <v>9.8025999999999999E-3</v>
      </c>
      <c r="F3474" s="8">
        <f t="shared" si="86"/>
        <v>3585.5427562645255</v>
      </c>
      <c r="I3474" s="39"/>
    </row>
    <row r="3475" spans="4:9" x14ac:dyDescent="0.3">
      <c r="D3475" s="38">
        <v>39621</v>
      </c>
      <c r="E3475" s="46">
        <v>7.9928699999999991E-3</v>
      </c>
      <c r="F3475" s="8">
        <f t="shared" si="86"/>
        <v>2923.5893671336212</v>
      </c>
      <c r="I3475" s="39"/>
    </row>
    <row r="3476" spans="4:9" x14ac:dyDescent="0.3">
      <c r="D3476" s="38">
        <v>39622</v>
      </c>
      <c r="E3476" s="46">
        <v>2.8549999999999999E-3</v>
      </c>
      <c r="F3476" s="8">
        <f t="shared" si="86"/>
        <v>1044.2866758957034</v>
      </c>
      <c r="I3476" s="39"/>
    </row>
    <row r="3477" spans="4:9" x14ac:dyDescent="0.3">
      <c r="D3477" s="38">
        <v>39623</v>
      </c>
      <c r="E3477" s="46">
        <v>5.1583E-4</v>
      </c>
      <c r="F3477" s="8">
        <f t="shared" si="86"/>
        <v>188.67754676962545</v>
      </c>
      <c r="I3477" s="39"/>
    </row>
    <row r="3478" spans="4:9" x14ac:dyDescent="0.3">
      <c r="D3478" s="38">
        <v>39624</v>
      </c>
      <c r="E3478" s="46">
        <v>3.3311000000000001E-4</v>
      </c>
      <c r="F3478" s="8">
        <f t="shared" si="86"/>
        <v>121.84319951230044</v>
      </c>
      <c r="I3478" s="39"/>
    </row>
    <row r="3479" spans="4:9" x14ac:dyDescent="0.3">
      <c r="D3479" s="38">
        <v>39625</v>
      </c>
      <c r="E3479" s="46">
        <v>2.9888000000000001E-4</v>
      </c>
      <c r="F3479" s="8">
        <f t="shared" si="86"/>
        <v>109.32273264157892</v>
      </c>
      <c r="I3479" s="39"/>
    </row>
    <row r="3480" spans="4:9" x14ac:dyDescent="0.3">
      <c r="D3480" s="38">
        <v>39626</v>
      </c>
      <c r="E3480" s="46">
        <v>2.8087000000000001E-4</v>
      </c>
      <c r="F3480" s="8">
        <f t="shared" si="86"/>
        <v>102.73513087874824</v>
      </c>
      <c r="I3480" s="39"/>
    </row>
    <row r="3481" spans="4:9" x14ac:dyDescent="0.3">
      <c r="D3481" s="38">
        <v>39627</v>
      </c>
      <c r="E3481" s="46">
        <v>2.697E-4</v>
      </c>
      <c r="F3481" s="8">
        <f t="shared" si="86"/>
        <v>98.649427842056468</v>
      </c>
      <c r="I3481" s="39"/>
    </row>
    <row r="3482" spans="4:9" x14ac:dyDescent="0.3">
      <c r="D3482" s="38">
        <v>39628</v>
      </c>
      <c r="E3482" s="46">
        <v>2.6149000000000002E-4</v>
      </c>
      <c r="F3482" s="8">
        <f t="shared" si="86"/>
        <v>95.646417821354632</v>
      </c>
      <c r="I3482" s="39"/>
    </row>
    <row r="3483" spans="4:9" x14ac:dyDescent="0.3">
      <c r="D3483" s="38">
        <v>39629</v>
      </c>
      <c r="E3483" s="46">
        <v>2.5496999999999998E-4</v>
      </c>
      <c r="F3483" s="8">
        <f t="shared" si="86"/>
        <v>93.261566988836236</v>
      </c>
      <c r="I3483" s="39"/>
    </row>
    <row r="3484" spans="4:9" x14ac:dyDescent="0.3">
      <c r="D3484" s="38">
        <v>39630</v>
      </c>
      <c r="E3484" s="46">
        <v>2.4776000000000003E-4</v>
      </c>
      <c r="F3484" s="8">
        <f t="shared" si="86"/>
        <v>90.624331635698596</v>
      </c>
      <c r="I3484" s="39"/>
    </row>
    <row r="3485" spans="4:9" x14ac:dyDescent="0.3">
      <c r="D3485" s="38">
        <v>39631</v>
      </c>
      <c r="E3485" s="46">
        <v>2.4057000000000001E-4</v>
      </c>
      <c r="F3485" s="8">
        <f t="shared" si="86"/>
        <v>87.994411775912212</v>
      </c>
      <c r="I3485" s="39"/>
    </row>
    <row r="3486" spans="4:9" x14ac:dyDescent="0.3">
      <c r="D3486" s="38">
        <v>39632</v>
      </c>
      <c r="E3486" s="46">
        <v>2.3478E-4</v>
      </c>
      <c r="F3486" s="8">
        <f t="shared" si="86"/>
        <v>85.87657645071566</v>
      </c>
      <c r="I3486" s="39"/>
    </row>
    <row r="3487" spans="4:9" x14ac:dyDescent="0.3">
      <c r="D3487" s="38">
        <v>39633</v>
      </c>
      <c r="E3487" s="46">
        <v>2.3305999999999999E-4</v>
      </c>
      <c r="F3487" s="8">
        <f t="shared" si="86"/>
        <v>85.247444022505292</v>
      </c>
      <c r="I3487" s="39"/>
    </row>
    <row r="3488" spans="4:9" x14ac:dyDescent="0.3">
      <c r="D3488" s="38">
        <v>39634</v>
      </c>
      <c r="E3488" s="46">
        <v>2.3649000000000001E-4</v>
      </c>
      <c r="F3488" s="8">
        <f t="shared" si="86"/>
        <v>86.502051132250401</v>
      </c>
      <c r="I3488" s="39"/>
    </row>
    <row r="3489" spans="4:9" x14ac:dyDescent="0.3">
      <c r="D3489" s="38">
        <v>39635</v>
      </c>
      <c r="E3489" s="46">
        <v>2.5983299999999998E-3</v>
      </c>
      <c r="F3489" s="8">
        <f t="shared" si="86"/>
        <v>950.40329197200799</v>
      </c>
      <c r="I3489" s="39"/>
    </row>
    <row r="3490" spans="4:9" x14ac:dyDescent="0.3">
      <c r="D3490" s="38">
        <v>39636</v>
      </c>
      <c r="E3490" s="46">
        <v>6.0637299999999998E-3</v>
      </c>
      <c r="F3490" s="8">
        <f t="shared" si="86"/>
        <v>2217.9588249488802</v>
      </c>
      <c r="I3490" s="39"/>
    </row>
    <row r="3491" spans="4:9" x14ac:dyDescent="0.3">
      <c r="D3491" s="38">
        <v>39637</v>
      </c>
      <c r="E3491" s="46">
        <v>6.1738599999999998E-3</v>
      </c>
      <c r="F3491" s="8">
        <f t="shared" si="86"/>
        <v>2258.2415890877228</v>
      </c>
      <c r="I3491" s="39"/>
    </row>
    <row r="3492" spans="4:9" x14ac:dyDescent="0.3">
      <c r="D3492" s="38">
        <v>39638</v>
      </c>
      <c r="E3492" s="46">
        <v>4.6225199999999998E-3</v>
      </c>
      <c r="F3492" s="8">
        <f t="shared" si="86"/>
        <v>1690.8007163087236</v>
      </c>
      <c r="I3492" s="39"/>
    </row>
    <row r="3493" spans="4:9" x14ac:dyDescent="0.3">
      <c r="D3493" s="38">
        <v>39639</v>
      </c>
      <c r="E3493" s="46">
        <v>2.7909300000000001E-3</v>
      </c>
      <c r="F3493" s="8">
        <f t="shared" si="86"/>
        <v>1020.8514929448671</v>
      </c>
      <c r="I3493" s="39"/>
    </row>
    <row r="3494" spans="4:9" x14ac:dyDescent="0.3">
      <c r="D3494" s="38">
        <v>39640</v>
      </c>
      <c r="E3494" s="46">
        <v>1.02866E-3</v>
      </c>
      <c r="F3494" s="8">
        <f t="shared" si="86"/>
        <v>376.25776953655838</v>
      </c>
      <c r="I3494" s="39"/>
    </row>
    <row r="3495" spans="4:9" x14ac:dyDescent="0.3">
      <c r="D3495" s="38">
        <v>39641</v>
      </c>
      <c r="E3495" s="46">
        <v>3.3525999999999999E-4</v>
      </c>
      <c r="F3495" s="8">
        <f t="shared" si="86"/>
        <v>122.62961504756341</v>
      </c>
      <c r="I3495" s="39"/>
    </row>
    <row r="3496" spans="4:9" x14ac:dyDescent="0.3">
      <c r="D3496" s="38">
        <v>39642</v>
      </c>
      <c r="E3496" s="46">
        <v>2.4465000000000001E-4</v>
      </c>
      <c r="F3496" s="8">
        <f t="shared" si="86"/>
        <v>89.48677241957401</v>
      </c>
      <c r="I3496" s="39"/>
    </row>
    <row r="3497" spans="4:9" x14ac:dyDescent="0.3">
      <c r="D3497" s="38">
        <v>39643</v>
      </c>
      <c r="E3497" s="46">
        <v>2.1785000000000001E-4</v>
      </c>
      <c r="F3497" s="8">
        <f t="shared" si="86"/>
        <v>79.684011328854297</v>
      </c>
      <c r="I3497" s="39"/>
    </row>
    <row r="3498" spans="4:9" x14ac:dyDescent="0.3">
      <c r="D3498" s="38">
        <v>39644</v>
      </c>
      <c r="E3498" s="46">
        <v>2.0301E-4</v>
      </c>
      <c r="F3498" s="8">
        <f t="shared" si="86"/>
        <v>74.255915262202024</v>
      </c>
      <c r="I3498" s="39"/>
    </row>
    <row r="3499" spans="4:9" x14ac:dyDescent="0.3">
      <c r="D3499" s="38">
        <v>39645</v>
      </c>
      <c r="E3499" s="46">
        <v>1.9324000000000001E-4</v>
      </c>
      <c r="F3499" s="8">
        <f t="shared" si="86"/>
        <v>70.682296760100073</v>
      </c>
      <c r="I3499" s="39"/>
    </row>
    <row r="3500" spans="4:9" x14ac:dyDescent="0.3">
      <c r="D3500" s="38">
        <v>39646</v>
      </c>
      <c r="E3500" s="46">
        <v>1.8629000000000001E-4</v>
      </c>
      <c r="F3500" s="8">
        <f t="shared" si="86"/>
        <v>68.140162820529113</v>
      </c>
      <c r="I3500" s="39"/>
    </row>
    <row r="3501" spans="4:9" x14ac:dyDescent="0.3">
      <c r="D3501" s="38">
        <v>39647</v>
      </c>
      <c r="E3501" s="46">
        <v>1.8106E-4</v>
      </c>
      <c r="F3501" s="8">
        <f t="shared" si="86"/>
        <v>66.227161309168494</v>
      </c>
      <c r="I3501" s="39"/>
    </row>
    <row r="3502" spans="4:9" x14ac:dyDescent="0.3">
      <c r="D3502" s="38">
        <v>39648</v>
      </c>
      <c r="E3502" s="46">
        <v>1.7806000000000001E-4</v>
      </c>
      <c r="F3502" s="8">
        <f t="shared" si="86"/>
        <v>65.129837306475991</v>
      </c>
      <c r="I3502" s="39"/>
    </row>
    <row r="3503" spans="4:9" x14ac:dyDescent="0.3">
      <c r="D3503" s="38">
        <v>39649</v>
      </c>
      <c r="E3503" s="46">
        <v>4.0662000000000001E-4</v>
      </c>
      <c r="F3503" s="8">
        <f t="shared" si="86"/>
        <v>148.73129532494252</v>
      </c>
      <c r="I3503" s="39"/>
    </row>
    <row r="3504" spans="4:9" x14ac:dyDescent="0.3">
      <c r="D3504" s="38">
        <v>39650</v>
      </c>
      <c r="E3504" s="46">
        <v>3.4605500000000002E-3</v>
      </c>
      <c r="F3504" s="8">
        <f t="shared" si="86"/>
        <v>1265.7815258391861</v>
      </c>
      <c r="I3504" s="39"/>
    </row>
    <row r="3505" spans="4:9" x14ac:dyDescent="0.3">
      <c r="D3505" s="38">
        <v>39651</v>
      </c>
      <c r="E3505" s="46">
        <v>1.4901700000000001E-3</v>
      </c>
      <c r="F3505" s="8">
        <f t="shared" si="86"/>
        <v>545.06643636409819</v>
      </c>
      <c r="I3505" s="39"/>
    </row>
    <row r="3506" spans="4:9" x14ac:dyDescent="0.3">
      <c r="D3506" s="38">
        <v>39652</v>
      </c>
      <c r="E3506" s="46">
        <v>5.1780999999999995E-4</v>
      </c>
      <c r="F3506" s="8">
        <f t="shared" si="86"/>
        <v>189.40178061140247</v>
      </c>
      <c r="I3506" s="39"/>
    </row>
    <row r="3507" spans="4:9" x14ac:dyDescent="0.3">
      <c r="D3507" s="38">
        <v>39653</v>
      </c>
      <c r="E3507" s="46">
        <v>3.4613999999999999E-3</v>
      </c>
      <c r="F3507" s="8">
        <f t="shared" si="86"/>
        <v>1266.0924343066154</v>
      </c>
      <c r="I3507" s="39"/>
    </row>
    <row r="3508" spans="4:9" x14ac:dyDescent="0.3">
      <c r="D3508" s="38">
        <v>39654</v>
      </c>
      <c r="E3508" s="46">
        <v>4.8279899999999999E-3</v>
      </c>
      <c r="F3508" s="8">
        <f t="shared" si="86"/>
        <v>1765.9564372531338</v>
      </c>
      <c r="I3508" s="39"/>
    </row>
    <row r="3509" spans="4:9" x14ac:dyDescent="0.3">
      <c r="D3509" s="38">
        <v>39655</v>
      </c>
      <c r="E3509" s="46">
        <v>3.0334699999999999E-3</v>
      </c>
      <c r="F3509" s="8">
        <f t="shared" si="86"/>
        <v>1109.5664808158808</v>
      </c>
      <c r="I3509" s="39"/>
    </row>
    <row r="3510" spans="4:9" x14ac:dyDescent="0.3">
      <c r="D3510" s="38">
        <v>39656</v>
      </c>
      <c r="E3510" s="46">
        <v>1.14233E-3</v>
      </c>
      <c r="F3510" s="8">
        <f t="shared" si="86"/>
        <v>417.83537599857749</v>
      </c>
      <c r="I3510" s="39"/>
    </row>
    <row r="3511" spans="4:9" x14ac:dyDescent="0.3">
      <c r="D3511" s="38">
        <v>39657</v>
      </c>
      <c r="E3511" s="46">
        <v>3.5439E-4</v>
      </c>
      <c r="F3511" s="8">
        <f t="shared" si="86"/>
        <v>129.62688443806596</v>
      </c>
      <c r="I3511" s="39"/>
    </row>
    <row r="3512" spans="4:9" x14ac:dyDescent="0.3">
      <c r="D3512" s="38">
        <v>39658</v>
      </c>
      <c r="E3512" s="46">
        <v>2.2976E-4</v>
      </c>
      <c r="F3512" s="8">
        <f t="shared" si="86"/>
        <v>84.040387619543537</v>
      </c>
      <c r="I3512" s="39"/>
    </row>
    <row r="3513" spans="4:9" x14ac:dyDescent="0.3">
      <c r="D3513" s="38">
        <v>39659</v>
      </c>
      <c r="E3513" s="46">
        <v>1.8558999999999999E-4</v>
      </c>
      <c r="F3513" s="8">
        <f t="shared" si="86"/>
        <v>67.884120553234183</v>
      </c>
      <c r="I3513" s="39"/>
    </row>
    <row r="3514" spans="4:9" x14ac:dyDescent="0.3">
      <c r="D3514" s="38">
        <v>39660</v>
      </c>
      <c r="E3514" s="46">
        <v>1.6364999999999999E-4</v>
      </c>
      <c r="F3514" s="8">
        <f t="shared" si="86"/>
        <v>59.859024346876311</v>
      </c>
      <c r="I3514" s="39"/>
    </row>
    <row r="3515" spans="4:9" x14ac:dyDescent="0.3">
      <c r="D3515" s="38">
        <v>39661</v>
      </c>
      <c r="E3515" s="46">
        <v>1.0675299999999999E-3</v>
      </c>
      <c r="F3515" s="8">
        <f t="shared" si="86"/>
        <v>390.47543086477759</v>
      </c>
      <c r="I3515" s="39"/>
    </row>
    <row r="3516" spans="4:9" x14ac:dyDescent="0.3">
      <c r="D3516" s="38">
        <v>39662</v>
      </c>
      <c r="E3516" s="46">
        <v>4.0143599999999998E-3</v>
      </c>
      <c r="F3516" s="8">
        <f t="shared" si="86"/>
        <v>1468.3511944828986</v>
      </c>
      <c r="I3516" s="39"/>
    </row>
    <row r="3517" spans="4:9" x14ac:dyDescent="0.3">
      <c r="D3517" s="38">
        <v>39663</v>
      </c>
      <c r="E3517" s="46">
        <v>1.7823299999999999E-3</v>
      </c>
      <c r="F3517" s="8">
        <f t="shared" si="86"/>
        <v>651.93116323964591</v>
      </c>
      <c r="I3517" s="39"/>
    </row>
    <row r="3518" spans="4:9" x14ac:dyDescent="0.3">
      <c r="D3518" s="38">
        <v>39664</v>
      </c>
      <c r="E3518" s="46">
        <v>4.7105999999999998E-4</v>
      </c>
      <c r="F3518" s="8">
        <f t="shared" si="86"/>
        <v>172.30181490277761</v>
      </c>
      <c r="I3518" s="39"/>
    </row>
    <row r="3519" spans="4:9" x14ac:dyDescent="0.3">
      <c r="D3519" s="38">
        <v>39665</v>
      </c>
      <c r="E3519" s="46">
        <v>2.4881000000000003E-4</v>
      </c>
      <c r="F3519" s="8">
        <f t="shared" si="86"/>
        <v>91.008395036640962</v>
      </c>
      <c r="I3519" s="39"/>
    </row>
    <row r="3520" spans="4:9" x14ac:dyDescent="0.3">
      <c r="D3520" s="38">
        <v>39666</v>
      </c>
      <c r="E3520" s="46">
        <v>1.7309000000000001E-4</v>
      </c>
      <c r="F3520" s="8">
        <f t="shared" si="86"/>
        <v>63.311937208682068</v>
      </c>
      <c r="I3520" s="39"/>
    </row>
    <row r="3521" spans="4:9" x14ac:dyDescent="0.3">
      <c r="D3521" s="38">
        <v>39667</v>
      </c>
      <c r="E3521" s="46">
        <v>2.3181500000000002E-3</v>
      </c>
      <c r="F3521" s="8">
        <f t="shared" si="86"/>
        <v>847.92054561387909</v>
      </c>
      <c r="I3521" s="39"/>
    </row>
    <row r="3522" spans="4:9" x14ac:dyDescent="0.3">
      <c r="D3522" s="38">
        <v>39668</v>
      </c>
      <c r="E3522" s="46">
        <v>4.0365100000000001E-3</v>
      </c>
      <c r="F3522" s="8">
        <f t="shared" si="86"/>
        <v>1476.453103369445</v>
      </c>
      <c r="I3522" s="39"/>
    </row>
    <row r="3523" spans="4:9" x14ac:dyDescent="0.3">
      <c r="D3523" s="38">
        <v>39669</v>
      </c>
      <c r="E3523" s="46">
        <v>1.7896399999999999E-3</v>
      </c>
      <c r="F3523" s="8">
        <f t="shared" si="86"/>
        <v>654.60497605953981</v>
      </c>
      <c r="I3523" s="39"/>
    </row>
    <row r="3524" spans="4:9" x14ac:dyDescent="0.3">
      <c r="D3524" s="38">
        <v>39670</v>
      </c>
      <c r="E3524" s="46">
        <v>4.1428999999999999E-4</v>
      </c>
      <c r="F3524" s="8">
        <f t="shared" si="86"/>
        <v>151.53678702515967</v>
      </c>
      <c r="I3524" s="39"/>
    </row>
    <row r="3525" spans="4:9" x14ac:dyDescent="0.3">
      <c r="D3525" s="38">
        <v>39671</v>
      </c>
      <c r="E3525" s="46">
        <v>1.9881E-4</v>
      </c>
      <c r="F3525" s="8">
        <f t="shared" si="86"/>
        <v>72.7196616584325</v>
      </c>
      <c r="I3525" s="39"/>
    </row>
    <row r="3526" spans="4:9" x14ac:dyDescent="0.3">
      <c r="D3526" s="38">
        <v>39672</v>
      </c>
      <c r="E3526" s="46">
        <v>1.4197999999999999E-4</v>
      </c>
      <c r="F3526" s="8">
        <f t="shared" si="86"/>
        <v>51.932687300760747</v>
      </c>
      <c r="I3526" s="39"/>
    </row>
    <row r="3527" spans="4:9" x14ac:dyDescent="0.3">
      <c r="D3527" s="38">
        <v>39673</v>
      </c>
      <c r="E3527" s="46">
        <v>1.2517E-4</v>
      </c>
      <c r="F3527" s="8">
        <f t="shared" si="86"/>
        <v>45.784015139007074</v>
      </c>
      <c r="I3527" s="39"/>
    </row>
    <row r="3528" spans="4:9" x14ac:dyDescent="0.3">
      <c r="D3528" s="38">
        <v>39674</v>
      </c>
      <c r="E3528" s="46">
        <v>1.2341000000000001E-4</v>
      </c>
      <c r="F3528" s="8">
        <f t="shared" si="86"/>
        <v>45.140251724094142</v>
      </c>
      <c r="I3528" s="39"/>
    </row>
    <row r="3529" spans="4:9" x14ac:dyDescent="0.3">
      <c r="D3529" s="38">
        <v>39675</v>
      </c>
      <c r="E3529" s="46">
        <v>1.2169E-4</v>
      </c>
      <c r="F3529" s="8">
        <f t="shared" si="86"/>
        <v>44.511119295883759</v>
      </c>
      <c r="I3529" s="39"/>
    </row>
    <row r="3530" spans="4:9" x14ac:dyDescent="0.3">
      <c r="D3530" s="38">
        <v>39676</v>
      </c>
      <c r="E3530" s="46">
        <v>1.1998E-4</v>
      </c>
      <c r="F3530" s="8">
        <f t="shared" si="86"/>
        <v>43.885644614349033</v>
      </c>
      <c r="I3530" s="39"/>
    </row>
    <row r="3531" spans="4:9" x14ac:dyDescent="0.3">
      <c r="D3531" s="38">
        <v>39677</v>
      </c>
      <c r="E3531" s="46">
        <v>1.183E-4</v>
      </c>
      <c r="F3531" s="8">
        <f t="shared" si="86"/>
        <v>43.271143172841235</v>
      </c>
      <c r="I3531" s="39"/>
    </row>
    <row r="3532" spans="4:9" x14ac:dyDescent="0.3">
      <c r="D3532" s="38">
        <v>39678</v>
      </c>
      <c r="E3532" s="46">
        <v>1.1665E-4</v>
      </c>
      <c r="F3532" s="8">
        <f t="shared" si="86"/>
        <v>42.667614971360344</v>
      </c>
      <c r="I3532" s="39"/>
    </row>
    <row r="3533" spans="4:9" x14ac:dyDescent="0.3">
      <c r="D3533" s="38">
        <v>39679</v>
      </c>
      <c r="E3533" s="46">
        <v>1.1501E-4</v>
      </c>
      <c r="F3533" s="8">
        <f t="shared" si="86"/>
        <v>42.067744516555109</v>
      </c>
      <c r="I3533" s="39"/>
    </row>
    <row r="3534" spans="4:9" x14ac:dyDescent="0.3">
      <c r="D3534" s="38">
        <v>39680</v>
      </c>
      <c r="E3534" s="46">
        <v>1.1340000000000001E-4</v>
      </c>
      <c r="F3534" s="8">
        <f t="shared" si="86"/>
        <v>41.478847301776803</v>
      </c>
      <c r="I3534" s="39"/>
    </row>
    <row r="3535" spans="4:9" x14ac:dyDescent="0.3">
      <c r="D3535" s="38">
        <v>39681</v>
      </c>
      <c r="E3535" s="46">
        <v>1.1182E-4</v>
      </c>
      <c r="F3535" s="8">
        <f t="shared" ref="F3535:F3598" si="87">E3535*(24*60*60)*1000/$F$3</f>
        <v>40.90092332702541</v>
      </c>
      <c r="I3535" s="39"/>
    </row>
    <row r="3536" spans="4:9" x14ac:dyDescent="0.3">
      <c r="D3536" s="38">
        <v>39682</v>
      </c>
      <c r="E3536" s="46">
        <v>2.69527E-3</v>
      </c>
      <c r="F3536" s="8">
        <f t="shared" si="87"/>
        <v>985.86148824567863</v>
      </c>
      <c r="I3536" s="39"/>
    </row>
    <row r="3537" spans="4:9" x14ac:dyDescent="0.3">
      <c r="D3537" s="38">
        <v>39683</v>
      </c>
      <c r="E3537" s="46">
        <v>6.4935499999999998E-3</v>
      </c>
      <c r="F3537" s="8">
        <f t="shared" si="87"/>
        <v>2375.1760925613121</v>
      </c>
      <c r="I3537" s="39"/>
    </row>
    <row r="3538" spans="4:9" x14ac:dyDescent="0.3">
      <c r="D3538" s="38">
        <v>39684</v>
      </c>
      <c r="E3538" s="46">
        <v>5.2676299999999997E-3</v>
      </c>
      <c r="F3538" s="8">
        <f t="shared" si="87"/>
        <v>1926.765612101045</v>
      </c>
      <c r="I3538" s="39"/>
    </row>
    <row r="3539" spans="4:9" x14ac:dyDescent="0.3">
      <c r="D3539" s="38">
        <v>39685</v>
      </c>
      <c r="E3539" s="46">
        <v>3.46438E-3</v>
      </c>
      <c r="F3539" s="8">
        <f t="shared" si="87"/>
        <v>1267.1824428159566</v>
      </c>
      <c r="I3539" s="39"/>
    </row>
    <row r="3540" spans="4:9" x14ac:dyDescent="0.3">
      <c r="D3540" s="38">
        <v>39686</v>
      </c>
      <c r="E3540" s="46">
        <v>1.2369200000000001E-3</v>
      </c>
      <c r="F3540" s="8">
        <f t="shared" si="87"/>
        <v>452.43400180347231</v>
      </c>
      <c r="I3540" s="39"/>
    </row>
    <row r="3541" spans="4:9" x14ac:dyDescent="0.3">
      <c r="D3541" s="38">
        <v>39687</v>
      </c>
      <c r="E3541" s="46">
        <v>2.1368E-4</v>
      </c>
      <c r="F3541" s="8">
        <f t="shared" si="87"/>
        <v>78.158730965111701</v>
      </c>
      <c r="I3541" s="39"/>
    </row>
    <row r="3542" spans="4:9" x14ac:dyDescent="0.3">
      <c r="D3542" s="38">
        <v>39688</v>
      </c>
      <c r="E3542" s="46">
        <v>1.1529E-4</v>
      </c>
      <c r="F3542" s="8">
        <f t="shared" si="87"/>
        <v>42.170161423473083</v>
      </c>
      <c r="I3542" s="39"/>
    </row>
    <row r="3543" spans="4:9" x14ac:dyDescent="0.3">
      <c r="D3543" s="38">
        <v>39689</v>
      </c>
      <c r="E3543" s="46">
        <v>9.9889999999999994E-5</v>
      </c>
      <c r="F3543" s="8">
        <f t="shared" si="87"/>
        <v>36.53723154298487</v>
      </c>
      <c r="I3543" s="39"/>
    </row>
    <row r="3544" spans="4:9" x14ac:dyDescent="0.3">
      <c r="D3544" s="38">
        <v>39690</v>
      </c>
      <c r="E3544" s="46">
        <v>9.8490000000000001E-5</v>
      </c>
      <c r="F3544" s="8">
        <f t="shared" si="87"/>
        <v>36.025147008395038</v>
      </c>
      <c r="I3544" s="39"/>
    </row>
    <row r="3545" spans="4:9" x14ac:dyDescent="0.3">
      <c r="D3545" s="38">
        <v>39691</v>
      </c>
      <c r="E3545" s="46">
        <v>5.8363499999999997E-3</v>
      </c>
      <c r="F3545" s="8">
        <f t="shared" si="87"/>
        <v>2134.7889810381394</v>
      </c>
      <c r="I3545" s="39"/>
    </row>
    <row r="3546" spans="4:9" x14ac:dyDescent="0.3">
      <c r="D3546" s="38">
        <v>39692</v>
      </c>
      <c r="E3546" s="46">
        <v>5.05362E-3</v>
      </c>
      <c r="F3546" s="8">
        <f t="shared" si="87"/>
        <v>1848.4861754956371</v>
      </c>
      <c r="I3546" s="39"/>
    </row>
    <row r="3547" spans="4:9" x14ac:dyDescent="0.3">
      <c r="D3547" s="38">
        <v>39693</v>
      </c>
      <c r="E3547" s="46">
        <v>2.9406300000000001E-3</v>
      </c>
      <c r="F3547" s="8">
        <f t="shared" si="87"/>
        <v>1075.6079606792232</v>
      </c>
      <c r="I3547" s="39"/>
    </row>
    <row r="3548" spans="4:9" x14ac:dyDescent="0.3">
      <c r="D3548" s="38">
        <v>39694</v>
      </c>
      <c r="E3548" s="46">
        <v>2.2416599999999999E-3</v>
      </c>
      <c r="F3548" s="8">
        <f t="shared" si="87"/>
        <v>819.94244129189565</v>
      </c>
      <c r="I3548" s="39"/>
    </row>
    <row r="3549" spans="4:9" x14ac:dyDescent="0.3">
      <c r="D3549" s="38">
        <v>39695</v>
      </c>
      <c r="E3549" s="46">
        <v>3.0440300000000001E-3</v>
      </c>
      <c r="F3549" s="8">
        <f t="shared" si="87"/>
        <v>1113.4290613053581</v>
      </c>
      <c r="I3549" s="39"/>
    </row>
    <row r="3550" spans="4:9" x14ac:dyDescent="0.3">
      <c r="D3550" s="38">
        <v>39696</v>
      </c>
      <c r="E3550" s="46">
        <v>5.1708500000000003E-3</v>
      </c>
      <c r="F3550" s="8">
        <f t="shared" si="87"/>
        <v>1891.3659397741851</v>
      </c>
      <c r="I3550" s="39"/>
    </row>
    <row r="3551" spans="4:9" x14ac:dyDescent="0.3">
      <c r="D3551" s="38">
        <v>39697</v>
      </c>
      <c r="E3551" s="46">
        <v>7.1760000000000001E-3</v>
      </c>
      <c r="F3551" s="8">
        <f t="shared" si="87"/>
        <v>2624.7990144404789</v>
      </c>
      <c r="I3551" s="39"/>
    </row>
    <row r="3552" spans="4:9" x14ac:dyDescent="0.3">
      <c r="D3552" s="38">
        <v>39698</v>
      </c>
      <c r="E3552" s="46">
        <v>5.4292400000000001E-3</v>
      </c>
      <c r="F3552" s="8">
        <f t="shared" si="87"/>
        <v>1985.8784561260907</v>
      </c>
      <c r="I3552" s="39"/>
    </row>
    <row r="3553" spans="4:9" x14ac:dyDescent="0.3">
      <c r="D3553" s="38">
        <v>39699</v>
      </c>
      <c r="E3553" s="46">
        <v>3.4639699999999998E-3</v>
      </c>
      <c r="F3553" s="8">
        <f t="shared" si="87"/>
        <v>1267.0324752022555</v>
      </c>
      <c r="I3553" s="39"/>
    </row>
    <row r="3554" spans="4:9" x14ac:dyDescent="0.3">
      <c r="D3554" s="38">
        <v>39700</v>
      </c>
      <c r="E3554" s="46">
        <v>9.7121999999999996E-4</v>
      </c>
      <c r="F3554" s="8">
        <f t="shared" si="87"/>
        <v>355.24767263167251</v>
      </c>
      <c r="I3554" s="39"/>
    </row>
    <row r="3555" spans="4:9" x14ac:dyDescent="0.3">
      <c r="D3555" s="38">
        <v>39701</v>
      </c>
      <c r="E3555" s="46">
        <v>1.1066E-4</v>
      </c>
      <c r="F3555" s="8">
        <f t="shared" si="87"/>
        <v>40.476624712650974</v>
      </c>
      <c r="I3555" s="39"/>
    </row>
    <row r="3556" spans="4:9" x14ac:dyDescent="0.3">
      <c r="D3556" s="38">
        <v>39702</v>
      </c>
      <c r="E3556" s="46">
        <v>8.3159999999999997E-5</v>
      </c>
      <c r="F3556" s="8">
        <f t="shared" si="87"/>
        <v>30.417821354636317</v>
      </c>
      <c r="I3556" s="39"/>
    </row>
    <row r="3557" spans="4:9" x14ac:dyDescent="0.3">
      <c r="D3557" s="38">
        <v>39703</v>
      </c>
      <c r="E3557" s="46">
        <v>8.2000000000000001E-5</v>
      </c>
      <c r="F3557" s="8">
        <f t="shared" si="87"/>
        <v>29.993522740261884</v>
      </c>
      <c r="I3557" s="39"/>
    </row>
    <row r="3558" spans="4:9" x14ac:dyDescent="0.3">
      <c r="D3558" s="38">
        <v>39704</v>
      </c>
      <c r="E3558" s="46">
        <v>8.085E-5</v>
      </c>
      <c r="F3558" s="8">
        <f t="shared" si="87"/>
        <v>29.572881872563087</v>
      </c>
      <c r="I3558" s="39"/>
    </row>
    <row r="3559" spans="4:9" x14ac:dyDescent="0.3">
      <c r="D3559" s="38">
        <v>39705</v>
      </c>
      <c r="E3559" s="46">
        <v>6.8353099999999998E-3</v>
      </c>
      <c r="F3559" s="8">
        <f t="shared" si="87"/>
        <v>2500.1832429480419</v>
      </c>
      <c r="I3559" s="39"/>
    </row>
    <row r="3560" spans="4:9" x14ac:dyDescent="0.3">
      <c r="D3560" s="38">
        <v>39706</v>
      </c>
      <c r="E3560" s="46">
        <v>5.6635799999999997E-3</v>
      </c>
      <c r="F3560" s="8">
        <f t="shared" si="87"/>
        <v>2071.5940917230778</v>
      </c>
      <c r="I3560" s="39"/>
    </row>
    <row r="3561" spans="4:9" x14ac:dyDescent="0.3">
      <c r="D3561" s="38">
        <v>39707</v>
      </c>
      <c r="E3561" s="46">
        <v>3.76765E-3</v>
      </c>
      <c r="F3561" s="8">
        <f t="shared" si="87"/>
        <v>1378.1109262481425</v>
      </c>
      <c r="I3561" s="39"/>
    </row>
    <row r="3562" spans="4:9" x14ac:dyDescent="0.3">
      <c r="D3562" s="38">
        <v>39708</v>
      </c>
      <c r="E3562" s="46">
        <v>1.2568200000000001E-3</v>
      </c>
      <c r="F3562" s="8">
        <f t="shared" si="87"/>
        <v>459.71291768799927</v>
      </c>
      <c r="I3562" s="39"/>
    </row>
    <row r="3563" spans="4:9" x14ac:dyDescent="0.3">
      <c r="D3563" s="38">
        <v>39709</v>
      </c>
      <c r="E3563" s="46">
        <v>1.1512E-4</v>
      </c>
      <c r="F3563" s="8">
        <f t="shared" si="87"/>
        <v>42.107979729987171</v>
      </c>
      <c r="I3563" s="39"/>
    </row>
    <row r="3564" spans="4:9" x14ac:dyDescent="0.3">
      <c r="D3564" s="38">
        <v>39710</v>
      </c>
      <c r="E3564" s="46">
        <v>7.4289999999999995E-5</v>
      </c>
      <c r="F3564" s="8">
        <f t="shared" si="87"/>
        <v>27.173400053342135</v>
      </c>
      <c r="I3564" s="39"/>
    </row>
    <row r="3565" spans="4:9" x14ac:dyDescent="0.3">
      <c r="D3565" s="38">
        <v>39711</v>
      </c>
      <c r="E3565" s="46">
        <v>7.3250000000000005E-5</v>
      </c>
      <c r="F3565" s="8">
        <f t="shared" si="87"/>
        <v>26.7929943990754</v>
      </c>
      <c r="I3565" s="39"/>
    </row>
    <row r="3566" spans="4:9" x14ac:dyDescent="0.3">
      <c r="D3566" s="38">
        <v>39712</v>
      </c>
      <c r="E3566" s="46">
        <v>7.2219999999999996E-5</v>
      </c>
      <c r="F3566" s="8">
        <f t="shared" si="87"/>
        <v>26.416246491484308</v>
      </c>
      <c r="I3566" s="39"/>
    </row>
    <row r="3567" spans="4:9" x14ac:dyDescent="0.3">
      <c r="D3567" s="38">
        <v>39713</v>
      </c>
      <c r="E3567" s="46">
        <v>7.1210000000000004E-5</v>
      </c>
      <c r="F3567" s="8">
        <f t="shared" si="87"/>
        <v>26.046814077244498</v>
      </c>
      <c r="I3567" s="39"/>
    </row>
    <row r="3568" spans="4:9" x14ac:dyDescent="0.3">
      <c r="D3568" s="38">
        <v>39714</v>
      </c>
      <c r="E3568" s="46">
        <v>3.1262600000000001E-3</v>
      </c>
      <c r="F3568" s="8">
        <f t="shared" si="87"/>
        <v>1143.5067122191599</v>
      </c>
      <c r="I3568" s="39"/>
    </row>
    <row r="3569" spans="4:9" x14ac:dyDescent="0.3">
      <c r="D3569" s="38">
        <v>39715</v>
      </c>
      <c r="E3569" s="46">
        <v>2.8463500000000001E-3</v>
      </c>
      <c r="F3569" s="8">
        <f t="shared" si="87"/>
        <v>1041.1227250212733</v>
      </c>
      <c r="I3569" s="39"/>
    </row>
    <row r="3570" spans="4:9" x14ac:dyDescent="0.3">
      <c r="D3570" s="38">
        <v>39716</v>
      </c>
      <c r="E3570" s="46">
        <v>6.2312000000000001E-4</v>
      </c>
      <c r="F3570" s="8">
        <f t="shared" si="87"/>
        <v>227.92151085258519</v>
      </c>
      <c r="I3570" s="39"/>
    </row>
    <row r="3571" spans="4:9" x14ac:dyDescent="0.3">
      <c r="D3571" s="38">
        <v>39717</v>
      </c>
      <c r="E3571" s="46">
        <v>1.6579E-4</v>
      </c>
      <c r="F3571" s="8">
        <f t="shared" si="87"/>
        <v>60.641782135463629</v>
      </c>
      <c r="I3571" s="39"/>
    </row>
    <row r="3572" spans="4:9" x14ac:dyDescent="0.3">
      <c r="D3572" s="38">
        <v>39718</v>
      </c>
      <c r="E3572" s="46">
        <v>7.5909999999999997E-5</v>
      </c>
      <c r="F3572" s="8">
        <f t="shared" si="87"/>
        <v>27.765955014796091</v>
      </c>
      <c r="I3572" s="39"/>
    </row>
    <row r="3573" spans="4:9" x14ac:dyDescent="0.3">
      <c r="D3573" s="38">
        <v>39719</v>
      </c>
      <c r="E3573" s="46">
        <v>6.5439999999999997E-5</v>
      </c>
      <c r="F3573" s="8">
        <f t="shared" si="87"/>
        <v>23.936294245399239</v>
      </c>
      <c r="I3573" s="39"/>
    </row>
    <row r="3574" spans="4:9" x14ac:dyDescent="0.3">
      <c r="D3574" s="38">
        <v>39720</v>
      </c>
      <c r="E3574" s="46">
        <v>6.4519999999999999E-5</v>
      </c>
      <c r="F3574" s="8">
        <f t="shared" si="87"/>
        <v>23.599781551240206</v>
      </c>
      <c r="I3574" s="39"/>
    </row>
    <row r="3575" spans="4:9" x14ac:dyDescent="0.3">
      <c r="D3575" s="38">
        <v>39721</v>
      </c>
      <c r="E3575" s="46">
        <v>6.3620000000000004E-5</v>
      </c>
      <c r="F3575" s="8">
        <f t="shared" si="87"/>
        <v>23.270584350432451</v>
      </c>
      <c r="I3575" s="39"/>
    </row>
    <row r="3576" spans="4:9" x14ac:dyDescent="0.3">
      <c r="D3576" s="38">
        <v>39722</v>
      </c>
      <c r="E3576" s="46">
        <v>6.2730000000000004E-5</v>
      </c>
      <c r="F3576" s="8">
        <f t="shared" si="87"/>
        <v>22.945044896300342</v>
      </c>
      <c r="I3576" s="39"/>
    </row>
    <row r="3577" spans="4:9" x14ac:dyDescent="0.3">
      <c r="D3577" s="38">
        <v>39723</v>
      </c>
      <c r="E3577" s="46">
        <v>6.1849999999999999E-5</v>
      </c>
      <c r="F3577" s="8">
        <f t="shared" si="87"/>
        <v>22.623163188843872</v>
      </c>
      <c r="I3577" s="39"/>
    </row>
    <row r="3578" spans="4:9" x14ac:dyDescent="0.3">
      <c r="D3578" s="38">
        <v>39724</v>
      </c>
      <c r="E3578" s="46">
        <v>6.0980000000000002E-5</v>
      </c>
      <c r="F3578" s="8">
        <f t="shared" si="87"/>
        <v>22.304939228063045</v>
      </c>
      <c r="I3578" s="39"/>
    </row>
    <row r="3579" spans="4:9" x14ac:dyDescent="0.3">
      <c r="D3579" s="38">
        <v>39725</v>
      </c>
      <c r="E3579" s="46">
        <v>3.0685700000000001E-3</v>
      </c>
      <c r="F3579" s="8">
        <f t="shared" si="87"/>
        <v>1122.4051716473832</v>
      </c>
      <c r="I3579" s="39"/>
    </row>
    <row r="3580" spans="4:9" x14ac:dyDescent="0.3">
      <c r="D3580" s="38">
        <v>39726</v>
      </c>
      <c r="E3580" s="46">
        <v>5.9836300000000002E-3</v>
      </c>
      <c r="F3580" s="8">
        <f t="shared" si="87"/>
        <v>2188.6602740769904</v>
      </c>
      <c r="I3580" s="39"/>
    </row>
    <row r="3581" spans="4:9" x14ac:dyDescent="0.3">
      <c r="D3581" s="38">
        <v>39727</v>
      </c>
      <c r="E3581" s="46">
        <v>4.7140899999999998E-3</v>
      </c>
      <c r="F3581" s="8">
        <f t="shared" si="87"/>
        <v>1724.2947026175748</v>
      </c>
      <c r="I3581" s="39"/>
    </row>
    <row r="3582" spans="4:9" x14ac:dyDescent="0.3">
      <c r="D3582" s="38">
        <v>39728</v>
      </c>
      <c r="E3582" s="46">
        <v>2.25837E-3</v>
      </c>
      <c r="F3582" s="8">
        <f t="shared" si="87"/>
        <v>826.05453598689303</v>
      </c>
      <c r="I3582" s="39"/>
    </row>
    <row r="3583" spans="4:9" x14ac:dyDescent="0.3">
      <c r="D3583" s="38">
        <v>39729</v>
      </c>
      <c r="E3583" s="46">
        <v>2.1667E-4</v>
      </c>
      <c r="F3583" s="8">
        <f t="shared" si="87"/>
        <v>79.252397221128561</v>
      </c>
      <c r="I3583" s="39"/>
    </row>
    <row r="3584" spans="4:9" x14ac:dyDescent="0.3">
      <c r="D3584" s="38">
        <v>39730</v>
      </c>
      <c r="E3584" s="46">
        <v>5.6039999999999999E-5</v>
      </c>
      <c r="F3584" s="8">
        <f t="shared" si="87"/>
        <v>20.498012370296046</v>
      </c>
      <c r="I3584" s="39"/>
    </row>
    <row r="3585" spans="4:9" x14ac:dyDescent="0.3">
      <c r="D3585" s="38">
        <v>39731</v>
      </c>
      <c r="E3585" s="46">
        <v>5.5250000000000001E-5</v>
      </c>
      <c r="F3585" s="8">
        <f t="shared" si="87"/>
        <v>20.209050382920356</v>
      </c>
      <c r="I3585" s="39"/>
    </row>
    <row r="3586" spans="4:9" x14ac:dyDescent="0.3">
      <c r="D3586" s="38">
        <v>39732</v>
      </c>
      <c r="E3586" s="46">
        <v>1.8828899999999999E-3</v>
      </c>
      <c r="F3586" s="8">
        <f t="shared" si="87"/>
        <v>688.71346380989871</v>
      </c>
      <c r="I3586" s="39"/>
    </row>
    <row r="3587" spans="4:9" x14ac:dyDescent="0.3">
      <c r="D3587" s="38">
        <v>39733</v>
      </c>
      <c r="E3587" s="46">
        <v>5.64775E-3</v>
      </c>
      <c r="F3587" s="8">
        <f t="shared" si="87"/>
        <v>2065.8038787355372</v>
      </c>
      <c r="I3587" s="39"/>
    </row>
    <row r="3588" spans="4:9" x14ac:dyDescent="0.3">
      <c r="D3588" s="38">
        <v>39734</v>
      </c>
      <c r="E3588" s="46">
        <v>3.58632E-3</v>
      </c>
      <c r="F3588" s="8">
        <f t="shared" si="87"/>
        <v>1311.7850057787316</v>
      </c>
      <c r="I3588" s="39"/>
    </row>
    <row r="3589" spans="4:9" x14ac:dyDescent="0.3">
      <c r="D3589" s="38">
        <v>39735</v>
      </c>
      <c r="E3589" s="46">
        <v>3.4285549999999998E-2</v>
      </c>
      <c r="F3589" s="8">
        <f t="shared" si="87"/>
        <v>12540.785653504703</v>
      </c>
      <c r="I3589" s="39"/>
    </row>
    <row r="3590" spans="4:9" x14ac:dyDescent="0.3">
      <c r="D3590" s="38">
        <v>39736</v>
      </c>
      <c r="E3590" s="46">
        <v>5.8215300000000001E-3</v>
      </c>
      <c r="F3590" s="8">
        <f t="shared" si="87"/>
        <v>2129.3682004648385</v>
      </c>
      <c r="I3590" s="39"/>
    </row>
    <row r="3591" spans="4:9" x14ac:dyDescent="0.3">
      <c r="D3591" s="38">
        <v>39737</v>
      </c>
      <c r="E3591" s="46">
        <v>3.8311399999999998E-3</v>
      </c>
      <c r="F3591" s="8">
        <f t="shared" si="87"/>
        <v>1401.3339598917914</v>
      </c>
      <c r="I3591" s="39"/>
    </row>
    <row r="3592" spans="4:9" x14ac:dyDescent="0.3">
      <c r="D3592" s="38">
        <v>39738</v>
      </c>
      <c r="E3592" s="46">
        <v>1.1264000000000001E-3</v>
      </c>
      <c r="F3592" s="8">
        <f t="shared" si="87"/>
        <v>412.00858554428032</v>
      </c>
      <c r="I3592" s="39"/>
    </row>
    <row r="3593" spans="4:9" x14ac:dyDescent="0.3">
      <c r="D3593" s="38">
        <v>39739</v>
      </c>
      <c r="E3593" s="46">
        <v>6.3830000000000004E-5</v>
      </c>
      <c r="F3593" s="8">
        <f t="shared" si="87"/>
        <v>23.347397030620929</v>
      </c>
      <c r="I3593" s="39"/>
    </row>
    <row r="3594" spans="4:9" x14ac:dyDescent="0.3">
      <c r="D3594" s="38">
        <v>39740</v>
      </c>
      <c r="E3594" s="46">
        <v>9.4127299999999994E-3</v>
      </c>
      <c r="F3594" s="8">
        <f t="shared" si="87"/>
        <v>3442.9381866212834</v>
      </c>
      <c r="I3594" s="39"/>
    </row>
    <row r="3595" spans="4:9" x14ac:dyDescent="0.3">
      <c r="D3595" s="38">
        <v>39741</v>
      </c>
      <c r="E3595" s="46">
        <v>5.5432099999999998E-3</v>
      </c>
      <c r="F3595" s="8">
        <f t="shared" si="87"/>
        <v>2027.5657949883789</v>
      </c>
      <c r="I3595" s="39"/>
    </row>
    <row r="3596" spans="4:9" x14ac:dyDescent="0.3">
      <c r="D3596" s="38">
        <v>39742</v>
      </c>
      <c r="E3596" s="46">
        <v>3.4649699999999999E-3</v>
      </c>
      <c r="F3596" s="8">
        <f t="shared" si="87"/>
        <v>1267.3982498698197</v>
      </c>
      <c r="I3596" s="39"/>
    </row>
    <row r="3597" spans="4:9" x14ac:dyDescent="0.3">
      <c r="D3597" s="38">
        <v>39743</v>
      </c>
      <c r="E3597" s="46">
        <v>2.4670910000000001E-2</v>
      </c>
      <c r="F3597" s="8">
        <f t="shared" si="87"/>
        <v>9023.9939037555396</v>
      </c>
      <c r="I3597" s="39"/>
    </row>
    <row r="3598" spans="4:9" x14ac:dyDescent="0.3">
      <c r="D3598" s="38">
        <v>39744</v>
      </c>
      <c r="E3598" s="46">
        <v>1.2958219999999999E-2</v>
      </c>
      <c r="F3598" s="8">
        <f t="shared" si="87"/>
        <v>4739.7886127233696</v>
      </c>
      <c r="I3598" s="39"/>
    </row>
    <row r="3599" spans="4:9" x14ac:dyDescent="0.3">
      <c r="D3599" s="38">
        <v>39745</v>
      </c>
      <c r="E3599" s="46">
        <v>6.2342500000000002E-3</v>
      </c>
      <c r="F3599" s="8">
        <f t="shared" ref="F3599:F3662" si="88">E3599*(24*60*60)*1000/$F$3</f>
        <v>2280.3307212619229</v>
      </c>
      <c r="I3599" s="39"/>
    </row>
    <row r="3600" spans="4:9" x14ac:dyDescent="0.3">
      <c r="D3600" s="38">
        <v>39746</v>
      </c>
      <c r="E3600" s="46">
        <v>8.9939999999999996E-4</v>
      </c>
      <c r="F3600" s="8">
        <f t="shared" si="88"/>
        <v>328.97773600721382</v>
      </c>
      <c r="I3600" s="39"/>
    </row>
    <row r="3601" spans="4:9" x14ac:dyDescent="0.3">
      <c r="D3601" s="38">
        <v>39747</v>
      </c>
      <c r="E3601" s="46">
        <v>4.409E-5</v>
      </c>
      <c r="F3601" s="8">
        <f t="shared" si="88"/>
        <v>16.127005092904223</v>
      </c>
      <c r="I3601" s="39"/>
    </row>
    <row r="3602" spans="4:9" x14ac:dyDescent="0.3">
      <c r="D3602" s="38">
        <v>39748</v>
      </c>
      <c r="E3602" s="46">
        <v>4.3479999999999997E-5</v>
      </c>
      <c r="F3602" s="8">
        <f t="shared" si="88"/>
        <v>15.903882545690079</v>
      </c>
      <c r="I3602" s="39"/>
    </row>
    <row r="3603" spans="4:9" x14ac:dyDescent="0.3">
      <c r="D3603" s="38">
        <v>39749</v>
      </c>
      <c r="E3603" s="46">
        <v>3.9721E-4</v>
      </c>
      <c r="F3603" s="8">
        <f t="shared" si="88"/>
        <v>145.28935570316369</v>
      </c>
      <c r="I3603" s="39"/>
    </row>
    <row r="3604" spans="4:9" x14ac:dyDescent="0.3">
      <c r="D3604" s="38">
        <v>39750</v>
      </c>
      <c r="E3604" s="46">
        <v>7.3109400000000001E-3</v>
      </c>
      <c r="F3604" s="8">
        <f t="shared" si="88"/>
        <v>2674.1566480815882</v>
      </c>
      <c r="I3604" s="39"/>
    </row>
    <row r="3605" spans="4:9" x14ac:dyDescent="0.3">
      <c r="D3605" s="38">
        <v>39751</v>
      </c>
      <c r="E3605" s="46">
        <v>1.197252E-2</v>
      </c>
      <c r="F3605" s="8">
        <f t="shared" si="88"/>
        <v>4379.2445229053674</v>
      </c>
      <c r="I3605" s="39"/>
    </row>
    <row r="3606" spans="4:9" x14ac:dyDescent="0.3">
      <c r="D3606" s="38">
        <v>39752</v>
      </c>
      <c r="E3606" s="46">
        <v>8.2280099999999991E-3</v>
      </c>
      <c r="F3606" s="8">
        <f t="shared" si="88"/>
        <v>3009.5976224646602</v>
      </c>
      <c r="I3606" s="39"/>
    </row>
    <row r="3607" spans="4:9" x14ac:dyDescent="0.3">
      <c r="D3607" s="38">
        <v>39753</v>
      </c>
      <c r="E3607" s="46">
        <v>2.1512900000000001E-3</v>
      </c>
      <c r="F3607" s="8">
        <f t="shared" si="88"/>
        <v>786.88738458412195</v>
      </c>
      <c r="I3607" s="39"/>
    </row>
    <row r="3608" spans="4:9" x14ac:dyDescent="0.3">
      <c r="D3608" s="38">
        <v>39754</v>
      </c>
      <c r="E3608" s="46">
        <v>4.5930000000000002E-5</v>
      </c>
      <c r="F3608" s="8">
        <f t="shared" si="88"/>
        <v>16.800030481222297</v>
      </c>
      <c r="I3608" s="39"/>
    </row>
    <row r="3609" spans="4:9" x14ac:dyDescent="0.3">
      <c r="D3609" s="38">
        <v>39755</v>
      </c>
      <c r="E3609" s="46">
        <v>3.9390000000000001E-5</v>
      </c>
      <c r="F3609" s="8">
        <f t="shared" si="88"/>
        <v>14.40786415535263</v>
      </c>
      <c r="I3609" s="39"/>
    </row>
    <row r="3610" spans="4:9" x14ac:dyDescent="0.3">
      <c r="D3610" s="38">
        <v>39756</v>
      </c>
      <c r="E3610" s="46">
        <v>3.8840000000000001E-5</v>
      </c>
      <c r="F3610" s="8">
        <f t="shared" si="88"/>
        <v>14.206688088192337</v>
      </c>
      <c r="I3610" s="39"/>
    </row>
    <row r="3611" spans="4:9" x14ac:dyDescent="0.3">
      <c r="D3611" s="38">
        <v>39757</v>
      </c>
      <c r="E3611" s="46">
        <v>3.8300000000000003E-5</v>
      </c>
      <c r="F3611" s="8">
        <f t="shared" si="88"/>
        <v>14.009169767707684</v>
      </c>
      <c r="I3611" s="39"/>
    </row>
    <row r="3612" spans="4:9" x14ac:dyDescent="0.3">
      <c r="D3612" s="38">
        <v>39758</v>
      </c>
      <c r="E3612" s="46">
        <v>3.7759999999999998E-5</v>
      </c>
      <c r="F3612" s="8">
        <f t="shared" si="88"/>
        <v>13.811651447223031</v>
      </c>
      <c r="I3612" s="39"/>
    </row>
    <row r="3613" spans="4:9" x14ac:dyDescent="0.3">
      <c r="D3613" s="38">
        <v>39759</v>
      </c>
      <c r="E3613" s="46">
        <v>3.7230000000000001E-5</v>
      </c>
      <c r="F3613" s="8">
        <f t="shared" si="88"/>
        <v>13.617790873414023</v>
      </c>
      <c r="I3613" s="39"/>
    </row>
    <row r="3614" spans="4:9" x14ac:dyDescent="0.3">
      <c r="D3614" s="38">
        <v>39760</v>
      </c>
      <c r="E3614" s="46">
        <v>3.6709999999999999E-5</v>
      </c>
      <c r="F3614" s="8">
        <f t="shared" si="88"/>
        <v>13.427588046280654</v>
      </c>
      <c r="I3614" s="39"/>
    </row>
    <row r="3615" spans="4:9" x14ac:dyDescent="0.3">
      <c r="D3615" s="38">
        <v>39761</v>
      </c>
      <c r="E3615" s="46">
        <v>3.6199999999999999E-5</v>
      </c>
      <c r="F3615" s="8">
        <f t="shared" si="88"/>
        <v>13.241042965822928</v>
      </c>
      <c r="I3615" s="39"/>
    </row>
    <row r="3616" spans="4:9" x14ac:dyDescent="0.3">
      <c r="D3616" s="38">
        <v>39762</v>
      </c>
      <c r="E3616" s="46">
        <v>3.5689999999999999E-5</v>
      </c>
      <c r="F3616" s="8">
        <f t="shared" si="88"/>
        <v>13.054497885365201</v>
      </c>
      <c r="I3616" s="39"/>
    </row>
    <row r="3617" spans="4:9" x14ac:dyDescent="0.3">
      <c r="D3617" s="38">
        <v>39763</v>
      </c>
      <c r="E3617" s="46">
        <v>3.519E-5</v>
      </c>
      <c r="F3617" s="8">
        <f t="shared" si="88"/>
        <v>12.871610551583119</v>
      </c>
      <c r="I3617" s="39"/>
    </row>
    <row r="3618" spans="4:9" x14ac:dyDescent="0.3">
      <c r="D3618" s="38">
        <v>39764</v>
      </c>
      <c r="E3618" s="46">
        <v>3.4700000000000003E-5</v>
      </c>
      <c r="F3618" s="8">
        <f t="shared" si="88"/>
        <v>12.692380964476676</v>
      </c>
      <c r="I3618" s="39"/>
    </row>
    <row r="3619" spans="4:9" x14ac:dyDescent="0.3">
      <c r="D3619" s="38">
        <v>39765</v>
      </c>
      <c r="E3619" s="46">
        <v>3.4209999999999999E-5</v>
      </c>
      <c r="F3619" s="8">
        <f t="shared" si="88"/>
        <v>12.513151377370232</v>
      </c>
      <c r="I3619" s="39"/>
    </row>
    <row r="3620" spans="4:9" x14ac:dyDescent="0.3">
      <c r="D3620" s="38">
        <v>39766</v>
      </c>
      <c r="E3620" s="46">
        <v>5.4562300000000001E-2</v>
      </c>
      <c r="F3620" s="8">
        <f t="shared" si="88"/>
        <v>19957.507144036474</v>
      </c>
      <c r="I3620" s="39"/>
    </row>
    <row r="3621" spans="4:9" x14ac:dyDescent="0.3">
      <c r="D3621" s="38">
        <v>39767</v>
      </c>
      <c r="E3621" s="46">
        <v>6.3461500000000001E-3</v>
      </c>
      <c r="F3621" s="8">
        <f t="shared" si="88"/>
        <v>2321.2609065623528</v>
      </c>
      <c r="I3621" s="39"/>
    </row>
    <row r="3622" spans="4:9" x14ac:dyDescent="0.3">
      <c r="D3622" s="38">
        <v>39768</v>
      </c>
      <c r="E3622" s="46">
        <v>4.5126699999999999E-3</v>
      </c>
      <c r="F3622" s="8">
        <f t="shared" si="88"/>
        <v>1650.6203690767998</v>
      </c>
      <c r="I3622" s="39"/>
    </row>
    <row r="3623" spans="4:9" x14ac:dyDescent="0.3">
      <c r="D3623" s="38">
        <v>39769</v>
      </c>
      <c r="E3623" s="46">
        <v>1.8669699999999999E-3</v>
      </c>
      <c r="F3623" s="8">
        <f t="shared" si="88"/>
        <v>682.89033110227706</v>
      </c>
      <c r="I3623" s="39"/>
    </row>
    <row r="3624" spans="4:9" x14ac:dyDescent="0.3">
      <c r="D3624" s="38">
        <v>39770</v>
      </c>
      <c r="E3624" s="46">
        <v>2.6865E-4</v>
      </c>
      <c r="F3624" s="8">
        <f t="shared" si="88"/>
        <v>98.265364441114087</v>
      </c>
      <c r="I3624" s="39"/>
    </row>
    <row r="3625" spans="4:9" x14ac:dyDescent="0.3">
      <c r="D3625" s="38">
        <v>39771</v>
      </c>
      <c r="E3625" s="46">
        <v>0.16418763</v>
      </c>
      <c r="F3625" s="8">
        <f t="shared" si="88"/>
        <v>60055.675781398837</v>
      </c>
      <c r="I3625" s="39"/>
    </row>
    <row r="3626" spans="4:9" x14ac:dyDescent="0.3">
      <c r="D3626" s="38">
        <v>39772</v>
      </c>
      <c r="E3626" s="46">
        <v>3.5180419999999997E-2</v>
      </c>
      <c r="F3626" s="8">
        <f t="shared" si="88"/>
        <v>12868.106430267851</v>
      </c>
      <c r="I3626" s="39"/>
    </row>
    <row r="3627" spans="4:9" x14ac:dyDescent="0.3">
      <c r="D3627" s="38">
        <v>39773</v>
      </c>
      <c r="E3627" s="46">
        <v>1.1481740000000001E-2</v>
      </c>
      <c r="F3627" s="8">
        <f t="shared" si="88"/>
        <v>4199.7296315582262</v>
      </c>
      <c r="I3627" s="39"/>
    </row>
    <row r="3628" spans="4:9" x14ac:dyDescent="0.3">
      <c r="D3628" s="38">
        <v>39774</v>
      </c>
      <c r="E3628" s="46">
        <v>3.7958499999999999E-3</v>
      </c>
      <c r="F3628" s="8">
        <f t="shared" si="88"/>
        <v>1388.425771873452</v>
      </c>
      <c r="I3628" s="39"/>
    </row>
    <row r="3629" spans="4:9" x14ac:dyDescent="0.3">
      <c r="D3629" s="38">
        <v>39775</v>
      </c>
      <c r="E3629" s="46">
        <v>1.6642E-4</v>
      </c>
      <c r="F3629" s="8">
        <f t="shared" si="88"/>
        <v>60.872220176029053</v>
      </c>
      <c r="I3629" s="39"/>
    </row>
    <row r="3630" spans="4:9" x14ac:dyDescent="0.3">
      <c r="D3630" s="38">
        <v>39776</v>
      </c>
      <c r="E3630" s="46">
        <v>2.9300000000000001E-5</v>
      </c>
      <c r="F3630" s="8">
        <f t="shared" si="88"/>
        <v>10.71719775963016</v>
      </c>
      <c r="I3630" s="39"/>
    </row>
    <row r="3631" spans="4:9" x14ac:dyDescent="0.3">
      <c r="D3631" s="38">
        <v>39777</v>
      </c>
      <c r="E3631" s="46">
        <v>2.889E-5</v>
      </c>
      <c r="F3631" s="8">
        <f t="shared" si="88"/>
        <v>10.567230145928852</v>
      </c>
      <c r="I3631" s="39"/>
    </row>
    <row r="3632" spans="4:9" x14ac:dyDescent="0.3">
      <c r="D3632" s="38">
        <v>39778</v>
      </c>
      <c r="E3632" s="46">
        <v>2.8479999999999998E-5</v>
      </c>
      <c r="F3632" s="8">
        <f t="shared" si="88"/>
        <v>10.417262532227539</v>
      </c>
      <c r="I3632" s="39"/>
    </row>
    <row r="3633" spans="4:9" x14ac:dyDescent="0.3">
      <c r="D3633" s="38">
        <v>39779</v>
      </c>
      <c r="E3633" s="46">
        <v>7.7258999999999997E-4</v>
      </c>
      <c r="F3633" s="8">
        <f t="shared" si="88"/>
        <v>282.59385041340153</v>
      </c>
      <c r="I3633" s="39"/>
    </row>
    <row r="3634" spans="4:9" x14ac:dyDescent="0.3">
      <c r="D3634" s="38">
        <v>39780</v>
      </c>
      <c r="E3634" s="46">
        <v>6.0375300000000002E-3</v>
      </c>
      <c r="F3634" s="8">
        <f t="shared" si="88"/>
        <v>2208.3755286586993</v>
      </c>
      <c r="I3634" s="39"/>
    </row>
    <row r="3635" spans="4:9" x14ac:dyDescent="0.3">
      <c r="D3635" s="38">
        <v>39781</v>
      </c>
      <c r="E3635" s="46">
        <v>6.5187700000000001E-3</v>
      </c>
      <c r="F3635" s="8">
        <f t="shared" si="88"/>
        <v>2384.4009296772801</v>
      </c>
      <c r="I3635" s="39"/>
    </row>
    <row r="3636" spans="4:9" x14ac:dyDescent="0.3">
      <c r="D3636" s="38">
        <v>39782</v>
      </c>
      <c r="E3636" s="46">
        <v>6.5918599999999997E-3</v>
      </c>
      <c r="F3636" s="8">
        <f t="shared" si="88"/>
        <v>2411.1354001295454</v>
      </c>
      <c r="I3636" s="39"/>
    </row>
    <row r="3637" spans="4:9" x14ac:dyDescent="0.3">
      <c r="D3637" s="38">
        <v>39783</v>
      </c>
      <c r="E3637" s="46">
        <v>5.1812300000000002E-3</v>
      </c>
      <c r="F3637" s="8">
        <f t="shared" si="88"/>
        <v>1895.162680823501</v>
      </c>
      <c r="I3637" s="39"/>
    </row>
    <row r="3638" spans="4:9" x14ac:dyDescent="0.3">
      <c r="D3638" s="38">
        <v>39784</v>
      </c>
      <c r="E3638" s="46">
        <v>8.4840999999999996E-4</v>
      </c>
      <c r="F3638" s="8">
        <f t="shared" si="88"/>
        <v>310.32688570811689</v>
      </c>
      <c r="I3638" s="39"/>
    </row>
    <row r="3639" spans="4:9" x14ac:dyDescent="0.3">
      <c r="D3639" s="38">
        <v>39785</v>
      </c>
      <c r="E3639" s="46">
        <v>2.8070000000000001E-5</v>
      </c>
      <c r="F3639" s="8">
        <f t="shared" si="88"/>
        <v>10.267294918526233</v>
      </c>
      <c r="I3639" s="39"/>
    </row>
    <row r="3640" spans="4:9" x14ac:dyDescent="0.3">
      <c r="D3640" s="38">
        <v>39786</v>
      </c>
      <c r="E3640" s="46">
        <v>2.544E-5</v>
      </c>
      <c r="F3640" s="8">
        <f t="shared" si="88"/>
        <v>9.3053075428324679</v>
      </c>
      <c r="I3640" s="39"/>
    </row>
    <row r="3641" spans="4:9" x14ac:dyDescent="0.3">
      <c r="D3641" s="38">
        <v>39787</v>
      </c>
      <c r="E3641" s="46">
        <v>2.5089999999999999E-5</v>
      </c>
      <c r="F3641" s="8">
        <f t="shared" si="88"/>
        <v>9.1772864091850064</v>
      </c>
      <c r="I3641" s="39"/>
    </row>
    <row r="3642" spans="4:9" x14ac:dyDescent="0.3">
      <c r="D3642" s="38">
        <v>39788</v>
      </c>
      <c r="E3642" s="46">
        <v>2.474E-5</v>
      </c>
      <c r="F3642" s="8">
        <f t="shared" si="88"/>
        <v>9.0492652755375484</v>
      </c>
      <c r="I3642" s="39"/>
    </row>
    <row r="3643" spans="4:9" x14ac:dyDescent="0.3">
      <c r="D3643" s="38">
        <v>39789</v>
      </c>
      <c r="E3643" s="46">
        <v>8.9661850000000001E-2</v>
      </c>
      <c r="F3643" s="8">
        <f t="shared" si="88"/>
        <v>32796.033376938416</v>
      </c>
      <c r="I3643" s="39"/>
    </row>
    <row r="3644" spans="4:9" x14ac:dyDescent="0.3">
      <c r="D3644" s="38">
        <v>39790</v>
      </c>
      <c r="E3644" s="46">
        <v>2.1128000000000001E-2</v>
      </c>
      <c r="F3644" s="8">
        <f t="shared" si="88"/>
        <v>7728.0871762957686</v>
      </c>
      <c r="I3644" s="39"/>
    </row>
    <row r="3645" spans="4:9" x14ac:dyDescent="0.3">
      <c r="D3645" s="38">
        <v>39791</v>
      </c>
      <c r="E3645" s="46">
        <v>7.6627900000000001E-3</v>
      </c>
      <c r="F3645" s="8">
        <f t="shared" si="88"/>
        <v>2802.8544648640409</v>
      </c>
      <c r="I3645" s="39"/>
    </row>
    <row r="3646" spans="4:9" x14ac:dyDescent="0.3">
      <c r="D3646" s="38">
        <v>39792</v>
      </c>
      <c r="E3646" s="46">
        <v>5.2066300000000003E-3</v>
      </c>
      <c r="F3646" s="8">
        <f t="shared" si="88"/>
        <v>1904.4533573796311</v>
      </c>
      <c r="I3646" s="39"/>
    </row>
    <row r="3647" spans="4:9" x14ac:dyDescent="0.3">
      <c r="D3647" s="38">
        <v>39793</v>
      </c>
      <c r="E3647" s="46">
        <v>8.1363500000000005E-3</v>
      </c>
      <c r="F3647" s="8">
        <f t="shared" si="88"/>
        <v>2976.0707164357291</v>
      </c>
      <c r="I3647" s="39"/>
    </row>
    <row r="3648" spans="4:9" x14ac:dyDescent="0.3">
      <c r="D3648" s="38">
        <v>39794</v>
      </c>
      <c r="E3648" s="46">
        <v>0.26118079</v>
      </c>
      <c r="F3648" s="8">
        <f t="shared" si="88"/>
        <v>95533.316636397125</v>
      </c>
      <c r="I3648" s="39"/>
    </row>
    <row r="3649" spans="4:9" x14ac:dyDescent="0.3">
      <c r="D3649" s="38">
        <v>39795</v>
      </c>
      <c r="E3649" s="46">
        <v>0.19170535999999999</v>
      </c>
      <c r="F3649" s="8">
        <f t="shared" si="88"/>
        <v>70120.9643242694</v>
      </c>
      <c r="I3649" s="39"/>
    </row>
    <row r="3650" spans="4:9" x14ac:dyDescent="0.3">
      <c r="D3650" s="38">
        <v>39796</v>
      </c>
      <c r="E3650" s="46">
        <v>1.2266539999999999E-2</v>
      </c>
      <c r="F3650" s="8">
        <f t="shared" si="88"/>
        <v>4486.7895906625854</v>
      </c>
      <c r="I3650" s="39"/>
    </row>
    <row r="3651" spans="4:9" x14ac:dyDescent="0.3">
      <c r="D3651" s="38">
        <v>39797</v>
      </c>
      <c r="E3651" s="46">
        <v>2.46175E-3</v>
      </c>
      <c r="F3651" s="8">
        <f t="shared" si="88"/>
        <v>900.44578787609385</v>
      </c>
      <c r="I3651" s="39"/>
    </row>
    <row r="3652" spans="4:9" x14ac:dyDescent="0.3">
      <c r="D3652" s="38">
        <v>39798</v>
      </c>
      <c r="E3652" s="46">
        <v>3.7939999999999999E-5</v>
      </c>
      <c r="F3652" s="8">
        <f t="shared" si="88"/>
        <v>13.877490887384583</v>
      </c>
      <c r="I3652" s="39"/>
    </row>
    <row r="3653" spans="4:9" x14ac:dyDescent="0.3">
      <c r="D3653" s="38">
        <v>39799</v>
      </c>
      <c r="E3653" s="46">
        <v>2.1180000000000001E-5</v>
      </c>
      <c r="F3653" s="8">
        <f t="shared" si="88"/>
        <v>7.747107459009106</v>
      </c>
      <c r="I3653" s="39"/>
    </row>
    <row r="3654" spans="4:9" x14ac:dyDescent="0.3">
      <c r="D3654" s="38">
        <v>39800</v>
      </c>
      <c r="E3654" s="46">
        <v>2.0890000000000002E-5</v>
      </c>
      <c r="F3654" s="8">
        <f t="shared" si="88"/>
        <v>7.641032805415497</v>
      </c>
      <c r="I3654" s="39"/>
    </row>
    <row r="3655" spans="4:9" x14ac:dyDescent="0.3">
      <c r="D3655" s="38">
        <v>39801</v>
      </c>
      <c r="E3655" s="46">
        <v>2.0590000000000001E-5</v>
      </c>
      <c r="F3655" s="8">
        <f t="shared" si="88"/>
        <v>7.5313004051462462</v>
      </c>
      <c r="I3655" s="39"/>
    </row>
    <row r="3656" spans="4:9" x14ac:dyDescent="0.3">
      <c r="D3656" s="38">
        <v>39802</v>
      </c>
      <c r="E3656" s="46">
        <v>2.031E-5</v>
      </c>
      <c r="F3656" s="8">
        <f t="shared" si="88"/>
        <v>7.428883498228279</v>
      </c>
      <c r="I3656" s="39"/>
    </row>
    <row r="3657" spans="4:9" x14ac:dyDescent="0.3">
      <c r="D3657" s="38">
        <v>39803</v>
      </c>
      <c r="E3657" s="46">
        <v>2.0020000000000001E-5</v>
      </c>
      <c r="F3657" s="8">
        <f t="shared" si="88"/>
        <v>7.32280884463467</v>
      </c>
      <c r="I3657" s="39"/>
    </row>
    <row r="3658" spans="4:9" x14ac:dyDescent="0.3">
      <c r="D3658" s="38">
        <v>39804</v>
      </c>
      <c r="E3658" s="46">
        <v>1.9740000000000001E-5</v>
      </c>
      <c r="F3658" s="8">
        <f t="shared" si="88"/>
        <v>7.2203919377167027</v>
      </c>
      <c r="I3658" s="39"/>
    </row>
    <row r="3659" spans="4:9" x14ac:dyDescent="0.3">
      <c r="D3659" s="38">
        <v>39805</v>
      </c>
      <c r="E3659" s="46">
        <v>1.946E-5</v>
      </c>
      <c r="F3659" s="8">
        <f t="shared" si="88"/>
        <v>7.1179750307987346</v>
      </c>
      <c r="I3659" s="39"/>
    </row>
    <row r="3660" spans="4:9" x14ac:dyDescent="0.3">
      <c r="D3660" s="38">
        <v>39806</v>
      </c>
      <c r="E3660" s="46">
        <v>1.9190000000000001E-5</v>
      </c>
      <c r="F3660" s="8">
        <f t="shared" si="88"/>
        <v>7.0192158705564092</v>
      </c>
    </row>
    <row r="3661" spans="4:9" x14ac:dyDescent="0.3">
      <c r="D3661" s="38">
        <v>39807</v>
      </c>
      <c r="E3661" s="46">
        <v>1.8919999999999998E-5</v>
      </c>
      <c r="F3661" s="8">
        <f t="shared" si="88"/>
        <v>6.9204567103140828</v>
      </c>
    </row>
    <row r="3662" spans="4:9" x14ac:dyDescent="0.3">
      <c r="D3662" s="38">
        <v>39808</v>
      </c>
      <c r="E3662" s="46">
        <v>1.8660000000000001E-5</v>
      </c>
      <c r="F3662" s="8">
        <f t="shared" si="88"/>
        <v>6.8253552967474</v>
      </c>
    </row>
    <row r="3663" spans="4:9" x14ac:dyDescent="0.3">
      <c r="D3663" s="38">
        <v>39809</v>
      </c>
      <c r="E3663" s="46">
        <v>1.84E-5</v>
      </c>
      <c r="F3663" s="8">
        <f t="shared" ref="F3663:F3667" si="89">E3663*(24*60*60)*1000/$F$3</f>
        <v>6.7302538831807155</v>
      </c>
    </row>
    <row r="3664" spans="4:9" x14ac:dyDescent="0.3">
      <c r="D3664" s="38">
        <v>39810</v>
      </c>
      <c r="E3664" s="46">
        <v>1.8139999999999999E-5</v>
      </c>
      <c r="F3664" s="8">
        <f t="shared" si="89"/>
        <v>6.6351524696140309</v>
      </c>
    </row>
    <row r="3665" spans="4:6" x14ac:dyDescent="0.3">
      <c r="D3665" s="38">
        <v>39811</v>
      </c>
      <c r="E3665" s="46">
        <v>1.789E-5</v>
      </c>
      <c r="F3665" s="8">
        <f t="shared" si="89"/>
        <v>6.5437088027229882</v>
      </c>
    </row>
    <row r="3666" spans="4:6" x14ac:dyDescent="0.3">
      <c r="D3666" s="38">
        <v>39812</v>
      </c>
      <c r="E3666" s="46">
        <v>1.7640000000000001E-5</v>
      </c>
      <c r="F3666" s="8">
        <f t="shared" si="89"/>
        <v>6.4522651358319463</v>
      </c>
    </row>
    <row r="3667" spans="4:6" x14ac:dyDescent="0.3">
      <c r="D3667" s="41">
        <v>39813</v>
      </c>
      <c r="E3667" s="46">
        <v>1.7390000000000001E-5</v>
      </c>
      <c r="F3667" s="13">
        <f t="shared" si="89"/>
        <v>6.3608214689409044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89B31-3826-47AB-8CBA-34B1A699B57D}">
  <sheetPr>
    <tabColor theme="5" tint="0.39997558519241921"/>
  </sheetPr>
  <dimension ref="D2:AA3668"/>
  <sheetViews>
    <sheetView zoomScale="70" zoomScaleNormal="70" workbookViewId="0">
      <selection activeCell="F4" sqref="F4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46">
        <v>105.16500000000001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16033.537971758658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1.9931283663452757</v>
      </c>
      <c r="M7" s="3" t="str">
        <f>IF(L7&lt;2.01,"Yes","No")</f>
        <v>Yes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2317.8401026957645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2317.8401026957645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522.59820282413352</v>
      </c>
      <c r="G9" s="3" t="str">
        <f>IF(AND(F9&gt;100,F9&lt;1000),"Yes","No")</f>
        <v>Yes</v>
      </c>
      <c r="H9" s="30" t="s">
        <v>26</v>
      </c>
      <c r="I9" s="15"/>
      <c r="J9" s="14"/>
      <c r="K9" s="28" t="s">
        <v>27</v>
      </c>
      <c r="L9" s="2">
        <f>PERCENTILE(F15:F3667,0.5)</f>
        <v>22.724518613607188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22.724518613607188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0</v>
      </c>
      <c r="M10" s="3" t="str">
        <f>IF(L10=0,"Yes","No")</f>
        <v>Yes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0.10511908020804818</v>
      </c>
      <c r="G11" s="3" t="str">
        <f>IF(AND(F11&gt;0.1,F11&lt;0.3),"Yes","No")</f>
        <v>Yes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46">
        <v>4.2374999999999997E-4</v>
      </c>
      <c r="F15" s="8">
        <f t="shared" ref="F15:F78" si="0">E15*(24*60*60)*1000/$F$3</f>
        <v>348.13863928112954</v>
      </c>
      <c r="H15" s="10">
        <v>0</v>
      </c>
      <c r="I15" s="9">
        <f t="shared" ref="I15:I78" si="1">PERCENTILE($F$15:$F$3667,1-H15)</f>
        <v>876235.70731707325</v>
      </c>
    </row>
    <row r="16" spans="4:14" x14ac:dyDescent="0.3">
      <c r="D16" s="38">
        <v>36162</v>
      </c>
      <c r="E16" s="46">
        <v>3.9099189999999999E-2</v>
      </c>
      <c r="F16" s="8">
        <f t="shared" si="0"/>
        <v>32122.569448010265</v>
      </c>
      <c r="H16" s="10">
        <f t="shared" ref="H16:H79" si="2">H15+0.1%</f>
        <v>1E-3</v>
      </c>
      <c r="I16" s="9">
        <f t="shared" si="1"/>
        <v>428115.56927753368</v>
      </c>
      <c r="M16" s="23">
        <v>0.05</v>
      </c>
      <c r="N16" s="23">
        <v>3000</v>
      </c>
    </row>
    <row r="17" spans="4:27" x14ac:dyDescent="0.3">
      <c r="D17" s="38">
        <v>36163</v>
      </c>
      <c r="E17" s="46">
        <v>4.3611199999999996E-3</v>
      </c>
      <c r="F17" s="8">
        <f t="shared" si="0"/>
        <v>3582.9483953786898</v>
      </c>
      <c r="H17" s="10">
        <f t="shared" si="2"/>
        <v>2E-3</v>
      </c>
      <c r="I17" s="9">
        <f t="shared" si="1"/>
        <v>321882.546246982</v>
      </c>
      <c r="M17" s="23">
        <v>0.05</v>
      </c>
      <c r="N17" s="23">
        <v>15000</v>
      </c>
    </row>
    <row r="18" spans="4:27" x14ac:dyDescent="0.3">
      <c r="D18" s="38">
        <v>36164</v>
      </c>
      <c r="E18" s="46">
        <v>4.6507999999999999E-4</v>
      </c>
      <c r="F18" s="8">
        <f t="shared" si="0"/>
        <v>382.09396662387678</v>
      </c>
      <c r="H18" s="10">
        <f t="shared" si="2"/>
        <v>3.0000000000000001E-3</v>
      </c>
      <c r="I18" s="9">
        <f t="shared" si="1"/>
        <v>304342.28764261835</v>
      </c>
    </row>
    <row r="19" spans="4:27" x14ac:dyDescent="0.3">
      <c r="D19" s="38">
        <v>36165</v>
      </c>
      <c r="E19" s="46">
        <v>1.1400000000000001E-6</v>
      </c>
      <c r="F19" s="8">
        <f t="shared" si="0"/>
        <v>0.93658536585365859</v>
      </c>
      <c r="H19" s="10">
        <f t="shared" si="2"/>
        <v>4.0000000000000001E-3</v>
      </c>
      <c r="I19" s="9">
        <f t="shared" si="1"/>
        <v>261545.07173298753</v>
      </c>
      <c r="M19" s="23">
        <v>0.1</v>
      </c>
      <c r="N19" s="23">
        <v>1000</v>
      </c>
    </row>
    <row r="20" spans="4:27" x14ac:dyDescent="0.3">
      <c r="D20" s="38">
        <v>36166</v>
      </c>
      <c r="E20" s="46">
        <v>1.13E-6</v>
      </c>
      <c r="F20" s="8">
        <f t="shared" si="0"/>
        <v>0.92836970474967895</v>
      </c>
      <c r="H20" s="10">
        <f t="shared" si="2"/>
        <v>5.0000000000000001E-3</v>
      </c>
      <c r="I20" s="9">
        <f t="shared" si="1"/>
        <v>232735.87183568312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46">
        <v>1.11E-6</v>
      </c>
      <c r="F21" s="8">
        <f t="shared" si="0"/>
        <v>0.91193838254172011</v>
      </c>
      <c r="H21" s="10">
        <f t="shared" si="2"/>
        <v>6.0000000000000001E-3</v>
      </c>
      <c r="I21" s="9">
        <f t="shared" si="1"/>
        <v>213155.41127394221</v>
      </c>
    </row>
    <row r="22" spans="4:27" x14ac:dyDescent="0.3">
      <c r="D22" s="38">
        <v>36168</v>
      </c>
      <c r="E22" s="46">
        <v>1.0899999999999999E-6</v>
      </c>
      <c r="F22" s="8">
        <f t="shared" si="0"/>
        <v>0.89550706033376115</v>
      </c>
      <c r="H22" s="10">
        <f t="shared" si="2"/>
        <v>7.0000000000000001E-3</v>
      </c>
      <c r="I22" s="9">
        <f t="shared" si="1"/>
        <v>193348.51006932027</v>
      </c>
      <c r="M22" s="23">
        <v>0.25</v>
      </c>
      <c r="N22" s="23">
        <v>100</v>
      </c>
    </row>
    <row r="23" spans="4:27" x14ac:dyDescent="0.3">
      <c r="D23" s="38">
        <v>36169</v>
      </c>
      <c r="E23" s="46">
        <v>1.08E-6</v>
      </c>
      <c r="F23" s="8">
        <f t="shared" si="0"/>
        <v>0.88729139922978184</v>
      </c>
      <c r="H23" s="10">
        <f t="shared" si="2"/>
        <v>8.0000000000000002E-3</v>
      </c>
      <c r="I23" s="9">
        <f t="shared" si="1"/>
        <v>171326.63087650848</v>
      </c>
      <c r="M23" s="23">
        <v>0.25</v>
      </c>
      <c r="N23" s="23">
        <v>1000</v>
      </c>
    </row>
    <row r="24" spans="4:27" x14ac:dyDescent="0.3">
      <c r="D24" s="38">
        <v>36170</v>
      </c>
      <c r="E24" s="46">
        <v>1.06E-6</v>
      </c>
      <c r="F24" s="8">
        <f t="shared" si="0"/>
        <v>0.87086007702182278</v>
      </c>
      <c r="H24" s="10">
        <f t="shared" si="2"/>
        <v>9.0000000000000011E-3</v>
      </c>
      <c r="I24" s="9">
        <f t="shared" si="1"/>
        <v>165353.68156508356</v>
      </c>
    </row>
    <row r="25" spans="4:27" x14ac:dyDescent="0.3">
      <c r="D25" s="38">
        <v>36171</v>
      </c>
      <c r="E25" s="46">
        <v>1.0499999999999999E-6</v>
      </c>
      <c r="F25" s="8">
        <f t="shared" si="0"/>
        <v>0.86264441591784335</v>
      </c>
      <c r="H25" s="10">
        <f t="shared" si="2"/>
        <v>1.0000000000000002E-2</v>
      </c>
      <c r="I25" s="9">
        <f t="shared" si="1"/>
        <v>157563.88592554562</v>
      </c>
      <c r="M25" s="23">
        <v>0.5</v>
      </c>
      <c r="N25" s="23">
        <v>5</v>
      </c>
    </row>
    <row r="26" spans="4:27" x14ac:dyDescent="0.3">
      <c r="D26" s="38">
        <v>36172</v>
      </c>
      <c r="E26" s="46">
        <v>1.0300000000000001E-6</v>
      </c>
      <c r="F26" s="8">
        <f t="shared" si="0"/>
        <v>0.84621309370988451</v>
      </c>
      <c r="H26" s="10">
        <f t="shared" si="2"/>
        <v>1.1000000000000003E-2</v>
      </c>
      <c r="I26" s="9">
        <f t="shared" si="1"/>
        <v>146272.64134736836</v>
      </c>
      <c r="M26" s="23">
        <v>0.5</v>
      </c>
      <c r="N26" s="23">
        <v>100</v>
      </c>
    </row>
    <row r="27" spans="4:27" x14ac:dyDescent="0.3">
      <c r="D27" s="38">
        <v>36173</v>
      </c>
      <c r="E27" s="46">
        <v>1.02E-6</v>
      </c>
      <c r="F27" s="8">
        <f t="shared" si="0"/>
        <v>0.83799743260590498</v>
      </c>
      <c r="H27" s="10">
        <f t="shared" si="2"/>
        <v>1.2000000000000004E-2</v>
      </c>
      <c r="I27" s="9">
        <f t="shared" si="1"/>
        <v>138884.19439075733</v>
      </c>
    </row>
    <row r="28" spans="4:27" x14ac:dyDescent="0.3">
      <c r="D28" s="38">
        <v>36174</v>
      </c>
      <c r="E28" s="46">
        <v>1.0100000000000001E-6</v>
      </c>
      <c r="F28" s="8">
        <f t="shared" si="0"/>
        <v>0.82978177150192556</v>
      </c>
      <c r="H28" s="10">
        <f t="shared" si="2"/>
        <v>1.3000000000000005E-2</v>
      </c>
      <c r="I28" s="9">
        <f t="shared" si="1"/>
        <v>133574.48205802284</v>
      </c>
      <c r="M28" s="23">
        <v>0.7</v>
      </c>
      <c r="N28" s="23">
        <v>0.1</v>
      </c>
    </row>
    <row r="29" spans="4:27" x14ac:dyDescent="0.3">
      <c r="D29" s="38">
        <v>36175</v>
      </c>
      <c r="E29" s="46">
        <v>9.9000000000000005E-7</v>
      </c>
      <c r="F29" s="8">
        <f t="shared" si="0"/>
        <v>0.8133504492939666</v>
      </c>
      <c r="H29" s="10">
        <f t="shared" si="2"/>
        <v>1.4000000000000005E-2</v>
      </c>
      <c r="I29" s="9">
        <f t="shared" si="1"/>
        <v>127091.45843183405</v>
      </c>
      <c r="M29" s="23">
        <v>0.9</v>
      </c>
      <c r="N29" s="23">
        <v>0.1</v>
      </c>
    </row>
    <row r="30" spans="4:27" x14ac:dyDescent="0.3">
      <c r="D30" s="38">
        <v>36176</v>
      </c>
      <c r="E30" s="46">
        <v>9.7999999999999993E-7</v>
      </c>
      <c r="F30" s="8">
        <f t="shared" si="0"/>
        <v>0.80513478818998707</v>
      </c>
      <c r="H30" s="10">
        <f t="shared" si="2"/>
        <v>1.5000000000000006E-2</v>
      </c>
      <c r="I30" s="9">
        <f t="shared" si="1"/>
        <v>107639.13250834217</v>
      </c>
    </row>
    <row r="31" spans="4:27" x14ac:dyDescent="0.3">
      <c r="D31" s="38">
        <v>36177</v>
      </c>
      <c r="E31" s="46">
        <v>9.5999999999999991E-7</v>
      </c>
      <c r="F31" s="8">
        <f t="shared" si="0"/>
        <v>0.78870346598202812</v>
      </c>
      <c r="H31" s="10">
        <f t="shared" si="2"/>
        <v>1.6000000000000007E-2</v>
      </c>
      <c r="I31" s="9">
        <f t="shared" si="1"/>
        <v>96416.696490884366</v>
      </c>
    </row>
    <row r="32" spans="4:27" x14ac:dyDescent="0.3">
      <c r="D32" s="38">
        <v>36178</v>
      </c>
      <c r="E32" s="46">
        <v>9.5000000000000001E-7</v>
      </c>
      <c r="F32" s="8">
        <f t="shared" si="0"/>
        <v>0.7804878048780487</v>
      </c>
      <c r="H32" s="10">
        <f t="shared" si="2"/>
        <v>1.7000000000000008E-2</v>
      </c>
      <c r="I32" s="9">
        <f t="shared" si="1"/>
        <v>87871.27945365895</v>
      </c>
    </row>
    <row r="33" spans="4:9" x14ac:dyDescent="0.3">
      <c r="D33" s="38">
        <v>36179</v>
      </c>
      <c r="E33" s="46">
        <v>4.8850000000000002E-5</v>
      </c>
      <c r="F33" s="8">
        <f t="shared" si="0"/>
        <v>40.133504492939664</v>
      </c>
      <c r="H33" s="10">
        <f t="shared" si="2"/>
        <v>1.8000000000000009E-2</v>
      </c>
      <c r="I33" s="9">
        <f t="shared" si="1"/>
        <v>84553.852155070621</v>
      </c>
    </row>
    <row r="34" spans="4:9" x14ac:dyDescent="0.3">
      <c r="D34" s="38">
        <v>36180</v>
      </c>
      <c r="E34" s="46">
        <v>1.2054399999999999E-3</v>
      </c>
      <c r="F34" s="8">
        <f t="shared" si="0"/>
        <v>990.34865211809995</v>
      </c>
      <c r="H34" s="10">
        <f t="shared" si="2"/>
        <v>1.900000000000001E-2</v>
      </c>
      <c r="I34" s="9">
        <f t="shared" si="1"/>
        <v>83546.666458536609</v>
      </c>
    </row>
    <row r="35" spans="4:9" x14ac:dyDescent="0.3">
      <c r="D35" s="38">
        <v>36181</v>
      </c>
      <c r="E35" s="46">
        <v>0.16550439</v>
      </c>
      <c r="F35" s="8">
        <f t="shared" si="0"/>
        <v>135972.79794608473</v>
      </c>
      <c r="H35" s="10">
        <f t="shared" si="2"/>
        <v>2.0000000000000011E-2</v>
      </c>
      <c r="I35" s="9">
        <f t="shared" si="1"/>
        <v>78171.000277278581</v>
      </c>
    </row>
    <row r="36" spans="4:9" x14ac:dyDescent="0.3">
      <c r="D36" s="38">
        <v>36182</v>
      </c>
      <c r="E36" s="46">
        <v>0.59465058999999998</v>
      </c>
      <c r="F36" s="8">
        <f t="shared" si="0"/>
        <v>488544.7722721438</v>
      </c>
      <c r="H36" s="10">
        <f t="shared" si="2"/>
        <v>2.1000000000000012E-2</v>
      </c>
      <c r="I36" s="9">
        <f t="shared" si="1"/>
        <v>73287.458210012817</v>
      </c>
    </row>
    <row r="37" spans="4:9" x14ac:dyDescent="0.3">
      <c r="D37" s="38">
        <v>36183</v>
      </c>
      <c r="E37" s="46">
        <v>3.2313290000000001E-2</v>
      </c>
      <c r="F37" s="8">
        <f t="shared" si="0"/>
        <v>26547.503979460846</v>
      </c>
      <c r="H37" s="10">
        <f t="shared" si="2"/>
        <v>2.2000000000000013E-2</v>
      </c>
      <c r="I37" s="9">
        <f t="shared" si="1"/>
        <v>68682.549500385023</v>
      </c>
    </row>
    <row r="38" spans="4:9" x14ac:dyDescent="0.3">
      <c r="D38" s="38">
        <v>36184</v>
      </c>
      <c r="E38" s="46">
        <v>3.8464599999999999E-3</v>
      </c>
      <c r="F38" s="8">
        <f t="shared" si="0"/>
        <v>3160.1211810012833</v>
      </c>
      <c r="H38" s="10">
        <f t="shared" si="2"/>
        <v>2.3000000000000013E-2</v>
      </c>
      <c r="I38" s="9">
        <f t="shared" si="1"/>
        <v>59753.564278305435</v>
      </c>
    </row>
    <row r="39" spans="4:9" x14ac:dyDescent="0.3">
      <c r="D39" s="38">
        <v>36185</v>
      </c>
      <c r="E39" s="46">
        <v>5.9268050000000003E-2</v>
      </c>
      <c r="F39" s="8">
        <f t="shared" si="0"/>
        <v>48692.621309370988</v>
      </c>
      <c r="H39" s="10">
        <f t="shared" si="2"/>
        <v>2.4000000000000014E-2</v>
      </c>
      <c r="I39" s="9">
        <f t="shared" si="1"/>
        <v>56990.481614377</v>
      </c>
    </row>
    <row r="40" spans="4:9" x14ac:dyDescent="0.3">
      <c r="D40" s="38">
        <v>36186</v>
      </c>
      <c r="E40" s="46">
        <v>5.8345599999999999E-3</v>
      </c>
      <c r="F40" s="8">
        <f t="shared" si="0"/>
        <v>4793.4767650834401</v>
      </c>
      <c r="H40" s="10">
        <f t="shared" si="2"/>
        <v>2.5000000000000015E-2</v>
      </c>
      <c r="I40" s="9">
        <f t="shared" si="1"/>
        <v>52147.550808728847</v>
      </c>
    </row>
    <row r="41" spans="4:9" x14ac:dyDescent="0.3">
      <c r="D41" s="38">
        <v>36187</v>
      </c>
      <c r="E41" s="46">
        <v>8.5685000000000004E-4</v>
      </c>
      <c r="F41" s="8">
        <f t="shared" si="0"/>
        <v>703.95892169448007</v>
      </c>
      <c r="H41" s="10">
        <f t="shared" si="2"/>
        <v>2.6000000000000016E-2</v>
      </c>
      <c r="I41" s="9">
        <f t="shared" si="1"/>
        <v>49273.385998459264</v>
      </c>
    </row>
    <row r="42" spans="4:9" x14ac:dyDescent="0.3">
      <c r="D42" s="38">
        <v>36188</v>
      </c>
      <c r="E42" s="46">
        <v>8.2999999999999999E-7</v>
      </c>
      <c r="F42" s="8">
        <f t="shared" si="0"/>
        <v>0.6818998716302952</v>
      </c>
      <c r="H42" s="10">
        <f t="shared" si="2"/>
        <v>2.7000000000000017E-2</v>
      </c>
      <c r="I42" s="9">
        <f t="shared" si="1"/>
        <v>48537.713014634108</v>
      </c>
    </row>
    <row r="43" spans="4:9" x14ac:dyDescent="0.3">
      <c r="D43" s="38">
        <v>36189</v>
      </c>
      <c r="E43" s="46">
        <v>8.0999999999999997E-7</v>
      </c>
      <c r="F43" s="8">
        <f t="shared" si="0"/>
        <v>0.66546854942233635</v>
      </c>
      <c r="H43" s="10">
        <f t="shared" si="2"/>
        <v>2.8000000000000018E-2</v>
      </c>
      <c r="I43" s="9">
        <f t="shared" si="1"/>
        <v>47554.960661360637</v>
      </c>
    </row>
    <row r="44" spans="4:9" x14ac:dyDescent="0.3">
      <c r="D44" s="38">
        <v>36190</v>
      </c>
      <c r="E44" s="46">
        <v>9.4852999999999995E-4</v>
      </c>
      <c r="F44" s="8">
        <f t="shared" si="0"/>
        <v>779.28010269576373</v>
      </c>
      <c r="H44" s="10">
        <f t="shared" si="2"/>
        <v>2.9000000000000019E-2</v>
      </c>
      <c r="I44" s="9">
        <f t="shared" si="1"/>
        <v>44584.202811810064</v>
      </c>
    </row>
    <row r="45" spans="4:9" x14ac:dyDescent="0.3">
      <c r="D45" s="38">
        <v>36191</v>
      </c>
      <c r="E45" s="46">
        <v>2.3812E-4</v>
      </c>
      <c r="F45" s="8">
        <f t="shared" si="0"/>
        <v>195.63132220795893</v>
      </c>
      <c r="H45" s="10">
        <f t="shared" si="2"/>
        <v>3.000000000000002E-2</v>
      </c>
      <c r="I45" s="9">
        <f t="shared" si="1"/>
        <v>41706.863732991151</v>
      </c>
    </row>
    <row r="46" spans="4:9" x14ac:dyDescent="0.3">
      <c r="D46" s="38">
        <v>36192</v>
      </c>
      <c r="E46" s="46">
        <v>7.8000000000000005E-7</v>
      </c>
      <c r="F46" s="8">
        <f t="shared" si="0"/>
        <v>0.64082156611039798</v>
      </c>
      <c r="H46" s="10">
        <f t="shared" si="2"/>
        <v>3.1000000000000021E-2</v>
      </c>
      <c r="I46" s="9">
        <f t="shared" si="1"/>
        <v>38061.638917586657</v>
      </c>
    </row>
    <row r="47" spans="4:9" x14ac:dyDescent="0.3">
      <c r="D47" s="38">
        <v>36193</v>
      </c>
      <c r="E47" s="46">
        <v>1.10771E-3</v>
      </c>
      <c r="F47" s="8">
        <f t="shared" si="0"/>
        <v>910.05699614890898</v>
      </c>
      <c r="H47" s="10">
        <f t="shared" si="2"/>
        <v>3.2000000000000021E-2</v>
      </c>
      <c r="I47" s="9">
        <f t="shared" si="1"/>
        <v>36106.453147111672</v>
      </c>
    </row>
    <row r="48" spans="4:9" x14ac:dyDescent="0.3">
      <c r="D48" s="38">
        <v>36194</v>
      </c>
      <c r="E48" s="46">
        <v>5.5509000000000005E-4</v>
      </c>
      <c r="F48" s="8">
        <f t="shared" si="0"/>
        <v>456.04313222079594</v>
      </c>
      <c r="H48" s="10">
        <f t="shared" si="2"/>
        <v>3.3000000000000022E-2</v>
      </c>
      <c r="I48" s="9">
        <f t="shared" si="1"/>
        <v>35368.02949422333</v>
      </c>
    </row>
    <row r="49" spans="4:9" x14ac:dyDescent="0.3">
      <c r="D49" s="38">
        <v>36195</v>
      </c>
      <c r="E49" s="46">
        <v>2.7659999999999999E-5</v>
      </c>
      <c r="F49" s="8">
        <f t="shared" si="0"/>
        <v>22.724518613607188</v>
      </c>
      <c r="H49" s="10">
        <f t="shared" si="2"/>
        <v>3.4000000000000023E-2</v>
      </c>
      <c r="I49" s="9">
        <f t="shared" si="1"/>
        <v>33349.553524005118</v>
      </c>
    </row>
    <row r="50" spans="4:9" x14ac:dyDescent="0.3">
      <c r="D50" s="38">
        <v>36196</v>
      </c>
      <c r="E50" s="46">
        <v>7.4000000000000001E-7</v>
      </c>
      <c r="F50" s="8">
        <f t="shared" si="0"/>
        <v>0.60795892169448018</v>
      </c>
      <c r="H50" s="10">
        <f t="shared" si="2"/>
        <v>3.5000000000000024E-2</v>
      </c>
      <c r="I50" s="9">
        <f t="shared" si="1"/>
        <v>32038.870921694463</v>
      </c>
    </row>
    <row r="51" spans="4:9" x14ac:dyDescent="0.3">
      <c r="D51" s="38">
        <v>36197</v>
      </c>
      <c r="E51" s="46">
        <v>7.3E-7</v>
      </c>
      <c r="F51" s="8">
        <f t="shared" si="0"/>
        <v>0.59974326059050065</v>
      </c>
      <c r="H51" s="10">
        <f t="shared" si="2"/>
        <v>3.6000000000000025E-2</v>
      </c>
      <c r="I51" s="9">
        <f t="shared" si="1"/>
        <v>30610.751622079566</v>
      </c>
    </row>
    <row r="52" spans="4:9" x14ac:dyDescent="0.3">
      <c r="D52" s="38">
        <v>36198</v>
      </c>
      <c r="E52" s="46">
        <v>7.1999999999999999E-7</v>
      </c>
      <c r="F52" s="8">
        <f t="shared" si="0"/>
        <v>0.59152759948652112</v>
      </c>
      <c r="H52" s="10">
        <f t="shared" si="2"/>
        <v>3.7000000000000026E-2</v>
      </c>
      <c r="I52" s="9">
        <f t="shared" si="1"/>
        <v>28696.947807958841</v>
      </c>
    </row>
    <row r="53" spans="4:9" x14ac:dyDescent="0.3">
      <c r="D53" s="38">
        <v>36199</v>
      </c>
      <c r="E53" s="46">
        <v>7.0999999999999998E-7</v>
      </c>
      <c r="F53" s="8">
        <f t="shared" si="0"/>
        <v>0.58331193838254158</v>
      </c>
      <c r="H53" s="10">
        <f t="shared" si="2"/>
        <v>3.8000000000000027E-2</v>
      </c>
      <c r="I53" s="9">
        <f t="shared" si="1"/>
        <v>27006.451577920132</v>
      </c>
    </row>
    <row r="54" spans="4:9" x14ac:dyDescent="0.3">
      <c r="D54" s="38">
        <v>36200</v>
      </c>
      <c r="E54" s="46">
        <v>1.8178050000000001E-2</v>
      </c>
      <c r="F54" s="8">
        <f t="shared" si="0"/>
        <v>14934.469833119383</v>
      </c>
      <c r="H54" s="10">
        <f t="shared" si="2"/>
        <v>3.9000000000000028E-2</v>
      </c>
      <c r="I54" s="9">
        <f t="shared" si="1"/>
        <v>26314.330207958894</v>
      </c>
    </row>
    <row r="55" spans="4:9" x14ac:dyDescent="0.3">
      <c r="D55" s="38">
        <v>36201</v>
      </c>
      <c r="E55" s="46">
        <v>6.6351610000000005E-2</v>
      </c>
      <c r="F55" s="8">
        <f t="shared" si="0"/>
        <v>54512.234146341463</v>
      </c>
      <c r="H55" s="10">
        <f t="shared" si="2"/>
        <v>4.0000000000000029E-2</v>
      </c>
      <c r="I55" s="9">
        <f t="shared" si="1"/>
        <v>24427.083584082229</v>
      </c>
    </row>
    <row r="56" spans="4:9" x14ac:dyDescent="0.3">
      <c r="D56" s="38">
        <v>36202</v>
      </c>
      <c r="E56" s="46">
        <v>8.9529899999999992E-3</v>
      </c>
      <c r="F56" s="8">
        <f t="shared" si="0"/>
        <v>7355.4731707317069</v>
      </c>
      <c r="H56" s="10">
        <f t="shared" si="2"/>
        <v>4.1000000000000029E-2</v>
      </c>
      <c r="I56" s="9">
        <f t="shared" si="1"/>
        <v>22382.599558408227</v>
      </c>
    </row>
    <row r="57" spans="4:9" x14ac:dyDescent="0.3">
      <c r="D57" s="38">
        <v>36203</v>
      </c>
      <c r="E57" s="46">
        <v>4.2471200000000001E-3</v>
      </c>
      <c r="F57" s="8">
        <f t="shared" si="0"/>
        <v>3489.2898587933246</v>
      </c>
      <c r="H57" s="10">
        <f t="shared" si="2"/>
        <v>4.200000000000003E-2</v>
      </c>
      <c r="I57" s="9">
        <f t="shared" si="1"/>
        <v>21496.141621566108</v>
      </c>
    </row>
    <row r="58" spans="4:9" x14ac:dyDescent="0.3">
      <c r="D58" s="38">
        <v>36204</v>
      </c>
      <c r="E58" s="46">
        <v>4.8617000000000002E-4</v>
      </c>
      <c r="F58" s="8">
        <f t="shared" si="0"/>
        <v>399.42079589216945</v>
      </c>
      <c r="H58" s="10">
        <f t="shared" si="2"/>
        <v>4.3000000000000031E-2</v>
      </c>
      <c r="I58" s="9">
        <f t="shared" si="1"/>
        <v>20682.818481129652</v>
      </c>
    </row>
    <row r="59" spans="4:9" x14ac:dyDescent="0.3">
      <c r="D59" s="38">
        <v>36205</v>
      </c>
      <c r="E59" s="46">
        <v>6.5000000000000002E-7</v>
      </c>
      <c r="F59" s="8">
        <f t="shared" si="0"/>
        <v>0.53401797175866494</v>
      </c>
      <c r="H59" s="10">
        <f t="shared" si="2"/>
        <v>4.4000000000000032E-2</v>
      </c>
      <c r="I59" s="9">
        <f t="shared" si="1"/>
        <v>19906.830393838249</v>
      </c>
    </row>
    <row r="60" spans="4:9" x14ac:dyDescent="0.3">
      <c r="D60" s="38">
        <v>36206</v>
      </c>
      <c r="E60" s="46">
        <v>6.4000000000000001E-7</v>
      </c>
      <c r="F60" s="8">
        <f t="shared" si="0"/>
        <v>0.52580231065468541</v>
      </c>
      <c r="H60" s="10">
        <f t="shared" si="2"/>
        <v>4.5000000000000033E-2</v>
      </c>
      <c r="I60" s="9">
        <f t="shared" si="1"/>
        <v>18959.715738125789</v>
      </c>
    </row>
    <row r="61" spans="4:9" x14ac:dyDescent="0.3">
      <c r="D61" s="38">
        <v>36207</v>
      </c>
      <c r="E61" s="46">
        <v>6.3E-7</v>
      </c>
      <c r="F61" s="8">
        <f t="shared" si="0"/>
        <v>0.51758664955070599</v>
      </c>
      <c r="H61" s="10">
        <f t="shared" si="2"/>
        <v>4.6000000000000034E-2</v>
      </c>
      <c r="I61" s="9">
        <f t="shared" si="1"/>
        <v>17998.600544287539</v>
      </c>
    </row>
    <row r="62" spans="4:9" x14ac:dyDescent="0.3">
      <c r="D62" s="38">
        <v>36208</v>
      </c>
      <c r="E62" s="46">
        <v>6.1999999999999999E-7</v>
      </c>
      <c r="F62" s="8">
        <f t="shared" si="0"/>
        <v>0.50937098844672657</v>
      </c>
      <c r="H62" s="10">
        <f t="shared" si="2"/>
        <v>4.7000000000000035E-2</v>
      </c>
      <c r="I62" s="9">
        <f t="shared" si="1"/>
        <v>17433.4103168164</v>
      </c>
    </row>
    <row r="63" spans="4:9" x14ac:dyDescent="0.3">
      <c r="D63" s="38">
        <v>36209</v>
      </c>
      <c r="E63" s="46">
        <v>6.0999999999999998E-7</v>
      </c>
      <c r="F63" s="8">
        <f t="shared" si="0"/>
        <v>0.50115532734274704</v>
      </c>
      <c r="H63" s="10">
        <f t="shared" si="2"/>
        <v>4.8000000000000036E-2</v>
      </c>
      <c r="I63" s="9">
        <f t="shared" si="1"/>
        <v>17057.185815661102</v>
      </c>
    </row>
    <row r="64" spans="4:9" x14ac:dyDescent="0.3">
      <c r="D64" s="38">
        <v>36210</v>
      </c>
      <c r="E64" s="46">
        <v>6.0999999999999998E-7</v>
      </c>
      <c r="F64" s="8">
        <f t="shared" si="0"/>
        <v>0.50115532734274704</v>
      </c>
      <c r="H64" s="10">
        <f t="shared" si="2"/>
        <v>4.9000000000000037E-2</v>
      </c>
      <c r="I64" s="9">
        <f t="shared" si="1"/>
        <v>16466.309849550587</v>
      </c>
    </row>
    <row r="65" spans="4:9" x14ac:dyDescent="0.3">
      <c r="D65" s="38">
        <v>36211</v>
      </c>
      <c r="E65" s="46">
        <v>5.9999999999999997E-7</v>
      </c>
      <c r="F65" s="8">
        <f t="shared" si="0"/>
        <v>0.49293966623876756</v>
      </c>
      <c r="H65" s="10">
        <f t="shared" si="2"/>
        <v>5.0000000000000037E-2</v>
      </c>
      <c r="I65" s="9">
        <f t="shared" si="1"/>
        <v>16033.537971758658</v>
      </c>
    </row>
    <row r="66" spans="4:9" x14ac:dyDescent="0.3">
      <c r="D66" s="38">
        <v>36212</v>
      </c>
      <c r="E66" s="46">
        <v>5.8999999999999996E-7</v>
      </c>
      <c r="F66" s="8">
        <f t="shared" si="0"/>
        <v>0.48472400513478808</v>
      </c>
      <c r="H66" s="10">
        <f t="shared" si="2"/>
        <v>5.1000000000000038E-2</v>
      </c>
      <c r="I66" s="9">
        <f t="shared" si="1"/>
        <v>15259.108362516063</v>
      </c>
    </row>
    <row r="67" spans="4:9" x14ac:dyDescent="0.3">
      <c r="D67" s="38">
        <v>36213</v>
      </c>
      <c r="E67" s="46">
        <v>5.7999999999999995E-7</v>
      </c>
      <c r="F67" s="8">
        <f t="shared" si="0"/>
        <v>0.47650834403080866</v>
      </c>
      <c r="H67" s="10">
        <f t="shared" si="2"/>
        <v>5.2000000000000039E-2</v>
      </c>
      <c r="I67" s="9">
        <f t="shared" si="1"/>
        <v>14374.295956867778</v>
      </c>
    </row>
    <row r="68" spans="4:9" x14ac:dyDescent="0.3">
      <c r="D68" s="38">
        <v>36214</v>
      </c>
      <c r="E68" s="46">
        <v>5.7000000000000005E-7</v>
      </c>
      <c r="F68" s="8">
        <f t="shared" si="0"/>
        <v>0.4682926829268293</v>
      </c>
      <c r="H68" s="10">
        <f t="shared" si="2"/>
        <v>5.300000000000004E-2</v>
      </c>
      <c r="I68" s="9">
        <f t="shared" si="1"/>
        <v>12863.58947984593</v>
      </c>
    </row>
    <row r="69" spans="4:9" x14ac:dyDescent="0.3">
      <c r="D69" s="38">
        <v>36215</v>
      </c>
      <c r="E69" s="46">
        <v>5.6000000000000004E-7</v>
      </c>
      <c r="F69" s="8">
        <f t="shared" si="0"/>
        <v>0.46007702182284976</v>
      </c>
      <c r="H69" s="10">
        <f t="shared" si="2"/>
        <v>5.4000000000000041E-2</v>
      </c>
      <c r="I69" s="9">
        <f t="shared" si="1"/>
        <v>12003.219553273415</v>
      </c>
    </row>
    <row r="70" spans="4:9" x14ac:dyDescent="0.3">
      <c r="D70" s="38">
        <v>36216</v>
      </c>
      <c r="E70" s="46">
        <v>5.6000000000000004E-7</v>
      </c>
      <c r="F70" s="8">
        <f t="shared" si="0"/>
        <v>0.46007702182284976</v>
      </c>
      <c r="H70" s="10">
        <f t="shared" si="2"/>
        <v>5.5000000000000042E-2</v>
      </c>
      <c r="I70" s="9">
        <f t="shared" si="1"/>
        <v>11030.447650834365</v>
      </c>
    </row>
    <row r="71" spans="4:9" x14ac:dyDescent="0.3">
      <c r="D71" s="38">
        <v>36217</v>
      </c>
      <c r="E71" s="46">
        <v>5.5000000000000003E-7</v>
      </c>
      <c r="F71" s="8">
        <f t="shared" si="0"/>
        <v>0.45186136071887034</v>
      </c>
      <c r="H71" s="10">
        <f t="shared" si="2"/>
        <v>5.6000000000000043E-2</v>
      </c>
      <c r="I71" s="9">
        <f t="shared" si="1"/>
        <v>10530.776959178427</v>
      </c>
    </row>
    <row r="72" spans="4:9" x14ac:dyDescent="0.3">
      <c r="D72" s="38">
        <v>36218</v>
      </c>
      <c r="E72" s="46">
        <v>5.4000000000000002E-7</v>
      </c>
      <c r="F72" s="8">
        <f t="shared" si="0"/>
        <v>0.44364569961489092</v>
      </c>
      <c r="H72" s="10">
        <f t="shared" si="2"/>
        <v>5.7000000000000044E-2</v>
      </c>
      <c r="I72" s="9">
        <f t="shared" si="1"/>
        <v>9475.9762156610504</v>
      </c>
    </row>
    <row r="73" spans="4:9" x14ac:dyDescent="0.3">
      <c r="D73" s="38">
        <v>36219</v>
      </c>
      <c r="E73" s="46">
        <v>5.3000000000000001E-7</v>
      </c>
      <c r="F73" s="8">
        <f t="shared" si="0"/>
        <v>0.43543003851091139</v>
      </c>
      <c r="H73" s="10">
        <f t="shared" si="2"/>
        <v>5.8000000000000045E-2</v>
      </c>
      <c r="I73" s="9">
        <f t="shared" si="1"/>
        <v>8589.9140436456601</v>
      </c>
    </row>
    <row r="74" spans="4:9" x14ac:dyDescent="0.3">
      <c r="D74" s="38">
        <v>36220</v>
      </c>
      <c r="E74" s="46">
        <v>1.3388199999999999E-3</v>
      </c>
      <c r="F74" s="8">
        <f t="shared" si="0"/>
        <v>1099.929139922978</v>
      </c>
      <c r="H74" s="10">
        <f t="shared" si="2"/>
        <v>5.9000000000000045E-2</v>
      </c>
      <c r="I74" s="9">
        <f t="shared" si="1"/>
        <v>8295.5366531449872</v>
      </c>
    </row>
    <row r="75" spans="4:9" x14ac:dyDescent="0.3">
      <c r="D75" s="38">
        <v>36221</v>
      </c>
      <c r="E75" s="46">
        <v>3.0773100000000002E-3</v>
      </c>
      <c r="F75" s="8">
        <f t="shared" si="0"/>
        <v>2528.2136071887035</v>
      </c>
      <c r="H75" s="10">
        <f t="shared" si="2"/>
        <v>6.0000000000000046E-2</v>
      </c>
      <c r="I75" s="9">
        <f t="shared" si="1"/>
        <v>7611.5793170731467</v>
      </c>
    </row>
    <row r="76" spans="4:9" x14ac:dyDescent="0.3">
      <c r="D76" s="38">
        <v>36222</v>
      </c>
      <c r="E76" s="46">
        <v>3.0711999999999997E-4</v>
      </c>
      <c r="F76" s="8">
        <f t="shared" si="0"/>
        <v>252.31938382541716</v>
      </c>
      <c r="H76" s="10">
        <f t="shared" si="2"/>
        <v>6.1000000000000047E-2</v>
      </c>
      <c r="I76" s="9">
        <f t="shared" si="1"/>
        <v>7321.1920102695585</v>
      </c>
    </row>
    <row r="77" spans="4:9" x14ac:dyDescent="0.3">
      <c r="D77" s="38">
        <v>36223</v>
      </c>
      <c r="E77" s="46">
        <v>2.83E-6</v>
      </c>
      <c r="F77" s="8">
        <f t="shared" si="0"/>
        <v>2.3250320924261874</v>
      </c>
      <c r="H77" s="10">
        <f t="shared" si="2"/>
        <v>6.2000000000000048E-2</v>
      </c>
      <c r="I77" s="9">
        <f t="shared" si="1"/>
        <v>7276.9827163029522</v>
      </c>
    </row>
    <row r="78" spans="4:9" x14ac:dyDescent="0.3">
      <c r="D78" s="38">
        <v>36224</v>
      </c>
      <c r="E78" s="46">
        <v>4.9999999999999998E-7</v>
      </c>
      <c r="F78" s="8">
        <f t="shared" si="0"/>
        <v>0.41078305519897296</v>
      </c>
      <c r="H78" s="10">
        <f t="shared" si="2"/>
        <v>6.3000000000000042E-2</v>
      </c>
      <c r="I78" s="9">
        <f t="shared" si="1"/>
        <v>6878.4060960205388</v>
      </c>
    </row>
    <row r="79" spans="4:9" x14ac:dyDescent="0.3">
      <c r="D79" s="38">
        <v>36225</v>
      </c>
      <c r="E79" s="46">
        <v>4.8999999999999997E-7</v>
      </c>
      <c r="F79" s="8">
        <f t="shared" ref="F79:F142" si="3">E79*(24*60*60)*1000/$F$3</f>
        <v>0.40256739409499354</v>
      </c>
      <c r="H79" s="10">
        <f t="shared" si="2"/>
        <v>6.4000000000000043E-2</v>
      </c>
      <c r="I79" s="9">
        <f t="shared" ref="I79:I142" si="4">PERCENTILE($F$15:$F$3667,1-H79)</f>
        <v>6823.7113509627725</v>
      </c>
    </row>
    <row r="80" spans="4:9" x14ac:dyDescent="0.3">
      <c r="D80" s="38">
        <v>36226</v>
      </c>
      <c r="E80" s="46">
        <v>4.7999999999999996E-7</v>
      </c>
      <c r="F80" s="8">
        <f t="shared" si="3"/>
        <v>0.39435173299101406</v>
      </c>
      <c r="H80" s="10">
        <f t="shared" ref="H80:H143" si="5">H79+0.1%</f>
        <v>6.5000000000000044E-2</v>
      </c>
      <c r="I80" s="9">
        <f t="shared" si="4"/>
        <v>6715.7115892169386</v>
      </c>
    </row>
    <row r="81" spans="4:9" x14ac:dyDescent="0.3">
      <c r="D81" s="38">
        <v>36227</v>
      </c>
      <c r="E81" s="46">
        <v>4.7999999999999996E-7</v>
      </c>
      <c r="F81" s="8">
        <f t="shared" si="3"/>
        <v>0.39435173299101406</v>
      </c>
      <c r="H81" s="10">
        <f t="shared" si="5"/>
        <v>6.6000000000000045E-2</v>
      </c>
      <c r="I81" s="9">
        <f t="shared" si="4"/>
        <v>6631.2507481386283</v>
      </c>
    </row>
    <row r="82" spans="4:9" x14ac:dyDescent="0.3">
      <c r="D82" s="38">
        <v>36228</v>
      </c>
      <c r="E82" s="46">
        <v>4.7E-7</v>
      </c>
      <c r="F82" s="8">
        <f t="shared" si="3"/>
        <v>0.38613607188703458</v>
      </c>
      <c r="H82" s="10">
        <f t="shared" si="5"/>
        <v>6.7000000000000046E-2</v>
      </c>
      <c r="I82" s="9">
        <f t="shared" si="4"/>
        <v>6490.2765432605875</v>
      </c>
    </row>
    <row r="83" spans="4:9" x14ac:dyDescent="0.3">
      <c r="D83" s="38">
        <v>36229</v>
      </c>
      <c r="E83" s="46">
        <v>4.5999999999999999E-7</v>
      </c>
      <c r="F83" s="8">
        <f t="shared" si="3"/>
        <v>0.37792041078305516</v>
      </c>
      <c r="H83" s="10">
        <f t="shared" si="5"/>
        <v>6.8000000000000047E-2</v>
      </c>
      <c r="I83" s="9">
        <f t="shared" si="4"/>
        <v>6253.8805894736706</v>
      </c>
    </row>
    <row r="84" spans="4:9" x14ac:dyDescent="0.3">
      <c r="D84" s="38">
        <v>36230</v>
      </c>
      <c r="E84" s="46">
        <v>4.5999999999999999E-7</v>
      </c>
      <c r="F84" s="8">
        <f t="shared" si="3"/>
        <v>0.37792041078305516</v>
      </c>
      <c r="H84" s="10">
        <f t="shared" si="5"/>
        <v>6.9000000000000047E-2</v>
      </c>
      <c r="I84" s="9">
        <f t="shared" si="4"/>
        <v>5907.4765720153564</v>
      </c>
    </row>
    <row r="85" spans="4:9" x14ac:dyDescent="0.3">
      <c r="D85" s="38">
        <v>36231</v>
      </c>
      <c r="E85" s="46">
        <v>4.4999999999999998E-7</v>
      </c>
      <c r="F85" s="8">
        <f t="shared" si="3"/>
        <v>0.36970474967907568</v>
      </c>
      <c r="H85" s="10">
        <f t="shared" si="5"/>
        <v>7.0000000000000048E-2</v>
      </c>
      <c r="I85" s="9">
        <f t="shared" si="4"/>
        <v>5650.7031168164167</v>
      </c>
    </row>
    <row r="86" spans="4:9" x14ac:dyDescent="0.3">
      <c r="D86" s="38">
        <v>36232</v>
      </c>
      <c r="E86" s="46">
        <v>4.4000000000000002E-7</v>
      </c>
      <c r="F86" s="8">
        <f t="shared" si="3"/>
        <v>0.36148908857509626</v>
      </c>
      <c r="H86" s="10">
        <f t="shared" si="5"/>
        <v>7.1000000000000049E-2</v>
      </c>
      <c r="I86" s="9">
        <f t="shared" si="4"/>
        <v>5565.2546875481221</v>
      </c>
    </row>
    <row r="87" spans="4:9" x14ac:dyDescent="0.3">
      <c r="D87" s="38">
        <v>36233</v>
      </c>
      <c r="E87" s="46">
        <v>4.4000000000000002E-7</v>
      </c>
      <c r="F87" s="8">
        <f t="shared" si="3"/>
        <v>0.36148908857509626</v>
      </c>
      <c r="H87" s="10">
        <f t="shared" si="5"/>
        <v>7.200000000000005E-2</v>
      </c>
      <c r="I87" s="9">
        <f t="shared" si="4"/>
        <v>5478.9371727856187</v>
      </c>
    </row>
    <row r="88" spans="4:9" x14ac:dyDescent="0.3">
      <c r="D88" s="38">
        <v>36234</v>
      </c>
      <c r="E88" s="46">
        <v>4.3000000000000001E-7</v>
      </c>
      <c r="F88" s="8">
        <f t="shared" si="3"/>
        <v>0.35327342747111679</v>
      </c>
      <c r="H88" s="10">
        <f t="shared" si="5"/>
        <v>7.3000000000000051E-2</v>
      </c>
      <c r="I88" s="9">
        <f t="shared" si="4"/>
        <v>5338.5416462130815</v>
      </c>
    </row>
    <row r="89" spans="4:9" x14ac:dyDescent="0.3">
      <c r="D89" s="38">
        <v>36235</v>
      </c>
      <c r="E89" s="46">
        <v>4.3000000000000001E-7</v>
      </c>
      <c r="F89" s="8">
        <f t="shared" si="3"/>
        <v>0.35327342747111679</v>
      </c>
      <c r="H89" s="10">
        <f t="shared" si="5"/>
        <v>7.4000000000000052E-2</v>
      </c>
      <c r="I89" s="9">
        <f t="shared" si="4"/>
        <v>5261.1685874197665</v>
      </c>
    </row>
    <row r="90" spans="4:9" x14ac:dyDescent="0.3">
      <c r="D90" s="38">
        <v>36236</v>
      </c>
      <c r="E90" s="46">
        <v>4.2E-7</v>
      </c>
      <c r="F90" s="8">
        <f t="shared" si="3"/>
        <v>0.34505776636713736</v>
      </c>
      <c r="H90" s="10">
        <f t="shared" si="5"/>
        <v>7.5000000000000053E-2</v>
      </c>
      <c r="I90" s="9">
        <f t="shared" si="4"/>
        <v>5130.9555840821558</v>
      </c>
    </row>
    <row r="91" spans="4:9" x14ac:dyDescent="0.3">
      <c r="D91" s="38">
        <v>36237</v>
      </c>
      <c r="E91" s="46">
        <v>4.0999999999999999E-7</v>
      </c>
      <c r="F91" s="8">
        <f t="shared" si="3"/>
        <v>0.33684210526315789</v>
      </c>
      <c r="H91" s="10">
        <f t="shared" si="5"/>
        <v>7.6000000000000054E-2</v>
      </c>
      <c r="I91" s="9">
        <f t="shared" si="4"/>
        <v>5030.4537632862521</v>
      </c>
    </row>
    <row r="92" spans="4:9" x14ac:dyDescent="0.3">
      <c r="D92" s="38">
        <v>36238</v>
      </c>
      <c r="E92" s="46">
        <v>4.0999999999999999E-7</v>
      </c>
      <c r="F92" s="8">
        <f t="shared" si="3"/>
        <v>0.33684210526315789</v>
      </c>
      <c r="H92" s="10">
        <f t="shared" si="5"/>
        <v>7.7000000000000055E-2</v>
      </c>
      <c r="I92" s="9">
        <f t="shared" si="4"/>
        <v>4884.6448718870161</v>
      </c>
    </row>
    <row r="93" spans="4:9" x14ac:dyDescent="0.3">
      <c r="D93" s="38">
        <v>36239</v>
      </c>
      <c r="E93" s="46">
        <v>3.9999999999999998E-7</v>
      </c>
      <c r="F93" s="8">
        <f t="shared" si="3"/>
        <v>0.32862644415917841</v>
      </c>
      <c r="H93" s="10">
        <f t="shared" si="5"/>
        <v>7.8000000000000055E-2</v>
      </c>
      <c r="I93" s="9">
        <f t="shared" si="4"/>
        <v>4717.1234341463332</v>
      </c>
    </row>
    <row r="94" spans="4:9" x14ac:dyDescent="0.3">
      <c r="D94" s="38">
        <v>36240</v>
      </c>
      <c r="E94" s="46">
        <v>3.9999999999999998E-7</v>
      </c>
      <c r="F94" s="8">
        <f t="shared" si="3"/>
        <v>0.32862644415917841</v>
      </c>
      <c r="H94" s="10">
        <f t="shared" si="5"/>
        <v>7.9000000000000056E-2</v>
      </c>
      <c r="I94" s="9">
        <f t="shared" si="4"/>
        <v>4592.7354659820103</v>
      </c>
    </row>
    <row r="95" spans="4:9" x14ac:dyDescent="0.3">
      <c r="D95" s="38">
        <v>36241</v>
      </c>
      <c r="E95" s="46">
        <v>3.9000000000000002E-7</v>
      </c>
      <c r="F95" s="8">
        <f t="shared" si="3"/>
        <v>0.32041078305519899</v>
      </c>
      <c r="H95" s="10">
        <f t="shared" si="5"/>
        <v>8.0000000000000057E-2</v>
      </c>
      <c r="I95" s="9">
        <f t="shared" si="4"/>
        <v>4424.1157586649488</v>
      </c>
    </row>
    <row r="96" spans="4:9" x14ac:dyDescent="0.3">
      <c r="D96" s="38">
        <v>36242</v>
      </c>
      <c r="E96" s="46">
        <v>3.9000000000000002E-7</v>
      </c>
      <c r="F96" s="8">
        <f t="shared" si="3"/>
        <v>0.32041078305519899</v>
      </c>
      <c r="H96" s="10">
        <f t="shared" si="5"/>
        <v>8.1000000000000058E-2</v>
      </c>
      <c r="I96" s="9">
        <f t="shared" si="4"/>
        <v>4325.1514166880606</v>
      </c>
    </row>
    <row r="97" spans="4:9" x14ac:dyDescent="0.3">
      <c r="D97" s="38">
        <v>36243</v>
      </c>
      <c r="E97" s="46">
        <v>3.8000000000000001E-7</v>
      </c>
      <c r="F97" s="8">
        <f t="shared" si="3"/>
        <v>0.31219512195121951</v>
      </c>
      <c r="H97" s="10">
        <f t="shared" si="5"/>
        <v>8.2000000000000059E-2</v>
      </c>
      <c r="I97" s="9">
        <f t="shared" si="4"/>
        <v>4140.9469617458117</v>
      </c>
    </row>
    <row r="98" spans="4:9" x14ac:dyDescent="0.3">
      <c r="D98" s="38">
        <v>36244</v>
      </c>
      <c r="E98" s="46">
        <v>3.8000000000000001E-7</v>
      </c>
      <c r="F98" s="8">
        <f t="shared" si="3"/>
        <v>0.31219512195121951</v>
      </c>
      <c r="H98" s="10">
        <f t="shared" si="5"/>
        <v>8.300000000000006E-2</v>
      </c>
      <c r="I98" s="9">
        <f t="shared" si="4"/>
        <v>4005.0794146341245</v>
      </c>
    </row>
    <row r="99" spans="4:9" x14ac:dyDescent="0.3">
      <c r="D99" s="38">
        <v>36245</v>
      </c>
      <c r="E99" s="46">
        <v>3.7E-7</v>
      </c>
      <c r="F99" s="8">
        <f t="shared" si="3"/>
        <v>0.30397946084724009</v>
      </c>
      <c r="H99" s="10">
        <f t="shared" si="5"/>
        <v>8.4000000000000061E-2</v>
      </c>
      <c r="I99" s="9">
        <f t="shared" si="4"/>
        <v>3879.3427635430012</v>
      </c>
    </row>
    <row r="100" spans="4:9" x14ac:dyDescent="0.3">
      <c r="D100" s="38">
        <v>36246</v>
      </c>
      <c r="E100" s="46">
        <v>3.5999999999999999E-7</v>
      </c>
      <c r="F100" s="8">
        <f t="shared" si="3"/>
        <v>0.29576379974326056</v>
      </c>
      <c r="H100" s="10">
        <f t="shared" si="5"/>
        <v>8.5000000000000062E-2</v>
      </c>
      <c r="I100" s="9">
        <f t="shared" si="4"/>
        <v>3739.4682413350433</v>
      </c>
    </row>
    <row r="101" spans="4:9" x14ac:dyDescent="0.3">
      <c r="D101" s="38">
        <v>36247</v>
      </c>
      <c r="E101" s="46">
        <v>3.5999999999999999E-7</v>
      </c>
      <c r="F101" s="8">
        <f t="shared" si="3"/>
        <v>0.29576379974326056</v>
      </c>
      <c r="H101" s="10">
        <f t="shared" si="5"/>
        <v>8.6000000000000063E-2</v>
      </c>
      <c r="I101" s="9">
        <f t="shared" si="4"/>
        <v>3580.5680883183522</v>
      </c>
    </row>
    <row r="102" spans="4:9" x14ac:dyDescent="0.3">
      <c r="D102" s="38">
        <v>36248</v>
      </c>
      <c r="E102" s="46">
        <v>3.4999999999999998E-7</v>
      </c>
      <c r="F102" s="8">
        <f t="shared" si="3"/>
        <v>0.28754813863928108</v>
      </c>
      <c r="H102" s="10">
        <f t="shared" si="5"/>
        <v>8.7000000000000063E-2</v>
      </c>
      <c r="I102" s="9">
        <f t="shared" si="4"/>
        <v>3514.5306043645692</v>
      </c>
    </row>
    <row r="103" spans="4:9" x14ac:dyDescent="0.3">
      <c r="D103" s="38">
        <v>36249</v>
      </c>
      <c r="E103" s="46">
        <v>3.4999999999999998E-7</v>
      </c>
      <c r="F103" s="8">
        <f t="shared" si="3"/>
        <v>0.28754813863928108</v>
      </c>
      <c r="H103" s="10">
        <f t="shared" si="5"/>
        <v>8.8000000000000064E-2</v>
      </c>
      <c r="I103" s="9">
        <f t="shared" si="4"/>
        <v>3373.3822603337435</v>
      </c>
    </row>
    <row r="104" spans="4:9" x14ac:dyDescent="0.3">
      <c r="D104" s="38">
        <v>36250</v>
      </c>
      <c r="E104" s="46">
        <v>3.3999999999999997E-7</v>
      </c>
      <c r="F104" s="8">
        <f t="shared" si="3"/>
        <v>0.2793324775353016</v>
      </c>
      <c r="H104" s="10">
        <f t="shared" si="5"/>
        <v>8.9000000000000065E-2</v>
      </c>
      <c r="I104" s="9">
        <f t="shared" si="4"/>
        <v>3271.5241982028219</v>
      </c>
    </row>
    <row r="105" spans="4:9" x14ac:dyDescent="0.3">
      <c r="D105" s="38">
        <v>36251</v>
      </c>
      <c r="E105" s="46">
        <v>3.3999999999999997E-7</v>
      </c>
      <c r="F105" s="8">
        <f t="shared" si="3"/>
        <v>0.2793324775353016</v>
      </c>
      <c r="H105" s="10">
        <f t="shared" si="5"/>
        <v>9.0000000000000066E-2</v>
      </c>
      <c r="I105" s="9">
        <f t="shared" si="4"/>
        <v>3132.456092426175</v>
      </c>
    </row>
    <row r="106" spans="4:9" x14ac:dyDescent="0.3">
      <c r="D106" s="38">
        <v>36252</v>
      </c>
      <c r="E106" s="46">
        <v>3.3999999999999997E-7</v>
      </c>
      <c r="F106" s="8">
        <f t="shared" si="3"/>
        <v>0.2793324775353016</v>
      </c>
      <c r="H106" s="10">
        <f t="shared" si="5"/>
        <v>9.1000000000000067E-2</v>
      </c>
      <c r="I106" s="9">
        <f t="shared" si="4"/>
        <v>3042.6766623876738</v>
      </c>
    </row>
    <row r="107" spans="4:9" x14ac:dyDescent="0.3">
      <c r="D107" s="38">
        <v>36253</v>
      </c>
      <c r="E107" s="46">
        <v>3.3000000000000002E-7</v>
      </c>
      <c r="F107" s="8">
        <f t="shared" si="3"/>
        <v>0.27111681643132224</v>
      </c>
      <c r="H107" s="10">
        <f t="shared" si="5"/>
        <v>9.2000000000000068E-2</v>
      </c>
      <c r="I107" s="9">
        <f t="shared" si="4"/>
        <v>2907.1252867779135</v>
      </c>
    </row>
    <row r="108" spans="4:9" x14ac:dyDescent="0.3">
      <c r="D108" s="38">
        <v>36254</v>
      </c>
      <c r="E108" s="46">
        <v>3.3000000000000002E-7</v>
      </c>
      <c r="F108" s="8">
        <f t="shared" si="3"/>
        <v>0.27111681643132224</v>
      </c>
      <c r="H108" s="10">
        <f t="shared" si="5"/>
        <v>9.3000000000000069E-2</v>
      </c>
      <c r="I108" s="9">
        <f t="shared" si="4"/>
        <v>2885.778994608464</v>
      </c>
    </row>
    <row r="109" spans="4:9" x14ac:dyDescent="0.3">
      <c r="D109" s="38">
        <v>36255</v>
      </c>
      <c r="E109" s="46">
        <v>7.5241000000000001E-4</v>
      </c>
      <c r="F109" s="8">
        <f t="shared" si="3"/>
        <v>618.15455712451865</v>
      </c>
      <c r="H109" s="10">
        <f t="shared" si="5"/>
        <v>9.400000000000007E-2</v>
      </c>
      <c r="I109" s="9">
        <f t="shared" si="4"/>
        <v>2833.5812518613593</v>
      </c>
    </row>
    <row r="110" spans="4:9" x14ac:dyDescent="0.3">
      <c r="D110" s="38">
        <v>36256</v>
      </c>
      <c r="E110" s="46">
        <v>9.1518000000000003E-4</v>
      </c>
      <c r="F110" s="8">
        <f t="shared" si="3"/>
        <v>751.88087291399222</v>
      </c>
      <c r="H110" s="10">
        <f t="shared" si="5"/>
        <v>9.500000000000007E-2</v>
      </c>
      <c r="I110" s="9">
        <f t="shared" si="4"/>
        <v>2802.6929293966532</v>
      </c>
    </row>
    <row r="111" spans="4:9" x14ac:dyDescent="0.3">
      <c r="D111" s="38">
        <v>36257</v>
      </c>
      <c r="E111" s="46">
        <v>3.7783000000000001E-4</v>
      </c>
      <c r="F111" s="8">
        <f t="shared" si="3"/>
        <v>310.41232349165591</v>
      </c>
      <c r="H111" s="10">
        <f t="shared" si="5"/>
        <v>9.6000000000000071E-2</v>
      </c>
      <c r="I111" s="9">
        <f t="shared" si="4"/>
        <v>2696.8447178433826</v>
      </c>
    </row>
    <row r="112" spans="4:9" x14ac:dyDescent="0.3">
      <c r="D112" s="38">
        <v>36258</v>
      </c>
      <c r="E112" s="46">
        <v>3.0580000000000002E-5</v>
      </c>
      <c r="F112" s="8">
        <f t="shared" si="3"/>
        <v>25.12349165596919</v>
      </c>
      <c r="H112" s="10">
        <f t="shared" si="5"/>
        <v>9.7000000000000072E-2</v>
      </c>
      <c r="I112" s="9">
        <f t="shared" si="4"/>
        <v>2630.7048667522413</v>
      </c>
    </row>
    <row r="113" spans="4:9" x14ac:dyDescent="0.3">
      <c r="D113" s="38">
        <v>36259</v>
      </c>
      <c r="E113" s="46">
        <v>2.9999999999999999E-7</v>
      </c>
      <c r="F113" s="8">
        <f t="shared" si="3"/>
        <v>0.24646983311938378</v>
      </c>
      <c r="H113" s="10">
        <f t="shared" si="5"/>
        <v>9.8000000000000073E-2</v>
      </c>
      <c r="I113" s="9">
        <f t="shared" si="4"/>
        <v>2531.6620816431259</v>
      </c>
    </row>
    <row r="114" spans="4:9" x14ac:dyDescent="0.3">
      <c r="D114" s="38">
        <v>36260</v>
      </c>
      <c r="E114" s="46">
        <v>2.9999999999999999E-7</v>
      </c>
      <c r="F114" s="8">
        <f t="shared" si="3"/>
        <v>0.24646983311938378</v>
      </c>
      <c r="H114" s="10">
        <f t="shared" si="5"/>
        <v>9.9000000000000074E-2</v>
      </c>
      <c r="I114" s="9">
        <f t="shared" si="4"/>
        <v>2448.8156179717553</v>
      </c>
    </row>
    <row r="115" spans="4:9" x14ac:dyDescent="0.3">
      <c r="D115" s="38">
        <v>36261</v>
      </c>
      <c r="E115" s="46">
        <v>2.9999999999999999E-7</v>
      </c>
      <c r="F115" s="8">
        <f t="shared" si="3"/>
        <v>0.24646983311938378</v>
      </c>
      <c r="H115" s="10">
        <f t="shared" si="5"/>
        <v>0.10000000000000007</v>
      </c>
      <c r="I115" s="9">
        <f t="shared" si="4"/>
        <v>2317.8401026957622</v>
      </c>
    </row>
    <row r="116" spans="4:9" x14ac:dyDescent="0.3">
      <c r="D116" s="38">
        <v>36262</v>
      </c>
      <c r="E116" s="46">
        <v>2.8999999999999998E-7</v>
      </c>
      <c r="F116" s="8">
        <f t="shared" si="3"/>
        <v>0.23825417201540433</v>
      </c>
      <c r="H116" s="10">
        <f t="shared" si="5"/>
        <v>0.10100000000000008</v>
      </c>
      <c r="I116" s="9">
        <f t="shared" si="4"/>
        <v>2251.2221329910085</v>
      </c>
    </row>
    <row r="117" spans="4:9" x14ac:dyDescent="0.3">
      <c r="D117" s="38">
        <v>36263</v>
      </c>
      <c r="E117" s="46">
        <v>2.8999999999999998E-7</v>
      </c>
      <c r="F117" s="8">
        <f t="shared" si="3"/>
        <v>0.23825417201540433</v>
      </c>
      <c r="H117" s="10">
        <f t="shared" si="5"/>
        <v>0.10200000000000008</v>
      </c>
      <c r="I117" s="9">
        <f t="shared" si="4"/>
        <v>1998.1005720154014</v>
      </c>
    </row>
    <row r="118" spans="4:9" x14ac:dyDescent="0.3">
      <c r="D118" s="38">
        <v>36264</v>
      </c>
      <c r="E118" s="46">
        <v>2.8000000000000002E-7</v>
      </c>
      <c r="F118" s="8">
        <f t="shared" si="3"/>
        <v>0.23003851091142488</v>
      </c>
      <c r="H118" s="10">
        <f t="shared" si="5"/>
        <v>0.10300000000000008</v>
      </c>
      <c r="I118" s="9">
        <f t="shared" si="4"/>
        <v>1932.0375866495497</v>
      </c>
    </row>
    <row r="119" spans="4:9" x14ac:dyDescent="0.3">
      <c r="D119" s="38">
        <v>36265</v>
      </c>
      <c r="E119" s="46">
        <v>2.8000000000000002E-7</v>
      </c>
      <c r="F119" s="8">
        <f t="shared" si="3"/>
        <v>0.23003851091142488</v>
      </c>
      <c r="H119" s="10">
        <f t="shared" si="5"/>
        <v>0.10400000000000008</v>
      </c>
      <c r="I119" s="9">
        <f t="shared" si="4"/>
        <v>1887.1209242618679</v>
      </c>
    </row>
    <row r="120" spans="4:9" x14ac:dyDescent="0.3">
      <c r="D120" s="38">
        <v>36266</v>
      </c>
      <c r="E120" s="46">
        <v>2.8000000000000002E-7</v>
      </c>
      <c r="F120" s="8">
        <f t="shared" si="3"/>
        <v>0.23003851091142488</v>
      </c>
      <c r="H120" s="10">
        <f t="shared" si="5"/>
        <v>0.10500000000000008</v>
      </c>
      <c r="I120" s="9">
        <f t="shared" si="4"/>
        <v>1723.6161232349125</v>
      </c>
    </row>
    <row r="121" spans="4:9" x14ac:dyDescent="0.3">
      <c r="D121" s="38">
        <v>36267</v>
      </c>
      <c r="E121" s="46">
        <v>2.7000000000000001E-7</v>
      </c>
      <c r="F121" s="8">
        <f t="shared" si="3"/>
        <v>0.22182284980744546</v>
      </c>
      <c r="H121" s="10">
        <f t="shared" si="5"/>
        <v>0.10600000000000008</v>
      </c>
      <c r="I121" s="9">
        <f t="shared" si="4"/>
        <v>1631.0801745827841</v>
      </c>
    </row>
    <row r="122" spans="4:9" x14ac:dyDescent="0.3">
      <c r="D122" s="38">
        <v>36268</v>
      </c>
      <c r="E122" s="46">
        <v>2.7000000000000001E-7</v>
      </c>
      <c r="F122" s="8">
        <f t="shared" si="3"/>
        <v>0.22182284980744546</v>
      </c>
      <c r="H122" s="10">
        <f t="shared" si="5"/>
        <v>0.10700000000000008</v>
      </c>
      <c r="I122" s="9">
        <f t="shared" si="4"/>
        <v>1496.8676559691858</v>
      </c>
    </row>
    <row r="123" spans="4:9" x14ac:dyDescent="0.3">
      <c r="D123" s="38">
        <v>36269</v>
      </c>
      <c r="E123" s="46">
        <v>2.6E-7</v>
      </c>
      <c r="F123" s="8">
        <f t="shared" si="3"/>
        <v>0.21360718870346598</v>
      </c>
      <c r="H123" s="10">
        <f t="shared" si="5"/>
        <v>0.10800000000000008</v>
      </c>
      <c r="I123" s="9">
        <f t="shared" si="4"/>
        <v>1391.2551024390232</v>
      </c>
    </row>
    <row r="124" spans="4:9" x14ac:dyDescent="0.3">
      <c r="D124" s="38">
        <v>36270</v>
      </c>
      <c r="E124" s="46">
        <v>2.6E-7</v>
      </c>
      <c r="F124" s="8">
        <f t="shared" si="3"/>
        <v>0.21360718870346598</v>
      </c>
      <c r="H124" s="10">
        <f t="shared" si="5"/>
        <v>0.10900000000000008</v>
      </c>
      <c r="I124" s="9">
        <f t="shared" si="4"/>
        <v>1356.0266433889599</v>
      </c>
    </row>
    <row r="125" spans="4:9" x14ac:dyDescent="0.3">
      <c r="D125" s="38">
        <v>36271</v>
      </c>
      <c r="E125" s="46">
        <v>2.6E-7</v>
      </c>
      <c r="F125" s="8">
        <f t="shared" si="3"/>
        <v>0.21360718870346598</v>
      </c>
      <c r="H125" s="10">
        <f t="shared" si="5"/>
        <v>0.11000000000000008</v>
      </c>
      <c r="I125" s="9">
        <f t="shared" si="4"/>
        <v>1288.480862644413</v>
      </c>
    </row>
    <row r="126" spans="4:9" x14ac:dyDescent="0.3">
      <c r="D126" s="38">
        <v>36272</v>
      </c>
      <c r="E126" s="46">
        <v>2.4999999999999999E-7</v>
      </c>
      <c r="F126" s="8">
        <f t="shared" si="3"/>
        <v>0.20539152759948648</v>
      </c>
      <c r="H126" s="10">
        <f t="shared" si="5"/>
        <v>0.11100000000000008</v>
      </c>
      <c r="I126" s="9">
        <f t="shared" si="4"/>
        <v>1232.5333278562241</v>
      </c>
    </row>
    <row r="127" spans="4:9" x14ac:dyDescent="0.3">
      <c r="D127" s="38">
        <v>36273</v>
      </c>
      <c r="E127" s="46">
        <v>2.4999999999999999E-7</v>
      </c>
      <c r="F127" s="8">
        <f t="shared" si="3"/>
        <v>0.20539152759948648</v>
      </c>
      <c r="H127" s="10">
        <f t="shared" si="5"/>
        <v>0.11200000000000009</v>
      </c>
      <c r="I127" s="9">
        <f t="shared" si="4"/>
        <v>1212.3794567394079</v>
      </c>
    </row>
    <row r="128" spans="4:9" x14ac:dyDescent="0.3">
      <c r="D128" s="38">
        <v>36274</v>
      </c>
      <c r="E128" s="46">
        <v>2.4999999999999999E-7</v>
      </c>
      <c r="F128" s="8">
        <f t="shared" si="3"/>
        <v>0.20539152759948648</v>
      </c>
      <c r="H128" s="10">
        <f t="shared" si="5"/>
        <v>0.11300000000000009</v>
      </c>
      <c r="I128" s="9">
        <f t="shared" si="4"/>
        <v>1183.1541155327336</v>
      </c>
    </row>
    <row r="129" spans="4:9" x14ac:dyDescent="0.3">
      <c r="D129" s="38">
        <v>36275</v>
      </c>
      <c r="E129" s="46">
        <v>2.3999999999999998E-7</v>
      </c>
      <c r="F129" s="8">
        <f t="shared" si="3"/>
        <v>0.19717586649550703</v>
      </c>
      <c r="H129" s="10">
        <f t="shared" si="5"/>
        <v>0.11400000000000009</v>
      </c>
      <c r="I129" s="9">
        <f t="shared" si="4"/>
        <v>1163.470377406931</v>
      </c>
    </row>
    <row r="130" spans="4:9" x14ac:dyDescent="0.3">
      <c r="D130" s="38">
        <v>36276</v>
      </c>
      <c r="E130" s="46">
        <v>2.3999999999999998E-7</v>
      </c>
      <c r="F130" s="8">
        <f t="shared" si="3"/>
        <v>0.19717586649550703</v>
      </c>
      <c r="H130" s="10">
        <f t="shared" si="5"/>
        <v>0.11500000000000009</v>
      </c>
      <c r="I130" s="9">
        <f t="shared" si="4"/>
        <v>1151.2287137355572</v>
      </c>
    </row>
    <row r="131" spans="4:9" x14ac:dyDescent="0.3">
      <c r="D131" s="38">
        <v>36277</v>
      </c>
      <c r="E131" s="46">
        <v>2.3999999999999998E-7</v>
      </c>
      <c r="F131" s="8">
        <f t="shared" si="3"/>
        <v>0.19717586649550703</v>
      </c>
      <c r="H131" s="10">
        <f t="shared" si="5"/>
        <v>0.11600000000000009</v>
      </c>
      <c r="I131" s="9">
        <f t="shared" si="4"/>
        <v>1137.8021545571235</v>
      </c>
    </row>
    <row r="132" spans="4:9" x14ac:dyDescent="0.3">
      <c r="D132" s="38">
        <v>36278</v>
      </c>
      <c r="E132" s="46">
        <v>2.2999999999999999E-7</v>
      </c>
      <c r="F132" s="8">
        <f t="shared" si="3"/>
        <v>0.18896020539152758</v>
      </c>
      <c r="H132" s="10">
        <f t="shared" si="5"/>
        <v>0.11700000000000009</v>
      </c>
      <c r="I132" s="9">
        <f t="shared" si="4"/>
        <v>1124.5672831835684</v>
      </c>
    </row>
    <row r="133" spans="4:9" x14ac:dyDescent="0.3">
      <c r="D133" s="38">
        <v>36279</v>
      </c>
      <c r="E133" s="46">
        <v>2.2999999999999999E-7</v>
      </c>
      <c r="F133" s="8">
        <f t="shared" si="3"/>
        <v>0.18896020539152758</v>
      </c>
      <c r="H133" s="10">
        <f t="shared" si="5"/>
        <v>0.11800000000000009</v>
      </c>
      <c r="I133" s="9">
        <f t="shared" si="4"/>
        <v>1117.8964621309369</v>
      </c>
    </row>
    <row r="134" spans="4:9" x14ac:dyDescent="0.3">
      <c r="D134" s="38">
        <v>36280</v>
      </c>
      <c r="E134" s="46">
        <v>2.2999999999999999E-7</v>
      </c>
      <c r="F134" s="8">
        <f t="shared" si="3"/>
        <v>0.18896020539152758</v>
      </c>
      <c r="H134" s="10">
        <f t="shared" si="5"/>
        <v>0.11900000000000009</v>
      </c>
      <c r="I134" s="9">
        <f t="shared" si="4"/>
        <v>1109.4329838254171</v>
      </c>
    </row>
    <row r="135" spans="4:9" x14ac:dyDescent="0.3">
      <c r="D135" s="38">
        <v>36281</v>
      </c>
      <c r="E135" s="46">
        <v>2.2000000000000001E-7</v>
      </c>
      <c r="F135" s="8">
        <f t="shared" si="3"/>
        <v>0.18074454428754813</v>
      </c>
      <c r="H135" s="10">
        <f t="shared" si="5"/>
        <v>0.12000000000000009</v>
      </c>
      <c r="I135" s="9">
        <f t="shared" si="4"/>
        <v>1102.2706033376114</v>
      </c>
    </row>
    <row r="136" spans="4:9" x14ac:dyDescent="0.3">
      <c r="D136" s="38">
        <v>36282</v>
      </c>
      <c r="E136" s="46">
        <v>2.2000000000000001E-7</v>
      </c>
      <c r="F136" s="8">
        <f t="shared" si="3"/>
        <v>0.18074454428754813</v>
      </c>
      <c r="H136" s="10">
        <f t="shared" si="5"/>
        <v>0.12100000000000009</v>
      </c>
      <c r="I136" s="9">
        <f t="shared" si="4"/>
        <v>1075.4049643132198</v>
      </c>
    </row>
    <row r="137" spans="4:9" x14ac:dyDescent="0.3">
      <c r="D137" s="38">
        <v>36283</v>
      </c>
      <c r="E137" s="46">
        <v>2.2000000000000001E-7</v>
      </c>
      <c r="F137" s="8">
        <f t="shared" si="3"/>
        <v>0.18074454428754813</v>
      </c>
      <c r="H137" s="10">
        <f t="shared" si="5"/>
        <v>0.12200000000000009</v>
      </c>
      <c r="I137" s="9">
        <f t="shared" si="4"/>
        <v>1067.267023363285</v>
      </c>
    </row>
    <row r="138" spans="4:9" x14ac:dyDescent="0.3">
      <c r="D138" s="38">
        <v>36284</v>
      </c>
      <c r="E138" s="46">
        <v>2.1E-7</v>
      </c>
      <c r="F138" s="8">
        <f t="shared" si="3"/>
        <v>0.17252888318356868</v>
      </c>
      <c r="H138" s="10">
        <f t="shared" si="5"/>
        <v>0.1230000000000001</v>
      </c>
      <c r="I138" s="9">
        <f t="shared" si="4"/>
        <v>1060.8203584082148</v>
      </c>
    </row>
    <row r="139" spans="4:9" x14ac:dyDescent="0.3">
      <c r="D139" s="38">
        <v>36285</v>
      </c>
      <c r="E139" s="46">
        <v>2.1E-7</v>
      </c>
      <c r="F139" s="8">
        <f t="shared" si="3"/>
        <v>0.17252888318356868</v>
      </c>
      <c r="H139" s="10">
        <f t="shared" si="5"/>
        <v>0.1240000000000001</v>
      </c>
      <c r="I139" s="9">
        <f t="shared" si="4"/>
        <v>1052.7972724005124</v>
      </c>
    </row>
    <row r="140" spans="4:9" x14ac:dyDescent="0.3">
      <c r="D140" s="38">
        <v>36286</v>
      </c>
      <c r="E140" s="46">
        <v>2.1E-7</v>
      </c>
      <c r="F140" s="8">
        <f t="shared" si="3"/>
        <v>0.17252888318356868</v>
      </c>
      <c r="H140" s="10">
        <f t="shared" si="5"/>
        <v>0.12500000000000008</v>
      </c>
      <c r="I140" s="9">
        <f t="shared" si="4"/>
        <v>1050.1833119383825</v>
      </c>
    </row>
    <row r="141" spans="4:9" x14ac:dyDescent="0.3">
      <c r="D141" s="38">
        <v>36287</v>
      </c>
      <c r="E141" s="46">
        <v>1.9999999999999999E-7</v>
      </c>
      <c r="F141" s="8">
        <f t="shared" si="3"/>
        <v>0.16431322207958921</v>
      </c>
      <c r="H141" s="10">
        <f t="shared" si="5"/>
        <v>0.12600000000000008</v>
      </c>
      <c r="I141" s="9">
        <f t="shared" si="4"/>
        <v>1041.1552862644396</v>
      </c>
    </row>
    <row r="142" spans="4:9" x14ac:dyDescent="0.3">
      <c r="D142" s="38">
        <v>36288</v>
      </c>
      <c r="E142" s="46">
        <v>1.9999999999999999E-7</v>
      </c>
      <c r="F142" s="8">
        <f t="shared" si="3"/>
        <v>0.16431322207958921</v>
      </c>
      <c r="H142" s="10">
        <f t="shared" si="5"/>
        <v>0.12700000000000009</v>
      </c>
      <c r="I142" s="9">
        <f t="shared" si="4"/>
        <v>1033.9275748395366</v>
      </c>
    </row>
    <row r="143" spans="4:9" x14ac:dyDescent="0.3">
      <c r="D143" s="38">
        <v>36289</v>
      </c>
      <c r="E143" s="46">
        <v>2.5554000000000001E-4</v>
      </c>
      <c r="F143" s="8">
        <f t="shared" ref="F143:F206" si="6">E143*(24*60*60)*1000/$F$3</f>
        <v>209.94300385109116</v>
      </c>
      <c r="H143" s="10">
        <f t="shared" si="5"/>
        <v>0.12800000000000009</v>
      </c>
      <c r="I143" s="9">
        <f t="shared" ref="I143:I206" si="7">PERCENTILE($F$15:$F$3667,1-H143)</f>
        <v>1024.7054952503167</v>
      </c>
    </row>
    <row r="144" spans="4:9" x14ac:dyDescent="0.3">
      <c r="D144" s="38">
        <v>36290</v>
      </c>
      <c r="E144" s="46">
        <v>6.9638999999999996E-4</v>
      </c>
      <c r="F144" s="8">
        <f t="shared" si="6"/>
        <v>572.13042362002557</v>
      </c>
      <c r="H144" s="10">
        <f t="shared" ref="H144:H207" si="8">H143+0.1%</f>
        <v>0.12900000000000009</v>
      </c>
      <c r="I144" s="9">
        <f t="shared" si="7"/>
        <v>1014.4741052631575</v>
      </c>
    </row>
    <row r="145" spans="4:9" x14ac:dyDescent="0.3">
      <c r="D145" s="38">
        <v>36291</v>
      </c>
      <c r="E145" s="46">
        <v>3.2651000000000002E-4</v>
      </c>
      <c r="F145" s="8">
        <f t="shared" si="6"/>
        <v>268.24955070603335</v>
      </c>
      <c r="H145" s="10">
        <f t="shared" si="8"/>
        <v>0.13000000000000009</v>
      </c>
      <c r="I145" s="9">
        <f t="shared" si="7"/>
        <v>1010.9265827984593</v>
      </c>
    </row>
    <row r="146" spans="4:9" x14ac:dyDescent="0.3">
      <c r="D146" s="38">
        <v>36292</v>
      </c>
      <c r="E146" s="46">
        <v>6.2920000000000001E-5</v>
      </c>
      <c r="F146" s="8">
        <f t="shared" si="6"/>
        <v>51.692939666238772</v>
      </c>
      <c r="H146" s="10">
        <f t="shared" si="8"/>
        <v>0.13100000000000009</v>
      </c>
      <c r="I146" s="9">
        <f t="shared" si="7"/>
        <v>1000.8187563543003</v>
      </c>
    </row>
    <row r="147" spans="4:9" x14ac:dyDescent="0.3">
      <c r="D147" s="38">
        <v>36293</v>
      </c>
      <c r="E147" s="46">
        <v>1.9000000000000001E-7</v>
      </c>
      <c r="F147" s="8">
        <f t="shared" si="6"/>
        <v>0.15609756097560976</v>
      </c>
      <c r="H147" s="10">
        <f t="shared" si="8"/>
        <v>0.13200000000000009</v>
      </c>
      <c r="I147" s="9">
        <f t="shared" si="7"/>
        <v>997.65184903722718</v>
      </c>
    </row>
    <row r="148" spans="4:9" x14ac:dyDescent="0.3">
      <c r="D148" s="38">
        <v>36294</v>
      </c>
      <c r="E148" s="46">
        <v>1.9000000000000001E-7</v>
      </c>
      <c r="F148" s="8">
        <f t="shared" si="6"/>
        <v>0.15609756097560976</v>
      </c>
      <c r="H148" s="10">
        <f t="shared" si="8"/>
        <v>0.13300000000000009</v>
      </c>
      <c r="I148" s="9">
        <f t="shared" si="7"/>
        <v>994.87886623876727</v>
      </c>
    </row>
    <row r="149" spans="4:9" x14ac:dyDescent="0.3">
      <c r="D149" s="38">
        <v>36295</v>
      </c>
      <c r="E149" s="46">
        <v>1.8E-7</v>
      </c>
      <c r="F149" s="8">
        <f t="shared" si="6"/>
        <v>0.14788189987163028</v>
      </c>
      <c r="H149" s="10">
        <f t="shared" si="8"/>
        <v>0.13400000000000009</v>
      </c>
      <c r="I149" s="9">
        <f t="shared" si="7"/>
        <v>993.21552349165552</v>
      </c>
    </row>
    <row r="150" spans="4:9" x14ac:dyDescent="0.3">
      <c r="D150" s="38">
        <v>36296</v>
      </c>
      <c r="E150" s="46">
        <v>1.8E-7</v>
      </c>
      <c r="F150" s="8">
        <f t="shared" si="6"/>
        <v>0.14788189987163028</v>
      </c>
      <c r="H150" s="10">
        <f t="shared" si="8"/>
        <v>0.13500000000000009</v>
      </c>
      <c r="I150" s="9">
        <f t="shared" si="7"/>
        <v>988.8759127085998</v>
      </c>
    </row>
    <row r="151" spans="4:9" x14ac:dyDescent="0.3">
      <c r="D151" s="38">
        <v>36297</v>
      </c>
      <c r="E151" s="46">
        <v>1.8E-7</v>
      </c>
      <c r="F151" s="8">
        <f t="shared" si="6"/>
        <v>0.14788189987163028</v>
      </c>
      <c r="H151" s="10">
        <f t="shared" si="8"/>
        <v>0.13600000000000009</v>
      </c>
      <c r="I151" s="9">
        <f t="shared" si="7"/>
        <v>985.51751476251582</v>
      </c>
    </row>
    <row r="152" spans="4:9" x14ac:dyDescent="0.3">
      <c r="D152" s="38">
        <v>36298</v>
      </c>
      <c r="E152" s="46">
        <v>1.8E-7</v>
      </c>
      <c r="F152" s="8">
        <f t="shared" si="6"/>
        <v>0.14788189987163028</v>
      </c>
      <c r="H152" s="10">
        <f t="shared" si="8"/>
        <v>0.13700000000000009</v>
      </c>
      <c r="I152" s="9">
        <f t="shared" si="7"/>
        <v>978.23275378690403</v>
      </c>
    </row>
    <row r="153" spans="4:9" x14ac:dyDescent="0.3">
      <c r="D153" s="38">
        <v>36299</v>
      </c>
      <c r="E153" s="46">
        <v>1.6999999999999999E-7</v>
      </c>
      <c r="F153" s="8">
        <f t="shared" si="6"/>
        <v>0.1396662387676508</v>
      </c>
      <c r="H153" s="10">
        <f t="shared" si="8"/>
        <v>0.13800000000000009</v>
      </c>
      <c r="I153" s="9">
        <f t="shared" si="7"/>
        <v>972.71705468549305</v>
      </c>
    </row>
    <row r="154" spans="4:9" x14ac:dyDescent="0.3">
      <c r="D154" s="38">
        <v>36300</v>
      </c>
      <c r="E154" s="46">
        <v>1.6999999999999999E-7</v>
      </c>
      <c r="F154" s="8">
        <f t="shared" si="6"/>
        <v>0.1396662387676508</v>
      </c>
      <c r="H154" s="10">
        <f t="shared" si="8"/>
        <v>0.1390000000000001</v>
      </c>
      <c r="I154" s="9">
        <f t="shared" si="7"/>
        <v>968.04793016687938</v>
      </c>
    </row>
    <row r="155" spans="4:9" x14ac:dyDescent="0.3">
      <c r="D155" s="38">
        <v>36301</v>
      </c>
      <c r="E155" s="46">
        <v>1.6999999999999999E-7</v>
      </c>
      <c r="F155" s="8">
        <f t="shared" si="6"/>
        <v>0.1396662387676508</v>
      </c>
      <c r="H155" s="10">
        <f t="shared" si="8"/>
        <v>0.1400000000000001</v>
      </c>
      <c r="I155" s="9">
        <f t="shared" si="7"/>
        <v>965.35463928112915</v>
      </c>
    </row>
    <row r="156" spans="4:9" x14ac:dyDescent="0.3">
      <c r="D156" s="38">
        <v>36302</v>
      </c>
      <c r="E156" s="46">
        <v>1.6999999999999999E-7</v>
      </c>
      <c r="F156" s="8">
        <f t="shared" si="6"/>
        <v>0.1396662387676508</v>
      </c>
      <c r="H156" s="10">
        <f t="shared" si="8"/>
        <v>0.1410000000000001</v>
      </c>
      <c r="I156" s="9">
        <f t="shared" si="7"/>
        <v>962.13245699614856</v>
      </c>
    </row>
    <row r="157" spans="4:9" x14ac:dyDescent="0.3">
      <c r="D157" s="38">
        <v>36303</v>
      </c>
      <c r="E157" s="46">
        <v>1.6E-7</v>
      </c>
      <c r="F157" s="8">
        <f t="shared" si="6"/>
        <v>0.13145057766367135</v>
      </c>
      <c r="H157" s="10">
        <f t="shared" si="8"/>
        <v>0.1420000000000001</v>
      </c>
      <c r="I157" s="9">
        <f t="shared" si="7"/>
        <v>958.61773145057668</v>
      </c>
    </row>
    <row r="158" spans="4:9" x14ac:dyDescent="0.3">
      <c r="D158" s="38">
        <v>36304</v>
      </c>
      <c r="E158" s="46">
        <v>4.5629999999999998E-4</v>
      </c>
      <c r="F158" s="8">
        <f t="shared" si="6"/>
        <v>374.88061617458277</v>
      </c>
      <c r="H158" s="10">
        <f t="shared" si="8"/>
        <v>0.1430000000000001</v>
      </c>
      <c r="I158" s="9">
        <f t="shared" si="7"/>
        <v>951.88660744544268</v>
      </c>
    </row>
    <row r="159" spans="4:9" x14ac:dyDescent="0.3">
      <c r="D159" s="38">
        <v>36305</v>
      </c>
      <c r="E159" s="46">
        <v>7.8253000000000003E-4</v>
      </c>
      <c r="F159" s="8">
        <f t="shared" si="6"/>
        <v>642.9001283697047</v>
      </c>
      <c r="H159" s="10">
        <f t="shared" si="8"/>
        <v>0.1440000000000001</v>
      </c>
      <c r="I159" s="9">
        <f t="shared" si="7"/>
        <v>945.02219255455668</v>
      </c>
    </row>
    <row r="160" spans="4:9" x14ac:dyDescent="0.3">
      <c r="D160" s="38">
        <v>36306</v>
      </c>
      <c r="E160" s="46">
        <v>4.6376000000000002E-4</v>
      </c>
      <c r="F160" s="8">
        <f t="shared" si="6"/>
        <v>381.00949935815146</v>
      </c>
      <c r="H160" s="10">
        <f t="shared" si="8"/>
        <v>0.1450000000000001</v>
      </c>
      <c r="I160" s="9">
        <f t="shared" si="7"/>
        <v>940.30952503209198</v>
      </c>
    </row>
    <row r="161" spans="4:9" x14ac:dyDescent="0.3">
      <c r="D161" s="38">
        <v>36307</v>
      </c>
      <c r="E161" s="46">
        <v>1.4259E-4</v>
      </c>
      <c r="F161" s="8">
        <f t="shared" si="6"/>
        <v>117.14711168164314</v>
      </c>
      <c r="H161" s="10">
        <f t="shared" si="8"/>
        <v>0.1460000000000001</v>
      </c>
      <c r="I161" s="9">
        <f t="shared" si="7"/>
        <v>932.24624801026948</v>
      </c>
    </row>
    <row r="162" spans="4:9" x14ac:dyDescent="0.3">
      <c r="D162" s="38">
        <v>36308</v>
      </c>
      <c r="E162" s="46">
        <v>5.2800000000000003E-6</v>
      </c>
      <c r="F162" s="8">
        <f t="shared" si="6"/>
        <v>4.3378690629011558</v>
      </c>
      <c r="H162" s="10">
        <f t="shared" si="8"/>
        <v>0.1470000000000001</v>
      </c>
      <c r="I162" s="9">
        <f t="shared" si="7"/>
        <v>929.58756148908776</v>
      </c>
    </row>
    <row r="163" spans="4:9" x14ac:dyDescent="0.3">
      <c r="D163" s="38">
        <v>36309</v>
      </c>
      <c r="E163" s="46">
        <v>1.4999999999999999E-7</v>
      </c>
      <c r="F163" s="8">
        <f t="shared" si="6"/>
        <v>0.12323491655969189</v>
      </c>
      <c r="H163" s="10">
        <f t="shared" si="8"/>
        <v>0.1480000000000001</v>
      </c>
      <c r="I163" s="9">
        <f t="shared" si="7"/>
        <v>925.91736277278505</v>
      </c>
    </row>
    <row r="164" spans="4:9" x14ac:dyDescent="0.3">
      <c r="D164" s="38">
        <v>36310</v>
      </c>
      <c r="E164" s="46">
        <v>1.4999999999999999E-7</v>
      </c>
      <c r="F164" s="8">
        <f t="shared" si="6"/>
        <v>0.12323491655969189</v>
      </c>
      <c r="H164" s="10">
        <f t="shared" si="8"/>
        <v>0.1490000000000001</v>
      </c>
      <c r="I164" s="9">
        <f t="shared" si="7"/>
        <v>921.93230706033364</v>
      </c>
    </row>
    <row r="165" spans="4:9" x14ac:dyDescent="0.3">
      <c r="D165" s="38">
        <v>36311</v>
      </c>
      <c r="E165" s="46">
        <v>1.4999999999999999E-7</v>
      </c>
      <c r="F165" s="8">
        <f t="shared" si="6"/>
        <v>0.12323491655969189</v>
      </c>
      <c r="H165" s="10">
        <f t="shared" si="8"/>
        <v>0.15000000000000011</v>
      </c>
      <c r="I165" s="9">
        <f t="shared" si="7"/>
        <v>915.30516046212767</v>
      </c>
    </row>
    <row r="166" spans="4:9" x14ac:dyDescent="0.3">
      <c r="D166" s="38">
        <v>36312</v>
      </c>
      <c r="E166" s="46">
        <v>1.4000000000000001E-7</v>
      </c>
      <c r="F166" s="8">
        <f t="shared" si="6"/>
        <v>0.11501925545571244</v>
      </c>
      <c r="H166" s="10">
        <f t="shared" si="8"/>
        <v>0.15100000000000011</v>
      </c>
      <c r="I166" s="9">
        <f t="shared" si="7"/>
        <v>911.17449037227141</v>
      </c>
    </row>
    <row r="167" spans="4:9" x14ac:dyDescent="0.3">
      <c r="D167" s="38">
        <v>36313</v>
      </c>
      <c r="E167" s="46">
        <v>1.4000000000000001E-7</v>
      </c>
      <c r="F167" s="8">
        <f t="shared" si="6"/>
        <v>0.11501925545571244</v>
      </c>
      <c r="H167" s="10">
        <f t="shared" si="8"/>
        <v>0.15200000000000011</v>
      </c>
      <c r="I167" s="9">
        <f t="shared" si="7"/>
        <v>904.47619614890857</v>
      </c>
    </row>
    <row r="168" spans="4:9" x14ac:dyDescent="0.3">
      <c r="D168" s="38">
        <v>36314</v>
      </c>
      <c r="E168" s="46">
        <v>1.4000000000000001E-7</v>
      </c>
      <c r="F168" s="8">
        <f t="shared" si="6"/>
        <v>0.11501925545571244</v>
      </c>
      <c r="H168" s="10">
        <f t="shared" si="8"/>
        <v>0.15300000000000011</v>
      </c>
      <c r="I168" s="9">
        <f t="shared" si="7"/>
        <v>902.68077843388937</v>
      </c>
    </row>
    <row r="169" spans="4:9" x14ac:dyDescent="0.3">
      <c r="D169" s="38">
        <v>36315</v>
      </c>
      <c r="E169" s="46">
        <v>1.4000000000000001E-7</v>
      </c>
      <c r="F169" s="8">
        <f t="shared" si="6"/>
        <v>0.11501925545571244</v>
      </c>
      <c r="H169" s="10">
        <f t="shared" si="8"/>
        <v>0.15400000000000011</v>
      </c>
      <c r="I169" s="9">
        <f t="shared" si="7"/>
        <v>900.70803388960189</v>
      </c>
    </row>
    <row r="170" spans="4:9" x14ac:dyDescent="0.3">
      <c r="D170" s="38">
        <v>36316</v>
      </c>
      <c r="E170" s="46">
        <v>1.4000000000000001E-7</v>
      </c>
      <c r="F170" s="8">
        <f t="shared" si="6"/>
        <v>0.11501925545571244</v>
      </c>
      <c r="H170" s="10">
        <f t="shared" si="8"/>
        <v>0.15500000000000011</v>
      </c>
      <c r="I170" s="9">
        <f t="shared" si="7"/>
        <v>898.08957124518599</v>
      </c>
    </row>
    <row r="171" spans="4:9" x14ac:dyDescent="0.3">
      <c r="D171" s="38">
        <v>36317</v>
      </c>
      <c r="E171" s="46">
        <v>1.3E-7</v>
      </c>
      <c r="F171" s="8">
        <f t="shared" si="6"/>
        <v>0.10680359435173299</v>
      </c>
      <c r="H171" s="10">
        <f t="shared" si="8"/>
        <v>0.15600000000000011</v>
      </c>
      <c r="I171" s="9">
        <f t="shared" si="7"/>
        <v>894.70928677791994</v>
      </c>
    </row>
    <row r="172" spans="4:9" x14ac:dyDescent="0.3">
      <c r="D172" s="38">
        <v>36318</v>
      </c>
      <c r="E172" s="46">
        <v>1.03572E-3</v>
      </c>
      <c r="F172" s="8">
        <f t="shared" si="6"/>
        <v>850.91245186136052</v>
      </c>
      <c r="H172" s="10">
        <f t="shared" si="8"/>
        <v>0.15700000000000011</v>
      </c>
      <c r="I172" s="9">
        <f t="shared" si="7"/>
        <v>892.56266598202797</v>
      </c>
    </row>
    <row r="173" spans="4:9" x14ac:dyDescent="0.3">
      <c r="D173" s="38">
        <v>36319</v>
      </c>
      <c r="E173" s="46">
        <v>7.8700000000000005E-4</v>
      </c>
      <c r="F173" s="8">
        <f t="shared" si="6"/>
        <v>646.57252888318351</v>
      </c>
      <c r="H173" s="10">
        <f t="shared" si="8"/>
        <v>0.15800000000000011</v>
      </c>
      <c r="I173" s="9">
        <f t="shared" si="7"/>
        <v>890.8660662387673</v>
      </c>
    </row>
    <row r="174" spans="4:9" x14ac:dyDescent="0.3">
      <c r="D174" s="38">
        <v>36320</v>
      </c>
      <c r="E174" s="46">
        <v>9.0036000000000001E-4</v>
      </c>
      <c r="F174" s="8">
        <f t="shared" si="6"/>
        <v>739.70526315789471</v>
      </c>
      <c r="H174" s="10">
        <f t="shared" si="8"/>
        <v>0.15900000000000011</v>
      </c>
      <c r="I174" s="9">
        <f t="shared" si="7"/>
        <v>889.55842875481369</v>
      </c>
    </row>
    <row r="175" spans="4:9" x14ac:dyDescent="0.3">
      <c r="D175" s="38">
        <v>36321</v>
      </c>
      <c r="E175" s="46">
        <v>1.0974100000000001E-3</v>
      </c>
      <c r="F175" s="8">
        <f t="shared" si="6"/>
        <v>901.59486521180997</v>
      </c>
      <c r="H175" s="10">
        <f t="shared" si="8"/>
        <v>0.16000000000000011</v>
      </c>
      <c r="I175" s="9">
        <f t="shared" si="7"/>
        <v>886.59668292682863</v>
      </c>
    </row>
    <row r="176" spans="4:9" x14ac:dyDescent="0.3">
      <c r="D176" s="38">
        <v>36322</v>
      </c>
      <c r="E176" s="46">
        <v>7.8129000000000002E-4</v>
      </c>
      <c r="F176" s="8">
        <f t="shared" si="6"/>
        <v>641.88138639281135</v>
      </c>
      <c r="H176" s="10">
        <f t="shared" si="8"/>
        <v>0.16100000000000012</v>
      </c>
      <c r="I176" s="9">
        <f t="shared" si="7"/>
        <v>884.55308652118038</v>
      </c>
    </row>
    <row r="177" spans="4:9" x14ac:dyDescent="0.3">
      <c r="D177" s="38">
        <v>36323</v>
      </c>
      <c r="E177" s="46">
        <v>3.5673999999999998E-4</v>
      </c>
      <c r="F177" s="8">
        <f t="shared" si="6"/>
        <v>293.08549422336324</v>
      </c>
      <c r="H177" s="10">
        <f t="shared" si="8"/>
        <v>0.16200000000000012</v>
      </c>
      <c r="I177" s="9">
        <f t="shared" si="7"/>
        <v>879.49808883183402</v>
      </c>
    </row>
    <row r="178" spans="4:9" x14ac:dyDescent="0.3">
      <c r="D178" s="38">
        <v>36324</v>
      </c>
      <c r="E178" s="46">
        <v>9.6520000000000004E-5</v>
      </c>
      <c r="F178" s="8">
        <f t="shared" si="6"/>
        <v>79.297560975609741</v>
      </c>
      <c r="H178" s="10">
        <f t="shared" si="8"/>
        <v>0.16300000000000012</v>
      </c>
      <c r="I178" s="9">
        <f t="shared" si="7"/>
        <v>876.40098177150116</v>
      </c>
    </row>
    <row r="179" spans="4:9" x14ac:dyDescent="0.3">
      <c r="D179" s="38">
        <v>36325</v>
      </c>
      <c r="E179" s="46">
        <v>1.39E-6</v>
      </c>
      <c r="F179" s="8">
        <f t="shared" si="6"/>
        <v>1.1419768934531451</v>
      </c>
      <c r="H179" s="10">
        <f t="shared" si="8"/>
        <v>0.16400000000000012</v>
      </c>
      <c r="I179" s="9">
        <f t="shared" si="7"/>
        <v>869.20360256739286</v>
      </c>
    </row>
    <row r="180" spans="4:9" x14ac:dyDescent="0.3">
      <c r="D180" s="38">
        <v>36326</v>
      </c>
      <c r="E180" s="46">
        <v>1.1999999999999999E-7</v>
      </c>
      <c r="F180" s="8">
        <f t="shared" si="6"/>
        <v>9.8587933247753515E-2</v>
      </c>
      <c r="H180" s="10">
        <f t="shared" si="8"/>
        <v>0.16500000000000012</v>
      </c>
      <c r="I180" s="9">
        <f t="shared" si="7"/>
        <v>866.7165905006417</v>
      </c>
    </row>
    <row r="181" spans="4:9" x14ac:dyDescent="0.3">
      <c r="D181" s="38">
        <v>36327</v>
      </c>
      <c r="E181" s="46">
        <v>1.1999999999999999E-7</v>
      </c>
      <c r="F181" s="8">
        <f t="shared" si="6"/>
        <v>9.8587933247753515E-2</v>
      </c>
      <c r="H181" s="10">
        <f t="shared" si="8"/>
        <v>0.16600000000000012</v>
      </c>
      <c r="I181" s="9">
        <f t="shared" si="7"/>
        <v>863.04948087291359</v>
      </c>
    </row>
    <row r="182" spans="4:9" x14ac:dyDescent="0.3">
      <c r="D182" s="38">
        <v>36328</v>
      </c>
      <c r="E182" s="46">
        <v>1.1000000000000001E-7</v>
      </c>
      <c r="F182" s="8">
        <f t="shared" si="6"/>
        <v>9.0372272143774066E-2</v>
      </c>
      <c r="H182" s="10">
        <f t="shared" si="8"/>
        <v>0.16700000000000012</v>
      </c>
      <c r="I182" s="9">
        <f t="shared" si="7"/>
        <v>861.18804210526275</v>
      </c>
    </row>
    <row r="183" spans="4:9" x14ac:dyDescent="0.3">
      <c r="D183" s="38">
        <v>36329</v>
      </c>
      <c r="E183" s="46">
        <v>1.1000000000000001E-7</v>
      </c>
      <c r="F183" s="8">
        <f t="shared" si="6"/>
        <v>9.0372272143774066E-2</v>
      </c>
      <c r="H183" s="10">
        <f t="shared" si="8"/>
        <v>0.16800000000000012</v>
      </c>
      <c r="I183" s="9">
        <f t="shared" si="7"/>
        <v>858.48361078305436</v>
      </c>
    </row>
    <row r="184" spans="4:9" x14ac:dyDescent="0.3">
      <c r="D184" s="38">
        <v>36330</v>
      </c>
      <c r="E184" s="46">
        <v>1.1000000000000001E-7</v>
      </c>
      <c r="F184" s="8">
        <f t="shared" si="6"/>
        <v>9.0372272143774066E-2</v>
      </c>
      <c r="H184" s="10">
        <f t="shared" si="8"/>
        <v>0.16900000000000012</v>
      </c>
      <c r="I184" s="9">
        <f t="shared" si="7"/>
        <v>856.63571142490309</v>
      </c>
    </row>
    <row r="185" spans="4:9" x14ac:dyDescent="0.3">
      <c r="D185" s="38">
        <v>36331</v>
      </c>
      <c r="E185" s="46">
        <v>1.1000000000000001E-7</v>
      </c>
      <c r="F185" s="8">
        <f t="shared" si="6"/>
        <v>9.0372272143774066E-2</v>
      </c>
      <c r="H185" s="10">
        <f t="shared" si="8"/>
        <v>0.17000000000000012</v>
      </c>
      <c r="I185" s="9">
        <f t="shared" si="7"/>
        <v>853.7442259306797</v>
      </c>
    </row>
    <row r="186" spans="4:9" x14ac:dyDescent="0.3">
      <c r="D186" s="38">
        <v>36332</v>
      </c>
      <c r="E186" s="46">
        <v>1.1000000000000001E-7</v>
      </c>
      <c r="F186" s="8">
        <f t="shared" si="6"/>
        <v>9.0372272143774066E-2</v>
      </c>
      <c r="H186" s="10">
        <f t="shared" si="8"/>
        <v>0.17100000000000012</v>
      </c>
      <c r="I186" s="9">
        <f t="shared" si="7"/>
        <v>851.49451501925489</v>
      </c>
    </row>
    <row r="187" spans="4:9" x14ac:dyDescent="0.3">
      <c r="D187" s="38">
        <v>36333</v>
      </c>
      <c r="E187" s="46">
        <v>1.1000000000000001E-7</v>
      </c>
      <c r="F187" s="8">
        <f t="shared" si="6"/>
        <v>9.0372272143774066E-2</v>
      </c>
      <c r="H187" s="10">
        <f t="shared" si="8"/>
        <v>0.17200000000000013</v>
      </c>
      <c r="I187" s="9">
        <f t="shared" si="7"/>
        <v>850.35562721437702</v>
      </c>
    </row>
    <row r="188" spans="4:9" x14ac:dyDescent="0.3">
      <c r="D188" s="38">
        <v>36334</v>
      </c>
      <c r="E188" s="46">
        <v>7.9195999999999997E-4</v>
      </c>
      <c r="F188" s="8">
        <f t="shared" si="6"/>
        <v>650.64749679075737</v>
      </c>
      <c r="H188" s="10">
        <f t="shared" si="8"/>
        <v>0.17300000000000013</v>
      </c>
      <c r="I188" s="9">
        <f t="shared" si="7"/>
        <v>846.69206675224598</v>
      </c>
    </row>
    <row r="189" spans="4:9" x14ac:dyDescent="0.3">
      <c r="D189" s="38">
        <v>36335</v>
      </c>
      <c r="E189" s="46">
        <v>7.7426999999999997E-4</v>
      </c>
      <c r="F189" s="8">
        <f t="shared" si="6"/>
        <v>636.11399229781773</v>
      </c>
      <c r="H189" s="10">
        <f t="shared" si="8"/>
        <v>0.17400000000000013</v>
      </c>
      <c r="I189" s="9">
        <f t="shared" si="7"/>
        <v>844.69700847240006</v>
      </c>
    </row>
    <row r="190" spans="4:9" x14ac:dyDescent="0.3">
      <c r="D190" s="38">
        <v>36336</v>
      </c>
      <c r="E190" s="46">
        <v>3.6005E-4</v>
      </c>
      <c r="F190" s="8">
        <f t="shared" si="6"/>
        <v>295.80487804878049</v>
      </c>
      <c r="H190" s="10">
        <f t="shared" si="8"/>
        <v>0.17500000000000013</v>
      </c>
      <c r="I190" s="9">
        <f t="shared" si="7"/>
        <v>840.68559691912674</v>
      </c>
    </row>
    <row r="191" spans="4:9" x14ac:dyDescent="0.3">
      <c r="D191" s="38">
        <v>36337</v>
      </c>
      <c r="E191" s="46">
        <v>1.0129E-4</v>
      </c>
      <c r="F191" s="8">
        <f t="shared" si="6"/>
        <v>83.216431322207953</v>
      </c>
      <c r="H191" s="10">
        <f t="shared" si="8"/>
        <v>0.17600000000000013</v>
      </c>
      <c r="I191" s="9">
        <f t="shared" si="7"/>
        <v>836.49462387676431</v>
      </c>
    </row>
    <row r="192" spans="4:9" x14ac:dyDescent="0.3">
      <c r="D192" s="38">
        <v>36338</v>
      </c>
      <c r="E192" s="46">
        <v>3.4999999999999999E-6</v>
      </c>
      <c r="F192" s="8">
        <f t="shared" si="6"/>
        <v>2.8754813863928108</v>
      </c>
      <c r="H192" s="10">
        <f t="shared" si="8"/>
        <v>0.17700000000000013</v>
      </c>
      <c r="I192" s="9">
        <f t="shared" si="7"/>
        <v>834.6441283697045</v>
      </c>
    </row>
    <row r="193" spans="4:9" x14ac:dyDescent="0.3">
      <c r="D193" s="38">
        <v>36339</v>
      </c>
      <c r="E193" s="46">
        <v>9.9999999999999995E-8</v>
      </c>
      <c r="F193" s="8">
        <f t="shared" si="6"/>
        <v>8.2156611039794603E-2</v>
      </c>
      <c r="H193" s="10">
        <f t="shared" si="8"/>
        <v>0.17800000000000013</v>
      </c>
      <c r="I193" s="9">
        <f t="shared" si="7"/>
        <v>831.40926110397925</v>
      </c>
    </row>
    <row r="194" spans="4:9" x14ac:dyDescent="0.3">
      <c r="D194" s="38">
        <v>36340</v>
      </c>
      <c r="E194" s="46">
        <v>9.9999999999999995E-8</v>
      </c>
      <c r="F194" s="8">
        <f t="shared" si="6"/>
        <v>8.2156611039794603E-2</v>
      </c>
      <c r="H194" s="10">
        <f t="shared" si="8"/>
        <v>0.17900000000000013</v>
      </c>
      <c r="I194" s="9">
        <f t="shared" si="7"/>
        <v>828.62901566110361</v>
      </c>
    </row>
    <row r="195" spans="4:9" x14ac:dyDescent="0.3">
      <c r="D195" s="38">
        <v>36341</v>
      </c>
      <c r="E195" s="46">
        <v>9.9999999999999995E-8</v>
      </c>
      <c r="F195" s="8">
        <f t="shared" si="6"/>
        <v>8.2156611039794603E-2</v>
      </c>
      <c r="H195" s="10">
        <f t="shared" si="8"/>
        <v>0.18000000000000013</v>
      </c>
      <c r="I195" s="9">
        <f t="shared" si="7"/>
        <v>823.14680359435147</v>
      </c>
    </row>
    <row r="196" spans="4:9" x14ac:dyDescent="0.3">
      <c r="D196" s="38">
        <v>36342</v>
      </c>
      <c r="E196" s="46">
        <v>1.20959E-3</v>
      </c>
      <c r="F196" s="8">
        <f t="shared" si="6"/>
        <v>993.75815147625144</v>
      </c>
      <c r="H196" s="10">
        <f t="shared" si="8"/>
        <v>0.18100000000000013</v>
      </c>
      <c r="I196" s="9">
        <f t="shared" si="7"/>
        <v>816.96833068035914</v>
      </c>
    </row>
    <row r="197" spans="4:9" x14ac:dyDescent="0.3">
      <c r="D197" s="38">
        <v>36343</v>
      </c>
      <c r="E197" s="46">
        <v>1.0802100000000001E-3</v>
      </c>
      <c r="F197" s="8">
        <f t="shared" si="6"/>
        <v>887.46392811296528</v>
      </c>
      <c r="H197" s="10">
        <f t="shared" si="8"/>
        <v>0.18200000000000013</v>
      </c>
      <c r="I197" s="9">
        <f t="shared" si="7"/>
        <v>813.38686110397919</v>
      </c>
    </row>
    <row r="198" spans="4:9" x14ac:dyDescent="0.3">
      <c r="D198" s="38">
        <v>36344</v>
      </c>
      <c r="E198" s="46">
        <v>7.3952999999999996E-4</v>
      </c>
      <c r="F198" s="8">
        <f t="shared" si="6"/>
        <v>607.57278562259296</v>
      </c>
      <c r="H198" s="10">
        <f t="shared" si="8"/>
        <v>0.18300000000000013</v>
      </c>
      <c r="I198" s="9">
        <f t="shared" si="7"/>
        <v>810.97533453144786</v>
      </c>
    </row>
    <row r="199" spans="4:9" x14ac:dyDescent="0.3">
      <c r="D199" s="38">
        <v>36345</v>
      </c>
      <c r="E199" s="46">
        <v>3.1030000000000001E-4</v>
      </c>
      <c r="F199" s="8">
        <f t="shared" si="6"/>
        <v>254.93196405648268</v>
      </c>
      <c r="H199" s="10">
        <f t="shared" si="8"/>
        <v>0.18400000000000014</v>
      </c>
      <c r="I199" s="9">
        <f t="shared" si="7"/>
        <v>802.35999794608472</v>
      </c>
    </row>
    <row r="200" spans="4:9" x14ac:dyDescent="0.3">
      <c r="D200" s="38">
        <v>36346</v>
      </c>
      <c r="E200" s="46">
        <v>5.9880000000000003E-5</v>
      </c>
      <c r="F200" s="8">
        <f t="shared" si="6"/>
        <v>49.195378690629013</v>
      </c>
      <c r="H200" s="10">
        <f t="shared" si="8"/>
        <v>0.18500000000000014</v>
      </c>
      <c r="I200" s="9">
        <f t="shared" si="7"/>
        <v>799.70193581514729</v>
      </c>
    </row>
    <row r="201" spans="4:9" x14ac:dyDescent="0.3">
      <c r="D201" s="38">
        <v>36347</v>
      </c>
      <c r="E201" s="46">
        <v>8.9999999999999999E-8</v>
      </c>
      <c r="F201" s="8">
        <f t="shared" si="6"/>
        <v>7.394094993581514E-2</v>
      </c>
      <c r="H201" s="10">
        <f t="shared" si="8"/>
        <v>0.18600000000000014</v>
      </c>
      <c r="I201" s="9">
        <f t="shared" si="7"/>
        <v>794.22846521180975</v>
      </c>
    </row>
    <row r="202" spans="4:9" x14ac:dyDescent="0.3">
      <c r="D202" s="38">
        <v>36348</v>
      </c>
      <c r="E202" s="46">
        <v>8.9999999999999999E-8</v>
      </c>
      <c r="F202" s="8">
        <f t="shared" si="6"/>
        <v>7.394094993581514E-2</v>
      </c>
      <c r="H202" s="10">
        <f t="shared" si="8"/>
        <v>0.18700000000000014</v>
      </c>
      <c r="I202" s="9">
        <f t="shared" si="7"/>
        <v>790.86162156610987</v>
      </c>
    </row>
    <row r="203" spans="4:9" x14ac:dyDescent="0.3">
      <c r="D203" s="38">
        <v>36349</v>
      </c>
      <c r="E203" s="46">
        <v>8.9999999999999999E-8</v>
      </c>
      <c r="F203" s="8">
        <f t="shared" si="6"/>
        <v>7.394094993581514E-2</v>
      </c>
      <c r="H203" s="10">
        <f t="shared" si="8"/>
        <v>0.18800000000000014</v>
      </c>
      <c r="I203" s="9">
        <f t="shared" si="7"/>
        <v>787.97292939666215</v>
      </c>
    </row>
    <row r="204" spans="4:9" x14ac:dyDescent="0.3">
      <c r="D204" s="38">
        <v>36350</v>
      </c>
      <c r="E204" s="46">
        <v>8.0000000000000002E-8</v>
      </c>
      <c r="F204" s="8">
        <f t="shared" si="6"/>
        <v>6.5725288831835676E-2</v>
      </c>
      <c r="H204" s="10">
        <f t="shared" si="8"/>
        <v>0.18900000000000014</v>
      </c>
      <c r="I204" s="9">
        <f t="shared" si="7"/>
        <v>786.50403491655914</v>
      </c>
    </row>
    <row r="205" spans="4:9" x14ac:dyDescent="0.3">
      <c r="D205" s="38">
        <v>36351</v>
      </c>
      <c r="E205" s="46">
        <v>8.0000000000000002E-8</v>
      </c>
      <c r="F205" s="8">
        <f t="shared" si="6"/>
        <v>6.5725288831835676E-2</v>
      </c>
      <c r="H205" s="10">
        <f t="shared" si="8"/>
        <v>0.19000000000000014</v>
      </c>
      <c r="I205" s="9">
        <f t="shared" si="7"/>
        <v>783.85162516046137</v>
      </c>
    </row>
    <row r="206" spans="4:9" x14ac:dyDescent="0.3">
      <c r="D206" s="38">
        <v>36352</v>
      </c>
      <c r="E206" s="46">
        <v>8.0000000000000002E-8</v>
      </c>
      <c r="F206" s="8">
        <f t="shared" si="6"/>
        <v>6.5725288831835676E-2</v>
      </c>
      <c r="H206" s="10">
        <f t="shared" si="8"/>
        <v>0.19100000000000014</v>
      </c>
      <c r="I206" s="9">
        <f t="shared" si="7"/>
        <v>779.44927958921664</v>
      </c>
    </row>
    <row r="207" spans="4:9" x14ac:dyDescent="0.3">
      <c r="D207" s="38">
        <v>36353</v>
      </c>
      <c r="E207" s="46">
        <v>1.2537900000000001E-3</v>
      </c>
      <c r="F207" s="8">
        <f t="shared" ref="F207:F270" si="9">E207*(24*60*60)*1000/$F$3</f>
        <v>1030.0713735558409</v>
      </c>
      <c r="H207" s="10">
        <f t="shared" si="8"/>
        <v>0.19200000000000014</v>
      </c>
      <c r="I207" s="9">
        <f t="shared" ref="I207:I270" si="10">PERCENTILE($F$15:$F$3667,1-H207)</f>
        <v>777.45136225930651</v>
      </c>
    </row>
    <row r="208" spans="4:9" x14ac:dyDescent="0.3">
      <c r="D208" s="38">
        <v>36354</v>
      </c>
      <c r="E208" s="46">
        <v>1.29177E-3</v>
      </c>
      <c r="F208" s="8">
        <f t="shared" si="9"/>
        <v>1061.2744544287548</v>
      </c>
      <c r="H208" s="10">
        <f t="shared" ref="H208:H271" si="11">H207+0.1%</f>
        <v>0.19300000000000014</v>
      </c>
      <c r="I208" s="9">
        <f t="shared" si="10"/>
        <v>774.95574017971717</v>
      </c>
    </row>
    <row r="209" spans="4:9" x14ac:dyDescent="0.3">
      <c r="D209" s="38">
        <v>36355</v>
      </c>
      <c r="E209" s="46">
        <v>0.12051017999999999</v>
      </c>
      <c r="F209" s="8">
        <f t="shared" si="9"/>
        <v>99007.079845956338</v>
      </c>
      <c r="H209" s="10">
        <f t="shared" si="11"/>
        <v>0.19400000000000014</v>
      </c>
      <c r="I209" s="9">
        <f t="shared" si="10"/>
        <v>770.68146033375956</v>
      </c>
    </row>
    <row r="210" spans="4:9" x14ac:dyDescent="0.3">
      <c r="D210" s="38">
        <v>36356</v>
      </c>
      <c r="E210" s="46">
        <v>6.6758700000000004E-3</v>
      </c>
      <c r="F210" s="8">
        <f t="shared" si="9"/>
        <v>5484.6685494223357</v>
      </c>
      <c r="H210" s="10">
        <f t="shared" si="11"/>
        <v>0.19500000000000015</v>
      </c>
      <c r="I210" s="9">
        <f t="shared" si="10"/>
        <v>763.63124005134762</v>
      </c>
    </row>
    <row r="211" spans="4:9" x14ac:dyDescent="0.3">
      <c r="D211" s="38">
        <v>36357</v>
      </c>
      <c r="E211" s="46">
        <v>6.2532100000000004E-3</v>
      </c>
      <c r="F211" s="8">
        <f t="shared" si="9"/>
        <v>5137.4254172015408</v>
      </c>
      <c r="H211" s="10">
        <f t="shared" si="11"/>
        <v>0.19600000000000015</v>
      </c>
      <c r="I211" s="9">
        <f t="shared" si="10"/>
        <v>759.25045237483891</v>
      </c>
    </row>
    <row r="212" spans="4:9" x14ac:dyDescent="0.3">
      <c r="D212" s="38">
        <v>36358</v>
      </c>
      <c r="E212" s="46">
        <v>3.9824400000000003E-3</v>
      </c>
      <c r="F212" s="8">
        <f t="shared" si="9"/>
        <v>3271.8377406931968</v>
      </c>
      <c r="H212" s="10">
        <f t="shared" si="11"/>
        <v>0.19700000000000015</v>
      </c>
      <c r="I212" s="9">
        <f t="shared" si="10"/>
        <v>757.09637175866465</v>
      </c>
    </row>
    <row r="213" spans="4:9" x14ac:dyDescent="0.3">
      <c r="D213" s="38">
        <v>36359</v>
      </c>
      <c r="E213" s="46">
        <v>7.1615999999999997E-4</v>
      </c>
      <c r="F213" s="8">
        <f t="shared" si="9"/>
        <v>588.37278562259303</v>
      </c>
      <c r="H213" s="10">
        <f t="shared" si="11"/>
        <v>0.19800000000000015</v>
      </c>
      <c r="I213" s="9">
        <f t="shared" si="10"/>
        <v>753.68976431322153</v>
      </c>
    </row>
    <row r="214" spans="4:9" x14ac:dyDescent="0.3">
      <c r="D214" s="38">
        <v>36360</v>
      </c>
      <c r="E214" s="46">
        <v>1.7117E-4</v>
      </c>
      <c r="F214" s="8">
        <f t="shared" si="9"/>
        <v>140.62747111681642</v>
      </c>
      <c r="H214" s="10">
        <f t="shared" si="11"/>
        <v>0.19900000000000015</v>
      </c>
      <c r="I214" s="9">
        <f t="shared" si="10"/>
        <v>751.58589781771479</v>
      </c>
    </row>
    <row r="215" spans="4:9" x14ac:dyDescent="0.3">
      <c r="D215" s="38">
        <v>36361</v>
      </c>
      <c r="E215" s="46">
        <v>9.9299999999999998E-6</v>
      </c>
      <c r="F215" s="8">
        <f t="shared" si="9"/>
        <v>8.1581514762516036</v>
      </c>
      <c r="H215" s="10">
        <f t="shared" si="11"/>
        <v>0.20000000000000015</v>
      </c>
      <c r="I215" s="9">
        <f t="shared" si="10"/>
        <v>742.63661103979382</v>
      </c>
    </row>
    <row r="216" spans="4:9" x14ac:dyDescent="0.3">
      <c r="D216" s="38">
        <v>36362</v>
      </c>
      <c r="E216" s="46">
        <v>7.0000000000000005E-8</v>
      </c>
      <c r="F216" s="8">
        <f t="shared" si="9"/>
        <v>5.750962772785622E-2</v>
      </c>
      <c r="H216" s="10">
        <f t="shared" si="11"/>
        <v>0.20100000000000015</v>
      </c>
      <c r="I216" s="9">
        <f t="shared" si="10"/>
        <v>740.87517329910099</v>
      </c>
    </row>
    <row r="217" spans="4:9" x14ac:dyDescent="0.3">
      <c r="D217" s="38">
        <v>36363</v>
      </c>
      <c r="E217" s="46">
        <v>7.0000000000000005E-8</v>
      </c>
      <c r="F217" s="8">
        <f t="shared" si="9"/>
        <v>5.750962772785622E-2</v>
      </c>
      <c r="H217" s="10">
        <f t="shared" si="11"/>
        <v>0.20200000000000015</v>
      </c>
      <c r="I217" s="9">
        <f t="shared" si="10"/>
        <v>737.70517689345183</v>
      </c>
    </row>
    <row r="218" spans="4:9" x14ac:dyDescent="0.3">
      <c r="D218" s="38">
        <v>36364</v>
      </c>
      <c r="E218" s="46">
        <v>7.0000000000000005E-8</v>
      </c>
      <c r="F218" s="8">
        <f t="shared" si="9"/>
        <v>5.750962772785622E-2</v>
      </c>
      <c r="H218" s="10">
        <f t="shared" si="11"/>
        <v>0.20300000000000015</v>
      </c>
      <c r="I218" s="9">
        <f t="shared" si="10"/>
        <v>735.76700385109075</v>
      </c>
    </row>
    <row r="219" spans="4:9" x14ac:dyDescent="0.3">
      <c r="D219" s="38">
        <v>36365</v>
      </c>
      <c r="E219" s="46">
        <v>7.0000000000000005E-8</v>
      </c>
      <c r="F219" s="8">
        <f t="shared" si="9"/>
        <v>5.750962772785622E-2</v>
      </c>
      <c r="H219" s="10">
        <f t="shared" si="11"/>
        <v>0.20400000000000015</v>
      </c>
      <c r="I219" s="9">
        <f t="shared" si="10"/>
        <v>731.67757637997431</v>
      </c>
    </row>
    <row r="220" spans="4:9" x14ac:dyDescent="0.3">
      <c r="D220" s="38">
        <v>36366</v>
      </c>
      <c r="E220" s="46">
        <v>7.0000000000000005E-8</v>
      </c>
      <c r="F220" s="8">
        <f t="shared" si="9"/>
        <v>5.750962772785622E-2</v>
      </c>
      <c r="H220" s="10">
        <f t="shared" si="11"/>
        <v>0.20500000000000015</v>
      </c>
      <c r="I220" s="9">
        <f t="shared" si="10"/>
        <v>724.13822849807048</v>
      </c>
    </row>
    <row r="221" spans="4:9" x14ac:dyDescent="0.3">
      <c r="D221" s="38">
        <v>36367</v>
      </c>
      <c r="E221" s="46">
        <v>7.0000000000000005E-8</v>
      </c>
      <c r="F221" s="8">
        <f t="shared" si="9"/>
        <v>5.750962772785622E-2</v>
      </c>
      <c r="H221" s="10">
        <f t="shared" si="11"/>
        <v>0.20600000000000016</v>
      </c>
      <c r="I221" s="9">
        <f t="shared" si="10"/>
        <v>718.62124775352856</v>
      </c>
    </row>
    <row r="222" spans="4:9" x14ac:dyDescent="0.3">
      <c r="D222" s="38">
        <v>36368</v>
      </c>
      <c r="E222" s="46">
        <v>7.0000000000000005E-8</v>
      </c>
      <c r="F222" s="8">
        <f t="shared" si="9"/>
        <v>5.750962772785622E-2</v>
      </c>
      <c r="H222" s="10">
        <f t="shared" si="11"/>
        <v>0.20700000000000016</v>
      </c>
      <c r="I222" s="9">
        <f t="shared" si="10"/>
        <v>714.90839332477333</v>
      </c>
    </row>
    <row r="223" spans="4:9" x14ac:dyDescent="0.3">
      <c r="D223" s="38">
        <v>36369</v>
      </c>
      <c r="E223" s="46">
        <v>5.9999999999999995E-8</v>
      </c>
      <c r="F223" s="8">
        <f t="shared" si="9"/>
        <v>4.9293966623876757E-2</v>
      </c>
      <c r="H223" s="10">
        <f t="shared" si="11"/>
        <v>0.20800000000000016</v>
      </c>
      <c r="I223" s="9">
        <f t="shared" si="10"/>
        <v>711.61230295250255</v>
      </c>
    </row>
    <row r="224" spans="4:9" x14ac:dyDescent="0.3">
      <c r="D224" s="38">
        <v>36370</v>
      </c>
      <c r="E224" s="46">
        <v>5.9999999999999995E-8</v>
      </c>
      <c r="F224" s="8">
        <f t="shared" si="9"/>
        <v>4.9293966623876757E-2</v>
      </c>
      <c r="H224" s="10">
        <f t="shared" si="11"/>
        <v>0.20900000000000016</v>
      </c>
      <c r="I224" s="9">
        <f t="shared" si="10"/>
        <v>708.956836970474</v>
      </c>
    </row>
    <row r="225" spans="4:9" x14ac:dyDescent="0.3">
      <c r="D225" s="38">
        <v>36371</v>
      </c>
      <c r="E225" s="46">
        <v>5.9999999999999995E-8</v>
      </c>
      <c r="F225" s="8">
        <f t="shared" si="9"/>
        <v>4.9293966623876757E-2</v>
      </c>
      <c r="H225" s="10">
        <f t="shared" si="11"/>
        <v>0.21000000000000016</v>
      </c>
      <c r="I225" s="9">
        <f t="shared" si="10"/>
        <v>704.17384338895874</v>
      </c>
    </row>
    <row r="226" spans="4:9" x14ac:dyDescent="0.3">
      <c r="D226" s="38">
        <v>36372</v>
      </c>
      <c r="E226" s="46">
        <v>5.9999999999999995E-8</v>
      </c>
      <c r="F226" s="8">
        <f t="shared" si="9"/>
        <v>4.9293966623876757E-2</v>
      </c>
      <c r="H226" s="10">
        <f t="shared" si="11"/>
        <v>0.21100000000000016</v>
      </c>
      <c r="I226" s="9">
        <f t="shared" si="10"/>
        <v>701.60332734274698</v>
      </c>
    </row>
    <row r="227" spans="4:9" x14ac:dyDescent="0.3">
      <c r="D227" s="38">
        <v>36373</v>
      </c>
      <c r="E227" s="46">
        <v>5.9999999999999995E-8</v>
      </c>
      <c r="F227" s="8">
        <f t="shared" si="9"/>
        <v>4.9293966623876757E-2</v>
      </c>
      <c r="H227" s="10">
        <f t="shared" si="11"/>
        <v>0.21200000000000016</v>
      </c>
      <c r="I227" s="9">
        <f t="shared" si="10"/>
        <v>698.37772734274665</v>
      </c>
    </row>
    <row r="228" spans="4:9" x14ac:dyDescent="0.3">
      <c r="D228" s="38">
        <v>36374</v>
      </c>
      <c r="E228" s="46">
        <v>5.9999999999999995E-8</v>
      </c>
      <c r="F228" s="8">
        <f t="shared" si="9"/>
        <v>4.9293966623876757E-2</v>
      </c>
      <c r="H228" s="10">
        <f t="shared" si="11"/>
        <v>0.21300000000000016</v>
      </c>
      <c r="I228" s="9">
        <f t="shared" si="10"/>
        <v>695.44131861360722</v>
      </c>
    </row>
    <row r="229" spans="4:9" x14ac:dyDescent="0.3">
      <c r="D229" s="38">
        <v>36375</v>
      </c>
      <c r="E229" s="46">
        <v>5.9999999999999995E-8</v>
      </c>
      <c r="F229" s="8">
        <f t="shared" si="9"/>
        <v>4.9293966623876757E-2</v>
      </c>
      <c r="H229" s="10">
        <f t="shared" si="11"/>
        <v>0.21400000000000016</v>
      </c>
      <c r="I229" s="9">
        <f t="shared" si="10"/>
        <v>689.99472965340146</v>
      </c>
    </row>
    <row r="230" spans="4:9" x14ac:dyDescent="0.3">
      <c r="D230" s="38">
        <v>36376</v>
      </c>
      <c r="E230" s="46">
        <v>5.9999999999999995E-8</v>
      </c>
      <c r="F230" s="8">
        <f t="shared" si="9"/>
        <v>4.9293966623876757E-2</v>
      </c>
      <c r="H230" s="10">
        <f t="shared" si="11"/>
        <v>0.21500000000000016</v>
      </c>
      <c r="I230" s="9">
        <f t="shared" si="10"/>
        <v>685.4099306803588</v>
      </c>
    </row>
    <row r="231" spans="4:9" x14ac:dyDescent="0.3">
      <c r="D231" s="38">
        <v>36377</v>
      </c>
      <c r="E231" s="46">
        <v>5.9999999999999995E-8</v>
      </c>
      <c r="F231" s="8">
        <f t="shared" si="9"/>
        <v>4.9293966623876757E-2</v>
      </c>
      <c r="H231" s="10">
        <f t="shared" si="11"/>
        <v>0.21600000000000016</v>
      </c>
      <c r="I231" s="9">
        <f t="shared" si="10"/>
        <v>682.13990038510883</v>
      </c>
    </row>
    <row r="232" spans="4:9" x14ac:dyDescent="0.3">
      <c r="D232" s="38">
        <v>36378</v>
      </c>
      <c r="E232" s="46">
        <v>5.9999999999999995E-8</v>
      </c>
      <c r="F232" s="8">
        <f t="shared" si="9"/>
        <v>4.9293966623876757E-2</v>
      </c>
      <c r="H232" s="10">
        <f t="shared" si="11"/>
        <v>0.21700000000000016</v>
      </c>
      <c r="I232" s="9">
        <f t="shared" si="10"/>
        <v>679.24223671373545</v>
      </c>
    </row>
    <row r="233" spans="4:9" x14ac:dyDescent="0.3">
      <c r="D233" s="38">
        <v>36379</v>
      </c>
      <c r="E233" s="46">
        <v>5.9999999999999995E-8</v>
      </c>
      <c r="F233" s="8">
        <f t="shared" si="9"/>
        <v>4.9293966623876757E-2</v>
      </c>
      <c r="H233" s="10">
        <f t="shared" si="11"/>
        <v>0.21800000000000017</v>
      </c>
      <c r="I233" s="9">
        <f t="shared" si="10"/>
        <v>677.55082926829164</v>
      </c>
    </row>
    <row r="234" spans="4:9" x14ac:dyDescent="0.3">
      <c r="D234" s="38">
        <v>36380</v>
      </c>
      <c r="E234" s="46">
        <v>5.9999999999999995E-8</v>
      </c>
      <c r="F234" s="8">
        <f t="shared" si="9"/>
        <v>4.9293966623876757E-2</v>
      </c>
      <c r="H234" s="10">
        <f t="shared" si="11"/>
        <v>0.21900000000000017</v>
      </c>
      <c r="I234" s="9">
        <f t="shared" si="10"/>
        <v>667.11690680359436</v>
      </c>
    </row>
    <row r="235" spans="4:9" x14ac:dyDescent="0.3">
      <c r="D235" s="38">
        <v>36381</v>
      </c>
      <c r="E235" s="46">
        <v>4.9999999999999998E-8</v>
      </c>
      <c r="F235" s="8">
        <f t="shared" si="9"/>
        <v>4.1078305519897301E-2</v>
      </c>
      <c r="H235" s="10">
        <f t="shared" si="11"/>
        <v>0.22000000000000017</v>
      </c>
      <c r="I235" s="9">
        <f t="shared" si="10"/>
        <v>664.39919897304117</v>
      </c>
    </row>
    <row r="236" spans="4:9" x14ac:dyDescent="0.3">
      <c r="D236" s="38">
        <v>36382</v>
      </c>
      <c r="E236" s="46">
        <v>4.9999999999999998E-8</v>
      </c>
      <c r="F236" s="8">
        <f t="shared" si="9"/>
        <v>4.1078305519897301E-2</v>
      </c>
      <c r="H236" s="10">
        <f t="shared" si="11"/>
        <v>0.22100000000000017</v>
      </c>
      <c r="I236" s="9">
        <f t="shared" si="10"/>
        <v>661.04973966623857</v>
      </c>
    </row>
    <row r="237" spans="4:9" x14ac:dyDescent="0.3">
      <c r="D237" s="38">
        <v>36383</v>
      </c>
      <c r="E237" s="46">
        <v>4.9999999999999998E-8</v>
      </c>
      <c r="F237" s="8">
        <f t="shared" si="9"/>
        <v>4.1078305519897301E-2</v>
      </c>
      <c r="H237" s="10">
        <f t="shared" si="11"/>
        <v>0.22200000000000017</v>
      </c>
      <c r="I237" s="9">
        <f t="shared" si="10"/>
        <v>659.10062336328576</v>
      </c>
    </row>
    <row r="238" spans="4:9" x14ac:dyDescent="0.3">
      <c r="D238" s="38">
        <v>36384</v>
      </c>
      <c r="E238" s="46">
        <v>4.9999999999999998E-8</v>
      </c>
      <c r="F238" s="8">
        <f t="shared" si="9"/>
        <v>4.1078305519897301E-2</v>
      </c>
      <c r="H238" s="10">
        <f t="shared" si="11"/>
        <v>0.22300000000000017</v>
      </c>
      <c r="I238" s="9">
        <f t="shared" si="10"/>
        <v>654.79880462130745</v>
      </c>
    </row>
    <row r="239" spans="4:9" x14ac:dyDescent="0.3">
      <c r="D239" s="38">
        <v>36385</v>
      </c>
      <c r="E239" s="46">
        <v>2.7012999999999999E-4</v>
      </c>
      <c r="F239" s="8">
        <f t="shared" si="9"/>
        <v>221.92965340179717</v>
      </c>
      <c r="H239" s="10">
        <f t="shared" si="11"/>
        <v>0.22400000000000017</v>
      </c>
      <c r="I239" s="9">
        <f t="shared" si="10"/>
        <v>650.77263774069309</v>
      </c>
    </row>
    <row r="240" spans="4:9" x14ac:dyDescent="0.3">
      <c r="D240" s="38">
        <v>36386</v>
      </c>
      <c r="E240" s="46">
        <v>3.5174000000000002E-4</v>
      </c>
      <c r="F240" s="8">
        <f t="shared" si="9"/>
        <v>288.97766367137359</v>
      </c>
      <c r="H240" s="10">
        <f t="shared" si="11"/>
        <v>0.22500000000000017</v>
      </c>
      <c r="I240" s="9">
        <f t="shared" si="10"/>
        <v>644.00184852374571</v>
      </c>
    </row>
    <row r="241" spans="4:9" x14ac:dyDescent="0.3">
      <c r="D241" s="38">
        <v>36387</v>
      </c>
      <c r="E241" s="46">
        <v>9.1608E-4</v>
      </c>
      <c r="F241" s="8">
        <f t="shared" si="9"/>
        <v>752.62028241335031</v>
      </c>
      <c r="H241" s="10">
        <f t="shared" si="11"/>
        <v>0.22600000000000017</v>
      </c>
      <c r="I241" s="9">
        <f t="shared" si="10"/>
        <v>641.55749216944741</v>
      </c>
    </row>
    <row r="242" spans="4:9" x14ac:dyDescent="0.3">
      <c r="D242" s="38">
        <v>36388</v>
      </c>
      <c r="E242" s="46">
        <v>4.8161999999999999E-4</v>
      </c>
      <c r="F242" s="8">
        <f t="shared" si="9"/>
        <v>395.68267008985879</v>
      </c>
      <c r="H242" s="10">
        <f t="shared" si="11"/>
        <v>0.22700000000000017</v>
      </c>
      <c r="I242" s="9">
        <f t="shared" si="10"/>
        <v>636.40114608472379</v>
      </c>
    </row>
    <row r="243" spans="4:9" x14ac:dyDescent="0.3">
      <c r="D243" s="38">
        <v>36389</v>
      </c>
      <c r="E243" s="46">
        <v>1.1783E-4</v>
      </c>
      <c r="F243" s="8">
        <f t="shared" si="9"/>
        <v>96.805134788189989</v>
      </c>
      <c r="H243" s="10">
        <f t="shared" si="11"/>
        <v>0.22800000000000017</v>
      </c>
      <c r="I243" s="9">
        <f t="shared" si="10"/>
        <v>633.04600154043635</v>
      </c>
    </row>
    <row r="244" spans="4:9" x14ac:dyDescent="0.3">
      <c r="D244" s="38">
        <v>36390</v>
      </c>
      <c r="E244" s="46">
        <v>1.6E-7</v>
      </c>
      <c r="F244" s="8">
        <f t="shared" si="9"/>
        <v>0.13145057766367135</v>
      </c>
      <c r="H244" s="10">
        <f t="shared" si="11"/>
        <v>0.22900000000000018</v>
      </c>
      <c r="I244" s="9">
        <f t="shared" si="10"/>
        <v>625.83307830551632</v>
      </c>
    </row>
    <row r="245" spans="4:9" x14ac:dyDescent="0.3">
      <c r="D245" s="38">
        <v>36391</v>
      </c>
      <c r="E245" s="46">
        <v>4.9999999999999998E-8</v>
      </c>
      <c r="F245" s="8">
        <f t="shared" si="9"/>
        <v>4.1078305519897301E-2</v>
      </c>
      <c r="H245" s="10">
        <f t="shared" si="11"/>
        <v>0.23000000000000018</v>
      </c>
      <c r="I245" s="9">
        <f t="shared" si="10"/>
        <v>619.83219512194933</v>
      </c>
    </row>
    <row r="246" spans="4:9" x14ac:dyDescent="0.3">
      <c r="D246" s="38">
        <v>36392</v>
      </c>
      <c r="E246" s="46">
        <v>4.9999999999999998E-8</v>
      </c>
      <c r="F246" s="8">
        <f t="shared" si="9"/>
        <v>4.1078305519897301E-2</v>
      </c>
      <c r="H246" s="10">
        <f t="shared" si="11"/>
        <v>0.23100000000000018</v>
      </c>
      <c r="I246" s="9">
        <f t="shared" si="10"/>
        <v>617.23946392811217</v>
      </c>
    </row>
    <row r="247" spans="4:9" x14ac:dyDescent="0.3">
      <c r="D247" s="38">
        <v>36393</v>
      </c>
      <c r="E247" s="46">
        <v>4.9999999999999998E-8</v>
      </c>
      <c r="F247" s="8">
        <f t="shared" si="9"/>
        <v>4.1078305519897301E-2</v>
      </c>
      <c r="H247" s="10">
        <f t="shared" si="11"/>
        <v>0.23200000000000018</v>
      </c>
      <c r="I247" s="9">
        <f t="shared" si="10"/>
        <v>613.62240410783011</v>
      </c>
    </row>
    <row r="248" spans="4:9" x14ac:dyDescent="0.3">
      <c r="D248" s="38">
        <v>36394</v>
      </c>
      <c r="E248" s="46">
        <v>4.9999999999999998E-8</v>
      </c>
      <c r="F248" s="8">
        <f t="shared" si="9"/>
        <v>4.1078305519897301E-2</v>
      </c>
      <c r="H248" s="10">
        <f t="shared" si="11"/>
        <v>0.23300000000000018</v>
      </c>
      <c r="I248" s="9">
        <f t="shared" si="10"/>
        <v>610.32243594351655</v>
      </c>
    </row>
    <row r="249" spans="4:9" x14ac:dyDescent="0.3">
      <c r="D249" s="38">
        <v>36395</v>
      </c>
      <c r="E249" s="46">
        <v>4.0000000000000001E-8</v>
      </c>
      <c r="F249" s="8">
        <f t="shared" si="9"/>
        <v>3.2862644415917838E-2</v>
      </c>
      <c r="H249" s="10">
        <f t="shared" si="11"/>
        <v>0.23400000000000018</v>
      </c>
      <c r="I249" s="9">
        <f t="shared" si="10"/>
        <v>604.61370166880522</v>
      </c>
    </row>
    <row r="250" spans="4:9" x14ac:dyDescent="0.3">
      <c r="D250" s="38">
        <v>36396</v>
      </c>
      <c r="E250" s="46">
        <v>4.0000000000000001E-8</v>
      </c>
      <c r="F250" s="8">
        <f t="shared" si="9"/>
        <v>3.2862644415917838E-2</v>
      </c>
      <c r="H250" s="10">
        <f t="shared" si="11"/>
        <v>0.23500000000000018</v>
      </c>
      <c r="I250" s="9">
        <f t="shared" si="10"/>
        <v>596.38929910141007</v>
      </c>
    </row>
    <row r="251" spans="4:9" x14ac:dyDescent="0.3">
      <c r="D251" s="38">
        <v>36397</v>
      </c>
      <c r="E251" s="46">
        <v>4.0000000000000001E-8</v>
      </c>
      <c r="F251" s="8">
        <f t="shared" si="9"/>
        <v>3.2862644415917838E-2</v>
      </c>
      <c r="H251" s="10">
        <f t="shared" si="11"/>
        <v>0.23600000000000018</v>
      </c>
      <c r="I251" s="9">
        <f t="shared" si="10"/>
        <v>590.96663414633986</v>
      </c>
    </row>
    <row r="252" spans="4:9" x14ac:dyDescent="0.3">
      <c r="D252" s="38">
        <v>36398</v>
      </c>
      <c r="E252" s="46">
        <v>4.0000000000000001E-8</v>
      </c>
      <c r="F252" s="8">
        <f t="shared" si="9"/>
        <v>3.2862644415917838E-2</v>
      </c>
      <c r="H252" s="10">
        <f t="shared" si="11"/>
        <v>0.23700000000000018</v>
      </c>
      <c r="I252" s="9">
        <f t="shared" si="10"/>
        <v>584.81310397945936</v>
      </c>
    </row>
    <row r="253" spans="4:9" x14ac:dyDescent="0.3">
      <c r="D253" s="38">
        <v>36399</v>
      </c>
      <c r="E253" s="46">
        <v>1.07795E-3</v>
      </c>
      <c r="F253" s="8">
        <f t="shared" si="9"/>
        <v>885.60718870346602</v>
      </c>
      <c r="H253" s="10">
        <f t="shared" si="11"/>
        <v>0.23800000000000018</v>
      </c>
      <c r="I253" s="9">
        <f t="shared" si="10"/>
        <v>579.41469165596595</v>
      </c>
    </row>
    <row r="254" spans="4:9" x14ac:dyDescent="0.3">
      <c r="D254" s="38">
        <v>36400</v>
      </c>
      <c r="E254" s="46">
        <v>9.0271999999999998E-4</v>
      </c>
      <c r="F254" s="8">
        <f t="shared" si="9"/>
        <v>741.64415917843382</v>
      </c>
      <c r="H254" s="10">
        <f t="shared" si="11"/>
        <v>0.23900000000000018</v>
      </c>
      <c r="I254" s="9">
        <f t="shared" si="10"/>
        <v>572.08934531450575</v>
      </c>
    </row>
    <row r="255" spans="4:9" x14ac:dyDescent="0.3">
      <c r="D255" s="38">
        <v>36401</v>
      </c>
      <c r="E255" s="46">
        <v>1.2143200000000001E-3</v>
      </c>
      <c r="F255" s="8">
        <f t="shared" si="9"/>
        <v>997.64415917843394</v>
      </c>
      <c r="H255" s="10">
        <f t="shared" si="11"/>
        <v>0.24000000000000019</v>
      </c>
      <c r="I255" s="9">
        <f t="shared" si="10"/>
        <v>569.52573042361769</v>
      </c>
    </row>
    <row r="256" spans="4:9" x14ac:dyDescent="0.3">
      <c r="D256" s="38">
        <v>36402</v>
      </c>
      <c r="E256" s="46">
        <v>9.5942E-4</v>
      </c>
      <c r="F256" s="8">
        <f t="shared" si="9"/>
        <v>788.22695763799743</v>
      </c>
      <c r="H256" s="10">
        <f t="shared" si="11"/>
        <v>0.24100000000000019</v>
      </c>
      <c r="I256" s="9">
        <f t="shared" si="10"/>
        <v>562.21490937098827</v>
      </c>
    </row>
    <row r="257" spans="4:9" x14ac:dyDescent="0.3">
      <c r="D257" s="38">
        <v>36403</v>
      </c>
      <c r="E257" s="46">
        <v>4.7700999999999999E-4</v>
      </c>
      <c r="F257" s="8">
        <f t="shared" si="9"/>
        <v>391.89525032092428</v>
      </c>
      <c r="H257" s="10">
        <f t="shared" si="11"/>
        <v>0.24200000000000019</v>
      </c>
      <c r="I257" s="9">
        <f t="shared" si="10"/>
        <v>561.79972272143755</v>
      </c>
    </row>
    <row r="258" spans="4:9" x14ac:dyDescent="0.3">
      <c r="D258" s="38">
        <v>36404</v>
      </c>
      <c r="E258" s="46">
        <v>4.0107000000000001E-4</v>
      </c>
      <c r="F258" s="8">
        <f t="shared" si="9"/>
        <v>329.50551989730417</v>
      </c>
      <c r="H258" s="10">
        <f t="shared" si="11"/>
        <v>0.24300000000000019</v>
      </c>
      <c r="I258" s="9">
        <f t="shared" si="10"/>
        <v>553.08218331193768</v>
      </c>
    </row>
    <row r="259" spans="4:9" x14ac:dyDescent="0.3">
      <c r="D259" s="38">
        <v>36405</v>
      </c>
      <c r="E259" s="46">
        <v>7.9933999999999995E-4</v>
      </c>
      <c r="F259" s="8">
        <f t="shared" si="9"/>
        <v>656.71065468549409</v>
      </c>
      <c r="H259" s="10">
        <f t="shared" si="11"/>
        <v>0.24400000000000019</v>
      </c>
      <c r="I259" s="9">
        <f t="shared" si="10"/>
        <v>544.59961181001188</v>
      </c>
    </row>
    <row r="260" spans="4:9" x14ac:dyDescent="0.3">
      <c r="D260" s="38">
        <v>36406</v>
      </c>
      <c r="E260" s="46">
        <v>2.3434000000000001E-4</v>
      </c>
      <c r="F260" s="8">
        <f t="shared" si="9"/>
        <v>192.52580231065465</v>
      </c>
      <c r="H260" s="10">
        <f t="shared" si="11"/>
        <v>0.24500000000000019</v>
      </c>
      <c r="I260" s="9">
        <f t="shared" si="10"/>
        <v>541.01804364569921</v>
      </c>
    </row>
    <row r="261" spans="4:9" x14ac:dyDescent="0.3">
      <c r="D261" s="38">
        <v>36407</v>
      </c>
      <c r="E261" s="46">
        <v>2.7E-6</v>
      </c>
      <c r="F261" s="8">
        <f t="shared" si="9"/>
        <v>2.2182284980744544</v>
      </c>
      <c r="H261" s="10">
        <f t="shared" si="11"/>
        <v>0.24600000000000019</v>
      </c>
      <c r="I261" s="9">
        <f t="shared" si="10"/>
        <v>537.14301206675202</v>
      </c>
    </row>
    <row r="262" spans="4:9" x14ac:dyDescent="0.3">
      <c r="D262" s="38">
        <v>36408</v>
      </c>
      <c r="E262" s="46">
        <v>4.0000000000000001E-8</v>
      </c>
      <c r="F262" s="8">
        <f t="shared" si="9"/>
        <v>3.2862644415917838E-2</v>
      </c>
      <c r="H262" s="10">
        <f t="shared" si="11"/>
        <v>0.24700000000000019</v>
      </c>
      <c r="I262" s="9">
        <f t="shared" si="10"/>
        <v>534.37932939666155</v>
      </c>
    </row>
    <row r="263" spans="4:9" x14ac:dyDescent="0.3">
      <c r="D263" s="38">
        <v>36409</v>
      </c>
      <c r="E263" s="46">
        <v>4.0000000000000001E-8</v>
      </c>
      <c r="F263" s="8">
        <f t="shared" si="9"/>
        <v>3.2862644415917838E-2</v>
      </c>
      <c r="H263" s="10">
        <f t="shared" si="11"/>
        <v>0.24800000000000019</v>
      </c>
      <c r="I263" s="9">
        <f t="shared" si="10"/>
        <v>531.09089602053871</v>
      </c>
    </row>
    <row r="264" spans="4:9" x14ac:dyDescent="0.3">
      <c r="D264" s="38">
        <v>36410</v>
      </c>
      <c r="E264" s="46">
        <v>4.0000000000000001E-8</v>
      </c>
      <c r="F264" s="8">
        <f t="shared" si="9"/>
        <v>3.2862644415917838E-2</v>
      </c>
      <c r="H264" s="10">
        <f t="shared" si="11"/>
        <v>0.24900000000000019</v>
      </c>
      <c r="I264" s="9">
        <f t="shared" si="10"/>
        <v>526.88782952502845</v>
      </c>
    </row>
    <row r="265" spans="4:9" x14ac:dyDescent="0.3">
      <c r="D265" s="38">
        <v>36411</v>
      </c>
      <c r="E265" s="46">
        <v>4.0000000000000001E-8</v>
      </c>
      <c r="F265" s="8">
        <f t="shared" si="9"/>
        <v>3.2862644415917838E-2</v>
      </c>
      <c r="H265" s="10">
        <f t="shared" si="11"/>
        <v>0.25000000000000017</v>
      </c>
      <c r="I265" s="9">
        <f t="shared" si="10"/>
        <v>522.59820282413204</v>
      </c>
    </row>
    <row r="266" spans="4:9" x14ac:dyDescent="0.3">
      <c r="D266" s="38">
        <v>36412</v>
      </c>
      <c r="E266" s="46">
        <v>4.0000000000000001E-8</v>
      </c>
      <c r="F266" s="8">
        <f t="shared" si="9"/>
        <v>3.2862644415917838E-2</v>
      </c>
      <c r="H266" s="10">
        <f t="shared" si="11"/>
        <v>0.25100000000000017</v>
      </c>
      <c r="I266" s="9">
        <f t="shared" si="10"/>
        <v>519.20989987162989</v>
      </c>
    </row>
    <row r="267" spans="4:9" x14ac:dyDescent="0.3">
      <c r="D267" s="38">
        <v>36413</v>
      </c>
      <c r="E267" s="46">
        <v>4.7542E-4</v>
      </c>
      <c r="F267" s="8">
        <f t="shared" si="9"/>
        <v>390.58896020539152</v>
      </c>
      <c r="H267" s="10">
        <f t="shared" si="11"/>
        <v>0.25200000000000017</v>
      </c>
      <c r="I267" s="9">
        <f t="shared" si="10"/>
        <v>511.92106392811189</v>
      </c>
    </row>
    <row r="268" spans="4:9" x14ac:dyDescent="0.3">
      <c r="D268" s="38">
        <v>36414</v>
      </c>
      <c r="E268" s="46">
        <v>7.9221000000000001E-4</v>
      </c>
      <c r="F268" s="8">
        <f t="shared" si="9"/>
        <v>650.8528883183568</v>
      </c>
      <c r="H268" s="10">
        <f t="shared" si="11"/>
        <v>0.25300000000000017</v>
      </c>
      <c r="I268" s="9">
        <f t="shared" si="10"/>
        <v>509.00558870346515</v>
      </c>
    </row>
    <row r="269" spans="4:9" x14ac:dyDescent="0.3">
      <c r="D269" s="38">
        <v>36415</v>
      </c>
      <c r="E269" s="46">
        <v>1.8914999999999999E-4</v>
      </c>
      <c r="F269" s="8">
        <f t="shared" si="9"/>
        <v>155.39922978177148</v>
      </c>
      <c r="H269" s="10">
        <f t="shared" si="11"/>
        <v>0.25400000000000017</v>
      </c>
      <c r="I269" s="9">
        <f t="shared" si="10"/>
        <v>505.5743014120664</v>
      </c>
    </row>
    <row r="270" spans="4:9" x14ac:dyDescent="0.3">
      <c r="D270" s="38">
        <v>36416</v>
      </c>
      <c r="E270" s="46">
        <v>2.9999999999999997E-8</v>
      </c>
      <c r="F270" s="8">
        <f t="shared" si="9"/>
        <v>2.4646983311938379E-2</v>
      </c>
      <c r="H270" s="10">
        <f t="shared" si="11"/>
        <v>0.25500000000000017</v>
      </c>
      <c r="I270" s="9">
        <f t="shared" si="10"/>
        <v>501.6011091142488</v>
      </c>
    </row>
    <row r="271" spans="4:9" x14ac:dyDescent="0.3">
      <c r="D271" s="38">
        <v>36417</v>
      </c>
      <c r="E271" s="46">
        <v>2.9999999999999997E-8</v>
      </c>
      <c r="F271" s="8">
        <f t="shared" ref="F271:F334" si="12">E271*(24*60*60)*1000/$F$3</f>
        <v>2.4646983311938379E-2</v>
      </c>
      <c r="H271" s="10">
        <f t="shared" si="11"/>
        <v>0.25600000000000017</v>
      </c>
      <c r="I271" s="9">
        <f t="shared" ref="I271:I334" si="13">PERCENTILE($F$15:$F$3667,1-H271)</f>
        <v>496.20555584082052</v>
      </c>
    </row>
    <row r="272" spans="4:9" x14ac:dyDescent="0.3">
      <c r="D272" s="38">
        <v>36418</v>
      </c>
      <c r="E272" s="46">
        <v>2.9999999999999997E-8</v>
      </c>
      <c r="F272" s="8">
        <f t="shared" si="12"/>
        <v>2.4646983311938379E-2</v>
      </c>
      <c r="H272" s="10">
        <f t="shared" ref="H272:H335" si="14">H271+0.1%</f>
        <v>0.25700000000000017</v>
      </c>
      <c r="I272" s="9">
        <f t="shared" si="13"/>
        <v>493.18452580231036</v>
      </c>
    </row>
    <row r="273" spans="4:9" x14ac:dyDescent="0.3">
      <c r="D273" s="38">
        <v>36419</v>
      </c>
      <c r="E273" s="46">
        <v>2.4919999999999999E-5</v>
      </c>
      <c r="F273" s="8">
        <f t="shared" si="12"/>
        <v>20.473427471116814</v>
      </c>
      <c r="H273" s="10">
        <f t="shared" si="14"/>
        <v>0.25800000000000017</v>
      </c>
      <c r="I273" s="9">
        <f t="shared" si="13"/>
        <v>488.31037124518394</v>
      </c>
    </row>
    <row r="274" spans="4:9" x14ac:dyDescent="0.3">
      <c r="D274" s="38">
        <v>36420</v>
      </c>
      <c r="E274" s="46">
        <v>1.1222000000000001E-3</v>
      </c>
      <c r="F274" s="8">
        <f t="shared" si="12"/>
        <v>921.96148908857515</v>
      </c>
      <c r="H274" s="10">
        <f t="shared" si="14"/>
        <v>0.25900000000000017</v>
      </c>
      <c r="I274" s="9">
        <f t="shared" si="13"/>
        <v>484.03149062901116</v>
      </c>
    </row>
    <row r="275" spans="4:9" x14ac:dyDescent="0.3">
      <c r="D275" s="38">
        <v>36421</v>
      </c>
      <c r="E275" s="46">
        <v>6.1611000000000001E-4</v>
      </c>
      <c r="F275" s="8">
        <f t="shared" si="12"/>
        <v>506.17509627727856</v>
      </c>
      <c r="H275" s="10">
        <f t="shared" si="14"/>
        <v>0.26000000000000018</v>
      </c>
      <c r="I275" s="9">
        <f t="shared" si="13"/>
        <v>481.13770474967794</v>
      </c>
    </row>
    <row r="276" spans="4:9" x14ac:dyDescent="0.3">
      <c r="D276" s="38">
        <v>36422</v>
      </c>
      <c r="E276" s="46">
        <v>9.5080000000000004E-5</v>
      </c>
      <c r="F276" s="8">
        <f t="shared" si="12"/>
        <v>78.114505776636705</v>
      </c>
      <c r="H276" s="10">
        <f t="shared" si="14"/>
        <v>0.26100000000000018</v>
      </c>
      <c r="I276" s="9">
        <f t="shared" si="13"/>
        <v>476.44468908857465</v>
      </c>
    </row>
    <row r="277" spans="4:9" x14ac:dyDescent="0.3">
      <c r="D277" s="38">
        <v>36423</v>
      </c>
      <c r="E277" s="46">
        <v>2.9999999999999997E-8</v>
      </c>
      <c r="F277" s="8">
        <f t="shared" si="12"/>
        <v>2.4646983311938379E-2</v>
      </c>
      <c r="H277" s="10">
        <f t="shared" si="14"/>
        <v>0.26200000000000018</v>
      </c>
      <c r="I277" s="9">
        <f t="shared" si="13"/>
        <v>472.23363697047262</v>
      </c>
    </row>
    <row r="278" spans="4:9" x14ac:dyDescent="0.3">
      <c r="D278" s="38">
        <v>36424</v>
      </c>
      <c r="E278" s="46">
        <v>3.6173999999999999E-4</v>
      </c>
      <c r="F278" s="8">
        <f t="shared" si="12"/>
        <v>297.19332477535301</v>
      </c>
      <c r="H278" s="10">
        <f t="shared" si="14"/>
        <v>0.26300000000000018</v>
      </c>
      <c r="I278" s="9">
        <f t="shared" si="13"/>
        <v>469.98326880616139</v>
      </c>
    </row>
    <row r="279" spans="4:9" x14ac:dyDescent="0.3">
      <c r="D279" s="38">
        <v>36425</v>
      </c>
      <c r="E279" s="46">
        <v>9.2199000000000003E-4</v>
      </c>
      <c r="F279" s="8">
        <f t="shared" si="12"/>
        <v>757.47573812580231</v>
      </c>
      <c r="H279" s="10">
        <f t="shared" si="14"/>
        <v>0.26400000000000018</v>
      </c>
      <c r="I279" s="9">
        <f t="shared" si="13"/>
        <v>467.71403748395255</v>
      </c>
    </row>
    <row r="280" spans="4:9" x14ac:dyDescent="0.3">
      <c r="D280" s="38">
        <v>36426</v>
      </c>
      <c r="E280" s="46">
        <v>3.3442999999999998E-4</v>
      </c>
      <c r="F280" s="8">
        <f t="shared" si="12"/>
        <v>274.75635430038506</v>
      </c>
      <c r="H280" s="10">
        <f t="shared" si="14"/>
        <v>0.26500000000000018</v>
      </c>
      <c r="I280" s="9">
        <f t="shared" si="13"/>
        <v>464.86280872913926</v>
      </c>
    </row>
    <row r="281" spans="4:9" x14ac:dyDescent="0.3">
      <c r="D281" s="38">
        <v>36427</v>
      </c>
      <c r="E281" s="46">
        <v>9.6299999999999993E-6</v>
      </c>
      <c r="F281" s="8">
        <f t="shared" si="12"/>
        <v>7.9116816431322192</v>
      </c>
      <c r="H281" s="10">
        <f t="shared" si="14"/>
        <v>0.26600000000000018</v>
      </c>
      <c r="I281" s="9">
        <f t="shared" si="13"/>
        <v>458.68029370988273</v>
      </c>
    </row>
    <row r="282" spans="4:9" x14ac:dyDescent="0.3">
      <c r="D282" s="38">
        <v>36428</v>
      </c>
      <c r="E282" s="46">
        <v>4.7759000000000001E-4</v>
      </c>
      <c r="F282" s="8">
        <f t="shared" si="12"/>
        <v>392.37175866495505</v>
      </c>
      <c r="H282" s="10">
        <f t="shared" si="14"/>
        <v>0.26700000000000018</v>
      </c>
      <c r="I282" s="9">
        <f t="shared" si="13"/>
        <v>450.96332323491629</v>
      </c>
    </row>
    <row r="283" spans="4:9" x14ac:dyDescent="0.3">
      <c r="D283" s="38">
        <v>36429</v>
      </c>
      <c r="E283" s="46">
        <v>9.5529999999999996E-4</v>
      </c>
      <c r="F283" s="8">
        <f t="shared" si="12"/>
        <v>784.8421052631578</v>
      </c>
      <c r="H283" s="10">
        <f t="shared" si="14"/>
        <v>0.26800000000000018</v>
      </c>
      <c r="I283" s="9">
        <f t="shared" si="13"/>
        <v>448.55478716302946</v>
      </c>
    </row>
    <row r="284" spans="4:9" x14ac:dyDescent="0.3">
      <c r="D284" s="38">
        <v>36430</v>
      </c>
      <c r="E284" s="46">
        <v>1.2141299999999999E-3</v>
      </c>
      <c r="F284" s="8">
        <f t="shared" si="12"/>
        <v>997.48806161745813</v>
      </c>
      <c r="H284" s="10">
        <f t="shared" si="14"/>
        <v>0.26900000000000018</v>
      </c>
      <c r="I284" s="9">
        <f t="shared" si="13"/>
        <v>446.40008215661072</v>
      </c>
    </row>
    <row r="285" spans="4:9" x14ac:dyDescent="0.3">
      <c r="D285" s="38">
        <v>36431</v>
      </c>
      <c r="E285" s="46">
        <v>8.5165999999999996E-4</v>
      </c>
      <c r="F285" s="8">
        <f t="shared" si="12"/>
        <v>699.69499358151472</v>
      </c>
      <c r="H285" s="10">
        <f t="shared" si="14"/>
        <v>0.27000000000000018</v>
      </c>
      <c r="I285" s="9">
        <f t="shared" si="13"/>
        <v>442.67165083440278</v>
      </c>
    </row>
    <row r="286" spans="4:9" x14ac:dyDescent="0.3">
      <c r="D286" s="38">
        <v>36432</v>
      </c>
      <c r="E286" s="46">
        <v>2.6155999999999998E-4</v>
      </c>
      <c r="F286" s="8">
        <f t="shared" si="12"/>
        <v>214.88883183568677</v>
      </c>
      <c r="H286" s="10">
        <f t="shared" si="14"/>
        <v>0.27100000000000019</v>
      </c>
      <c r="I286" s="9">
        <f t="shared" si="13"/>
        <v>440.0066546854934</v>
      </c>
    </row>
    <row r="287" spans="4:9" x14ac:dyDescent="0.3">
      <c r="D287" s="38">
        <v>36433</v>
      </c>
      <c r="E287" s="46">
        <v>1.9999999999999999E-6</v>
      </c>
      <c r="F287" s="8">
        <f t="shared" si="12"/>
        <v>1.6431322207958918</v>
      </c>
      <c r="H287" s="10">
        <f t="shared" si="14"/>
        <v>0.27200000000000019</v>
      </c>
      <c r="I287" s="9">
        <f t="shared" si="13"/>
        <v>434.24369704749597</v>
      </c>
    </row>
    <row r="288" spans="4:9" x14ac:dyDescent="0.3">
      <c r="D288" s="38">
        <v>36434</v>
      </c>
      <c r="E288" s="46">
        <v>1.5946999999999999E-4</v>
      </c>
      <c r="F288" s="8">
        <f t="shared" si="12"/>
        <v>131.01514762516044</v>
      </c>
      <c r="H288" s="10">
        <f t="shared" si="14"/>
        <v>0.27300000000000019</v>
      </c>
      <c r="I288" s="9">
        <f t="shared" si="13"/>
        <v>431.5476785622588</v>
      </c>
    </row>
    <row r="289" spans="4:9" x14ac:dyDescent="0.3">
      <c r="D289" s="38">
        <v>36435</v>
      </c>
      <c r="E289" s="46">
        <v>9.7662000000000009E-4</v>
      </c>
      <c r="F289" s="8">
        <f t="shared" si="12"/>
        <v>802.35789473684213</v>
      </c>
      <c r="H289" s="10">
        <f t="shared" si="14"/>
        <v>0.27400000000000019</v>
      </c>
      <c r="I289" s="9">
        <f t="shared" si="13"/>
        <v>426.16224698331132</v>
      </c>
    </row>
    <row r="290" spans="4:9" x14ac:dyDescent="0.3">
      <c r="D290" s="38">
        <v>36436</v>
      </c>
      <c r="E290" s="46">
        <v>1.0722800000000001E-3</v>
      </c>
      <c r="F290" s="8">
        <f t="shared" si="12"/>
        <v>880.94890885750965</v>
      </c>
      <c r="H290" s="10">
        <f t="shared" si="14"/>
        <v>0.27500000000000019</v>
      </c>
      <c r="I290" s="9">
        <f t="shared" si="13"/>
        <v>423.78598202824003</v>
      </c>
    </row>
    <row r="291" spans="4:9" x14ac:dyDescent="0.3">
      <c r="D291" s="38">
        <v>36437</v>
      </c>
      <c r="E291" s="46">
        <v>1.1121099999999999E-3</v>
      </c>
      <c r="F291" s="8">
        <f t="shared" si="12"/>
        <v>913.67188703465979</v>
      </c>
      <c r="H291" s="10">
        <f t="shared" si="14"/>
        <v>0.27600000000000019</v>
      </c>
      <c r="I291" s="9">
        <f t="shared" si="13"/>
        <v>419.14094582798418</v>
      </c>
    </row>
    <row r="292" spans="4:9" x14ac:dyDescent="0.3">
      <c r="D292" s="38">
        <v>36438</v>
      </c>
      <c r="E292" s="46">
        <v>1.2782099999999999E-3</v>
      </c>
      <c r="F292" s="8">
        <f t="shared" si="12"/>
        <v>1050.1340179717586</v>
      </c>
      <c r="H292" s="10">
        <f t="shared" si="14"/>
        <v>0.27700000000000019</v>
      </c>
      <c r="I292" s="9">
        <f t="shared" si="13"/>
        <v>413.70546444159174</v>
      </c>
    </row>
    <row r="293" spans="4:9" x14ac:dyDescent="0.3">
      <c r="D293" s="38">
        <v>36439</v>
      </c>
      <c r="E293" s="46">
        <v>9.2475999999999995E-4</v>
      </c>
      <c r="F293" s="8">
        <f t="shared" si="12"/>
        <v>759.75147625160457</v>
      </c>
      <c r="H293" s="10">
        <f t="shared" si="14"/>
        <v>0.27800000000000019</v>
      </c>
      <c r="I293" s="9">
        <f t="shared" si="13"/>
        <v>412.49894531450565</v>
      </c>
    </row>
    <row r="294" spans="4:9" x14ac:dyDescent="0.3">
      <c r="D294" s="38">
        <v>36440</v>
      </c>
      <c r="E294" s="46">
        <v>2.7876000000000002E-4</v>
      </c>
      <c r="F294" s="8">
        <f t="shared" si="12"/>
        <v>229.01976893453144</v>
      </c>
      <c r="H294" s="10">
        <f t="shared" si="14"/>
        <v>0.27900000000000019</v>
      </c>
      <c r="I294" s="9">
        <f t="shared" si="13"/>
        <v>409.25684826700888</v>
      </c>
    </row>
    <row r="295" spans="4:9" x14ac:dyDescent="0.3">
      <c r="D295" s="38">
        <v>36441</v>
      </c>
      <c r="E295" s="46">
        <v>4.2E-7</v>
      </c>
      <c r="F295" s="8">
        <f t="shared" si="12"/>
        <v>0.34505776636713736</v>
      </c>
      <c r="H295" s="10">
        <f t="shared" si="14"/>
        <v>0.28000000000000019</v>
      </c>
      <c r="I295" s="9">
        <f t="shared" si="13"/>
        <v>407.27431065468539</v>
      </c>
    </row>
    <row r="296" spans="4:9" x14ac:dyDescent="0.3">
      <c r="D296" s="38">
        <v>36442</v>
      </c>
      <c r="E296" s="46">
        <v>0</v>
      </c>
      <c r="F296" s="8">
        <f t="shared" si="12"/>
        <v>0</v>
      </c>
      <c r="H296" s="10">
        <f t="shared" si="14"/>
        <v>0.28100000000000019</v>
      </c>
      <c r="I296" s="9">
        <f t="shared" si="13"/>
        <v>404.23648780487781</v>
      </c>
    </row>
    <row r="297" spans="4:9" x14ac:dyDescent="0.3">
      <c r="D297" s="38">
        <v>36443</v>
      </c>
      <c r="E297" s="46">
        <v>0</v>
      </c>
      <c r="F297" s="8">
        <f t="shared" si="12"/>
        <v>0</v>
      </c>
      <c r="H297" s="10">
        <f t="shared" si="14"/>
        <v>0.28200000000000019</v>
      </c>
      <c r="I297" s="9">
        <f t="shared" si="13"/>
        <v>399.82750397945802</v>
      </c>
    </row>
    <row r="298" spans="4:9" x14ac:dyDescent="0.3">
      <c r="D298" s="38">
        <v>36444</v>
      </c>
      <c r="E298" s="46">
        <v>0</v>
      </c>
      <c r="F298" s="8">
        <f t="shared" si="12"/>
        <v>0</v>
      </c>
      <c r="H298" s="10">
        <f t="shared" si="14"/>
        <v>0.2830000000000002</v>
      </c>
      <c r="I298" s="9">
        <f t="shared" si="13"/>
        <v>393.00627060333733</v>
      </c>
    </row>
    <row r="299" spans="4:9" x14ac:dyDescent="0.3">
      <c r="D299" s="38">
        <v>36445</v>
      </c>
      <c r="E299" s="46">
        <v>0</v>
      </c>
      <c r="F299" s="8">
        <f t="shared" si="12"/>
        <v>0</v>
      </c>
      <c r="H299" s="10">
        <f t="shared" si="14"/>
        <v>0.2840000000000002</v>
      </c>
      <c r="I299" s="9">
        <f t="shared" si="13"/>
        <v>390.74617509627706</v>
      </c>
    </row>
    <row r="300" spans="4:9" x14ac:dyDescent="0.3">
      <c r="D300" s="38">
        <v>36446</v>
      </c>
      <c r="E300" s="46">
        <v>0</v>
      </c>
      <c r="F300" s="8">
        <f t="shared" si="12"/>
        <v>0</v>
      </c>
      <c r="H300" s="10">
        <f t="shared" si="14"/>
        <v>0.2850000000000002</v>
      </c>
      <c r="I300" s="9">
        <f t="shared" si="13"/>
        <v>388.57710911424806</v>
      </c>
    </row>
    <row r="301" spans="4:9" x14ac:dyDescent="0.3">
      <c r="D301" s="38">
        <v>36447</v>
      </c>
      <c r="E301" s="46">
        <v>0</v>
      </c>
      <c r="F301" s="8">
        <f t="shared" si="12"/>
        <v>0</v>
      </c>
      <c r="H301" s="10">
        <f t="shared" si="14"/>
        <v>0.2860000000000002</v>
      </c>
      <c r="I301" s="9">
        <f t="shared" si="13"/>
        <v>382.7880256739395</v>
      </c>
    </row>
    <row r="302" spans="4:9" x14ac:dyDescent="0.3">
      <c r="D302" s="38">
        <v>36448</v>
      </c>
      <c r="E302" s="46">
        <v>0</v>
      </c>
      <c r="F302" s="8">
        <f t="shared" si="12"/>
        <v>0</v>
      </c>
      <c r="H302" s="10">
        <f t="shared" si="14"/>
        <v>0.2870000000000002</v>
      </c>
      <c r="I302" s="9">
        <f t="shared" si="13"/>
        <v>377.82415609755856</v>
      </c>
    </row>
    <row r="303" spans="4:9" x14ac:dyDescent="0.3">
      <c r="D303" s="38">
        <v>36449</v>
      </c>
      <c r="E303" s="46">
        <v>0</v>
      </c>
      <c r="F303" s="8">
        <f t="shared" si="12"/>
        <v>0</v>
      </c>
      <c r="H303" s="10">
        <f t="shared" si="14"/>
        <v>0.2880000000000002</v>
      </c>
      <c r="I303" s="9">
        <f t="shared" si="13"/>
        <v>373.86226854942214</v>
      </c>
    </row>
    <row r="304" spans="4:9" x14ac:dyDescent="0.3">
      <c r="D304" s="38">
        <v>36450</v>
      </c>
      <c r="E304" s="46">
        <v>0</v>
      </c>
      <c r="F304" s="8">
        <f t="shared" si="12"/>
        <v>0</v>
      </c>
      <c r="H304" s="10">
        <f t="shared" si="14"/>
        <v>0.2890000000000002</v>
      </c>
      <c r="I304" s="9">
        <f t="shared" si="13"/>
        <v>370.26831116816419</v>
      </c>
    </row>
    <row r="305" spans="4:9" x14ac:dyDescent="0.3">
      <c r="D305" s="38">
        <v>36451</v>
      </c>
      <c r="E305" s="46">
        <v>9.6900000000000004E-6</v>
      </c>
      <c r="F305" s="8">
        <f t="shared" si="12"/>
        <v>7.9609756097560984</v>
      </c>
      <c r="H305" s="10">
        <f t="shared" si="14"/>
        <v>0.2900000000000002</v>
      </c>
      <c r="I305" s="9">
        <f t="shared" si="13"/>
        <v>366.3313992297816</v>
      </c>
    </row>
    <row r="306" spans="4:9" x14ac:dyDescent="0.3">
      <c r="D306" s="38">
        <v>36452</v>
      </c>
      <c r="E306" s="46">
        <v>1.23682E-3</v>
      </c>
      <c r="F306" s="8">
        <f t="shared" si="12"/>
        <v>1016.1293966623876</v>
      </c>
      <c r="H306" s="10">
        <f t="shared" si="14"/>
        <v>0.2910000000000002</v>
      </c>
      <c r="I306" s="9">
        <f t="shared" si="13"/>
        <v>364.73194146341416</v>
      </c>
    </row>
    <row r="307" spans="4:9" x14ac:dyDescent="0.3">
      <c r="D307" s="38">
        <v>36453</v>
      </c>
      <c r="E307" s="46">
        <v>6.4681999999999999E-4</v>
      </c>
      <c r="F307" s="8">
        <f t="shared" si="12"/>
        <v>531.40539152759948</v>
      </c>
      <c r="H307" s="10">
        <f t="shared" si="14"/>
        <v>0.2920000000000002</v>
      </c>
      <c r="I307" s="9">
        <f t="shared" si="13"/>
        <v>356.93044826700549</v>
      </c>
    </row>
    <row r="308" spans="4:9" x14ac:dyDescent="0.3">
      <c r="D308" s="38">
        <v>36454</v>
      </c>
      <c r="E308" s="46">
        <v>7.3180000000000001E-5</v>
      </c>
      <c r="F308" s="8">
        <f t="shared" si="12"/>
        <v>60.122207958921692</v>
      </c>
      <c r="H308" s="10">
        <f t="shared" si="14"/>
        <v>0.2930000000000002</v>
      </c>
      <c r="I308" s="9">
        <f t="shared" si="13"/>
        <v>353.64628703465917</v>
      </c>
    </row>
    <row r="309" spans="4:9" x14ac:dyDescent="0.3">
      <c r="D309" s="38">
        <v>36455</v>
      </c>
      <c r="E309" s="46">
        <v>0</v>
      </c>
      <c r="F309" s="8">
        <f t="shared" si="12"/>
        <v>0</v>
      </c>
      <c r="H309" s="10">
        <f t="shared" si="14"/>
        <v>0.29400000000000021</v>
      </c>
      <c r="I309" s="9">
        <f t="shared" si="13"/>
        <v>348.47035481386291</v>
      </c>
    </row>
    <row r="310" spans="4:9" x14ac:dyDescent="0.3">
      <c r="D310" s="38">
        <v>36456</v>
      </c>
      <c r="E310" s="46">
        <v>6.9167000000000002E-4</v>
      </c>
      <c r="F310" s="8">
        <f t="shared" si="12"/>
        <v>568.25263157894733</v>
      </c>
      <c r="H310" s="10">
        <f t="shared" si="14"/>
        <v>0.29500000000000021</v>
      </c>
      <c r="I310" s="9">
        <f t="shared" si="13"/>
        <v>345.71994865211627</v>
      </c>
    </row>
    <row r="311" spans="4:9" x14ac:dyDescent="0.3">
      <c r="D311" s="38">
        <v>36457</v>
      </c>
      <c r="E311" s="46">
        <v>1.29693E-3</v>
      </c>
      <c r="F311" s="8">
        <f t="shared" si="12"/>
        <v>1065.5137355584081</v>
      </c>
      <c r="H311" s="10">
        <f t="shared" si="14"/>
        <v>0.29600000000000021</v>
      </c>
      <c r="I311" s="9">
        <f t="shared" si="13"/>
        <v>341.06870141206616</v>
      </c>
    </row>
    <row r="312" spans="4:9" x14ac:dyDescent="0.3">
      <c r="D312" s="38">
        <v>36458</v>
      </c>
      <c r="E312" s="46">
        <v>7.5666000000000004E-4</v>
      </c>
      <c r="F312" s="8">
        <f t="shared" si="12"/>
        <v>621.64621309370989</v>
      </c>
      <c r="H312" s="10">
        <f t="shared" si="14"/>
        <v>0.29700000000000021</v>
      </c>
      <c r="I312" s="9">
        <f t="shared" si="13"/>
        <v>336.83944338895895</v>
      </c>
    </row>
    <row r="313" spans="4:9" x14ac:dyDescent="0.3">
      <c r="D313" s="38">
        <v>36459</v>
      </c>
      <c r="E313" s="46">
        <v>1.316E-4</v>
      </c>
      <c r="F313" s="8">
        <f t="shared" si="12"/>
        <v>108.11810012836972</v>
      </c>
      <c r="H313" s="10">
        <f t="shared" si="14"/>
        <v>0.29800000000000021</v>
      </c>
      <c r="I313" s="9">
        <f t="shared" si="13"/>
        <v>332.95787214377179</v>
      </c>
    </row>
    <row r="314" spans="4:9" x14ac:dyDescent="0.3">
      <c r="D314" s="38">
        <v>36460</v>
      </c>
      <c r="E314" s="46">
        <v>0</v>
      </c>
      <c r="F314" s="8">
        <f t="shared" si="12"/>
        <v>0</v>
      </c>
      <c r="H314" s="10">
        <f t="shared" si="14"/>
        <v>0.29900000000000021</v>
      </c>
      <c r="I314" s="9">
        <f t="shared" si="13"/>
        <v>324.34539460846997</v>
      </c>
    </row>
    <row r="315" spans="4:9" x14ac:dyDescent="0.3">
      <c r="D315" s="38">
        <v>36461</v>
      </c>
      <c r="E315" s="46">
        <v>0</v>
      </c>
      <c r="F315" s="8">
        <f t="shared" si="12"/>
        <v>0</v>
      </c>
      <c r="H315" s="10">
        <f t="shared" si="14"/>
        <v>0.30000000000000021</v>
      </c>
      <c r="I315" s="9">
        <f t="shared" si="13"/>
        <v>316.57571245186074</v>
      </c>
    </row>
    <row r="316" spans="4:9" x14ac:dyDescent="0.3">
      <c r="D316" s="38">
        <v>36462</v>
      </c>
      <c r="E316" s="46">
        <v>0</v>
      </c>
      <c r="F316" s="8">
        <f t="shared" si="12"/>
        <v>0</v>
      </c>
      <c r="H316" s="10">
        <f t="shared" si="14"/>
        <v>0.30100000000000021</v>
      </c>
      <c r="I316" s="9">
        <f t="shared" si="13"/>
        <v>310.67657201540419</v>
      </c>
    </row>
    <row r="317" spans="4:9" x14ac:dyDescent="0.3">
      <c r="D317" s="38">
        <v>36463</v>
      </c>
      <c r="E317" s="46">
        <v>5.9794999999999998E-4</v>
      </c>
      <c r="F317" s="8">
        <f t="shared" si="12"/>
        <v>491.25545571245186</v>
      </c>
      <c r="H317" s="10">
        <f t="shared" si="14"/>
        <v>0.30200000000000021</v>
      </c>
      <c r="I317" s="9">
        <f t="shared" si="13"/>
        <v>309.75375609756065</v>
      </c>
    </row>
    <row r="318" spans="4:9" x14ac:dyDescent="0.3">
      <c r="D318" s="38">
        <v>36464</v>
      </c>
      <c r="E318" s="46">
        <v>8.6574620000000005E-2</v>
      </c>
      <c r="F318" s="8">
        <f t="shared" si="12"/>
        <v>71126.773812580228</v>
      </c>
      <c r="H318" s="10">
        <f t="shared" si="14"/>
        <v>0.30300000000000021</v>
      </c>
      <c r="I318" s="9">
        <f t="shared" si="13"/>
        <v>306.61208729139912</v>
      </c>
    </row>
    <row r="319" spans="4:9" x14ac:dyDescent="0.3">
      <c r="D319" s="38">
        <v>36465</v>
      </c>
      <c r="E319" s="46">
        <v>5.3641799999999996E-3</v>
      </c>
      <c r="F319" s="8">
        <f t="shared" si="12"/>
        <v>4407.0284980744545</v>
      </c>
      <c r="H319" s="10">
        <f t="shared" si="14"/>
        <v>0.30400000000000021</v>
      </c>
      <c r="I319" s="9">
        <f t="shared" si="13"/>
        <v>300.55418741976689</v>
      </c>
    </row>
    <row r="320" spans="4:9" x14ac:dyDescent="0.3">
      <c r="D320" s="38">
        <v>36466</v>
      </c>
      <c r="E320" s="46">
        <v>9.6157000000000002E-4</v>
      </c>
      <c r="F320" s="8">
        <f t="shared" si="12"/>
        <v>789.99332477535302</v>
      </c>
      <c r="H320" s="10">
        <f t="shared" si="14"/>
        <v>0.30500000000000022</v>
      </c>
      <c r="I320" s="9">
        <f t="shared" si="13"/>
        <v>297.66096020539118</v>
      </c>
    </row>
    <row r="321" spans="4:9" x14ac:dyDescent="0.3">
      <c r="D321" s="38">
        <v>36467</v>
      </c>
      <c r="E321" s="46">
        <v>0</v>
      </c>
      <c r="F321" s="8">
        <f t="shared" si="12"/>
        <v>0</v>
      </c>
      <c r="H321" s="10">
        <f t="shared" si="14"/>
        <v>0.30600000000000022</v>
      </c>
      <c r="I321" s="9">
        <f t="shared" si="13"/>
        <v>295.82893350449285</v>
      </c>
    </row>
    <row r="322" spans="4:9" x14ac:dyDescent="0.3">
      <c r="D322" s="38">
        <v>36468</v>
      </c>
      <c r="E322" s="46">
        <v>0</v>
      </c>
      <c r="F322" s="8">
        <f t="shared" si="12"/>
        <v>0</v>
      </c>
      <c r="H322" s="10">
        <f t="shared" si="14"/>
        <v>0.30700000000000022</v>
      </c>
      <c r="I322" s="9">
        <f t="shared" si="13"/>
        <v>294.57637381257962</v>
      </c>
    </row>
    <row r="323" spans="4:9" x14ac:dyDescent="0.3">
      <c r="D323" s="38">
        <v>36469</v>
      </c>
      <c r="E323" s="46">
        <v>0</v>
      </c>
      <c r="F323" s="8">
        <f t="shared" si="12"/>
        <v>0</v>
      </c>
      <c r="H323" s="10">
        <f t="shared" si="14"/>
        <v>0.30800000000000022</v>
      </c>
      <c r="I323" s="9">
        <f t="shared" si="13"/>
        <v>292.78125186136043</v>
      </c>
    </row>
    <row r="324" spans="4:9" x14ac:dyDescent="0.3">
      <c r="D324" s="38">
        <v>36470</v>
      </c>
      <c r="E324" s="46">
        <v>0</v>
      </c>
      <c r="F324" s="8">
        <f t="shared" si="12"/>
        <v>0</v>
      </c>
      <c r="H324" s="10">
        <f t="shared" si="14"/>
        <v>0.30900000000000022</v>
      </c>
      <c r="I324" s="9">
        <f t="shared" si="13"/>
        <v>290.43466187419739</v>
      </c>
    </row>
    <row r="325" spans="4:9" x14ac:dyDescent="0.3">
      <c r="D325" s="38">
        <v>36471</v>
      </c>
      <c r="E325" s="46">
        <v>0</v>
      </c>
      <c r="F325" s="8">
        <f t="shared" si="12"/>
        <v>0</v>
      </c>
      <c r="H325" s="10">
        <f t="shared" si="14"/>
        <v>0.31000000000000022</v>
      </c>
      <c r="I325" s="9">
        <f t="shared" si="13"/>
        <v>285.64867779203985</v>
      </c>
    </row>
    <row r="326" spans="4:9" x14ac:dyDescent="0.3">
      <c r="D326" s="38">
        <v>36472</v>
      </c>
      <c r="E326" s="46">
        <v>0</v>
      </c>
      <c r="F326" s="8">
        <f t="shared" si="12"/>
        <v>0</v>
      </c>
      <c r="H326" s="10">
        <f t="shared" si="14"/>
        <v>0.31100000000000022</v>
      </c>
      <c r="I326" s="9">
        <f t="shared" si="13"/>
        <v>281.90736431322165</v>
      </c>
    </row>
    <row r="327" spans="4:9" x14ac:dyDescent="0.3">
      <c r="D327" s="38">
        <v>36473</v>
      </c>
      <c r="E327" s="46">
        <v>0</v>
      </c>
      <c r="F327" s="8">
        <f t="shared" si="12"/>
        <v>0</v>
      </c>
      <c r="H327" s="10">
        <f t="shared" si="14"/>
        <v>0.31200000000000022</v>
      </c>
      <c r="I327" s="9">
        <f t="shared" si="13"/>
        <v>277.50886367137349</v>
      </c>
    </row>
    <row r="328" spans="4:9" x14ac:dyDescent="0.3">
      <c r="D328" s="38">
        <v>36474</v>
      </c>
      <c r="E328" s="46">
        <v>0</v>
      </c>
      <c r="F328" s="8">
        <f t="shared" si="12"/>
        <v>0</v>
      </c>
      <c r="H328" s="10">
        <f t="shared" si="14"/>
        <v>0.31300000000000022</v>
      </c>
      <c r="I328" s="9">
        <f t="shared" si="13"/>
        <v>274.70975507060325</v>
      </c>
    </row>
    <row r="329" spans="4:9" x14ac:dyDescent="0.3">
      <c r="D329" s="38">
        <v>36475</v>
      </c>
      <c r="E329" s="46">
        <v>0</v>
      </c>
      <c r="F329" s="8">
        <f t="shared" si="12"/>
        <v>0</v>
      </c>
      <c r="H329" s="10">
        <f t="shared" si="14"/>
        <v>0.31400000000000022</v>
      </c>
      <c r="I329" s="9">
        <f t="shared" si="13"/>
        <v>271.66858023106522</v>
      </c>
    </row>
    <row r="330" spans="4:9" x14ac:dyDescent="0.3">
      <c r="D330" s="38">
        <v>36476</v>
      </c>
      <c r="E330" s="46">
        <v>0</v>
      </c>
      <c r="F330" s="8">
        <f t="shared" si="12"/>
        <v>0</v>
      </c>
      <c r="H330" s="10">
        <f t="shared" si="14"/>
        <v>0.31500000000000022</v>
      </c>
      <c r="I330" s="9">
        <f t="shared" si="13"/>
        <v>269.20536071887028</v>
      </c>
    </row>
    <row r="331" spans="4:9" x14ac:dyDescent="0.3">
      <c r="D331" s="38">
        <v>36477</v>
      </c>
      <c r="E331" s="46">
        <v>0</v>
      </c>
      <c r="F331" s="8">
        <f t="shared" si="12"/>
        <v>0</v>
      </c>
      <c r="H331" s="10">
        <f t="shared" si="14"/>
        <v>0.31600000000000023</v>
      </c>
      <c r="I331" s="9">
        <f t="shared" si="13"/>
        <v>265.25760410782885</v>
      </c>
    </row>
    <row r="332" spans="4:9" x14ac:dyDescent="0.3">
      <c r="D332" s="38">
        <v>36478</v>
      </c>
      <c r="E332" s="46">
        <v>0</v>
      </c>
      <c r="F332" s="8">
        <f t="shared" si="12"/>
        <v>0</v>
      </c>
      <c r="H332" s="10">
        <f t="shared" si="14"/>
        <v>0.31700000000000023</v>
      </c>
      <c r="I332" s="9">
        <f t="shared" si="13"/>
        <v>259.83378896020508</v>
      </c>
    </row>
    <row r="333" spans="4:9" x14ac:dyDescent="0.3">
      <c r="D333" s="38">
        <v>36479</v>
      </c>
      <c r="E333" s="46">
        <v>0</v>
      </c>
      <c r="F333" s="8">
        <f t="shared" si="12"/>
        <v>0</v>
      </c>
      <c r="H333" s="10">
        <f t="shared" si="14"/>
        <v>0.31800000000000023</v>
      </c>
      <c r="I333" s="9">
        <f t="shared" si="13"/>
        <v>256.11271887034559</v>
      </c>
    </row>
    <row r="334" spans="4:9" x14ac:dyDescent="0.3">
      <c r="D334" s="38">
        <v>36480</v>
      </c>
      <c r="E334" s="46">
        <v>0</v>
      </c>
      <c r="F334" s="8">
        <f t="shared" si="12"/>
        <v>0</v>
      </c>
      <c r="H334" s="10">
        <f t="shared" si="14"/>
        <v>0.31900000000000023</v>
      </c>
      <c r="I334" s="9">
        <f t="shared" si="13"/>
        <v>253.91732991014047</v>
      </c>
    </row>
    <row r="335" spans="4:9" x14ac:dyDescent="0.3">
      <c r="D335" s="38">
        <v>36481</v>
      </c>
      <c r="E335" s="46">
        <v>0</v>
      </c>
      <c r="F335" s="8">
        <f t="shared" ref="F335:F398" si="15">E335*(24*60*60)*1000/$F$3</f>
        <v>0</v>
      </c>
      <c r="H335" s="10">
        <f t="shared" si="14"/>
        <v>0.32000000000000023</v>
      </c>
      <c r="I335" s="9">
        <f t="shared" ref="I335:I398" si="16">PERCENTILE($F$15:$F$3667,1-H335)</f>
        <v>251.56485750962767</v>
      </c>
    </row>
    <row r="336" spans="4:9" x14ac:dyDescent="0.3">
      <c r="D336" s="38">
        <v>36482</v>
      </c>
      <c r="E336" s="46">
        <v>0</v>
      </c>
      <c r="F336" s="8">
        <f t="shared" si="15"/>
        <v>0</v>
      </c>
      <c r="H336" s="10">
        <f t="shared" ref="H336:H399" si="17">H335+0.1%</f>
        <v>0.32100000000000023</v>
      </c>
      <c r="I336" s="9">
        <f t="shared" si="16"/>
        <v>250.442368164313</v>
      </c>
    </row>
    <row r="337" spans="4:9" x14ac:dyDescent="0.3">
      <c r="D337" s="38">
        <v>36483</v>
      </c>
      <c r="E337" s="46">
        <v>0</v>
      </c>
      <c r="F337" s="8">
        <f t="shared" si="15"/>
        <v>0</v>
      </c>
      <c r="H337" s="10">
        <f t="shared" si="17"/>
        <v>0.32200000000000023</v>
      </c>
      <c r="I337" s="9">
        <f t="shared" si="16"/>
        <v>247.41838048780465</v>
      </c>
    </row>
    <row r="338" spans="4:9" x14ac:dyDescent="0.3">
      <c r="D338" s="38">
        <v>36484</v>
      </c>
      <c r="E338" s="46">
        <v>0</v>
      </c>
      <c r="F338" s="8">
        <f t="shared" si="15"/>
        <v>0</v>
      </c>
      <c r="H338" s="10">
        <f t="shared" si="17"/>
        <v>0.32300000000000023</v>
      </c>
      <c r="I338" s="9">
        <f t="shared" si="16"/>
        <v>244.19869576379924</v>
      </c>
    </row>
    <row r="339" spans="4:9" x14ac:dyDescent="0.3">
      <c r="D339" s="38">
        <v>36485</v>
      </c>
      <c r="E339" s="46">
        <v>0</v>
      </c>
      <c r="F339" s="8">
        <f t="shared" si="15"/>
        <v>0</v>
      </c>
      <c r="H339" s="10">
        <f t="shared" si="17"/>
        <v>0.32400000000000023</v>
      </c>
      <c r="I339" s="9">
        <f t="shared" si="16"/>
        <v>241.03875532734202</v>
      </c>
    </row>
    <row r="340" spans="4:9" x14ac:dyDescent="0.3">
      <c r="D340" s="38">
        <v>36486</v>
      </c>
      <c r="E340" s="46">
        <v>0</v>
      </c>
      <c r="F340" s="8">
        <f t="shared" si="15"/>
        <v>0</v>
      </c>
      <c r="H340" s="10">
        <f t="shared" si="17"/>
        <v>0.32500000000000023</v>
      </c>
      <c r="I340" s="9">
        <f t="shared" si="16"/>
        <v>239.85293966623863</v>
      </c>
    </row>
    <row r="341" spans="4:9" x14ac:dyDescent="0.3">
      <c r="D341" s="38">
        <v>36487</v>
      </c>
      <c r="E341" s="46">
        <v>0</v>
      </c>
      <c r="F341" s="8">
        <f t="shared" si="15"/>
        <v>0</v>
      </c>
      <c r="H341" s="10">
        <f t="shared" si="17"/>
        <v>0.32600000000000023</v>
      </c>
      <c r="I341" s="9">
        <f t="shared" si="16"/>
        <v>238.22577869062877</v>
      </c>
    </row>
    <row r="342" spans="4:9" x14ac:dyDescent="0.3">
      <c r="D342" s="38">
        <v>36488</v>
      </c>
      <c r="E342" s="46">
        <v>0</v>
      </c>
      <c r="F342" s="8">
        <f t="shared" si="15"/>
        <v>0</v>
      </c>
      <c r="H342" s="10">
        <f t="shared" si="17"/>
        <v>0.32700000000000023</v>
      </c>
      <c r="I342" s="9">
        <f t="shared" si="16"/>
        <v>235.79706495507025</v>
      </c>
    </row>
    <row r="343" spans="4:9" x14ac:dyDescent="0.3">
      <c r="D343" s="38">
        <v>36489</v>
      </c>
      <c r="E343" s="46">
        <v>0</v>
      </c>
      <c r="F343" s="8">
        <f t="shared" si="15"/>
        <v>0</v>
      </c>
      <c r="H343" s="10">
        <f t="shared" si="17"/>
        <v>0.32800000000000024</v>
      </c>
      <c r="I343" s="9">
        <f t="shared" si="16"/>
        <v>233.3394978177144</v>
      </c>
    </row>
    <row r="344" spans="4:9" x14ac:dyDescent="0.3">
      <c r="D344" s="38">
        <v>36490</v>
      </c>
      <c r="E344" s="46">
        <v>0</v>
      </c>
      <c r="F344" s="8">
        <f t="shared" si="15"/>
        <v>0</v>
      </c>
      <c r="H344" s="10">
        <f t="shared" si="17"/>
        <v>0.32900000000000024</v>
      </c>
      <c r="I344" s="9">
        <f t="shared" si="16"/>
        <v>229.34106700898556</v>
      </c>
    </row>
    <row r="345" spans="4:9" x14ac:dyDescent="0.3">
      <c r="D345" s="38">
        <v>36491</v>
      </c>
      <c r="E345" s="46">
        <v>0</v>
      </c>
      <c r="F345" s="8">
        <f t="shared" si="15"/>
        <v>0</v>
      </c>
      <c r="H345" s="10">
        <f t="shared" si="17"/>
        <v>0.33000000000000024</v>
      </c>
      <c r="I345" s="9">
        <f t="shared" si="16"/>
        <v>227.4551784338895</v>
      </c>
    </row>
    <row r="346" spans="4:9" x14ac:dyDescent="0.3">
      <c r="D346" s="38">
        <v>36492</v>
      </c>
      <c r="E346" s="46">
        <v>0</v>
      </c>
      <c r="F346" s="8">
        <f t="shared" si="15"/>
        <v>0</v>
      </c>
      <c r="H346" s="10">
        <f t="shared" si="17"/>
        <v>0.33100000000000024</v>
      </c>
      <c r="I346" s="9">
        <f t="shared" si="16"/>
        <v>223.66506392811155</v>
      </c>
    </row>
    <row r="347" spans="4:9" x14ac:dyDescent="0.3">
      <c r="D347" s="38">
        <v>36493</v>
      </c>
      <c r="E347" s="46">
        <v>0</v>
      </c>
      <c r="F347" s="8">
        <f t="shared" si="15"/>
        <v>0</v>
      </c>
      <c r="H347" s="10">
        <f t="shared" si="17"/>
        <v>0.33200000000000024</v>
      </c>
      <c r="I347" s="9">
        <f t="shared" si="16"/>
        <v>220.69079743260517</v>
      </c>
    </row>
    <row r="348" spans="4:9" x14ac:dyDescent="0.3">
      <c r="D348" s="38">
        <v>36494</v>
      </c>
      <c r="E348" s="46">
        <v>0</v>
      </c>
      <c r="F348" s="8">
        <f t="shared" si="15"/>
        <v>0</v>
      </c>
      <c r="H348" s="10">
        <f t="shared" si="17"/>
        <v>0.33300000000000024</v>
      </c>
      <c r="I348" s="9">
        <f t="shared" si="16"/>
        <v>218.55765032092407</v>
      </c>
    </row>
    <row r="349" spans="4:9" x14ac:dyDescent="0.3">
      <c r="D349" s="38">
        <v>36495</v>
      </c>
      <c r="E349" s="46">
        <v>0</v>
      </c>
      <c r="F349" s="8">
        <f t="shared" si="15"/>
        <v>0</v>
      </c>
      <c r="H349" s="10">
        <f t="shared" si="17"/>
        <v>0.33400000000000024</v>
      </c>
      <c r="I349" s="9">
        <f t="shared" si="16"/>
        <v>216.60794249037215</v>
      </c>
    </row>
    <row r="350" spans="4:9" x14ac:dyDescent="0.3">
      <c r="D350" s="38">
        <v>36496</v>
      </c>
      <c r="E350" s="46">
        <v>0</v>
      </c>
      <c r="F350" s="8">
        <f t="shared" si="15"/>
        <v>0</v>
      </c>
      <c r="H350" s="10">
        <f t="shared" si="17"/>
        <v>0.33500000000000024</v>
      </c>
      <c r="I350" s="9">
        <f t="shared" si="16"/>
        <v>215.1699717586647</v>
      </c>
    </row>
    <row r="351" spans="4:9" x14ac:dyDescent="0.3">
      <c r="D351" s="38">
        <v>36497</v>
      </c>
      <c r="E351" s="46">
        <v>0</v>
      </c>
      <c r="F351" s="8">
        <f t="shared" si="15"/>
        <v>0</v>
      </c>
      <c r="H351" s="10">
        <f t="shared" si="17"/>
        <v>0.33600000000000024</v>
      </c>
      <c r="I351" s="9">
        <f t="shared" si="16"/>
        <v>213.32654172015378</v>
      </c>
    </row>
    <row r="352" spans="4:9" x14ac:dyDescent="0.3">
      <c r="D352" s="38">
        <v>36498</v>
      </c>
      <c r="E352" s="46">
        <v>0</v>
      </c>
      <c r="F352" s="8">
        <f t="shared" si="15"/>
        <v>0</v>
      </c>
      <c r="H352" s="10">
        <f t="shared" si="17"/>
        <v>0.33700000000000024</v>
      </c>
      <c r="I352" s="9">
        <f t="shared" si="16"/>
        <v>210.52519845956346</v>
      </c>
    </row>
    <row r="353" spans="4:9" x14ac:dyDescent="0.3">
      <c r="D353" s="38">
        <v>36499</v>
      </c>
      <c r="E353" s="46">
        <v>0</v>
      </c>
      <c r="F353" s="8">
        <f t="shared" si="15"/>
        <v>0</v>
      </c>
      <c r="H353" s="10">
        <f t="shared" si="17"/>
        <v>0.33800000000000024</v>
      </c>
      <c r="I353" s="9">
        <f t="shared" si="16"/>
        <v>208.5840020539149</v>
      </c>
    </row>
    <row r="354" spans="4:9" x14ac:dyDescent="0.3">
      <c r="D354" s="38">
        <v>36500</v>
      </c>
      <c r="E354" s="46">
        <v>0</v>
      </c>
      <c r="F354" s="8">
        <f t="shared" si="15"/>
        <v>0</v>
      </c>
      <c r="H354" s="10">
        <f t="shared" si="17"/>
        <v>0.33900000000000025</v>
      </c>
      <c r="I354" s="9">
        <f t="shared" si="16"/>
        <v>205.69981206675214</v>
      </c>
    </row>
    <row r="355" spans="4:9" x14ac:dyDescent="0.3">
      <c r="D355" s="38">
        <v>36501</v>
      </c>
      <c r="E355" s="46">
        <v>0</v>
      </c>
      <c r="F355" s="8">
        <f t="shared" si="15"/>
        <v>0</v>
      </c>
      <c r="H355" s="10">
        <f t="shared" si="17"/>
        <v>0.34000000000000025</v>
      </c>
      <c r="I355" s="9">
        <f t="shared" si="16"/>
        <v>204.3478100128367</v>
      </c>
    </row>
    <row r="356" spans="4:9" x14ac:dyDescent="0.3">
      <c r="D356" s="38">
        <v>36502</v>
      </c>
      <c r="E356" s="46">
        <v>0</v>
      </c>
      <c r="F356" s="8">
        <f t="shared" si="15"/>
        <v>0</v>
      </c>
      <c r="H356" s="10">
        <f t="shared" si="17"/>
        <v>0.34100000000000025</v>
      </c>
      <c r="I356" s="9">
        <f t="shared" si="16"/>
        <v>202.29872554557022</v>
      </c>
    </row>
    <row r="357" spans="4:9" x14ac:dyDescent="0.3">
      <c r="D357" s="38">
        <v>36503</v>
      </c>
      <c r="E357" s="46">
        <v>0</v>
      </c>
      <c r="F357" s="8">
        <f t="shared" si="15"/>
        <v>0</v>
      </c>
      <c r="H357" s="10">
        <f t="shared" si="17"/>
        <v>0.34200000000000025</v>
      </c>
      <c r="I357" s="9">
        <f t="shared" si="16"/>
        <v>195.85662849807088</v>
      </c>
    </row>
    <row r="358" spans="4:9" x14ac:dyDescent="0.3">
      <c r="D358" s="38">
        <v>36504</v>
      </c>
      <c r="E358" s="46">
        <v>0</v>
      </c>
      <c r="F358" s="8">
        <f t="shared" si="15"/>
        <v>0</v>
      </c>
      <c r="H358" s="10">
        <f t="shared" si="17"/>
        <v>0.34300000000000025</v>
      </c>
      <c r="I358" s="9">
        <f t="shared" si="16"/>
        <v>192.72616585365802</v>
      </c>
    </row>
    <row r="359" spans="4:9" x14ac:dyDescent="0.3">
      <c r="D359" s="38">
        <v>36505</v>
      </c>
      <c r="E359" s="46">
        <v>0</v>
      </c>
      <c r="F359" s="8">
        <f t="shared" si="15"/>
        <v>0</v>
      </c>
      <c r="H359" s="10">
        <f t="shared" si="17"/>
        <v>0.34400000000000025</v>
      </c>
      <c r="I359" s="9">
        <f t="shared" si="16"/>
        <v>190.84744133504492</v>
      </c>
    </row>
    <row r="360" spans="4:9" x14ac:dyDescent="0.3">
      <c r="D360" s="38">
        <v>36506</v>
      </c>
      <c r="E360" s="46">
        <v>0</v>
      </c>
      <c r="F360" s="8">
        <f t="shared" si="15"/>
        <v>0</v>
      </c>
      <c r="H360" s="10">
        <f t="shared" si="17"/>
        <v>0.34500000000000025</v>
      </c>
      <c r="I360" s="9">
        <f t="shared" si="16"/>
        <v>188.25119383825398</v>
      </c>
    </row>
    <row r="361" spans="4:9" x14ac:dyDescent="0.3">
      <c r="D361" s="38">
        <v>36507</v>
      </c>
      <c r="E361" s="46">
        <v>0</v>
      </c>
      <c r="F361" s="8">
        <f t="shared" si="15"/>
        <v>0</v>
      </c>
      <c r="H361" s="10">
        <f t="shared" si="17"/>
        <v>0.34600000000000025</v>
      </c>
      <c r="I361" s="9">
        <f t="shared" si="16"/>
        <v>183.46287650834373</v>
      </c>
    </row>
    <row r="362" spans="4:9" x14ac:dyDescent="0.3">
      <c r="D362" s="38">
        <v>36508</v>
      </c>
      <c r="E362" s="46">
        <v>0</v>
      </c>
      <c r="F362" s="8">
        <f t="shared" si="15"/>
        <v>0</v>
      </c>
      <c r="H362" s="10">
        <f t="shared" si="17"/>
        <v>0.34700000000000025</v>
      </c>
      <c r="I362" s="9">
        <f t="shared" si="16"/>
        <v>181.74504749679073</v>
      </c>
    </row>
    <row r="363" spans="4:9" x14ac:dyDescent="0.3">
      <c r="D363" s="38">
        <v>36509</v>
      </c>
      <c r="E363" s="46">
        <v>0</v>
      </c>
      <c r="F363" s="8">
        <f t="shared" si="15"/>
        <v>0</v>
      </c>
      <c r="H363" s="10">
        <f t="shared" si="17"/>
        <v>0.34800000000000025</v>
      </c>
      <c r="I363" s="9">
        <f t="shared" si="16"/>
        <v>180.83005288831791</v>
      </c>
    </row>
    <row r="364" spans="4:9" x14ac:dyDescent="0.3">
      <c r="D364" s="38">
        <v>36510</v>
      </c>
      <c r="E364" s="46">
        <v>0</v>
      </c>
      <c r="F364" s="8">
        <f t="shared" si="15"/>
        <v>0</v>
      </c>
      <c r="H364" s="10">
        <f t="shared" si="17"/>
        <v>0.34900000000000025</v>
      </c>
      <c r="I364" s="9">
        <f t="shared" si="16"/>
        <v>178.3220415917842</v>
      </c>
    </row>
    <row r="365" spans="4:9" x14ac:dyDescent="0.3">
      <c r="D365" s="38">
        <v>36511</v>
      </c>
      <c r="E365" s="46">
        <v>0</v>
      </c>
      <c r="F365" s="8">
        <f t="shared" si="15"/>
        <v>0</v>
      </c>
      <c r="H365" s="10">
        <f t="shared" si="17"/>
        <v>0.35000000000000026</v>
      </c>
      <c r="I365" s="9">
        <f t="shared" si="16"/>
        <v>170.71815147625105</v>
      </c>
    </row>
    <row r="366" spans="4:9" x14ac:dyDescent="0.3">
      <c r="D366" s="38">
        <v>36512</v>
      </c>
      <c r="E366" s="46">
        <v>0</v>
      </c>
      <c r="F366" s="8">
        <f t="shared" si="15"/>
        <v>0</v>
      </c>
      <c r="H366" s="10">
        <f t="shared" si="17"/>
        <v>0.35100000000000026</v>
      </c>
      <c r="I366" s="9">
        <f t="shared" si="16"/>
        <v>165.64399486520935</v>
      </c>
    </row>
    <row r="367" spans="4:9" x14ac:dyDescent="0.3">
      <c r="D367" s="38">
        <v>36513</v>
      </c>
      <c r="E367" s="46">
        <v>0</v>
      </c>
      <c r="F367" s="8">
        <f t="shared" si="15"/>
        <v>0</v>
      </c>
      <c r="H367" s="10">
        <f t="shared" si="17"/>
        <v>0.35200000000000026</v>
      </c>
      <c r="I367" s="9">
        <f t="shared" si="16"/>
        <v>163.06444159178434</v>
      </c>
    </row>
    <row r="368" spans="4:9" x14ac:dyDescent="0.3">
      <c r="D368" s="38">
        <v>36514</v>
      </c>
      <c r="E368" s="46">
        <v>0</v>
      </c>
      <c r="F368" s="8">
        <f t="shared" si="15"/>
        <v>0</v>
      </c>
      <c r="H368" s="10">
        <f t="shared" si="17"/>
        <v>0.35300000000000026</v>
      </c>
      <c r="I368" s="9">
        <f t="shared" si="16"/>
        <v>161.39196302952439</v>
      </c>
    </row>
    <row r="369" spans="4:9" x14ac:dyDescent="0.3">
      <c r="D369" s="38">
        <v>36515</v>
      </c>
      <c r="E369" s="46">
        <v>0</v>
      </c>
      <c r="F369" s="8">
        <f t="shared" si="15"/>
        <v>0</v>
      </c>
      <c r="H369" s="10">
        <f t="shared" si="17"/>
        <v>0.35400000000000026</v>
      </c>
      <c r="I369" s="9">
        <f t="shared" si="16"/>
        <v>159.35142284980668</v>
      </c>
    </row>
    <row r="370" spans="4:9" x14ac:dyDescent="0.3">
      <c r="D370" s="38">
        <v>36516</v>
      </c>
      <c r="E370" s="46">
        <v>0</v>
      </c>
      <c r="F370" s="8">
        <f t="shared" si="15"/>
        <v>0</v>
      </c>
      <c r="H370" s="10">
        <f t="shared" si="17"/>
        <v>0.35500000000000026</v>
      </c>
      <c r="I370" s="9">
        <f t="shared" si="16"/>
        <v>156.66937098844602</v>
      </c>
    </row>
    <row r="371" spans="4:9" x14ac:dyDescent="0.3">
      <c r="D371" s="38">
        <v>36517</v>
      </c>
      <c r="E371" s="46">
        <v>0</v>
      </c>
      <c r="F371" s="8">
        <f t="shared" si="15"/>
        <v>0</v>
      </c>
      <c r="H371" s="10">
        <f t="shared" si="17"/>
        <v>0.35600000000000026</v>
      </c>
      <c r="I371" s="9">
        <f t="shared" si="16"/>
        <v>154.73402413350377</v>
      </c>
    </row>
    <row r="372" spans="4:9" x14ac:dyDescent="0.3">
      <c r="D372" s="38">
        <v>36518</v>
      </c>
      <c r="E372" s="46">
        <v>8.0612999999999995E-4</v>
      </c>
      <c r="F372" s="8">
        <f t="shared" si="15"/>
        <v>662.28908857509623</v>
      </c>
      <c r="H372" s="10">
        <f t="shared" si="17"/>
        <v>0.35700000000000026</v>
      </c>
      <c r="I372" s="9">
        <f t="shared" si="16"/>
        <v>152.78076713735524</v>
      </c>
    </row>
    <row r="373" spans="4:9" x14ac:dyDescent="0.3">
      <c r="D373" s="38">
        <v>36519</v>
      </c>
      <c r="E373" s="46">
        <v>1.26055E-3</v>
      </c>
      <c r="F373" s="8">
        <f t="shared" si="15"/>
        <v>1035.6251604621309</v>
      </c>
      <c r="H373" s="10">
        <f t="shared" si="17"/>
        <v>0.35800000000000026</v>
      </c>
      <c r="I373" s="9">
        <f t="shared" si="16"/>
        <v>150.80358613607135</v>
      </c>
    </row>
    <row r="374" spans="4:9" x14ac:dyDescent="0.3">
      <c r="D374" s="38">
        <v>36520</v>
      </c>
      <c r="E374" s="46">
        <v>1.0480400000000001E-3</v>
      </c>
      <c r="F374" s="8">
        <f t="shared" si="15"/>
        <v>861.03414634146338</v>
      </c>
      <c r="H374" s="10">
        <f t="shared" si="17"/>
        <v>0.35900000000000026</v>
      </c>
      <c r="I374" s="9">
        <f t="shared" si="16"/>
        <v>148.92016225930644</v>
      </c>
    </row>
    <row r="375" spans="4:9" x14ac:dyDescent="0.3">
      <c r="D375" s="38">
        <v>36521</v>
      </c>
      <c r="E375" s="46">
        <v>1.2106899999999999E-3</v>
      </c>
      <c r="F375" s="8">
        <f t="shared" si="15"/>
        <v>994.66187419768926</v>
      </c>
      <c r="H375" s="10">
        <f t="shared" si="17"/>
        <v>0.36000000000000026</v>
      </c>
      <c r="I375" s="9">
        <f t="shared" si="16"/>
        <v>145.95417715019195</v>
      </c>
    </row>
    <row r="376" spans="4:9" x14ac:dyDescent="0.3">
      <c r="D376" s="38">
        <v>36522</v>
      </c>
      <c r="E376" s="46">
        <v>1.20959E-3</v>
      </c>
      <c r="F376" s="8">
        <f t="shared" si="15"/>
        <v>993.75815147625144</v>
      </c>
      <c r="H376" s="10">
        <f t="shared" si="17"/>
        <v>0.36100000000000027</v>
      </c>
      <c r="I376" s="9">
        <f t="shared" si="16"/>
        <v>144.45580487804855</v>
      </c>
    </row>
    <row r="377" spans="4:9" x14ac:dyDescent="0.3">
      <c r="D377" s="38">
        <v>36523</v>
      </c>
      <c r="E377" s="46">
        <v>1.1764099999999999E-3</v>
      </c>
      <c r="F377" s="8">
        <f t="shared" si="15"/>
        <v>966.49858793324745</v>
      </c>
      <c r="H377" s="10">
        <f t="shared" si="17"/>
        <v>0.36200000000000027</v>
      </c>
      <c r="I377" s="9">
        <f t="shared" si="16"/>
        <v>142.64707779204056</v>
      </c>
    </row>
    <row r="378" spans="4:9" x14ac:dyDescent="0.3">
      <c r="D378" s="38">
        <v>36524</v>
      </c>
      <c r="E378" s="46">
        <v>6.6122000000000002E-4</v>
      </c>
      <c r="F378" s="8">
        <f t="shared" si="15"/>
        <v>543.23594351732982</v>
      </c>
      <c r="H378" s="10">
        <f t="shared" si="17"/>
        <v>0.36300000000000027</v>
      </c>
      <c r="I378" s="9">
        <f t="shared" si="16"/>
        <v>140.68869422336311</v>
      </c>
    </row>
    <row r="379" spans="4:9" x14ac:dyDescent="0.3">
      <c r="D379" s="38">
        <v>36525</v>
      </c>
      <c r="E379" s="46">
        <v>8.1203000000000004E-4</v>
      </c>
      <c r="F379" s="8">
        <f t="shared" si="15"/>
        <v>667.13632862644408</v>
      </c>
      <c r="H379" s="10">
        <f t="shared" si="17"/>
        <v>0.36400000000000027</v>
      </c>
      <c r="I379" s="9">
        <f t="shared" si="16"/>
        <v>140.17975044929358</v>
      </c>
    </row>
    <row r="380" spans="4:9" x14ac:dyDescent="0.3">
      <c r="D380" s="38">
        <v>36526</v>
      </c>
      <c r="E380" s="46">
        <v>5.3412000000000002E-4</v>
      </c>
      <c r="F380" s="8">
        <f t="shared" si="15"/>
        <v>438.81489088575097</v>
      </c>
      <c r="H380" s="10">
        <f t="shared" si="17"/>
        <v>0.36500000000000027</v>
      </c>
      <c r="I380" s="9">
        <f t="shared" si="16"/>
        <v>138.31919897304158</v>
      </c>
    </row>
    <row r="381" spans="4:9" x14ac:dyDescent="0.3">
      <c r="D381" s="38">
        <v>36527</v>
      </c>
      <c r="E381" s="46">
        <v>1.3529999999999999E-5</v>
      </c>
      <c r="F381" s="8">
        <f t="shared" si="15"/>
        <v>11.11578947368421</v>
      </c>
      <c r="H381" s="10">
        <f t="shared" si="17"/>
        <v>0.36600000000000027</v>
      </c>
      <c r="I381" s="9">
        <f t="shared" si="16"/>
        <v>136.19738947368398</v>
      </c>
    </row>
    <row r="382" spans="4:9" x14ac:dyDescent="0.3">
      <c r="D382" s="38">
        <v>36528</v>
      </c>
      <c r="E382" s="46">
        <v>0</v>
      </c>
      <c r="F382" s="8">
        <f t="shared" si="15"/>
        <v>0</v>
      </c>
      <c r="H382" s="10">
        <f t="shared" si="17"/>
        <v>0.36700000000000027</v>
      </c>
      <c r="I382" s="9">
        <f t="shared" si="16"/>
        <v>134.99984184852369</v>
      </c>
    </row>
    <row r="383" spans="4:9" x14ac:dyDescent="0.3">
      <c r="D383" s="38">
        <v>36529</v>
      </c>
      <c r="E383" s="46">
        <v>0</v>
      </c>
      <c r="F383" s="8">
        <f t="shared" si="15"/>
        <v>0</v>
      </c>
      <c r="H383" s="10">
        <f t="shared" si="17"/>
        <v>0.36800000000000027</v>
      </c>
      <c r="I383" s="9">
        <f t="shared" si="16"/>
        <v>132.63843080872863</v>
      </c>
    </row>
    <row r="384" spans="4:9" x14ac:dyDescent="0.3">
      <c r="D384" s="38">
        <v>36530</v>
      </c>
      <c r="E384" s="46">
        <v>0</v>
      </c>
      <c r="F384" s="8">
        <f t="shared" si="15"/>
        <v>0</v>
      </c>
      <c r="H384" s="10">
        <f t="shared" si="17"/>
        <v>0.36900000000000027</v>
      </c>
      <c r="I384" s="9">
        <f t="shared" si="16"/>
        <v>130.98133196405641</v>
      </c>
    </row>
    <row r="385" spans="4:9" x14ac:dyDescent="0.3">
      <c r="D385" s="38">
        <v>36531</v>
      </c>
      <c r="E385" s="46">
        <v>0</v>
      </c>
      <c r="F385" s="8">
        <f t="shared" si="15"/>
        <v>0</v>
      </c>
      <c r="H385" s="10">
        <f t="shared" si="17"/>
        <v>0.37000000000000027</v>
      </c>
      <c r="I385" s="9">
        <f t="shared" si="16"/>
        <v>129.4137509627727</v>
      </c>
    </row>
    <row r="386" spans="4:9" x14ac:dyDescent="0.3">
      <c r="D386" s="38">
        <v>36532</v>
      </c>
      <c r="E386" s="46">
        <v>0</v>
      </c>
      <c r="F386" s="8">
        <f t="shared" si="15"/>
        <v>0</v>
      </c>
      <c r="H386" s="10">
        <f t="shared" si="17"/>
        <v>0.37100000000000027</v>
      </c>
      <c r="I386" s="9">
        <f t="shared" si="16"/>
        <v>127.75796662387675</v>
      </c>
    </row>
    <row r="387" spans="4:9" x14ac:dyDescent="0.3">
      <c r="D387" s="38">
        <v>36533</v>
      </c>
      <c r="E387" s="46">
        <v>0</v>
      </c>
      <c r="F387" s="8">
        <f t="shared" si="15"/>
        <v>0</v>
      </c>
      <c r="H387" s="10">
        <f t="shared" si="17"/>
        <v>0.37200000000000027</v>
      </c>
      <c r="I387" s="9">
        <f t="shared" si="16"/>
        <v>125.75107779203987</v>
      </c>
    </row>
    <row r="388" spans="4:9" x14ac:dyDescent="0.3">
      <c r="D388" s="38">
        <v>36534</v>
      </c>
      <c r="E388" s="46">
        <v>0</v>
      </c>
      <c r="F388" s="8">
        <f t="shared" si="15"/>
        <v>0</v>
      </c>
      <c r="H388" s="10">
        <f t="shared" si="17"/>
        <v>0.37300000000000028</v>
      </c>
      <c r="I388" s="9">
        <f t="shared" si="16"/>
        <v>123.54228087291396</v>
      </c>
    </row>
    <row r="389" spans="4:9" x14ac:dyDescent="0.3">
      <c r="D389" s="38">
        <v>36535</v>
      </c>
      <c r="E389" s="46">
        <v>0</v>
      </c>
      <c r="F389" s="8">
        <f t="shared" si="15"/>
        <v>0</v>
      </c>
      <c r="H389" s="10">
        <f t="shared" si="17"/>
        <v>0.37400000000000028</v>
      </c>
      <c r="I389" s="9">
        <f t="shared" si="16"/>
        <v>120.77501617458124</v>
      </c>
    </row>
    <row r="390" spans="4:9" x14ac:dyDescent="0.3">
      <c r="D390" s="38">
        <v>36536</v>
      </c>
      <c r="E390" s="46">
        <v>0</v>
      </c>
      <c r="F390" s="8">
        <f t="shared" si="15"/>
        <v>0</v>
      </c>
      <c r="H390" s="10">
        <f t="shared" si="17"/>
        <v>0.37500000000000028</v>
      </c>
      <c r="I390" s="9">
        <f t="shared" si="16"/>
        <v>118.61771501925512</v>
      </c>
    </row>
    <row r="391" spans="4:9" x14ac:dyDescent="0.3">
      <c r="D391" s="38">
        <v>36537</v>
      </c>
      <c r="E391" s="46">
        <v>9.5936999999999997E-4</v>
      </c>
      <c r="F391" s="8">
        <f t="shared" si="15"/>
        <v>788.1858793324775</v>
      </c>
      <c r="H391" s="10">
        <f t="shared" si="17"/>
        <v>0.37600000000000028</v>
      </c>
      <c r="I391" s="9">
        <f t="shared" si="16"/>
        <v>116.79830757381252</v>
      </c>
    </row>
    <row r="392" spans="4:9" x14ac:dyDescent="0.3">
      <c r="D392" s="38">
        <v>36538</v>
      </c>
      <c r="E392" s="46">
        <v>3.5949000000000002E-4</v>
      </c>
      <c r="F392" s="8">
        <f t="shared" si="15"/>
        <v>295.34480102695761</v>
      </c>
      <c r="H392" s="10">
        <f t="shared" si="17"/>
        <v>0.37700000000000028</v>
      </c>
      <c r="I392" s="9">
        <f t="shared" si="16"/>
        <v>116.29636354300354</v>
      </c>
    </row>
    <row r="393" spans="4:9" x14ac:dyDescent="0.3">
      <c r="D393" s="38">
        <v>36539</v>
      </c>
      <c r="E393" s="46">
        <v>9.1752000000000001E-4</v>
      </c>
      <c r="F393" s="8">
        <f t="shared" si="15"/>
        <v>753.8033376123235</v>
      </c>
      <c r="H393" s="10">
        <f t="shared" si="17"/>
        <v>0.37800000000000028</v>
      </c>
      <c r="I393" s="9">
        <f t="shared" si="16"/>
        <v>114.46052477535243</v>
      </c>
    </row>
    <row r="394" spans="4:9" x14ac:dyDescent="0.3">
      <c r="D394" s="38">
        <v>36540</v>
      </c>
      <c r="E394" s="46">
        <v>3.8494000000000001E-4</v>
      </c>
      <c r="F394" s="8">
        <f t="shared" si="15"/>
        <v>316.25365853658542</v>
      </c>
      <c r="H394" s="10">
        <f t="shared" si="17"/>
        <v>0.37900000000000028</v>
      </c>
      <c r="I394" s="9">
        <f t="shared" si="16"/>
        <v>112.84368267008972</v>
      </c>
    </row>
    <row r="395" spans="4:9" x14ac:dyDescent="0.3">
      <c r="D395" s="38">
        <v>36541</v>
      </c>
      <c r="E395" s="46">
        <v>9.9000000000000005E-7</v>
      </c>
      <c r="F395" s="8">
        <f t="shared" si="15"/>
        <v>0.8133504492939666</v>
      </c>
      <c r="H395" s="10">
        <f t="shared" si="17"/>
        <v>0.38000000000000028</v>
      </c>
      <c r="I395" s="9">
        <f t="shared" si="16"/>
        <v>111.5200410783049</v>
      </c>
    </row>
    <row r="396" spans="4:9" x14ac:dyDescent="0.3">
      <c r="D396" s="38">
        <v>36542</v>
      </c>
      <c r="E396" s="46">
        <v>0</v>
      </c>
      <c r="F396" s="8">
        <f t="shared" si="15"/>
        <v>0</v>
      </c>
      <c r="H396" s="10">
        <f t="shared" si="17"/>
        <v>0.38100000000000028</v>
      </c>
      <c r="I396" s="9">
        <f t="shared" si="16"/>
        <v>110.28795481386376</v>
      </c>
    </row>
    <row r="397" spans="4:9" x14ac:dyDescent="0.3">
      <c r="D397" s="38">
        <v>36543</v>
      </c>
      <c r="E397" s="46">
        <v>0</v>
      </c>
      <c r="F397" s="8">
        <f t="shared" si="15"/>
        <v>0</v>
      </c>
      <c r="H397" s="10">
        <f t="shared" si="17"/>
        <v>0.38200000000000028</v>
      </c>
      <c r="I397" s="9">
        <f t="shared" si="16"/>
        <v>108.72881951219486</v>
      </c>
    </row>
    <row r="398" spans="4:9" x14ac:dyDescent="0.3">
      <c r="D398" s="38">
        <v>36544</v>
      </c>
      <c r="E398" s="46">
        <v>0</v>
      </c>
      <c r="F398" s="8">
        <f t="shared" si="15"/>
        <v>0</v>
      </c>
      <c r="H398" s="10">
        <f t="shared" si="17"/>
        <v>0.38300000000000028</v>
      </c>
      <c r="I398" s="9">
        <f t="shared" si="16"/>
        <v>108.01809910141196</v>
      </c>
    </row>
    <row r="399" spans="4:9" x14ac:dyDescent="0.3">
      <c r="D399" s="38">
        <v>36545</v>
      </c>
      <c r="E399" s="46">
        <v>0</v>
      </c>
      <c r="F399" s="8">
        <f t="shared" ref="F399:F462" si="18">E399*(24*60*60)*1000/$F$3</f>
        <v>0</v>
      </c>
      <c r="H399" s="10">
        <f t="shared" si="17"/>
        <v>0.38400000000000029</v>
      </c>
      <c r="I399" s="9">
        <f t="shared" ref="I399:I462" si="19">PERCENTILE($F$15:$F$3667,1-H399)</f>
        <v>104.7589463414615</v>
      </c>
    </row>
    <row r="400" spans="4:9" x14ac:dyDescent="0.3">
      <c r="D400" s="38">
        <v>36546</v>
      </c>
      <c r="E400" s="46">
        <v>0</v>
      </c>
      <c r="F400" s="8">
        <f t="shared" si="18"/>
        <v>0</v>
      </c>
      <c r="H400" s="10">
        <f t="shared" ref="H400:H463" si="20">H399+0.1%</f>
        <v>0.38500000000000029</v>
      </c>
      <c r="I400" s="9">
        <f t="shared" si="19"/>
        <v>102.36417971758613</v>
      </c>
    </row>
    <row r="401" spans="4:9" x14ac:dyDescent="0.3">
      <c r="D401" s="38">
        <v>36547</v>
      </c>
      <c r="E401" s="46">
        <v>0</v>
      </c>
      <c r="F401" s="8">
        <f t="shared" si="18"/>
        <v>0</v>
      </c>
      <c r="H401" s="10">
        <f t="shared" si="20"/>
        <v>0.38600000000000029</v>
      </c>
      <c r="I401" s="9">
        <f t="shared" si="19"/>
        <v>101.1370228498066</v>
      </c>
    </row>
    <row r="402" spans="4:9" x14ac:dyDescent="0.3">
      <c r="D402" s="38">
        <v>36548</v>
      </c>
      <c r="E402" s="46">
        <v>0</v>
      </c>
      <c r="F402" s="8">
        <f t="shared" si="18"/>
        <v>0</v>
      </c>
      <c r="H402" s="10">
        <f t="shared" si="20"/>
        <v>0.38700000000000029</v>
      </c>
      <c r="I402" s="9">
        <f t="shared" si="19"/>
        <v>100.35742233632858</v>
      </c>
    </row>
    <row r="403" spans="4:9" x14ac:dyDescent="0.3">
      <c r="D403" s="38">
        <v>36549</v>
      </c>
      <c r="E403" s="46">
        <v>0</v>
      </c>
      <c r="F403" s="8">
        <f t="shared" si="18"/>
        <v>0</v>
      </c>
      <c r="H403" s="10">
        <f t="shared" si="20"/>
        <v>0.38800000000000029</v>
      </c>
      <c r="I403" s="9">
        <f t="shared" si="19"/>
        <v>99.532602824132994</v>
      </c>
    </row>
    <row r="404" spans="4:9" x14ac:dyDescent="0.3">
      <c r="D404" s="38">
        <v>36550</v>
      </c>
      <c r="E404" s="46">
        <v>0</v>
      </c>
      <c r="F404" s="8">
        <f t="shared" si="18"/>
        <v>0</v>
      </c>
      <c r="H404" s="10">
        <f t="shared" si="20"/>
        <v>0.38900000000000029</v>
      </c>
      <c r="I404" s="9">
        <f t="shared" si="19"/>
        <v>98.307220539152254</v>
      </c>
    </row>
    <row r="405" spans="4:9" x14ac:dyDescent="0.3">
      <c r="D405" s="38">
        <v>36551</v>
      </c>
      <c r="E405" s="46">
        <v>0</v>
      </c>
      <c r="F405" s="8">
        <f t="shared" si="18"/>
        <v>0</v>
      </c>
      <c r="H405" s="10">
        <f t="shared" si="20"/>
        <v>0.39000000000000029</v>
      </c>
      <c r="I405" s="9">
        <f t="shared" si="19"/>
        <v>97.476189987162627</v>
      </c>
    </row>
    <row r="406" spans="4:9" x14ac:dyDescent="0.3">
      <c r="D406" s="38">
        <v>36552</v>
      </c>
      <c r="E406" s="46">
        <v>5.4500000000000003E-5</v>
      </c>
      <c r="F406" s="8">
        <f t="shared" si="18"/>
        <v>44.775353016688058</v>
      </c>
      <c r="H406" s="10">
        <f t="shared" si="20"/>
        <v>0.39100000000000029</v>
      </c>
      <c r="I406" s="9">
        <f t="shared" si="19"/>
        <v>96.250479075737744</v>
      </c>
    </row>
    <row r="407" spans="4:9" x14ac:dyDescent="0.3">
      <c r="D407" s="38">
        <v>36553</v>
      </c>
      <c r="E407" s="46">
        <v>1.23018E-3</v>
      </c>
      <c r="F407" s="8">
        <f t="shared" si="18"/>
        <v>1010.6741976893453</v>
      </c>
      <c r="H407" s="10">
        <f t="shared" si="20"/>
        <v>0.39200000000000029</v>
      </c>
      <c r="I407" s="9">
        <f t="shared" si="19"/>
        <v>95.009782798459142</v>
      </c>
    </row>
    <row r="408" spans="4:9" x14ac:dyDescent="0.3">
      <c r="D408" s="38">
        <v>36554</v>
      </c>
      <c r="E408" s="46">
        <v>9.0297999999999995E-4</v>
      </c>
      <c r="F408" s="8">
        <f t="shared" si="18"/>
        <v>741.85776636713729</v>
      </c>
      <c r="H408" s="10">
        <f t="shared" si="20"/>
        <v>0.39300000000000029</v>
      </c>
      <c r="I408" s="9">
        <f t="shared" si="19"/>
        <v>93.53530166880617</v>
      </c>
    </row>
    <row r="409" spans="4:9" x14ac:dyDescent="0.3">
      <c r="D409" s="38">
        <v>36555</v>
      </c>
      <c r="E409" s="46">
        <v>1.7642999999999999E-4</v>
      </c>
      <c r="F409" s="8">
        <f t="shared" si="18"/>
        <v>144.94890885750962</v>
      </c>
      <c r="H409" s="10">
        <f t="shared" si="20"/>
        <v>0.39400000000000029</v>
      </c>
      <c r="I409" s="9">
        <f t="shared" si="19"/>
        <v>92.275939409498804</v>
      </c>
    </row>
    <row r="410" spans="4:9" x14ac:dyDescent="0.3">
      <c r="D410" s="38">
        <v>36556</v>
      </c>
      <c r="E410" s="46">
        <v>0</v>
      </c>
      <c r="F410" s="8">
        <f t="shared" si="18"/>
        <v>0</v>
      </c>
      <c r="H410" s="10">
        <f t="shared" si="20"/>
        <v>0.3950000000000003</v>
      </c>
      <c r="I410" s="9">
        <f t="shared" si="19"/>
        <v>91.050064184852189</v>
      </c>
    </row>
    <row r="411" spans="4:9" x14ac:dyDescent="0.3">
      <c r="D411" s="38">
        <v>36557</v>
      </c>
      <c r="E411" s="46">
        <v>0</v>
      </c>
      <c r="F411" s="8">
        <f t="shared" si="18"/>
        <v>0</v>
      </c>
      <c r="H411" s="10">
        <f t="shared" si="20"/>
        <v>0.3960000000000003</v>
      </c>
      <c r="I411" s="9">
        <f t="shared" si="19"/>
        <v>90.659688831834856</v>
      </c>
    </row>
    <row r="412" spans="4:9" x14ac:dyDescent="0.3">
      <c r="D412" s="38">
        <v>36558</v>
      </c>
      <c r="E412" s="46">
        <v>0</v>
      </c>
      <c r="F412" s="8">
        <f t="shared" si="18"/>
        <v>0</v>
      </c>
      <c r="H412" s="10">
        <f t="shared" si="20"/>
        <v>0.3970000000000003</v>
      </c>
      <c r="I412" s="9">
        <f t="shared" si="19"/>
        <v>89.950940179717477</v>
      </c>
    </row>
    <row r="413" spans="4:9" x14ac:dyDescent="0.3">
      <c r="D413" s="38">
        <v>36559</v>
      </c>
      <c r="E413" s="46">
        <v>0</v>
      </c>
      <c r="F413" s="8">
        <f t="shared" si="18"/>
        <v>0</v>
      </c>
      <c r="H413" s="10">
        <f t="shared" si="20"/>
        <v>0.3980000000000003</v>
      </c>
      <c r="I413" s="9">
        <f t="shared" si="19"/>
        <v>88.76318562259263</v>
      </c>
    </row>
    <row r="414" spans="4:9" x14ac:dyDescent="0.3">
      <c r="D414" s="38">
        <v>36560</v>
      </c>
      <c r="E414" s="46"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88.12091810012808</v>
      </c>
    </row>
    <row r="415" spans="4:9" x14ac:dyDescent="0.3">
      <c r="D415" s="38">
        <v>36561</v>
      </c>
      <c r="E415" s="46"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87.179666238767624</v>
      </c>
    </row>
    <row r="416" spans="4:9" x14ac:dyDescent="0.3">
      <c r="D416" s="38">
        <v>36562</v>
      </c>
      <c r="E416" s="46"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86.211795635429723</v>
      </c>
    </row>
    <row r="417" spans="4:9" x14ac:dyDescent="0.3">
      <c r="D417" s="38">
        <v>36563</v>
      </c>
      <c r="E417" s="46"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85.195945571244806</v>
      </c>
    </row>
    <row r="418" spans="4:9" x14ac:dyDescent="0.3">
      <c r="D418" s="38">
        <v>36564</v>
      </c>
      <c r="E418" s="46"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84.212399486520624</v>
      </c>
    </row>
    <row r="419" spans="4:9" x14ac:dyDescent="0.3">
      <c r="D419" s="38">
        <v>36565</v>
      </c>
      <c r="E419" s="46"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83.250477021822775</v>
      </c>
    </row>
    <row r="420" spans="4:9" x14ac:dyDescent="0.3">
      <c r="D420" s="38">
        <v>36566</v>
      </c>
      <c r="E420" s="46"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82.376133504492671</v>
      </c>
    </row>
    <row r="421" spans="4:9" x14ac:dyDescent="0.3">
      <c r="D421" s="38">
        <v>36567</v>
      </c>
      <c r="E421" s="46"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81.649737612323392</v>
      </c>
    </row>
    <row r="422" spans="4:9" x14ac:dyDescent="0.3">
      <c r="D422" s="38">
        <v>36568</v>
      </c>
      <c r="E422" s="46">
        <v>2.6909999999999998E-4</v>
      </c>
      <c r="F422" s="8">
        <f t="shared" si="18"/>
        <v>221.08344030808726</v>
      </c>
      <c r="H422" s="10">
        <f t="shared" si="20"/>
        <v>0.40700000000000031</v>
      </c>
      <c r="I422" s="9">
        <f t="shared" si="19"/>
        <v>80.632934531450445</v>
      </c>
    </row>
    <row r="423" spans="4:9" x14ac:dyDescent="0.3">
      <c r="D423" s="38">
        <v>36569</v>
      </c>
      <c r="E423" s="46">
        <v>1.0830600000000001E-3</v>
      </c>
      <c r="F423" s="8">
        <f t="shared" si="18"/>
        <v>889.80539152759945</v>
      </c>
      <c r="H423" s="10">
        <f t="shared" si="20"/>
        <v>0.40800000000000031</v>
      </c>
      <c r="I423" s="9">
        <f t="shared" si="19"/>
        <v>79.290199743259919</v>
      </c>
    </row>
    <row r="424" spans="4:9" x14ac:dyDescent="0.3">
      <c r="D424" s="38">
        <v>36570</v>
      </c>
      <c r="E424" s="46">
        <v>4.6253E-4</v>
      </c>
      <c r="F424" s="8">
        <f t="shared" si="18"/>
        <v>379.99897304236202</v>
      </c>
      <c r="H424" s="10">
        <f t="shared" si="20"/>
        <v>0.40900000000000031</v>
      </c>
      <c r="I424" s="9">
        <f t="shared" si="19"/>
        <v>77.845590757380833</v>
      </c>
    </row>
    <row r="425" spans="4:9" x14ac:dyDescent="0.3">
      <c r="D425" s="38">
        <v>36571</v>
      </c>
      <c r="E425" s="46">
        <v>1.24E-5</v>
      </c>
      <c r="F425" s="8">
        <f t="shared" si="18"/>
        <v>10.187419768934532</v>
      </c>
      <c r="H425" s="10">
        <f t="shared" si="20"/>
        <v>0.41000000000000031</v>
      </c>
      <c r="I425" s="9">
        <f t="shared" si="19"/>
        <v>76.324477535301241</v>
      </c>
    </row>
    <row r="426" spans="4:9" x14ac:dyDescent="0.3">
      <c r="D426" s="38">
        <v>36572</v>
      </c>
      <c r="E426" s="46">
        <v>0</v>
      </c>
      <c r="F426" s="8">
        <f t="shared" si="18"/>
        <v>0</v>
      </c>
      <c r="H426" s="10">
        <f t="shared" si="20"/>
        <v>0.41100000000000031</v>
      </c>
      <c r="I426" s="9">
        <f t="shared" si="19"/>
        <v>75.084602824133114</v>
      </c>
    </row>
    <row r="427" spans="4:9" x14ac:dyDescent="0.3">
      <c r="D427" s="38">
        <v>36573</v>
      </c>
      <c r="E427" s="46">
        <v>0</v>
      </c>
      <c r="F427" s="8">
        <f t="shared" si="18"/>
        <v>0</v>
      </c>
      <c r="H427" s="10">
        <f t="shared" si="20"/>
        <v>0.41200000000000031</v>
      </c>
      <c r="I427" s="9">
        <f t="shared" si="19"/>
        <v>74.565471630295093</v>
      </c>
    </row>
    <row r="428" spans="4:9" x14ac:dyDescent="0.3">
      <c r="D428" s="38">
        <v>36574</v>
      </c>
      <c r="E428" s="46">
        <v>0</v>
      </c>
      <c r="F428" s="8">
        <f t="shared" si="18"/>
        <v>0</v>
      </c>
      <c r="H428" s="10">
        <f t="shared" si="20"/>
        <v>0.41300000000000031</v>
      </c>
      <c r="I428" s="9">
        <f t="shared" si="19"/>
        <v>73.616004107830548</v>
      </c>
    </row>
    <row r="429" spans="4:9" x14ac:dyDescent="0.3">
      <c r="D429" s="38">
        <v>36575</v>
      </c>
      <c r="E429" s="46"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72.736336842104933</v>
      </c>
    </row>
    <row r="430" spans="4:9" x14ac:dyDescent="0.3">
      <c r="D430" s="38">
        <v>36576</v>
      </c>
      <c r="E430" s="46"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71.737016688061289</v>
      </c>
    </row>
    <row r="431" spans="4:9" x14ac:dyDescent="0.3">
      <c r="D431" s="38">
        <v>36577</v>
      </c>
      <c r="E431" s="46"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70.431482413349642</v>
      </c>
    </row>
    <row r="432" spans="4:9" x14ac:dyDescent="0.3">
      <c r="D432" s="38">
        <v>36578</v>
      </c>
      <c r="E432" s="46"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67.822714249036409</v>
      </c>
    </row>
    <row r="433" spans="4:9" x14ac:dyDescent="0.3">
      <c r="D433" s="38">
        <v>36579</v>
      </c>
      <c r="E433" s="46"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66.193318613605868</v>
      </c>
    </row>
    <row r="434" spans="4:9" x14ac:dyDescent="0.3">
      <c r="D434" s="38">
        <v>36580</v>
      </c>
      <c r="E434" s="46"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65.069941976893148</v>
      </c>
    </row>
    <row r="435" spans="4:9" x14ac:dyDescent="0.3">
      <c r="D435" s="38">
        <v>36581</v>
      </c>
      <c r="E435" s="46"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63.822541720153858</v>
      </c>
    </row>
    <row r="436" spans="4:9" x14ac:dyDescent="0.3">
      <c r="D436" s="38">
        <v>36582</v>
      </c>
      <c r="E436" s="46"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63.097328883183422</v>
      </c>
    </row>
    <row r="437" spans="4:9" x14ac:dyDescent="0.3">
      <c r="D437" s="38">
        <v>36583</v>
      </c>
      <c r="E437" s="46"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61.349430551989293</v>
      </c>
    </row>
    <row r="438" spans="4:9" x14ac:dyDescent="0.3">
      <c r="D438" s="38">
        <v>36584</v>
      </c>
      <c r="E438" s="46"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59.350527342745963</v>
      </c>
    </row>
    <row r="439" spans="4:9" x14ac:dyDescent="0.3">
      <c r="D439" s="38">
        <v>36585</v>
      </c>
      <c r="E439" s="46"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57.704568934531309</v>
      </c>
    </row>
    <row r="440" spans="4:9" x14ac:dyDescent="0.3">
      <c r="D440" s="38">
        <v>36586</v>
      </c>
      <c r="E440" s="46"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56.524569961488957</v>
      </c>
    </row>
    <row r="441" spans="4:9" x14ac:dyDescent="0.3">
      <c r="D441" s="38">
        <v>36587</v>
      </c>
      <c r="E441" s="46"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55.58663722721402</v>
      </c>
    </row>
    <row r="442" spans="4:9" x14ac:dyDescent="0.3">
      <c r="D442" s="38">
        <v>36588</v>
      </c>
      <c r="E442" s="46"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54.160299871630151</v>
      </c>
    </row>
    <row r="443" spans="4:9" x14ac:dyDescent="0.3">
      <c r="D443" s="38">
        <v>36589</v>
      </c>
      <c r="E443" s="46"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53.109845442874544</v>
      </c>
    </row>
    <row r="444" spans="4:9" x14ac:dyDescent="0.3">
      <c r="D444" s="38">
        <v>36590</v>
      </c>
      <c r="E444" s="46">
        <v>4.3163000000000001E-4</v>
      </c>
      <c r="F444" s="8">
        <f t="shared" si="18"/>
        <v>354.61258023106546</v>
      </c>
      <c r="H444" s="10">
        <f t="shared" si="20"/>
        <v>0.42900000000000033</v>
      </c>
      <c r="I444" s="9">
        <f t="shared" si="19"/>
        <v>51.709732477535248</v>
      </c>
    </row>
    <row r="445" spans="4:9" x14ac:dyDescent="0.3">
      <c r="D445" s="38">
        <v>36591</v>
      </c>
      <c r="E445" s="46">
        <v>1.36068E-3</v>
      </c>
      <c r="F445" s="8">
        <f t="shared" si="18"/>
        <v>1117.8885750962772</v>
      </c>
      <c r="H445" s="10">
        <f t="shared" si="20"/>
        <v>0.43000000000000033</v>
      </c>
      <c r="I445" s="9">
        <f t="shared" si="19"/>
        <v>50.798418485237072</v>
      </c>
    </row>
    <row r="446" spans="4:9" x14ac:dyDescent="0.3">
      <c r="D446" s="38">
        <v>36592</v>
      </c>
      <c r="E446" s="46">
        <v>1.0417200000000001E-3</v>
      </c>
      <c r="F446" s="8">
        <f t="shared" si="18"/>
        <v>855.84184852374847</v>
      </c>
      <c r="H446" s="10">
        <f t="shared" si="20"/>
        <v>0.43100000000000033</v>
      </c>
      <c r="I446" s="9">
        <f t="shared" si="19"/>
        <v>49.544412836970089</v>
      </c>
    </row>
    <row r="447" spans="4:9" x14ac:dyDescent="0.3">
      <c r="D447" s="38">
        <v>36593</v>
      </c>
      <c r="E447" s="46">
        <v>0.16983181999999999</v>
      </c>
      <c r="F447" s="8">
        <f t="shared" si="18"/>
        <v>139528.06777920411</v>
      </c>
      <c r="H447" s="10">
        <f t="shared" si="20"/>
        <v>0.43200000000000033</v>
      </c>
      <c r="I447" s="9">
        <f t="shared" si="19"/>
        <v>48.782755327342215</v>
      </c>
    </row>
    <row r="448" spans="4:9" x14ac:dyDescent="0.3">
      <c r="D448" s="38">
        <v>36594</v>
      </c>
      <c r="E448" s="46">
        <v>4.001478E-2</v>
      </c>
      <c r="F448" s="8">
        <f t="shared" si="18"/>
        <v>32874.787163029527</v>
      </c>
      <c r="H448" s="10">
        <f t="shared" si="20"/>
        <v>0.43300000000000033</v>
      </c>
      <c r="I448" s="9">
        <f t="shared" si="19"/>
        <v>48.157937869062316</v>
      </c>
    </row>
    <row r="449" spans="4:9" x14ac:dyDescent="0.3">
      <c r="D449" s="38">
        <v>36595</v>
      </c>
      <c r="E449" s="46">
        <v>6.5173999999999996E-3</v>
      </c>
      <c r="F449" s="8">
        <f t="shared" si="18"/>
        <v>5354.474967907573</v>
      </c>
      <c r="H449" s="10">
        <f t="shared" si="20"/>
        <v>0.43400000000000033</v>
      </c>
      <c r="I449" s="9">
        <f t="shared" si="19"/>
        <v>47.141463414634146</v>
      </c>
    </row>
    <row r="450" spans="4:9" x14ac:dyDescent="0.3">
      <c r="D450" s="38">
        <v>36596</v>
      </c>
      <c r="E450" s="46">
        <v>0.16888070999999999</v>
      </c>
      <c r="F450" s="8">
        <f t="shared" si="18"/>
        <v>138746.66803594353</v>
      </c>
      <c r="H450" s="10">
        <f t="shared" si="20"/>
        <v>0.43500000000000033</v>
      </c>
      <c r="I450" s="9">
        <f t="shared" si="19"/>
        <v>46.356867779203945</v>
      </c>
    </row>
    <row r="451" spans="4:9" x14ac:dyDescent="0.3">
      <c r="D451" s="38">
        <v>36597</v>
      </c>
      <c r="E451" s="46">
        <v>8.3758500000000007E-3</v>
      </c>
      <c r="F451" s="8">
        <f t="shared" si="18"/>
        <v>6881.3145057766369</v>
      </c>
      <c r="H451" s="10">
        <f t="shared" si="20"/>
        <v>0.43600000000000033</v>
      </c>
      <c r="I451" s="9">
        <f t="shared" si="19"/>
        <v>45.539540949935578</v>
      </c>
    </row>
    <row r="452" spans="4:9" x14ac:dyDescent="0.3">
      <c r="D452" s="38">
        <v>36598</v>
      </c>
      <c r="E452" s="46">
        <v>4.1464700000000002E-3</v>
      </c>
      <c r="F452" s="8">
        <f t="shared" si="18"/>
        <v>3406.5992297817716</v>
      </c>
      <c r="H452" s="10">
        <f t="shared" si="20"/>
        <v>0.43700000000000033</v>
      </c>
      <c r="I452" s="9">
        <f t="shared" si="19"/>
        <v>44.902334274711116</v>
      </c>
    </row>
    <row r="453" spans="4:9" x14ac:dyDescent="0.3">
      <c r="D453" s="38">
        <v>36599</v>
      </c>
      <c r="E453" s="46">
        <v>4.7813E-4</v>
      </c>
      <c r="F453" s="8">
        <f t="shared" si="18"/>
        <v>392.81540436456993</v>
      </c>
      <c r="H453" s="10">
        <f t="shared" si="20"/>
        <v>0.43800000000000033</v>
      </c>
      <c r="I453" s="9">
        <f t="shared" si="19"/>
        <v>44.48129807445423</v>
      </c>
    </row>
    <row r="454" spans="4:9" x14ac:dyDescent="0.3">
      <c r="D454" s="38">
        <v>36600</v>
      </c>
      <c r="E454" s="46">
        <v>0</v>
      </c>
      <c r="F454" s="8">
        <f t="shared" si="18"/>
        <v>0</v>
      </c>
      <c r="H454" s="10">
        <f t="shared" si="20"/>
        <v>0.43900000000000033</v>
      </c>
      <c r="I454" s="9">
        <f t="shared" si="19"/>
        <v>43.901765340179558</v>
      </c>
    </row>
    <row r="455" spans="4:9" x14ac:dyDescent="0.3">
      <c r="D455" s="38">
        <v>36601</v>
      </c>
      <c r="E455" s="46">
        <v>0</v>
      </c>
      <c r="F455" s="8">
        <f t="shared" si="18"/>
        <v>0</v>
      </c>
      <c r="H455" s="10">
        <f t="shared" si="20"/>
        <v>0.44000000000000034</v>
      </c>
      <c r="I455" s="9">
        <f t="shared" si="19"/>
        <v>43.345827984595331</v>
      </c>
    </row>
    <row r="456" spans="4:9" x14ac:dyDescent="0.3">
      <c r="D456" s="38">
        <v>36602</v>
      </c>
      <c r="E456" s="46">
        <v>0</v>
      </c>
      <c r="F456" s="8">
        <f t="shared" si="18"/>
        <v>0</v>
      </c>
      <c r="H456" s="10">
        <f t="shared" si="20"/>
        <v>0.44100000000000034</v>
      </c>
      <c r="I456" s="9">
        <f t="shared" si="19"/>
        <v>42.879277021822773</v>
      </c>
    </row>
    <row r="457" spans="4:9" x14ac:dyDescent="0.3">
      <c r="D457" s="38">
        <v>36603</v>
      </c>
      <c r="E457" s="46">
        <v>0</v>
      </c>
      <c r="F457" s="8">
        <f t="shared" si="18"/>
        <v>0</v>
      </c>
      <c r="H457" s="10">
        <f t="shared" si="20"/>
        <v>0.44200000000000034</v>
      </c>
      <c r="I457" s="9">
        <f t="shared" si="19"/>
        <v>42.548711681643013</v>
      </c>
    </row>
    <row r="458" spans="4:9" x14ac:dyDescent="0.3">
      <c r="D458" s="38">
        <v>36604</v>
      </c>
      <c r="E458" s="46">
        <v>3.0717E-4</v>
      </c>
      <c r="F458" s="8">
        <f t="shared" si="18"/>
        <v>252.36046213093707</v>
      </c>
      <c r="H458" s="10">
        <f t="shared" si="20"/>
        <v>0.44300000000000034</v>
      </c>
      <c r="I458" s="9">
        <f t="shared" si="19"/>
        <v>42.093826957637823</v>
      </c>
    </row>
    <row r="459" spans="4:9" x14ac:dyDescent="0.3">
      <c r="D459" s="38">
        <v>36605</v>
      </c>
      <c r="E459" s="46">
        <v>0.14360688999999999</v>
      </c>
      <c r="F459" s="8">
        <f t="shared" si="18"/>
        <v>117982.55404364568</v>
      </c>
      <c r="H459" s="10">
        <f t="shared" si="20"/>
        <v>0.44400000000000034</v>
      </c>
      <c r="I459" s="9">
        <f t="shared" si="19"/>
        <v>41.879431065468538</v>
      </c>
    </row>
    <row r="460" spans="4:9" x14ac:dyDescent="0.3">
      <c r="D460" s="38">
        <v>36606</v>
      </c>
      <c r="E460" s="46">
        <v>0.24786738999999999</v>
      </c>
      <c r="F460" s="8">
        <f t="shared" si="18"/>
        <v>203639.44749679073</v>
      </c>
      <c r="H460" s="10">
        <f t="shared" si="20"/>
        <v>0.44500000000000034</v>
      </c>
      <c r="I460" s="9">
        <f t="shared" si="19"/>
        <v>41.445874197689264</v>
      </c>
    </row>
    <row r="461" spans="4:9" x14ac:dyDescent="0.3">
      <c r="D461" s="38">
        <v>36607</v>
      </c>
      <c r="E461" s="46">
        <v>0.12851681000000001</v>
      </c>
      <c r="F461" s="8">
        <f t="shared" si="18"/>
        <v>105585.05571245187</v>
      </c>
      <c r="H461" s="10">
        <f t="shared" si="20"/>
        <v>0.44600000000000034</v>
      </c>
      <c r="I461" s="9">
        <f t="shared" si="19"/>
        <v>41.246365083440224</v>
      </c>
    </row>
    <row r="462" spans="4:9" x14ac:dyDescent="0.3">
      <c r="D462" s="38">
        <v>36608</v>
      </c>
      <c r="E462" s="46">
        <v>1.4674130000000001E-2</v>
      </c>
      <c r="F462" s="8">
        <f t="shared" si="18"/>
        <v>12055.767907573811</v>
      </c>
      <c r="H462" s="10">
        <f t="shared" si="20"/>
        <v>0.44700000000000034</v>
      </c>
      <c r="I462" s="9">
        <f t="shared" si="19"/>
        <v>40.821812580231018</v>
      </c>
    </row>
    <row r="463" spans="4:9" x14ac:dyDescent="0.3">
      <c r="D463" s="38">
        <v>36609</v>
      </c>
      <c r="E463" s="46">
        <v>7.90948E-3</v>
      </c>
      <c r="F463" s="8">
        <f t="shared" ref="F463:F526" si="21">E463*(24*60*60)*1000/$F$3</f>
        <v>6498.1607188703456</v>
      </c>
      <c r="H463" s="10">
        <f t="shared" si="20"/>
        <v>0.44800000000000034</v>
      </c>
      <c r="I463" s="9">
        <f t="shared" ref="I463:I526" si="22">PERCENTILE($F$15:$F$3667,1-H463)</f>
        <v>40.554409242618654</v>
      </c>
    </row>
    <row r="464" spans="4:9" x14ac:dyDescent="0.3">
      <c r="D464" s="38">
        <v>36610</v>
      </c>
      <c r="E464" s="46">
        <v>3.4506200000000002E-3</v>
      </c>
      <c r="F464" s="8">
        <f t="shared" si="21"/>
        <v>2834.9124518613608</v>
      </c>
      <c r="H464" s="10">
        <f t="shared" ref="H464:H527" si="23">H463+0.1%</f>
        <v>0.44900000000000034</v>
      </c>
      <c r="I464" s="9">
        <f t="shared" si="22"/>
        <v>40.143790500641842</v>
      </c>
    </row>
    <row r="465" spans="4:9" x14ac:dyDescent="0.3">
      <c r="D465" s="38">
        <v>36611</v>
      </c>
      <c r="E465" s="46">
        <v>2.2279E-4</v>
      </c>
      <c r="F465" s="8">
        <f t="shared" si="21"/>
        <v>183.03671373555841</v>
      </c>
      <c r="H465" s="10">
        <f t="shared" si="23"/>
        <v>0.45000000000000034</v>
      </c>
      <c r="I465" s="9">
        <f t="shared" si="22"/>
        <v>39.895250320924141</v>
      </c>
    </row>
    <row r="466" spans="4:9" x14ac:dyDescent="0.3">
      <c r="D466" s="38">
        <v>36612</v>
      </c>
      <c r="E466" s="46">
        <v>5.215E-5</v>
      </c>
      <c r="F466" s="8">
        <f t="shared" si="21"/>
        <v>42.844672657252886</v>
      </c>
      <c r="H466" s="10">
        <f t="shared" si="23"/>
        <v>0.45100000000000035</v>
      </c>
      <c r="I466" s="9">
        <f t="shared" si="22"/>
        <v>39.575365340179566</v>
      </c>
    </row>
    <row r="467" spans="4:9" x14ac:dyDescent="0.3">
      <c r="D467" s="38">
        <v>36613</v>
      </c>
      <c r="E467" s="46">
        <v>5.1419999999999999E-5</v>
      </c>
      <c r="F467" s="8">
        <f t="shared" si="21"/>
        <v>42.244929396662378</v>
      </c>
      <c r="H467" s="10">
        <f t="shared" si="23"/>
        <v>0.45200000000000035</v>
      </c>
      <c r="I467" s="9">
        <f t="shared" si="22"/>
        <v>39.026822079589202</v>
      </c>
    </row>
    <row r="468" spans="4:9" x14ac:dyDescent="0.3">
      <c r="D468" s="38">
        <v>36614</v>
      </c>
      <c r="E468" s="46">
        <v>5.0699999999999999E-5</v>
      </c>
      <c r="F468" s="8">
        <f t="shared" si="21"/>
        <v>41.65340179717586</v>
      </c>
      <c r="H468" s="10">
        <f t="shared" si="23"/>
        <v>0.45300000000000035</v>
      </c>
      <c r="I468" s="9">
        <f t="shared" si="22"/>
        <v>38.36516559691875</v>
      </c>
    </row>
    <row r="469" spans="4:9" x14ac:dyDescent="0.3">
      <c r="D469" s="38">
        <v>36615</v>
      </c>
      <c r="E469" s="46">
        <v>4.9990000000000001E-5</v>
      </c>
      <c r="F469" s="8">
        <f t="shared" si="21"/>
        <v>41.070089858793324</v>
      </c>
      <c r="H469" s="10">
        <f t="shared" si="23"/>
        <v>0.45400000000000035</v>
      </c>
      <c r="I469" s="9">
        <f t="shared" si="22"/>
        <v>37.676627471116745</v>
      </c>
    </row>
    <row r="470" spans="4:9" x14ac:dyDescent="0.3">
      <c r="D470" s="38">
        <v>36616</v>
      </c>
      <c r="E470" s="46">
        <v>4.9289999999999997E-5</v>
      </c>
      <c r="F470" s="8">
        <f t="shared" si="21"/>
        <v>40.494993581514748</v>
      </c>
      <c r="H470" s="10">
        <f t="shared" si="23"/>
        <v>0.45500000000000035</v>
      </c>
      <c r="I470" s="9">
        <f t="shared" si="22"/>
        <v>37.414120667522461</v>
      </c>
    </row>
    <row r="471" spans="4:9" x14ac:dyDescent="0.3">
      <c r="D471" s="38">
        <v>36617</v>
      </c>
      <c r="E471" s="46">
        <v>4.8600000000000002E-5</v>
      </c>
      <c r="F471" s="8">
        <f t="shared" si="21"/>
        <v>39.928112965340176</v>
      </c>
      <c r="H471" s="10">
        <f t="shared" si="23"/>
        <v>0.45600000000000035</v>
      </c>
      <c r="I471" s="9">
        <f t="shared" si="22"/>
        <v>36.893970731707306</v>
      </c>
    </row>
    <row r="472" spans="4:9" x14ac:dyDescent="0.3">
      <c r="D472" s="38">
        <v>36618</v>
      </c>
      <c r="E472" s="46">
        <v>9.5801999999999997E-4</v>
      </c>
      <c r="F472" s="8">
        <f t="shared" si="21"/>
        <v>787.07676508344025</v>
      </c>
      <c r="H472" s="10">
        <f t="shared" si="23"/>
        <v>0.45700000000000035</v>
      </c>
      <c r="I472" s="9">
        <f t="shared" si="22"/>
        <v>36.580263928112842</v>
      </c>
    </row>
    <row r="473" spans="4:9" x14ac:dyDescent="0.3">
      <c r="D473" s="38">
        <v>36619</v>
      </c>
      <c r="E473" s="46">
        <v>9.4558000000000001E-4</v>
      </c>
      <c r="F473" s="8">
        <f t="shared" si="21"/>
        <v>776.8564826700898</v>
      </c>
      <c r="H473" s="10">
        <f t="shared" si="23"/>
        <v>0.45800000000000035</v>
      </c>
      <c r="I473" s="9">
        <f t="shared" si="22"/>
        <v>36.264519640564721</v>
      </c>
    </row>
    <row r="474" spans="4:9" x14ac:dyDescent="0.3">
      <c r="D474" s="38">
        <v>36620</v>
      </c>
      <c r="E474" s="46">
        <v>6.2222000000000004E-4</v>
      </c>
      <c r="F474" s="8">
        <f t="shared" si="21"/>
        <v>511.19486521181005</v>
      </c>
      <c r="H474" s="10">
        <f t="shared" si="23"/>
        <v>0.45900000000000035</v>
      </c>
      <c r="I474" s="9">
        <f t="shared" si="22"/>
        <v>35.82613196405633</v>
      </c>
    </row>
    <row r="475" spans="4:9" x14ac:dyDescent="0.3">
      <c r="D475" s="38">
        <v>36621</v>
      </c>
      <c r="E475" s="46">
        <v>2.179797E-2</v>
      </c>
      <c r="F475" s="8">
        <f t="shared" si="21"/>
        <v>17908.473427471112</v>
      </c>
      <c r="H475" s="10">
        <f t="shared" si="23"/>
        <v>0.46000000000000035</v>
      </c>
      <c r="I475" s="9">
        <f t="shared" si="22"/>
        <v>35.379594351732784</v>
      </c>
    </row>
    <row r="476" spans="4:9" x14ac:dyDescent="0.3">
      <c r="D476" s="38">
        <v>36622</v>
      </c>
      <c r="E476" s="46">
        <v>6.0295399999999999E-3</v>
      </c>
      <c r="F476" s="8">
        <f t="shared" si="21"/>
        <v>4953.6657252888317</v>
      </c>
      <c r="H476" s="10">
        <f t="shared" si="23"/>
        <v>0.46100000000000035</v>
      </c>
      <c r="I476" s="9">
        <f t="shared" si="22"/>
        <v>35.022147368420974</v>
      </c>
    </row>
    <row r="477" spans="4:9" x14ac:dyDescent="0.3">
      <c r="D477" s="38">
        <v>36623</v>
      </c>
      <c r="E477" s="46">
        <v>1.89766E-3</v>
      </c>
      <c r="F477" s="8">
        <f t="shared" si="21"/>
        <v>1559.0531450577662</v>
      </c>
      <c r="H477" s="10">
        <f t="shared" si="23"/>
        <v>0.46200000000000035</v>
      </c>
      <c r="I477" s="9">
        <f t="shared" si="22"/>
        <v>34.911893196405558</v>
      </c>
    </row>
    <row r="478" spans="4:9" x14ac:dyDescent="0.3">
      <c r="D478" s="38">
        <v>36624</v>
      </c>
      <c r="E478" s="46">
        <v>5.6179000000000005E-4</v>
      </c>
      <c r="F478" s="8">
        <f t="shared" si="21"/>
        <v>461.54762516046213</v>
      </c>
      <c r="H478" s="10">
        <f t="shared" si="23"/>
        <v>0.46300000000000036</v>
      </c>
      <c r="I478" s="9">
        <f t="shared" si="22"/>
        <v>34.413103979460573</v>
      </c>
    </row>
    <row r="479" spans="4:9" x14ac:dyDescent="0.3">
      <c r="D479" s="38">
        <v>36625</v>
      </c>
      <c r="E479" s="46">
        <v>1.4643999999999999E-4</v>
      </c>
      <c r="F479" s="8">
        <f t="shared" si="21"/>
        <v>120.31014120667521</v>
      </c>
      <c r="H479" s="10">
        <f t="shared" si="23"/>
        <v>0.46400000000000036</v>
      </c>
      <c r="I479" s="9">
        <f t="shared" si="22"/>
        <v>33.967617971758422</v>
      </c>
    </row>
    <row r="480" spans="4:9" x14ac:dyDescent="0.3">
      <c r="D480" s="38">
        <v>36626</v>
      </c>
      <c r="E480" s="46">
        <v>4.2809999999999998E-5</v>
      </c>
      <c r="F480" s="8">
        <f t="shared" si="21"/>
        <v>35.171245186136069</v>
      </c>
      <c r="H480" s="10">
        <f t="shared" si="23"/>
        <v>0.46500000000000036</v>
      </c>
      <c r="I480" s="9">
        <f t="shared" si="22"/>
        <v>33.665314505776294</v>
      </c>
    </row>
    <row r="481" spans="4:9" x14ac:dyDescent="0.3">
      <c r="D481" s="38">
        <v>36627</v>
      </c>
      <c r="E481" s="46">
        <v>4.2209999999999997E-5</v>
      </c>
      <c r="F481" s="8">
        <f t="shared" si="21"/>
        <v>34.6783055198973</v>
      </c>
      <c r="H481" s="10">
        <f t="shared" si="23"/>
        <v>0.46600000000000036</v>
      </c>
      <c r="I481" s="9">
        <f t="shared" si="22"/>
        <v>33.252986906290005</v>
      </c>
    </row>
    <row r="482" spans="4:9" x14ac:dyDescent="0.3">
      <c r="D482" s="38">
        <v>36628</v>
      </c>
      <c r="E482" s="46">
        <v>4.1619999999999998E-5</v>
      </c>
      <c r="F482" s="8">
        <f t="shared" si="21"/>
        <v>34.193581514762506</v>
      </c>
      <c r="H482" s="10">
        <f t="shared" si="23"/>
        <v>0.46700000000000036</v>
      </c>
      <c r="I482" s="9">
        <f t="shared" si="22"/>
        <v>32.949040308087284</v>
      </c>
    </row>
    <row r="483" spans="4:9" x14ac:dyDescent="0.3">
      <c r="D483" s="38">
        <v>36629</v>
      </c>
      <c r="E483" s="46">
        <v>4.104E-5</v>
      </c>
      <c r="F483" s="8">
        <f t="shared" si="21"/>
        <v>33.717073170731709</v>
      </c>
      <c r="H483" s="10">
        <f t="shared" si="23"/>
        <v>0.46800000000000036</v>
      </c>
      <c r="I483" s="9">
        <f t="shared" si="22"/>
        <v>32.735400256738984</v>
      </c>
    </row>
    <row r="484" spans="4:9" x14ac:dyDescent="0.3">
      <c r="D484" s="38">
        <v>36630</v>
      </c>
      <c r="E484" s="46">
        <v>4.0460000000000002E-5</v>
      </c>
      <c r="F484" s="8">
        <f t="shared" si="21"/>
        <v>33.240564826700897</v>
      </c>
      <c r="H484" s="10">
        <f t="shared" si="23"/>
        <v>0.46900000000000036</v>
      </c>
      <c r="I484" s="9">
        <f t="shared" si="22"/>
        <v>32.119455712451433</v>
      </c>
    </row>
    <row r="485" spans="4:9" x14ac:dyDescent="0.3">
      <c r="D485" s="38">
        <v>36631</v>
      </c>
      <c r="E485" s="46">
        <v>3.9889999999999999E-5</v>
      </c>
      <c r="F485" s="8">
        <f t="shared" si="21"/>
        <v>32.772272143774067</v>
      </c>
      <c r="H485" s="10">
        <f t="shared" si="23"/>
        <v>0.47000000000000036</v>
      </c>
      <c r="I485" s="9">
        <f t="shared" si="22"/>
        <v>31.215897304236186</v>
      </c>
    </row>
    <row r="486" spans="4:9" x14ac:dyDescent="0.3">
      <c r="D486" s="38">
        <v>36632</v>
      </c>
      <c r="E486" s="46">
        <v>8.5404000000000003E-4</v>
      </c>
      <c r="F486" s="8">
        <f t="shared" si="21"/>
        <v>701.65032092426179</v>
      </c>
      <c r="H486" s="10">
        <f t="shared" si="23"/>
        <v>0.47100000000000036</v>
      </c>
      <c r="I486" s="9">
        <f t="shared" si="22"/>
        <v>30.887763799743105</v>
      </c>
    </row>
    <row r="487" spans="4:9" x14ac:dyDescent="0.3">
      <c r="D487" s="38">
        <v>36633</v>
      </c>
      <c r="E487" s="46">
        <v>4.2772299999999999E-3</v>
      </c>
      <c r="F487" s="8">
        <f t="shared" si="21"/>
        <v>3514.0272143774064</v>
      </c>
      <c r="H487" s="10">
        <f t="shared" si="23"/>
        <v>0.47200000000000036</v>
      </c>
      <c r="I487" s="9">
        <f t="shared" si="22"/>
        <v>30.297649293966543</v>
      </c>
    </row>
    <row r="488" spans="4:9" x14ac:dyDescent="0.3">
      <c r="D488" s="38">
        <v>36634</v>
      </c>
      <c r="E488" s="46">
        <v>1.47094E-3</v>
      </c>
      <c r="F488" s="8">
        <f t="shared" si="21"/>
        <v>1208.4744544287548</v>
      </c>
      <c r="H488" s="10">
        <f t="shared" si="23"/>
        <v>0.47300000000000036</v>
      </c>
      <c r="I488" s="9">
        <f t="shared" si="22"/>
        <v>29.985947111681526</v>
      </c>
    </row>
    <row r="489" spans="4:9" x14ac:dyDescent="0.3">
      <c r="D489" s="38">
        <v>36635</v>
      </c>
      <c r="E489" s="46">
        <v>2.2057000000000001E-4</v>
      </c>
      <c r="F489" s="8">
        <f t="shared" si="21"/>
        <v>181.21283697047497</v>
      </c>
      <c r="H489" s="10">
        <f t="shared" si="23"/>
        <v>0.47400000000000037</v>
      </c>
      <c r="I489" s="9">
        <f t="shared" si="22"/>
        <v>29.738327086007619</v>
      </c>
    </row>
    <row r="490" spans="4:9" x14ac:dyDescent="0.3">
      <c r="D490" s="38">
        <v>36636</v>
      </c>
      <c r="E490" s="46">
        <v>4.0099999999999999E-5</v>
      </c>
      <c r="F490" s="8">
        <f t="shared" si="21"/>
        <v>32.944801026957634</v>
      </c>
      <c r="H490" s="10">
        <f t="shared" si="23"/>
        <v>0.47500000000000037</v>
      </c>
      <c r="I490" s="9">
        <f t="shared" si="22"/>
        <v>29.462182284980674</v>
      </c>
    </row>
    <row r="491" spans="4:9" x14ac:dyDescent="0.3">
      <c r="D491" s="38">
        <v>36637</v>
      </c>
      <c r="E491" s="46">
        <v>3.6659999999999998E-5</v>
      </c>
      <c r="F491" s="8">
        <f t="shared" si="21"/>
        <v>30.118613607188703</v>
      </c>
      <c r="H491" s="10">
        <f t="shared" si="23"/>
        <v>0.47600000000000037</v>
      </c>
      <c r="I491" s="9">
        <f t="shared" si="22"/>
        <v>29.211210269576092</v>
      </c>
    </row>
    <row r="492" spans="4:9" x14ac:dyDescent="0.3">
      <c r="D492" s="38">
        <v>36638</v>
      </c>
      <c r="E492" s="46">
        <v>3.6140000000000003E-5</v>
      </c>
      <c r="F492" s="8">
        <f t="shared" si="21"/>
        <v>29.691399229781776</v>
      </c>
      <c r="H492" s="10">
        <f t="shared" si="23"/>
        <v>0.47700000000000037</v>
      </c>
      <c r="I492" s="9">
        <f t="shared" si="22"/>
        <v>28.918929910141156</v>
      </c>
    </row>
    <row r="493" spans="4:9" x14ac:dyDescent="0.3">
      <c r="D493" s="38">
        <v>36639</v>
      </c>
      <c r="E493" s="46">
        <v>3.5639999999999998E-5</v>
      </c>
      <c r="F493" s="8">
        <f t="shared" si="21"/>
        <v>29.280616174582796</v>
      </c>
      <c r="H493" s="10">
        <f t="shared" si="23"/>
        <v>0.47800000000000037</v>
      </c>
      <c r="I493" s="9">
        <f t="shared" si="22"/>
        <v>28.61797381258021</v>
      </c>
    </row>
    <row r="494" spans="4:9" x14ac:dyDescent="0.3">
      <c r="D494" s="38">
        <v>36640</v>
      </c>
      <c r="E494" s="46">
        <v>3.5139999999999999E-5</v>
      </c>
      <c r="F494" s="8">
        <f t="shared" si="21"/>
        <v>28.869833119383824</v>
      </c>
      <c r="H494" s="10">
        <f t="shared" si="23"/>
        <v>0.47900000000000037</v>
      </c>
      <c r="I494" s="9">
        <f t="shared" si="22"/>
        <v>28.398944287547884</v>
      </c>
    </row>
    <row r="495" spans="4:9" x14ac:dyDescent="0.3">
      <c r="D495" s="38">
        <v>36641</v>
      </c>
      <c r="E495" s="46">
        <v>3.4650000000000002E-5</v>
      </c>
      <c r="F495" s="8">
        <f t="shared" si="21"/>
        <v>28.467265725288829</v>
      </c>
      <c r="H495" s="10">
        <f t="shared" si="23"/>
        <v>0.48000000000000037</v>
      </c>
      <c r="I495" s="9">
        <f t="shared" si="22"/>
        <v>28.117607188703317</v>
      </c>
    </row>
    <row r="496" spans="4:9" x14ac:dyDescent="0.3">
      <c r="D496" s="38">
        <v>36642</v>
      </c>
      <c r="E496" s="46">
        <v>5.465E-5</v>
      </c>
      <c r="F496" s="8">
        <f t="shared" si="21"/>
        <v>44.898587933247747</v>
      </c>
      <c r="H496" s="10">
        <f t="shared" si="23"/>
        <v>0.48100000000000037</v>
      </c>
      <c r="I496" s="9">
        <f t="shared" si="22"/>
        <v>27.729203594351699</v>
      </c>
    </row>
    <row r="497" spans="4:9" x14ac:dyDescent="0.3">
      <c r="D497" s="38">
        <v>36643</v>
      </c>
      <c r="E497" s="46">
        <v>2.7940000000000002E-4</v>
      </c>
      <c r="F497" s="8">
        <f t="shared" si="21"/>
        <v>229.54557124518612</v>
      </c>
      <c r="H497" s="10">
        <f t="shared" si="23"/>
        <v>0.48200000000000037</v>
      </c>
      <c r="I497" s="9">
        <f t="shared" si="22"/>
        <v>27.432092426187417</v>
      </c>
    </row>
    <row r="498" spans="4:9" x14ac:dyDescent="0.3">
      <c r="D498" s="38">
        <v>36644</v>
      </c>
      <c r="E498" s="46">
        <v>6.1950000000000001E-5</v>
      </c>
      <c r="F498" s="8">
        <f t="shared" si="21"/>
        <v>50.896020539152751</v>
      </c>
      <c r="H498" s="10">
        <f t="shared" si="23"/>
        <v>0.48300000000000037</v>
      </c>
      <c r="I498" s="9">
        <f t="shared" si="22"/>
        <v>27.354076508343979</v>
      </c>
    </row>
    <row r="499" spans="4:9" x14ac:dyDescent="0.3">
      <c r="D499" s="38">
        <v>36645</v>
      </c>
      <c r="E499" s="46">
        <v>3.2750000000000003E-5</v>
      </c>
      <c r="F499" s="8">
        <f t="shared" si="21"/>
        <v>26.90629011553273</v>
      </c>
      <c r="H499" s="10">
        <f t="shared" si="23"/>
        <v>0.48400000000000037</v>
      </c>
      <c r="I499" s="9">
        <f t="shared" si="22"/>
        <v>27.146055969191114</v>
      </c>
    </row>
    <row r="500" spans="4:9" x14ac:dyDescent="0.3">
      <c r="D500" s="38">
        <v>36646</v>
      </c>
      <c r="E500" s="46">
        <v>3.2289999999999997E-5</v>
      </c>
      <c r="F500" s="8">
        <f t="shared" si="21"/>
        <v>26.528369704749675</v>
      </c>
      <c r="H500" s="10">
        <f t="shared" si="23"/>
        <v>0.48500000000000038</v>
      </c>
      <c r="I500" s="9">
        <f t="shared" si="22"/>
        <v>26.961170731707259</v>
      </c>
    </row>
    <row r="501" spans="4:9" x14ac:dyDescent="0.3">
      <c r="D501" s="38">
        <v>36647</v>
      </c>
      <c r="E501" s="46">
        <v>1.0946999999999999E-4</v>
      </c>
      <c r="F501" s="8">
        <f t="shared" si="21"/>
        <v>89.936842105263139</v>
      </c>
      <c r="H501" s="10">
        <f t="shared" si="23"/>
        <v>0.48600000000000038</v>
      </c>
      <c r="I501" s="9">
        <f t="shared" si="22"/>
        <v>26.675397175866397</v>
      </c>
    </row>
    <row r="502" spans="4:9" x14ac:dyDescent="0.3">
      <c r="D502" s="38">
        <v>36648</v>
      </c>
      <c r="E502" s="46">
        <v>1.2889500000000001E-3</v>
      </c>
      <c r="F502" s="8">
        <f t="shared" si="21"/>
        <v>1058.9576379974326</v>
      </c>
      <c r="H502" s="10">
        <f t="shared" si="23"/>
        <v>0.48700000000000038</v>
      </c>
      <c r="I502" s="9">
        <f t="shared" si="22"/>
        <v>26.325705776636642</v>
      </c>
    </row>
    <row r="503" spans="4:9" x14ac:dyDescent="0.3">
      <c r="D503" s="38">
        <v>36649</v>
      </c>
      <c r="E503" s="46">
        <v>1.2037E-3</v>
      </c>
      <c r="F503" s="8">
        <f t="shared" si="21"/>
        <v>988.91912708600762</v>
      </c>
      <c r="H503" s="10">
        <f t="shared" si="23"/>
        <v>0.48800000000000038</v>
      </c>
      <c r="I503" s="9">
        <f t="shared" si="22"/>
        <v>25.915612836970361</v>
      </c>
    </row>
    <row r="504" spans="4:9" x14ac:dyDescent="0.3">
      <c r="D504" s="38">
        <v>36650</v>
      </c>
      <c r="E504" s="46">
        <v>9.4160999999999995E-4</v>
      </c>
      <c r="F504" s="8">
        <f t="shared" si="21"/>
        <v>773.59486521180986</v>
      </c>
      <c r="H504" s="10">
        <f t="shared" si="23"/>
        <v>0.48900000000000038</v>
      </c>
      <c r="I504" s="9">
        <f t="shared" si="22"/>
        <v>25.577029011553208</v>
      </c>
    </row>
    <row r="505" spans="4:9" x14ac:dyDescent="0.3">
      <c r="D505" s="38">
        <v>36651</v>
      </c>
      <c r="E505" s="46">
        <v>4.9357000000000003E-4</v>
      </c>
      <c r="F505" s="8">
        <f t="shared" si="21"/>
        <v>405.50038510911429</v>
      </c>
      <c r="H505" s="10">
        <f t="shared" si="23"/>
        <v>0.49000000000000038</v>
      </c>
      <c r="I505" s="9">
        <f t="shared" si="22"/>
        <v>25.271702182284951</v>
      </c>
    </row>
    <row r="506" spans="4:9" x14ac:dyDescent="0.3">
      <c r="D506" s="38">
        <v>36652</v>
      </c>
      <c r="E506" s="46">
        <v>1.594E-4</v>
      </c>
      <c r="F506" s="8">
        <f t="shared" si="21"/>
        <v>130.95763799743258</v>
      </c>
      <c r="H506" s="10">
        <f t="shared" si="23"/>
        <v>0.49100000000000038</v>
      </c>
      <c r="I506" s="9">
        <f t="shared" si="22"/>
        <v>25.115900385109043</v>
      </c>
    </row>
    <row r="507" spans="4:9" x14ac:dyDescent="0.3">
      <c r="D507" s="38">
        <v>36653</v>
      </c>
      <c r="E507" s="46">
        <v>3.3389999999999997E-5</v>
      </c>
      <c r="F507" s="8">
        <f t="shared" si="21"/>
        <v>27.432092426187417</v>
      </c>
      <c r="H507" s="10">
        <f t="shared" si="23"/>
        <v>0.49200000000000038</v>
      </c>
      <c r="I507" s="9">
        <f t="shared" si="22"/>
        <v>24.871237997432527</v>
      </c>
    </row>
    <row r="508" spans="4:9" x14ac:dyDescent="0.3">
      <c r="D508" s="38">
        <v>36654</v>
      </c>
      <c r="E508" s="46">
        <v>2.885E-5</v>
      </c>
      <c r="F508" s="8">
        <f t="shared" si="21"/>
        <v>23.702182284980747</v>
      </c>
      <c r="H508" s="10">
        <f t="shared" si="23"/>
        <v>0.49300000000000038</v>
      </c>
      <c r="I508" s="9">
        <f t="shared" si="22"/>
        <v>24.607581001283581</v>
      </c>
    </row>
    <row r="509" spans="4:9" x14ac:dyDescent="0.3">
      <c r="D509" s="38">
        <v>36655</v>
      </c>
      <c r="E509" s="46">
        <v>2.8439999999999999E-5</v>
      </c>
      <c r="F509" s="8">
        <f t="shared" si="21"/>
        <v>23.365340179717585</v>
      </c>
      <c r="H509" s="10">
        <f t="shared" si="23"/>
        <v>0.49400000000000038</v>
      </c>
      <c r="I509" s="9">
        <f t="shared" si="22"/>
        <v>24.384345057766225</v>
      </c>
    </row>
    <row r="510" spans="4:9" x14ac:dyDescent="0.3">
      <c r="D510" s="38">
        <v>36656</v>
      </c>
      <c r="E510" s="46">
        <v>2.8039999999999999E-5</v>
      </c>
      <c r="F510" s="8">
        <f t="shared" si="21"/>
        <v>23.036713735558408</v>
      </c>
      <c r="H510" s="10">
        <f t="shared" si="23"/>
        <v>0.49500000000000038</v>
      </c>
      <c r="I510" s="9">
        <f t="shared" si="22"/>
        <v>24.01634916559669</v>
      </c>
    </row>
    <row r="511" spans="4:9" x14ac:dyDescent="0.3">
      <c r="D511" s="38">
        <v>36657</v>
      </c>
      <c r="E511" s="46">
        <v>2.7650000000000001E-5</v>
      </c>
      <c r="F511" s="8">
        <f t="shared" si="21"/>
        <v>22.716302952503209</v>
      </c>
      <c r="H511" s="10">
        <f t="shared" si="23"/>
        <v>0.49600000000000039</v>
      </c>
      <c r="I511" s="9">
        <f t="shared" si="22"/>
        <v>23.673197432605786</v>
      </c>
    </row>
    <row r="512" spans="4:9" x14ac:dyDescent="0.3">
      <c r="D512" s="38">
        <v>36658</v>
      </c>
      <c r="E512" s="46">
        <v>2.726E-5</v>
      </c>
      <c r="F512" s="8">
        <f t="shared" si="21"/>
        <v>22.395892169448011</v>
      </c>
      <c r="H512" s="10">
        <f t="shared" si="23"/>
        <v>0.49700000000000039</v>
      </c>
      <c r="I512" s="9">
        <f t="shared" si="22"/>
        <v>23.381048523748376</v>
      </c>
    </row>
    <row r="513" spans="4:9" x14ac:dyDescent="0.3">
      <c r="D513" s="38">
        <v>36659</v>
      </c>
      <c r="E513" s="46">
        <v>2.688E-5</v>
      </c>
      <c r="F513" s="8">
        <f t="shared" si="21"/>
        <v>22.083697047496791</v>
      </c>
      <c r="H513" s="10">
        <f t="shared" si="23"/>
        <v>0.49800000000000039</v>
      </c>
      <c r="I513" s="9">
        <f t="shared" si="22"/>
        <v>23.180652118100067</v>
      </c>
    </row>
    <row r="514" spans="4:9" x14ac:dyDescent="0.3">
      <c r="D514" s="38">
        <v>36660</v>
      </c>
      <c r="E514" s="46">
        <v>2.6509999999999999E-5</v>
      </c>
      <c r="F514" s="8">
        <f t="shared" si="21"/>
        <v>21.77971758664955</v>
      </c>
      <c r="H514" s="10">
        <f t="shared" si="23"/>
        <v>0.49900000000000039</v>
      </c>
      <c r="I514" s="9">
        <f t="shared" si="22"/>
        <v>22.942397946084615</v>
      </c>
    </row>
    <row r="515" spans="4:9" x14ac:dyDescent="0.3">
      <c r="D515" s="38">
        <v>36661</v>
      </c>
      <c r="E515" s="46">
        <v>2.6129999999999999E-5</v>
      </c>
      <c r="F515" s="8">
        <f t="shared" si="21"/>
        <v>21.46752246469833</v>
      </c>
      <c r="H515" s="10">
        <f t="shared" si="23"/>
        <v>0.50000000000000033</v>
      </c>
      <c r="I515" s="9">
        <f t="shared" si="22"/>
        <v>22.724518613607177</v>
      </c>
    </row>
    <row r="516" spans="4:9" x14ac:dyDescent="0.3">
      <c r="D516" s="38">
        <v>36662</v>
      </c>
      <c r="E516" s="46">
        <v>2.5769999999999999E-5</v>
      </c>
      <c r="F516" s="8">
        <f t="shared" si="21"/>
        <v>21.171758664955071</v>
      </c>
      <c r="H516" s="10">
        <f t="shared" si="23"/>
        <v>0.50100000000000033</v>
      </c>
      <c r="I516" s="9">
        <f t="shared" si="22"/>
        <v>22.536281386392755</v>
      </c>
    </row>
    <row r="517" spans="4:9" x14ac:dyDescent="0.3">
      <c r="D517" s="38">
        <v>36663</v>
      </c>
      <c r="E517" s="46">
        <v>2.5409999999999999E-5</v>
      </c>
      <c r="F517" s="8">
        <f t="shared" si="21"/>
        <v>20.875994865211808</v>
      </c>
      <c r="H517" s="10">
        <f t="shared" si="23"/>
        <v>0.50200000000000033</v>
      </c>
      <c r="I517" s="9">
        <f t="shared" si="22"/>
        <v>22.383404364569909</v>
      </c>
    </row>
    <row r="518" spans="4:9" x14ac:dyDescent="0.3">
      <c r="D518" s="38">
        <v>36664</v>
      </c>
      <c r="E518" s="46">
        <v>2.5049999999999999E-5</v>
      </c>
      <c r="F518" s="8">
        <f t="shared" si="21"/>
        <v>20.580231065468549</v>
      </c>
      <c r="H518" s="10">
        <f t="shared" si="23"/>
        <v>0.50300000000000034</v>
      </c>
      <c r="I518" s="9">
        <f t="shared" si="22"/>
        <v>22.185176893453058</v>
      </c>
    </row>
    <row r="519" spans="4:9" x14ac:dyDescent="0.3">
      <c r="D519" s="38">
        <v>36665</v>
      </c>
      <c r="E519" s="46">
        <v>2.4700000000000001E-5</v>
      </c>
      <c r="F519" s="8">
        <f t="shared" si="21"/>
        <v>20.292682926829265</v>
      </c>
      <c r="H519" s="10">
        <f t="shared" si="23"/>
        <v>0.50400000000000034</v>
      </c>
      <c r="I519" s="9">
        <f t="shared" si="22"/>
        <v>22.078701925545563</v>
      </c>
    </row>
    <row r="520" spans="4:9" x14ac:dyDescent="0.3">
      <c r="D520" s="38">
        <v>36666</v>
      </c>
      <c r="E520" s="46">
        <v>2.4360000000000001E-5</v>
      </c>
      <c r="F520" s="8">
        <f t="shared" si="21"/>
        <v>20.013350449293963</v>
      </c>
      <c r="H520" s="10">
        <f t="shared" si="23"/>
        <v>0.50500000000000034</v>
      </c>
      <c r="I520" s="9">
        <f t="shared" si="22"/>
        <v>21.879784338895952</v>
      </c>
    </row>
    <row r="521" spans="4:9" x14ac:dyDescent="0.3">
      <c r="D521" s="38">
        <v>36667</v>
      </c>
      <c r="E521" s="46">
        <v>2.4009999999999999E-5</v>
      </c>
      <c r="F521" s="8">
        <f t="shared" si="21"/>
        <v>19.725802310654682</v>
      </c>
      <c r="H521" s="10">
        <f t="shared" si="23"/>
        <v>0.50600000000000034</v>
      </c>
      <c r="I521" s="9">
        <f t="shared" si="22"/>
        <v>21.783332477535254</v>
      </c>
    </row>
    <row r="522" spans="4:9" x14ac:dyDescent="0.3">
      <c r="D522" s="38">
        <v>36668</v>
      </c>
      <c r="E522" s="46">
        <v>2.368E-5</v>
      </c>
      <c r="F522" s="8">
        <f t="shared" si="21"/>
        <v>19.454685494223366</v>
      </c>
      <c r="H522" s="10">
        <f t="shared" si="23"/>
        <v>0.50700000000000034</v>
      </c>
      <c r="I522" s="9">
        <f t="shared" si="22"/>
        <v>21.506497560975568</v>
      </c>
    </row>
    <row r="523" spans="4:9" x14ac:dyDescent="0.3">
      <c r="D523" s="38">
        <v>36669</v>
      </c>
      <c r="E523" s="46">
        <v>2.3349999999999998E-5</v>
      </c>
      <c r="F523" s="8">
        <f t="shared" si="21"/>
        <v>19.183568677792035</v>
      </c>
      <c r="H523" s="10">
        <f t="shared" si="23"/>
        <v>0.50800000000000034</v>
      </c>
      <c r="I523" s="9">
        <f t="shared" si="22"/>
        <v>21.277905006418433</v>
      </c>
    </row>
    <row r="524" spans="4:9" x14ac:dyDescent="0.3">
      <c r="D524" s="38">
        <v>36670</v>
      </c>
      <c r="E524" s="46">
        <v>2.302E-5</v>
      </c>
      <c r="F524" s="8">
        <f t="shared" si="21"/>
        <v>18.912451861360719</v>
      </c>
      <c r="H524" s="10">
        <f t="shared" si="23"/>
        <v>0.50900000000000034</v>
      </c>
      <c r="I524" s="9">
        <f t="shared" si="22"/>
        <v>21.172843132220784</v>
      </c>
    </row>
    <row r="525" spans="4:9" x14ac:dyDescent="0.3">
      <c r="D525" s="38">
        <v>36671</v>
      </c>
      <c r="E525" s="46">
        <v>2.27E-5</v>
      </c>
      <c r="F525" s="8">
        <f t="shared" si="21"/>
        <v>18.649550706033374</v>
      </c>
      <c r="H525" s="10">
        <f t="shared" si="23"/>
        <v>0.51000000000000034</v>
      </c>
      <c r="I525" s="9">
        <f t="shared" si="22"/>
        <v>20.899655969191201</v>
      </c>
    </row>
    <row r="526" spans="4:9" x14ac:dyDescent="0.3">
      <c r="D526" s="38">
        <v>36672</v>
      </c>
      <c r="E526" s="46">
        <v>2.2379999999999999E-5</v>
      </c>
      <c r="F526" s="8">
        <f t="shared" si="21"/>
        <v>18.386649550706032</v>
      </c>
      <c r="H526" s="10">
        <f t="shared" si="23"/>
        <v>0.51100000000000034</v>
      </c>
      <c r="I526" s="9">
        <f t="shared" si="22"/>
        <v>20.623872657252846</v>
      </c>
    </row>
    <row r="527" spans="4:9" x14ac:dyDescent="0.3">
      <c r="D527" s="38">
        <v>36673</v>
      </c>
      <c r="E527" s="46">
        <v>2.207E-5</v>
      </c>
      <c r="F527" s="8">
        <f t="shared" ref="F527:F590" si="24">E527*(24*60*60)*1000/$F$3</f>
        <v>18.131964056482669</v>
      </c>
      <c r="H527" s="10">
        <f t="shared" si="23"/>
        <v>0.51200000000000034</v>
      </c>
      <c r="I527" s="9">
        <f t="shared" ref="I527:I590" si="25">PERCENTILE($F$15:$F$3667,1-H527)</f>
        <v>20.459888061617438</v>
      </c>
    </row>
    <row r="528" spans="4:9" x14ac:dyDescent="0.3">
      <c r="D528" s="38">
        <v>36674</v>
      </c>
      <c r="E528" s="46">
        <v>2.1759999999999998E-5</v>
      </c>
      <c r="F528" s="8">
        <f t="shared" si="24"/>
        <v>17.877278562259303</v>
      </c>
      <c r="H528" s="10">
        <f t="shared" ref="H528:H591" si="26">H527+0.1%</f>
        <v>0.51300000000000034</v>
      </c>
      <c r="I528" s="9">
        <f t="shared" si="25"/>
        <v>20.318512965340116</v>
      </c>
    </row>
    <row r="529" spans="4:9" x14ac:dyDescent="0.3">
      <c r="D529" s="38">
        <v>36675</v>
      </c>
      <c r="E529" s="46">
        <v>2.145E-5</v>
      </c>
      <c r="F529" s="8">
        <f t="shared" si="24"/>
        <v>17.622593068035943</v>
      </c>
      <c r="H529" s="10">
        <f t="shared" si="26"/>
        <v>0.51400000000000035</v>
      </c>
      <c r="I529" s="9">
        <f t="shared" si="25"/>
        <v>19.925541463414408</v>
      </c>
    </row>
    <row r="530" spans="4:9" x14ac:dyDescent="0.3">
      <c r="D530" s="38">
        <v>36676</v>
      </c>
      <c r="E530" s="46">
        <v>2.1149999999999999E-5</v>
      </c>
      <c r="F530" s="8">
        <f t="shared" si="24"/>
        <v>17.376123234916559</v>
      </c>
      <c r="H530" s="10">
        <f t="shared" si="26"/>
        <v>0.51500000000000035</v>
      </c>
      <c r="I530" s="9">
        <f t="shared" si="25"/>
        <v>19.584985879332333</v>
      </c>
    </row>
    <row r="531" spans="4:9" x14ac:dyDescent="0.3">
      <c r="D531" s="38">
        <v>36677</v>
      </c>
      <c r="E531" s="46">
        <v>2.086E-5</v>
      </c>
      <c r="F531" s="8">
        <f t="shared" si="24"/>
        <v>17.137869062901153</v>
      </c>
      <c r="H531" s="10">
        <f t="shared" si="26"/>
        <v>0.51600000000000035</v>
      </c>
      <c r="I531" s="9">
        <f t="shared" si="25"/>
        <v>19.308446726572246</v>
      </c>
    </row>
    <row r="532" spans="4:9" x14ac:dyDescent="0.3">
      <c r="D532" s="38">
        <v>36678</v>
      </c>
      <c r="E532" s="46">
        <v>2.056E-5</v>
      </c>
      <c r="F532" s="8">
        <f t="shared" si="24"/>
        <v>16.891399229781772</v>
      </c>
      <c r="H532" s="10">
        <f t="shared" si="26"/>
        <v>0.51700000000000035</v>
      </c>
      <c r="I532" s="9">
        <f t="shared" si="25"/>
        <v>18.891058279845652</v>
      </c>
    </row>
    <row r="533" spans="4:9" x14ac:dyDescent="0.3">
      <c r="D533" s="38">
        <v>36679</v>
      </c>
      <c r="E533" s="46">
        <v>2.0279999999999999E-5</v>
      </c>
      <c r="F533" s="8">
        <f t="shared" si="24"/>
        <v>16.661360718870345</v>
      </c>
      <c r="H533" s="10">
        <f t="shared" si="26"/>
        <v>0.51800000000000035</v>
      </c>
      <c r="I533" s="9">
        <f t="shared" si="25"/>
        <v>18.388818485237472</v>
      </c>
    </row>
    <row r="534" spans="4:9" x14ac:dyDescent="0.3">
      <c r="D534" s="38">
        <v>36680</v>
      </c>
      <c r="E534" s="46">
        <v>1.999E-5</v>
      </c>
      <c r="F534" s="8">
        <f t="shared" si="24"/>
        <v>16.423106546854942</v>
      </c>
      <c r="H534" s="10">
        <f t="shared" si="26"/>
        <v>0.51900000000000035</v>
      </c>
      <c r="I534" s="9">
        <f t="shared" si="25"/>
        <v>18.071398202823932</v>
      </c>
    </row>
    <row r="535" spans="4:9" x14ac:dyDescent="0.3">
      <c r="D535" s="38">
        <v>36681</v>
      </c>
      <c r="E535" s="46">
        <v>1.9709999999999999E-5</v>
      </c>
      <c r="F535" s="8">
        <f t="shared" si="24"/>
        <v>16.193068035943515</v>
      </c>
      <c r="H535" s="10">
        <f t="shared" si="26"/>
        <v>0.52000000000000035</v>
      </c>
      <c r="I535" s="9">
        <f t="shared" si="25"/>
        <v>17.871034659820072</v>
      </c>
    </row>
    <row r="536" spans="4:9" x14ac:dyDescent="0.3">
      <c r="D536" s="38">
        <v>36682</v>
      </c>
      <c r="E536" s="46">
        <v>1.944E-5</v>
      </c>
      <c r="F536" s="8">
        <f t="shared" si="24"/>
        <v>15.971245186136072</v>
      </c>
      <c r="H536" s="10">
        <f t="shared" si="26"/>
        <v>0.52100000000000035</v>
      </c>
      <c r="I536" s="9">
        <f t="shared" si="25"/>
        <v>17.646615661103944</v>
      </c>
    </row>
    <row r="537" spans="4:9" x14ac:dyDescent="0.3">
      <c r="D537" s="38">
        <v>36683</v>
      </c>
      <c r="E537" s="46">
        <v>1.916E-5</v>
      </c>
      <c r="F537" s="8">
        <f t="shared" si="24"/>
        <v>15.741206675224646</v>
      </c>
      <c r="H537" s="10">
        <f t="shared" si="26"/>
        <v>0.52200000000000035</v>
      </c>
      <c r="I537" s="9">
        <f t="shared" si="25"/>
        <v>17.454927856225861</v>
      </c>
    </row>
    <row r="538" spans="4:9" x14ac:dyDescent="0.3">
      <c r="D538" s="38">
        <v>36684</v>
      </c>
      <c r="E538" s="46">
        <v>1.8899999999999999E-5</v>
      </c>
      <c r="F538" s="8">
        <f t="shared" si="24"/>
        <v>15.527599486521181</v>
      </c>
      <c r="H538" s="10">
        <f t="shared" si="26"/>
        <v>0.52300000000000035</v>
      </c>
      <c r="I538" s="9">
        <f t="shared" si="25"/>
        <v>17.228832862644232</v>
      </c>
    </row>
    <row r="539" spans="4:9" x14ac:dyDescent="0.3">
      <c r="D539" s="38">
        <v>36685</v>
      </c>
      <c r="E539" s="46">
        <v>1.863E-5</v>
      </c>
      <c r="F539" s="8">
        <f t="shared" si="24"/>
        <v>15.305776636713736</v>
      </c>
      <c r="H539" s="10">
        <f t="shared" si="26"/>
        <v>0.52400000000000035</v>
      </c>
      <c r="I539" s="9">
        <f t="shared" si="25"/>
        <v>17.157652374839493</v>
      </c>
    </row>
    <row r="540" spans="4:9" x14ac:dyDescent="0.3">
      <c r="D540" s="38">
        <v>36686</v>
      </c>
      <c r="E540" s="46">
        <v>1.8369999999999999E-5</v>
      </c>
      <c r="F540" s="8">
        <f t="shared" si="24"/>
        <v>15.092169448010267</v>
      </c>
      <c r="H540" s="10">
        <f t="shared" si="26"/>
        <v>0.52500000000000036</v>
      </c>
      <c r="I540" s="9">
        <f t="shared" si="25"/>
        <v>16.972734274711094</v>
      </c>
    </row>
    <row r="541" spans="4:9" x14ac:dyDescent="0.3">
      <c r="D541" s="38">
        <v>36687</v>
      </c>
      <c r="E541" s="46">
        <v>1.8110000000000001E-5</v>
      </c>
      <c r="F541" s="8">
        <f t="shared" si="24"/>
        <v>14.878562259306804</v>
      </c>
      <c r="H541" s="10">
        <f t="shared" si="26"/>
        <v>0.52600000000000036</v>
      </c>
      <c r="I541" s="9">
        <f t="shared" si="25"/>
        <v>16.758436970474776</v>
      </c>
    </row>
    <row r="542" spans="4:9" x14ac:dyDescent="0.3">
      <c r="D542" s="38">
        <v>36688</v>
      </c>
      <c r="E542" s="46">
        <v>1.7859999999999998E-5</v>
      </c>
      <c r="F542" s="8">
        <f t="shared" si="24"/>
        <v>14.673170731707314</v>
      </c>
      <c r="H542" s="10">
        <f t="shared" si="26"/>
        <v>0.52700000000000036</v>
      </c>
      <c r="I542" s="9">
        <f t="shared" si="25"/>
        <v>16.626624903722639</v>
      </c>
    </row>
    <row r="543" spans="4:9" x14ac:dyDescent="0.3">
      <c r="D543" s="38">
        <v>36689</v>
      </c>
      <c r="E543" s="46">
        <v>1.7609999999999999E-5</v>
      </c>
      <c r="F543" s="8">
        <f t="shared" si="24"/>
        <v>14.467779204107829</v>
      </c>
      <c r="H543" s="10">
        <f t="shared" si="26"/>
        <v>0.52800000000000036</v>
      </c>
      <c r="I543" s="9">
        <f t="shared" si="25"/>
        <v>16.492446726572428</v>
      </c>
    </row>
    <row r="544" spans="4:9" x14ac:dyDescent="0.3">
      <c r="D544" s="38">
        <v>36690</v>
      </c>
      <c r="E544" s="46">
        <v>1.736E-5</v>
      </c>
      <c r="F544" s="8">
        <f t="shared" si="24"/>
        <v>14.262387676508343</v>
      </c>
      <c r="H544" s="10">
        <f t="shared" si="26"/>
        <v>0.52900000000000036</v>
      </c>
      <c r="I544" s="9">
        <f t="shared" si="25"/>
        <v>16.291754557124403</v>
      </c>
    </row>
    <row r="545" spans="4:9" x14ac:dyDescent="0.3">
      <c r="D545" s="38">
        <v>36691</v>
      </c>
      <c r="E545" s="46">
        <v>1.7119999999999999E-5</v>
      </c>
      <c r="F545" s="8">
        <f t="shared" si="24"/>
        <v>14.065211810012835</v>
      </c>
      <c r="H545" s="10">
        <f t="shared" si="26"/>
        <v>0.53000000000000036</v>
      </c>
      <c r="I545" s="9">
        <f t="shared" si="25"/>
        <v>16.165463414634079</v>
      </c>
    </row>
    <row r="546" spans="4:9" x14ac:dyDescent="0.3">
      <c r="D546" s="38">
        <v>36692</v>
      </c>
      <c r="E546" s="46">
        <v>1.6880000000000001E-5</v>
      </c>
      <c r="F546" s="8">
        <f t="shared" si="24"/>
        <v>13.868035943517331</v>
      </c>
      <c r="H546" s="10">
        <f t="shared" si="26"/>
        <v>0.53100000000000036</v>
      </c>
      <c r="I546" s="9">
        <f t="shared" si="25"/>
        <v>15.960794865211744</v>
      </c>
    </row>
    <row r="547" spans="4:9" x14ac:dyDescent="0.3">
      <c r="D547" s="38">
        <v>36693</v>
      </c>
      <c r="E547" s="46">
        <v>1.664E-5</v>
      </c>
      <c r="F547" s="8">
        <f t="shared" si="24"/>
        <v>13.670860077021823</v>
      </c>
      <c r="H547" s="10">
        <f t="shared" si="26"/>
        <v>0.53200000000000036</v>
      </c>
      <c r="I547" s="9">
        <f t="shared" si="25"/>
        <v>15.767693966623773</v>
      </c>
    </row>
    <row r="548" spans="4:9" x14ac:dyDescent="0.3">
      <c r="D548" s="38">
        <v>36694</v>
      </c>
      <c r="E548" s="46">
        <v>1.641E-5</v>
      </c>
      <c r="F548" s="8">
        <f t="shared" si="24"/>
        <v>13.481899871630295</v>
      </c>
      <c r="H548" s="10">
        <f t="shared" si="26"/>
        <v>0.53300000000000036</v>
      </c>
      <c r="I548" s="9">
        <f t="shared" si="25"/>
        <v>15.531575866495496</v>
      </c>
    </row>
    <row r="549" spans="4:9" x14ac:dyDescent="0.3">
      <c r="D549" s="38">
        <v>36695</v>
      </c>
      <c r="E549" s="46">
        <v>1.6180000000000001E-5</v>
      </c>
      <c r="F549" s="8">
        <f t="shared" si="24"/>
        <v>13.292939666238766</v>
      </c>
      <c r="H549" s="10">
        <f t="shared" si="26"/>
        <v>0.53400000000000036</v>
      </c>
      <c r="I549" s="9">
        <f t="shared" si="25"/>
        <v>15.289213863927989</v>
      </c>
    </row>
    <row r="550" spans="4:9" x14ac:dyDescent="0.3">
      <c r="D550" s="38">
        <v>36696</v>
      </c>
      <c r="E550" s="46">
        <v>1.596E-5</v>
      </c>
      <c r="F550" s="8">
        <f t="shared" si="24"/>
        <v>13.112195121951219</v>
      </c>
      <c r="H550" s="10">
        <f t="shared" si="26"/>
        <v>0.53500000000000036</v>
      </c>
      <c r="I550" s="9">
        <f t="shared" si="25"/>
        <v>15.106300385109071</v>
      </c>
    </row>
    <row r="551" spans="4:9" x14ac:dyDescent="0.3">
      <c r="D551" s="38">
        <v>36697</v>
      </c>
      <c r="E551" s="46">
        <v>1.573E-5</v>
      </c>
      <c r="F551" s="8">
        <f t="shared" si="24"/>
        <v>12.923234916559693</v>
      </c>
      <c r="H551" s="10">
        <f t="shared" si="26"/>
        <v>0.53600000000000037</v>
      </c>
      <c r="I551" s="9">
        <f t="shared" si="25"/>
        <v>14.945667779204038</v>
      </c>
    </row>
    <row r="552" spans="4:9" x14ac:dyDescent="0.3">
      <c r="D552" s="38">
        <v>36698</v>
      </c>
      <c r="E552" s="46">
        <v>1.5509999999999999E-5</v>
      </c>
      <c r="F552" s="8">
        <f t="shared" si="24"/>
        <v>12.742490372272142</v>
      </c>
      <c r="H552" s="10">
        <f t="shared" si="26"/>
        <v>0.53700000000000037</v>
      </c>
      <c r="I552" s="9">
        <f t="shared" si="25"/>
        <v>14.873468549422279</v>
      </c>
    </row>
    <row r="553" spans="4:9" x14ac:dyDescent="0.3">
      <c r="D553" s="38">
        <v>36699</v>
      </c>
      <c r="E553" s="46">
        <v>1.5290000000000001E-5</v>
      </c>
      <c r="F553" s="8">
        <f t="shared" si="24"/>
        <v>12.561745827984595</v>
      </c>
      <c r="H553" s="10">
        <f t="shared" si="26"/>
        <v>0.53800000000000037</v>
      </c>
      <c r="I553" s="9">
        <f t="shared" si="25"/>
        <v>14.75716765083439</v>
      </c>
    </row>
    <row r="554" spans="4:9" x14ac:dyDescent="0.3">
      <c r="D554" s="38">
        <v>36700</v>
      </c>
      <c r="E554" s="46">
        <v>1.508E-5</v>
      </c>
      <c r="F554" s="8">
        <f t="shared" si="24"/>
        <v>12.389216944801026</v>
      </c>
      <c r="H554" s="10">
        <f t="shared" si="26"/>
        <v>0.53900000000000037</v>
      </c>
      <c r="I554" s="9">
        <f t="shared" si="25"/>
        <v>14.655589216944747</v>
      </c>
    </row>
    <row r="555" spans="4:9" x14ac:dyDescent="0.3">
      <c r="D555" s="38">
        <v>36701</v>
      </c>
      <c r="E555" s="46">
        <v>1.487E-5</v>
      </c>
      <c r="F555" s="8">
        <f t="shared" si="24"/>
        <v>12.216688061617456</v>
      </c>
      <c r="H555" s="10">
        <f t="shared" si="26"/>
        <v>0.54000000000000037</v>
      </c>
      <c r="I555" s="9">
        <f t="shared" si="25"/>
        <v>14.549935815147627</v>
      </c>
    </row>
    <row r="556" spans="4:9" x14ac:dyDescent="0.3">
      <c r="D556" s="38">
        <v>36702</v>
      </c>
      <c r="E556" s="46">
        <v>1.466E-5</v>
      </c>
      <c r="F556" s="8">
        <f t="shared" si="24"/>
        <v>12.044159178433889</v>
      </c>
      <c r="H556" s="10">
        <f t="shared" si="26"/>
        <v>0.54100000000000037</v>
      </c>
      <c r="I556" s="9">
        <f t="shared" si="25"/>
        <v>14.478196662387667</v>
      </c>
    </row>
    <row r="557" spans="4:9" x14ac:dyDescent="0.3">
      <c r="D557" s="38">
        <v>36703</v>
      </c>
      <c r="E557" s="46">
        <v>1.446E-5</v>
      </c>
      <c r="F557" s="8">
        <f t="shared" si="24"/>
        <v>11.8798459563543</v>
      </c>
      <c r="H557" s="10">
        <f t="shared" si="26"/>
        <v>0.54200000000000037</v>
      </c>
      <c r="I557" s="9">
        <f t="shared" si="25"/>
        <v>14.344544287548137</v>
      </c>
    </row>
    <row r="558" spans="4:9" x14ac:dyDescent="0.3">
      <c r="D558" s="38">
        <v>36704</v>
      </c>
      <c r="E558" s="46">
        <v>1.4250000000000001E-5</v>
      </c>
      <c r="F558" s="8">
        <f t="shared" si="24"/>
        <v>11.707317073170731</v>
      </c>
      <c r="H558" s="10">
        <f t="shared" si="26"/>
        <v>0.54300000000000037</v>
      </c>
      <c r="I558" s="9">
        <f t="shared" si="25"/>
        <v>14.278523234916545</v>
      </c>
    </row>
    <row r="559" spans="4:9" x14ac:dyDescent="0.3">
      <c r="D559" s="38">
        <v>36705</v>
      </c>
      <c r="E559" s="46">
        <v>1.4049999999999999E-5</v>
      </c>
      <c r="F559" s="8">
        <f t="shared" si="24"/>
        <v>11.543003851091139</v>
      </c>
      <c r="H559" s="10">
        <f t="shared" si="26"/>
        <v>0.54400000000000037</v>
      </c>
      <c r="I559" s="9">
        <f t="shared" si="25"/>
        <v>14.170437997432497</v>
      </c>
    </row>
    <row r="560" spans="4:9" x14ac:dyDescent="0.3">
      <c r="D560" s="38">
        <v>36706</v>
      </c>
      <c r="E560" s="46">
        <v>1.3859999999999999E-5</v>
      </c>
      <c r="F560" s="8">
        <f t="shared" si="24"/>
        <v>11.386906290115531</v>
      </c>
      <c r="H560" s="10">
        <f t="shared" si="26"/>
        <v>0.54500000000000037</v>
      </c>
      <c r="I560" s="9">
        <f t="shared" si="25"/>
        <v>14.070634146341451</v>
      </c>
    </row>
    <row r="561" spans="4:9" x14ac:dyDescent="0.3">
      <c r="D561" s="38">
        <v>36707</v>
      </c>
      <c r="E561" s="46">
        <v>1.366E-5</v>
      </c>
      <c r="F561" s="8">
        <f t="shared" si="24"/>
        <v>11.222593068035943</v>
      </c>
      <c r="H561" s="10">
        <f t="shared" si="26"/>
        <v>0.54600000000000037</v>
      </c>
      <c r="I561" s="9">
        <f t="shared" si="25"/>
        <v>13.942042618741963</v>
      </c>
    </row>
    <row r="562" spans="4:9" x14ac:dyDescent="0.3">
      <c r="D562" s="38">
        <v>36708</v>
      </c>
      <c r="E562" s="46">
        <v>1.347E-5</v>
      </c>
      <c r="F562" s="8">
        <f t="shared" si="24"/>
        <v>11.066495507060333</v>
      </c>
      <c r="H562" s="10">
        <f t="shared" si="26"/>
        <v>0.54700000000000037</v>
      </c>
      <c r="I562" s="9">
        <f t="shared" si="25"/>
        <v>13.809836200256616</v>
      </c>
    </row>
    <row r="563" spans="4:9" x14ac:dyDescent="0.3">
      <c r="D563" s="38">
        <v>36709</v>
      </c>
      <c r="E563" s="46">
        <v>1.328E-5</v>
      </c>
      <c r="F563" s="8">
        <f t="shared" si="24"/>
        <v>10.910397946084723</v>
      </c>
      <c r="H563" s="10">
        <f t="shared" si="26"/>
        <v>0.54800000000000038</v>
      </c>
      <c r="I563" s="9">
        <f t="shared" si="25"/>
        <v>13.696427214377373</v>
      </c>
    </row>
    <row r="564" spans="4:9" x14ac:dyDescent="0.3">
      <c r="D564" s="38">
        <v>36710</v>
      </c>
      <c r="E564" s="46">
        <v>1.31E-5</v>
      </c>
      <c r="F564" s="8">
        <f t="shared" si="24"/>
        <v>10.762516046213092</v>
      </c>
      <c r="H564" s="10">
        <f t="shared" si="26"/>
        <v>0.54900000000000038</v>
      </c>
      <c r="I564" s="9">
        <f t="shared" si="25"/>
        <v>13.557549679075692</v>
      </c>
    </row>
    <row r="565" spans="4:9" x14ac:dyDescent="0.3">
      <c r="D565" s="38">
        <v>36711</v>
      </c>
      <c r="E565" s="46">
        <v>1.291E-5</v>
      </c>
      <c r="F565" s="8">
        <f t="shared" si="24"/>
        <v>10.606418485237484</v>
      </c>
      <c r="H565" s="10">
        <f t="shared" si="26"/>
        <v>0.55000000000000038</v>
      </c>
      <c r="I565" s="9">
        <f t="shared" si="25"/>
        <v>13.485186136071876</v>
      </c>
    </row>
    <row r="566" spans="4:9" x14ac:dyDescent="0.3">
      <c r="D566" s="38">
        <v>36712</v>
      </c>
      <c r="E566" s="46">
        <v>1.273E-5</v>
      </c>
      <c r="F566" s="8">
        <f t="shared" si="24"/>
        <v>10.458536585365854</v>
      </c>
      <c r="H566" s="10">
        <f t="shared" si="26"/>
        <v>0.55100000000000038</v>
      </c>
      <c r="I566" s="9">
        <f t="shared" si="25"/>
        <v>13.356528883183511</v>
      </c>
    </row>
    <row r="567" spans="4:9" x14ac:dyDescent="0.3">
      <c r="D567" s="38">
        <v>36713</v>
      </c>
      <c r="E567" s="46">
        <v>1.255E-5</v>
      </c>
      <c r="F567" s="8">
        <f t="shared" si="24"/>
        <v>10.310654685494223</v>
      </c>
      <c r="H567" s="10">
        <f t="shared" si="26"/>
        <v>0.55200000000000038</v>
      </c>
      <c r="I567" s="9">
        <f t="shared" si="25"/>
        <v>13.21867008985868</v>
      </c>
    </row>
    <row r="568" spans="4:9" x14ac:dyDescent="0.3">
      <c r="D568" s="38">
        <v>36714</v>
      </c>
      <c r="E568" s="46">
        <v>1.238E-5</v>
      </c>
      <c r="F568" s="8">
        <f t="shared" si="24"/>
        <v>10.17098844672657</v>
      </c>
      <c r="H568" s="10">
        <f t="shared" si="26"/>
        <v>0.55300000000000038</v>
      </c>
      <c r="I568" s="9">
        <f t="shared" si="25"/>
        <v>13.093923491655922</v>
      </c>
    </row>
    <row r="569" spans="4:9" x14ac:dyDescent="0.3">
      <c r="D569" s="38">
        <v>36715</v>
      </c>
      <c r="E569" s="46">
        <v>1.221E-5</v>
      </c>
      <c r="F569" s="8">
        <f t="shared" si="24"/>
        <v>10.031322207958922</v>
      </c>
      <c r="H569" s="10">
        <f t="shared" si="26"/>
        <v>0.55400000000000038</v>
      </c>
      <c r="I569" s="9">
        <f t="shared" si="25"/>
        <v>12.997175866495505</v>
      </c>
    </row>
    <row r="570" spans="4:9" x14ac:dyDescent="0.3">
      <c r="D570" s="38">
        <v>36716</v>
      </c>
      <c r="E570" s="46">
        <v>1.204E-5</v>
      </c>
      <c r="F570" s="8">
        <f t="shared" si="24"/>
        <v>9.8916559691912713</v>
      </c>
      <c r="H570" s="10">
        <f t="shared" si="26"/>
        <v>0.55500000000000038</v>
      </c>
      <c r="I570" s="9">
        <f t="shared" si="25"/>
        <v>12.875091142490358</v>
      </c>
    </row>
    <row r="571" spans="4:9" x14ac:dyDescent="0.3">
      <c r="D571" s="38">
        <v>36717</v>
      </c>
      <c r="E571" s="46">
        <v>1.187E-5</v>
      </c>
      <c r="F571" s="8">
        <f t="shared" si="24"/>
        <v>9.7519897304236185</v>
      </c>
      <c r="H571" s="10">
        <f t="shared" si="26"/>
        <v>0.55600000000000038</v>
      </c>
      <c r="I571" s="9">
        <f t="shared" si="25"/>
        <v>12.778573555840724</v>
      </c>
    </row>
    <row r="572" spans="4:9" x14ac:dyDescent="0.3">
      <c r="D572" s="38">
        <v>36718</v>
      </c>
      <c r="E572" s="46">
        <v>1.17E-5</v>
      </c>
      <c r="F572" s="8">
        <f t="shared" si="24"/>
        <v>9.6123234916559692</v>
      </c>
      <c r="H572" s="10">
        <f t="shared" si="26"/>
        <v>0.55700000000000038</v>
      </c>
      <c r="I572" s="9">
        <f t="shared" si="25"/>
        <v>12.632992041078282</v>
      </c>
    </row>
    <row r="573" spans="4:9" x14ac:dyDescent="0.3">
      <c r="D573" s="38">
        <v>36719</v>
      </c>
      <c r="E573" s="46">
        <v>1.154E-5</v>
      </c>
      <c r="F573" s="8">
        <f t="shared" si="24"/>
        <v>9.4808729139922967</v>
      </c>
      <c r="H573" s="10">
        <f t="shared" si="26"/>
        <v>0.55800000000000038</v>
      </c>
      <c r="I573" s="9">
        <f t="shared" si="25"/>
        <v>12.46854736842095</v>
      </c>
    </row>
    <row r="574" spans="4:9" x14ac:dyDescent="0.3">
      <c r="D574" s="38">
        <v>36720</v>
      </c>
      <c r="E574" s="46">
        <v>1.1379999999999999E-5</v>
      </c>
      <c r="F574" s="8">
        <f t="shared" si="24"/>
        <v>9.349422336328626</v>
      </c>
      <c r="H574" s="10">
        <f t="shared" si="26"/>
        <v>0.55900000000000039</v>
      </c>
      <c r="I574" s="9">
        <f t="shared" si="25"/>
        <v>12.369992297817655</v>
      </c>
    </row>
    <row r="575" spans="4:9" x14ac:dyDescent="0.3">
      <c r="D575" s="38">
        <v>36721</v>
      </c>
      <c r="E575" s="46">
        <v>1.1219999999999999E-5</v>
      </c>
      <c r="F575" s="8">
        <f t="shared" si="24"/>
        <v>9.2179717586649534</v>
      </c>
      <c r="H575" s="10">
        <f t="shared" si="26"/>
        <v>0.56000000000000039</v>
      </c>
      <c r="I575" s="9">
        <f t="shared" si="25"/>
        <v>12.223917843388946</v>
      </c>
    </row>
    <row r="576" spans="4:9" x14ac:dyDescent="0.3">
      <c r="D576" s="38">
        <v>36722</v>
      </c>
      <c r="E576" s="46">
        <v>1.1060000000000001E-5</v>
      </c>
      <c r="F576" s="8">
        <f t="shared" si="24"/>
        <v>9.0865211810012845</v>
      </c>
      <c r="H576" s="10">
        <f t="shared" si="26"/>
        <v>0.56100000000000039</v>
      </c>
      <c r="I576" s="9">
        <f t="shared" si="25"/>
        <v>12.109884467265726</v>
      </c>
    </row>
    <row r="577" spans="4:9" x14ac:dyDescent="0.3">
      <c r="D577" s="38">
        <v>36723</v>
      </c>
      <c r="E577" s="46">
        <v>1.0900000000000001E-5</v>
      </c>
      <c r="F577" s="8">
        <f t="shared" si="24"/>
        <v>8.955070603337612</v>
      </c>
      <c r="H577" s="10">
        <f t="shared" si="26"/>
        <v>0.56200000000000039</v>
      </c>
      <c r="I577" s="9">
        <f t="shared" si="25"/>
        <v>12.030225417201496</v>
      </c>
    </row>
    <row r="578" spans="4:9" x14ac:dyDescent="0.3">
      <c r="D578" s="38">
        <v>36724</v>
      </c>
      <c r="E578" s="46">
        <v>1.075E-5</v>
      </c>
      <c r="F578" s="8">
        <f t="shared" si="24"/>
        <v>8.8318356867779197</v>
      </c>
      <c r="H578" s="10">
        <f t="shared" si="26"/>
        <v>0.56300000000000039</v>
      </c>
      <c r="I578" s="9">
        <f t="shared" si="25"/>
        <v>11.873602053915162</v>
      </c>
    </row>
    <row r="579" spans="4:9" x14ac:dyDescent="0.3">
      <c r="D579" s="38">
        <v>36725</v>
      </c>
      <c r="E579" s="46">
        <v>1.06E-5</v>
      </c>
      <c r="F579" s="8">
        <f t="shared" si="24"/>
        <v>8.7086007702182275</v>
      </c>
      <c r="H579" s="10">
        <f t="shared" si="26"/>
        <v>0.56400000000000039</v>
      </c>
      <c r="I579" s="9">
        <f t="shared" si="25"/>
        <v>11.709551732991002</v>
      </c>
    </row>
    <row r="580" spans="4:9" x14ac:dyDescent="0.3">
      <c r="D580" s="38">
        <v>36726</v>
      </c>
      <c r="E580" s="46">
        <v>1.045E-5</v>
      </c>
      <c r="F580" s="8">
        <f t="shared" si="24"/>
        <v>8.5853658536585353</v>
      </c>
      <c r="H580" s="10">
        <f t="shared" si="26"/>
        <v>0.56500000000000039</v>
      </c>
      <c r="I580" s="9">
        <f t="shared" si="25"/>
        <v>11.56337869062896</v>
      </c>
    </row>
    <row r="581" spans="4:9" x14ac:dyDescent="0.3">
      <c r="D581" s="38">
        <v>36727</v>
      </c>
      <c r="E581" s="46">
        <v>1.031E-5</v>
      </c>
      <c r="F581" s="8">
        <f t="shared" si="24"/>
        <v>8.4703465982028217</v>
      </c>
      <c r="H581" s="10">
        <f t="shared" si="26"/>
        <v>0.56600000000000039</v>
      </c>
      <c r="I581" s="9">
        <f t="shared" si="25"/>
        <v>11.443364313222029</v>
      </c>
    </row>
    <row r="582" spans="4:9" x14ac:dyDescent="0.3">
      <c r="D582" s="38">
        <v>36728</v>
      </c>
      <c r="E582" s="46">
        <v>1.0159999999999999E-5</v>
      </c>
      <c r="F582" s="8">
        <f t="shared" si="24"/>
        <v>8.3471116816431312</v>
      </c>
      <c r="H582" s="10">
        <f t="shared" si="26"/>
        <v>0.56700000000000039</v>
      </c>
      <c r="I582" s="9">
        <f t="shared" si="25"/>
        <v>11.265840308087245</v>
      </c>
    </row>
    <row r="583" spans="4:9" x14ac:dyDescent="0.3">
      <c r="D583" s="38">
        <v>36729</v>
      </c>
      <c r="E583" s="46">
        <v>1.0020000000000001E-5</v>
      </c>
      <c r="F583" s="8">
        <f t="shared" si="24"/>
        <v>8.2320924261874193</v>
      </c>
      <c r="H583" s="10">
        <f t="shared" si="26"/>
        <v>0.56800000000000039</v>
      </c>
      <c r="I583" s="9">
        <f t="shared" si="25"/>
        <v>11.167646726572437</v>
      </c>
    </row>
    <row r="584" spans="4:9" x14ac:dyDescent="0.3">
      <c r="D584" s="38">
        <v>36730</v>
      </c>
      <c r="E584" s="46">
        <v>9.8800000000000003E-6</v>
      </c>
      <c r="F584" s="8">
        <f t="shared" si="24"/>
        <v>8.1170731707317074</v>
      </c>
      <c r="H584" s="10">
        <f t="shared" si="26"/>
        <v>0.56900000000000039</v>
      </c>
      <c r="I584" s="9">
        <f t="shared" si="25"/>
        <v>11.06679127086004</v>
      </c>
    </row>
    <row r="585" spans="4:9" x14ac:dyDescent="0.3">
      <c r="D585" s="38">
        <v>36731</v>
      </c>
      <c r="E585" s="46">
        <v>9.7399999999999999E-6</v>
      </c>
      <c r="F585" s="8">
        <f t="shared" si="24"/>
        <v>8.0020539152759937</v>
      </c>
      <c r="H585" s="10">
        <f t="shared" si="26"/>
        <v>0.5700000000000004</v>
      </c>
      <c r="I585" s="9">
        <f t="shared" si="25"/>
        <v>10.889365853658489</v>
      </c>
    </row>
    <row r="586" spans="4:9" x14ac:dyDescent="0.3">
      <c r="D586" s="38">
        <v>36732</v>
      </c>
      <c r="E586" s="46">
        <v>9.5999999999999996E-6</v>
      </c>
      <c r="F586" s="8">
        <f t="shared" si="24"/>
        <v>7.887034659820281</v>
      </c>
      <c r="H586" s="10">
        <f t="shared" si="26"/>
        <v>0.5710000000000004</v>
      </c>
      <c r="I586" s="9">
        <f t="shared" si="25"/>
        <v>10.762516046213092</v>
      </c>
    </row>
    <row r="587" spans="4:9" x14ac:dyDescent="0.3">
      <c r="D587" s="38">
        <v>36733</v>
      </c>
      <c r="E587" s="46">
        <v>9.4700000000000008E-6</v>
      </c>
      <c r="F587" s="8">
        <f t="shared" si="24"/>
        <v>7.7802310654685494</v>
      </c>
      <c r="H587" s="10">
        <f t="shared" si="26"/>
        <v>0.5720000000000004</v>
      </c>
      <c r="I587" s="9">
        <f t="shared" si="25"/>
        <v>10.52110706033362</v>
      </c>
    </row>
    <row r="588" spans="4:9" x14ac:dyDescent="0.3">
      <c r="D588" s="38">
        <v>36734</v>
      </c>
      <c r="E588" s="46">
        <v>9.3400000000000004E-6</v>
      </c>
      <c r="F588" s="8">
        <f t="shared" si="24"/>
        <v>7.673427471116816</v>
      </c>
      <c r="H588" s="10">
        <f t="shared" si="26"/>
        <v>0.5730000000000004</v>
      </c>
      <c r="I588" s="9">
        <f t="shared" si="25"/>
        <v>10.333888575096198</v>
      </c>
    </row>
    <row r="589" spans="4:9" x14ac:dyDescent="0.3">
      <c r="D589" s="38">
        <v>36735</v>
      </c>
      <c r="E589" s="46">
        <v>9.2099999999999999E-6</v>
      </c>
      <c r="F589" s="8">
        <f t="shared" si="24"/>
        <v>7.5666238767650835</v>
      </c>
      <c r="H589" s="10">
        <f t="shared" si="26"/>
        <v>0.5740000000000004</v>
      </c>
      <c r="I589" s="9">
        <f t="shared" si="25"/>
        <v>10.154688575096182</v>
      </c>
    </row>
    <row r="590" spans="4:9" x14ac:dyDescent="0.3">
      <c r="D590" s="38">
        <v>36736</v>
      </c>
      <c r="E590" s="46">
        <v>9.0799999999999995E-6</v>
      </c>
      <c r="F590" s="8">
        <f t="shared" si="24"/>
        <v>7.4598202824133493</v>
      </c>
      <c r="H590" s="10">
        <f t="shared" si="26"/>
        <v>0.5750000000000004</v>
      </c>
      <c r="I590" s="9">
        <f t="shared" si="25"/>
        <v>9.9721694480101757</v>
      </c>
    </row>
    <row r="591" spans="4:9" x14ac:dyDescent="0.3">
      <c r="D591" s="38">
        <v>36737</v>
      </c>
      <c r="E591" s="46">
        <v>8.9500000000000007E-6</v>
      </c>
      <c r="F591" s="8">
        <f t="shared" ref="F591:F654" si="27">E591*(24*60*60)*1000/$F$3</f>
        <v>7.3530166880616177</v>
      </c>
      <c r="H591" s="10">
        <f t="shared" si="26"/>
        <v>0.5760000000000004</v>
      </c>
      <c r="I591" s="9">
        <f t="shared" ref="I591:I654" si="28">PERCENTILE($F$15:$F$3667,1-H591)</f>
        <v>9.855375609755999</v>
      </c>
    </row>
    <row r="592" spans="4:9" x14ac:dyDescent="0.3">
      <c r="D592" s="38">
        <v>36738</v>
      </c>
      <c r="E592" s="46">
        <v>8.8300000000000002E-6</v>
      </c>
      <c r="F592" s="8">
        <f t="shared" si="27"/>
        <v>7.2544287548138637</v>
      </c>
      <c r="H592" s="10">
        <f t="shared" ref="H592:H655" si="29">H591+0.1%</f>
        <v>0.5770000000000004</v>
      </c>
      <c r="I592" s="9">
        <f t="shared" si="28"/>
        <v>9.7124231065468027</v>
      </c>
    </row>
    <row r="593" spans="4:9" x14ac:dyDescent="0.3">
      <c r="D593" s="38">
        <v>36739</v>
      </c>
      <c r="E593" s="46">
        <v>8.6999999999999997E-6</v>
      </c>
      <c r="F593" s="8">
        <f t="shared" si="27"/>
        <v>7.1476251604621313</v>
      </c>
      <c r="H593" s="10">
        <f t="shared" si="29"/>
        <v>0.5780000000000004</v>
      </c>
      <c r="I593" s="9">
        <f t="shared" si="28"/>
        <v>9.5560626444158281</v>
      </c>
    </row>
    <row r="594" spans="4:9" x14ac:dyDescent="0.3">
      <c r="D594" s="38">
        <v>36740</v>
      </c>
      <c r="E594" s="46">
        <v>8.5799999999999992E-6</v>
      </c>
      <c r="F594" s="8">
        <f t="shared" si="27"/>
        <v>7.0490372272143773</v>
      </c>
      <c r="H594" s="10">
        <f t="shared" si="29"/>
        <v>0.5790000000000004</v>
      </c>
      <c r="I594" s="9">
        <f t="shared" si="28"/>
        <v>9.4434423620024859</v>
      </c>
    </row>
    <row r="595" spans="4:9" x14ac:dyDescent="0.3">
      <c r="D595" s="38">
        <v>36741</v>
      </c>
      <c r="E595" s="46">
        <v>8.4600000000000003E-6</v>
      </c>
      <c r="F595" s="8">
        <f t="shared" si="27"/>
        <v>6.9504492939666243</v>
      </c>
      <c r="H595" s="10">
        <f t="shared" si="29"/>
        <v>0.5800000000000004</v>
      </c>
      <c r="I595" s="9">
        <f t="shared" si="28"/>
        <v>9.2810680359434912</v>
      </c>
    </row>
    <row r="596" spans="4:9" x14ac:dyDescent="0.3">
      <c r="D596" s="38">
        <v>36742</v>
      </c>
      <c r="E596" s="46">
        <v>8.3399999999999998E-6</v>
      </c>
      <c r="F596" s="8">
        <f t="shared" si="27"/>
        <v>6.8518613607188703</v>
      </c>
      <c r="H596" s="10">
        <f t="shared" si="29"/>
        <v>0.58100000000000041</v>
      </c>
      <c r="I596" s="9">
        <f t="shared" si="28"/>
        <v>9.1646028241334054</v>
      </c>
    </row>
    <row r="597" spans="4:9" x14ac:dyDescent="0.3">
      <c r="D597" s="38">
        <v>36743</v>
      </c>
      <c r="E597" s="46">
        <v>8.2199999999999992E-6</v>
      </c>
      <c r="F597" s="8">
        <f t="shared" si="27"/>
        <v>6.7532734274711164</v>
      </c>
      <c r="H597" s="10">
        <f t="shared" si="29"/>
        <v>0.58200000000000041</v>
      </c>
      <c r="I597" s="9">
        <f t="shared" si="28"/>
        <v>9.095328369704724</v>
      </c>
    </row>
    <row r="598" spans="4:9" x14ac:dyDescent="0.3">
      <c r="D598" s="38">
        <v>36744</v>
      </c>
      <c r="E598" s="46">
        <v>8.1100000000000003E-6</v>
      </c>
      <c r="F598" s="8">
        <f t="shared" si="27"/>
        <v>6.6629011553273418</v>
      </c>
      <c r="H598" s="10">
        <f t="shared" si="29"/>
        <v>0.58300000000000041</v>
      </c>
      <c r="I598" s="9">
        <f t="shared" si="28"/>
        <v>8.9986464698330408</v>
      </c>
    </row>
    <row r="599" spans="4:9" x14ac:dyDescent="0.3">
      <c r="D599" s="38">
        <v>36745</v>
      </c>
      <c r="E599" s="46">
        <v>7.9999999999999996E-6</v>
      </c>
      <c r="F599" s="8">
        <f t="shared" si="27"/>
        <v>6.5725288831835673</v>
      </c>
      <c r="H599" s="10">
        <f t="shared" si="29"/>
        <v>0.58400000000000041</v>
      </c>
      <c r="I599" s="9">
        <f t="shared" si="28"/>
        <v>8.8811296534017963</v>
      </c>
    </row>
    <row r="600" spans="4:9" x14ac:dyDescent="0.3">
      <c r="D600" s="38">
        <v>36746</v>
      </c>
      <c r="E600" s="46">
        <v>7.8800000000000008E-6</v>
      </c>
      <c r="F600" s="8">
        <f t="shared" si="27"/>
        <v>6.473940949935816</v>
      </c>
      <c r="H600" s="10">
        <f t="shared" si="29"/>
        <v>0.58500000000000041</v>
      </c>
      <c r="I600" s="9">
        <f t="shared" si="28"/>
        <v>8.7578947368421041</v>
      </c>
    </row>
    <row r="601" spans="4:9" x14ac:dyDescent="0.3">
      <c r="D601" s="38">
        <v>36747</v>
      </c>
      <c r="E601" s="46">
        <v>7.7700000000000001E-6</v>
      </c>
      <c r="F601" s="8">
        <f t="shared" si="27"/>
        <v>6.3835686777920415</v>
      </c>
      <c r="H601" s="10">
        <f t="shared" si="29"/>
        <v>0.58600000000000041</v>
      </c>
      <c r="I601" s="9">
        <f t="shared" si="28"/>
        <v>8.6821792041077934</v>
      </c>
    </row>
    <row r="602" spans="4:9" x14ac:dyDescent="0.3">
      <c r="D602" s="38">
        <v>36748</v>
      </c>
      <c r="E602" s="46">
        <v>7.6599999999999995E-6</v>
      </c>
      <c r="F602" s="8">
        <f t="shared" si="27"/>
        <v>6.2931964056482661</v>
      </c>
      <c r="H602" s="10">
        <f t="shared" si="29"/>
        <v>0.58700000000000041</v>
      </c>
      <c r="I602" s="9">
        <f t="shared" si="28"/>
        <v>8.616815404364532</v>
      </c>
    </row>
    <row r="603" spans="4:9" x14ac:dyDescent="0.3">
      <c r="D603" s="38">
        <v>36749</v>
      </c>
      <c r="E603" s="46">
        <v>7.5599999999999996E-6</v>
      </c>
      <c r="F603" s="8">
        <f t="shared" si="27"/>
        <v>6.2110397946084719</v>
      </c>
      <c r="H603" s="10">
        <f t="shared" si="29"/>
        <v>0.58800000000000041</v>
      </c>
      <c r="I603" s="9">
        <f t="shared" si="28"/>
        <v>8.502157637997394</v>
      </c>
    </row>
    <row r="604" spans="4:9" x14ac:dyDescent="0.3">
      <c r="D604" s="38">
        <v>36750</v>
      </c>
      <c r="E604" s="46">
        <v>7.4499999999999998E-6</v>
      </c>
      <c r="F604" s="8">
        <f t="shared" si="27"/>
        <v>6.1206675224646983</v>
      </c>
      <c r="H604" s="10">
        <f t="shared" si="29"/>
        <v>0.58900000000000041</v>
      </c>
      <c r="I604" s="9">
        <f t="shared" si="28"/>
        <v>8.3957155327342363</v>
      </c>
    </row>
    <row r="605" spans="4:9" x14ac:dyDescent="0.3">
      <c r="D605" s="38">
        <v>36751</v>
      </c>
      <c r="E605" s="46">
        <v>7.3499999999999999E-6</v>
      </c>
      <c r="F605" s="8">
        <f t="shared" si="27"/>
        <v>6.038510911424904</v>
      </c>
      <c r="H605" s="10">
        <f t="shared" si="29"/>
        <v>0.59000000000000041</v>
      </c>
      <c r="I605" s="9">
        <f t="shared" si="28"/>
        <v>8.2942028241334107</v>
      </c>
    </row>
    <row r="606" spans="4:9" x14ac:dyDescent="0.3">
      <c r="D606" s="38">
        <v>36752</v>
      </c>
      <c r="E606" s="46">
        <v>7.2400000000000001E-6</v>
      </c>
      <c r="F606" s="8">
        <f t="shared" si="27"/>
        <v>5.9481386392811286</v>
      </c>
      <c r="H606" s="10">
        <f t="shared" si="29"/>
        <v>0.59100000000000041</v>
      </c>
      <c r="I606" s="9">
        <f t="shared" si="28"/>
        <v>8.2075440308086201</v>
      </c>
    </row>
    <row r="607" spans="4:9" x14ac:dyDescent="0.3">
      <c r="D607" s="38">
        <v>36753</v>
      </c>
      <c r="E607" s="46">
        <v>7.1400000000000002E-6</v>
      </c>
      <c r="F607" s="8">
        <f t="shared" si="27"/>
        <v>5.8659820282413344</v>
      </c>
      <c r="H607" s="10">
        <f t="shared" si="29"/>
        <v>0.59200000000000041</v>
      </c>
      <c r="I607" s="9">
        <f t="shared" si="28"/>
        <v>8.11733607188701</v>
      </c>
    </row>
    <row r="608" spans="4:9" x14ac:dyDescent="0.3">
      <c r="D608" s="38">
        <v>36754</v>
      </c>
      <c r="E608" s="46">
        <v>7.0400000000000004E-6</v>
      </c>
      <c r="F608" s="8">
        <f t="shared" si="27"/>
        <v>5.7838254172015402</v>
      </c>
      <c r="H608" s="10">
        <f t="shared" si="29"/>
        <v>0.59300000000000042</v>
      </c>
      <c r="I608" s="9">
        <f t="shared" si="28"/>
        <v>7.9759281129652759</v>
      </c>
    </row>
    <row r="609" spans="4:9" x14ac:dyDescent="0.3">
      <c r="D609" s="38">
        <v>36755</v>
      </c>
      <c r="E609" s="46">
        <v>6.9399999999999996E-6</v>
      </c>
      <c r="F609" s="8">
        <f t="shared" si="27"/>
        <v>5.7016688061617442</v>
      </c>
      <c r="H609" s="10">
        <f t="shared" si="29"/>
        <v>0.59400000000000042</v>
      </c>
      <c r="I609" s="9">
        <f t="shared" si="28"/>
        <v>7.9045833119383415</v>
      </c>
    </row>
    <row r="610" spans="4:9" x14ac:dyDescent="0.3">
      <c r="D610" s="38">
        <v>36756</v>
      </c>
      <c r="E610" s="46">
        <v>6.8499999999999996E-6</v>
      </c>
      <c r="F610" s="8">
        <f t="shared" si="27"/>
        <v>5.6277278562259294</v>
      </c>
      <c r="H610" s="10">
        <f t="shared" si="29"/>
        <v>0.59500000000000042</v>
      </c>
      <c r="I610" s="9">
        <f t="shared" si="28"/>
        <v>7.7981412066751892</v>
      </c>
    </row>
    <row r="611" spans="4:9" x14ac:dyDescent="0.3">
      <c r="D611" s="38">
        <v>36757</v>
      </c>
      <c r="E611" s="46">
        <v>6.7499999999999997E-6</v>
      </c>
      <c r="F611" s="8">
        <f t="shared" si="27"/>
        <v>5.5455712451861352</v>
      </c>
      <c r="H611" s="10">
        <f t="shared" si="29"/>
        <v>0.59600000000000042</v>
      </c>
      <c r="I611" s="9">
        <f t="shared" si="28"/>
        <v>7.7212097560975366</v>
      </c>
    </row>
    <row r="612" spans="4:9" x14ac:dyDescent="0.3">
      <c r="D612" s="38">
        <v>36758</v>
      </c>
      <c r="E612" s="46">
        <v>6.6599999999999998E-6</v>
      </c>
      <c r="F612" s="8">
        <f t="shared" si="27"/>
        <v>5.4716302952503204</v>
      </c>
      <c r="H612" s="10">
        <f t="shared" si="29"/>
        <v>0.59700000000000042</v>
      </c>
      <c r="I612" s="9">
        <f t="shared" si="28"/>
        <v>7.642766623876728</v>
      </c>
    </row>
    <row r="613" spans="4:9" x14ac:dyDescent="0.3">
      <c r="D613" s="38">
        <v>36759</v>
      </c>
      <c r="E613" s="46">
        <v>6.5599999999999999E-6</v>
      </c>
      <c r="F613" s="8">
        <f t="shared" si="27"/>
        <v>5.3894736842105262</v>
      </c>
      <c r="H613" s="10">
        <f t="shared" si="29"/>
        <v>0.59800000000000042</v>
      </c>
      <c r="I613" s="9">
        <f t="shared" si="28"/>
        <v>7.5683327342746853</v>
      </c>
    </row>
    <row r="614" spans="4:9" x14ac:dyDescent="0.3">
      <c r="D614" s="38">
        <v>36760</v>
      </c>
      <c r="E614" s="46">
        <v>6.4699999999999999E-6</v>
      </c>
      <c r="F614" s="8">
        <f t="shared" si="27"/>
        <v>5.3155327342747105</v>
      </c>
      <c r="H614" s="10">
        <f t="shared" si="29"/>
        <v>0.59900000000000042</v>
      </c>
      <c r="I614" s="9">
        <f t="shared" si="28"/>
        <v>7.446313735558368</v>
      </c>
    </row>
    <row r="615" spans="4:9" x14ac:dyDescent="0.3">
      <c r="D615" s="38">
        <v>36761</v>
      </c>
      <c r="E615" s="46">
        <v>6.3799999999999999E-6</v>
      </c>
      <c r="F615" s="8">
        <f t="shared" si="27"/>
        <v>5.2415917843388957</v>
      </c>
      <c r="H615" s="10">
        <f t="shared" si="29"/>
        <v>0.60000000000000042</v>
      </c>
      <c r="I615" s="9">
        <f t="shared" si="28"/>
        <v>7.3234403080872497</v>
      </c>
    </row>
    <row r="616" spans="4:9" x14ac:dyDescent="0.3">
      <c r="D616" s="38">
        <v>36762</v>
      </c>
      <c r="E616" s="46">
        <v>6.2899999999999999E-6</v>
      </c>
      <c r="F616" s="8">
        <f t="shared" si="27"/>
        <v>5.16765083440308</v>
      </c>
      <c r="H616" s="10">
        <f t="shared" si="29"/>
        <v>0.60100000000000042</v>
      </c>
      <c r="I616" s="9">
        <f t="shared" si="28"/>
        <v>7.2334295250320562</v>
      </c>
    </row>
    <row r="617" spans="4:9" x14ac:dyDescent="0.3">
      <c r="D617" s="38">
        <v>36763</v>
      </c>
      <c r="E617" s="46">
        <v>6.1999999999999999E-6</v>
      </c>
      <c r="F617" s="8">
        <f t="shared" si="27"/>
        <v>5.0937098844672661</v>
      </c>
      <c r="H617" s="10">
        <f t="shared" si="29"/>
        <v>0.60200000000000042</v>
      </c>
      <c r="I617" s="9">
        <f t="shared" si="28"/>
        <v>7.1146310654685001</v>
      </c>
    </row>
    <row r="618" spans="4:9" x14ac:dyDescent="0.3">
      <c r="D618" s="38">
        <v>36764</v>
      </c>
      <c r="E618" s="46">
        <v>6.1199999999999999E-6</v>
      </c>
      <c r="F618" s="8">
        <f t="shared" si="27"/>
        <v>5.0279845956354299</v>
      </c>
      <c r="H618" s="10">
        <f t="shared" si="29"/>
        <v>0.60300000000000042</v>
      </c>
      <c r="I618" s="9">
        <f t="shared" si="28"/>
        <v>6.9920534017970999</v>
      </c>
    </row>
    <row r="619" spans="4:9" x14ac:dyDescent="0.3">
      <c r="D619" s="38">
        <v>36765</v>
      </c>
      <c r="E619" s="46">
        <v>6.0299999999999999E-6</v>
      </c>
      <c r="F619" s="8">
        <f t="shared" si="27"/>
        <v>4.9540436456996142</v>
      </c>
      <c r="H619" s="10">
        <f t="shared" si="29"/>
        <v>0.60400000000000043</v>
      </c>
      <c r="I619" s="9">
        <f t="shared" si="28"/>
        <v>6.8746023106546321</v>
      </c>
    </row>
    <row r="620" spans="4:9" x14ac:dyDescent="0.3">
      <c r="D620" s="38">
        <v>36766</v>
      </c>
      <c r="E620" s="46">
        <v>5.9499999999999998E-6</v>
      </c>
      <c r="F620" s="8">
        <f t="shared" si="27"/>
        <v>4.8883183568677779</v>
      </c>
      <c r="H620" s="10">
        <f t="shared" si="29"/>
        <v>0.60500000000000043</v>
      </c>
      <c r="I620" s="9">
        <f t="shared" si="28"/>
        <v>6.7943517329910135</v>
      </c>
    </row>
    <row r="621" spans="4:9" x14ac:dyDescent="0.3">
      <c r="D621" s="38">
        <v>36767</v>
      </c>
      <c r="E621" s="46">
        <v>5.8599999999999998E-6</v>
      </c>
      <c r="F621" s="8">
        <f t="shared" si="27"/>
        <v>4.8143774069319631</v>
      </c>
      <c r="H621" s="10">
        <f t="shared" si="29"/>
        <v>0.60600000000000043</v>
      </c>
      <c r="I621" s="9">
        <f t="shared" si="28"/>
        <v>6.6957637997432595</v>
      </c>
    </row>
    <row r="622" spans="4:9" x14ac:dyDescent="0.3">
      <c r="D622" s="38">
        <v>36768</v>
      </c>
      <c r="E622" s="46">
        <v>5.7799999999999997E-6</v>
      </c>
      <c r="F622" s="8">
        <f t="shared" si="27"/>
        <v>4.7486521181001278</v>
      </c>
      <c r="H622" s="10">
        <f t="shared" si="29"/>
        <v>0.60700000000000043</v>
      </c>
      <c r="I622" s="9">
        <f t="shared" si="28"/>
        <v>6.6053915275994859</v>
      </c>
    </row>
    <row r="623" spans="4:9" x14ac:dyDescent="0.3">
      <c r="D623" s="38">
        <v>36769</v>
      </c>
      <c r="E623" s="46">
        <v>5.6999999999999996E-6</v>
      </c>
      <c r="F623" s="8">
        <f t="shared" si="27"/>
        <v>4.6829268292682924</v>
      </c>
      <c r="H623" s="10">
        <f t="shared" si="29"/>
        <v>0.60800000000000043</v>
      </c>
      <c r="I623" s="9">
        <f t="shared" si="28"/>
        <v>6.4979306803593717</v>
      </c>
    </row>
    <row r="624" spans="4:9" x14ac:dyDescent="0.3">
      <c r="D624" s="38">
        <v>36770</v>
      </c>
      <c r="E624" s="46">
        <v>5.6200000000000004E-6</v>
      </c>
      <c r="F624" s="8">
        <f t="shared" si="27"/>
        <v>4.617201540436457</v>
      </c>
      <c r="H624" s="10">
        <f t="shared" si="29"/>
        <v>0.60900000000000043</v>
      </c>
      <c r="I624" s="9">
        <f t="shared" si="28"/>
        <v>6.4218536585365209</v>
      </c>
    </row>
    <row r="625" spans="4:9" x14ac:dyDescent="0.3">
      <c r="D625" s="38">
        <v>36771</v>
      </c>
      <c r="E625" s="46">
        <v>7.5436000000000003E-4</v>
      </c>
      <c r="F625" s="8">
        <f t="shared" si="27"/>
        <v>619.75661103979451</v>
      </c>
      <c r="H625" s="10">
        <f t="shared" si="29"/>
        <v>0.61000000000000043</v>
      </c>
      <c r="I625" s="9">
        <f t="shared" si="28"/>
        <v>6.334274711168165</v>
      </c>
    </row>
    <row r="626" spans="4:9" x14ac:dyDescent="0.3">
      <c r="D626" s="38">
        <v>36772</v>
      </c>
      <c r="E626" s="46">
        <v>5.1729E-4</v>
      </c>
      <c r="F626" s="8">
        <f t="shared" si="27"/>
        <v>424.98793324775352</v>
      </c>
      <c r="H626" s="10">
        <f t="shared" si="29"/>
        <v>0.61100000000000043</v>
      </c>
      <c r="I626" s="9">
        <f t="shared" si="28"/>
        <v>6.2439024390243896</v>
      </c>
    </row>
    <row r="627" spans="4:9" x14ac:dyDescent="0.3">
      <c r="D627" s="38">
        <v>36773</v>
      </c>
      <c r="E627" s="46">
        <v>1.0335E-4</v>
      </c>
      <c r="F627" s="8">
        <f t="shared" si="27"/>
        <v>84.908857509627708</v>
      </c>
      <c r="H627" s="10">
        <f t="shared" si="29"/>
        <v>0.61200000000000043</v>
      </c>
      <c r="I627" s="9">
        <f t="shared" si="28"/>
        <v>6.1695671373555596</v>
      </c>
    </row>
    <row r="628" spans="4:9" x14ac:dyDescent="0.3">
      <c r="D628" s="38">
        <v>36774</v>
      </c>
      <c r="E628" s="46">
        <v>5.31E-6</v>
      </c>
      <c r="F628" s="8">
        <f t="shared" si="27"/>
        <v>4.3625160462130941</v>
      </c>
      <c r="H628" s="10">
        <f t="shared" si="29"/>
        <v>0.61300000000000043</v>
      </c>
      <c r="I628" s="9">
        <f t="shared" si="28"/>
        <v>6.0928985879331856</v>
      </c>
    </row>
    <row r="629" spans="4:9" x14ac:dyDescent="0.3">
      <c r="D629" s="38">
        <v>36775</v>
      </c>
      <c r="E629" s="46">
        <v>5.2399999999999998E-6</v>
      </c>
      <c r="F629" s="8">
        <f t="shared" si="27"/>
        <v>4.3050064184852372</v>
      </c>
      <c r="H629" s="10">
        <f t="shared" si="29"/>
        <v>0.61400000000000043</v>
      </c>
      <c r="I629" s="9">
        <f t="shared" si="28"/>
        <v>5.9947378690628881</v>
      </c>
    </row>
    <row r="630" spans="4:9" x14ac:dyDescent="0.3">
      <c r="D630" s="38">
        <v>36776</v>
      </c>
      <c r="E630" s="46">
        <v>5.1599999999999997E-6</v>
      </c>
      <c r="F630" s="8">
        <f t="shared" si="27"/>
        <v>4.2392811296534019</v>
      </c>
      <c r="H630" s="10">
        <f t="shared" si="29"/>
        <v>0.61500000000000044</v>
      </c>
      <c r="I630" s="9">
        <f t="shared" si="28"/>
        <v>5.9159332477534763</v>
      </c>
    </row>
    <row r="631" spans="4:9" x14ac:dyDescent="0.3">
      <c r="D631" s="38">
        <v>36777</v>
      </c>
      <c r="E631" s="46">
        <v>5.0900000000000004E-6</v>
      </c>
      <c r="F631" s="8">
        <f t="shared" si="27"/>
        <v>4.1817715019255459</v>
      </c>
      <c r="H631" s="10">
        <f t="shared" si="29"/>
        <v>0.61600000000000044</v>
      </c>
      <c r="I631" s="9">
        <f t="shared" si="28"/>
        <v>5.8555974326058768</v>
      </c>
    </row>
    <row r="632" spans="4:9" x14ac:dyDescent="0.3">
      <c r="D632" s="38">
        <v>36778</v>
      </c>
      <c r="E632" s="46">
        <v>5.0200000000000002E-6</v>
      </c>
      <c r="F632" s="8">
        <f t="shared" si="27"/>
        <v>4.1242618741976891</v>
      </c>
      <c r="H632" s="10">
        <f t="shared" si="29"/>
        <v>0.61700000000000044</v>
      </c>
      <c r="I632" s="9">
        <f t="shared" si="28"/>
        <v>5.7955902439024101</v>
      </c>
    </row>
    <row r="633" spans="4:9" x14ac:dyDescent="0.3">
      <c r="D633" s="38">
        <v>36779</v>
      </c>
      <c r="E633" s="46">
        <v>4.95E-6</v>
      </c>
      <c r="F633" s="8">
        <f t="shared" si="27"/>
        <v>4.0667522464698331</v>
      </c>
      <c r="H633" s="10">
        <f t="shared" si="29"/>
        <v>0.61800000000000044</v>
      </c>
      <c r="I633" s="9">
        <f t="shared" si="28"/>
        <v>5.7355830551989477</v>
      </c>
    </row>
    <row r="634" spans="4:9" x14ac:dyDescent="0.3">
      <c r="D634" s="38">
        <v>36780</v>
      </c>
      <c r="E634" s="46">
        <v>4.8799999999999999E-6</v>
      </c>
      <c r="F634" s="8">
        <f t="shared" si="27"/>
        <v>4.0092426187419763</v>
      </c>
      <c r="H634" s="10">
        <f t="shared" si="29"/>
        <v>0.61900000000000044</v>
      </c>
      <c r="I634" s="9">
        <f t="shared" si="28"/>
        <v>5.6920071887034389</v>
      </c>
    </row>
    <row r="635" spans="4:9" x14ac:dyDescent="0.3">
      <c r="D635" s="38">
        <v>36781</v>
      </c>
      <c r="E635" s="46">
        <v>4.8099999999999997E-6</v>
      </c>
      <c r="F635" s="8">
        <f t="shared" si="27"/>
        <v>3.9517329910141199</v>
      </c>
      <c r="H635" s="10">
        <f t="shared" si="29"/>
        <v>0.62000000000000044</v>
      </c>
      <c r="I635" s="9">
        <f t="shared" si="28"/>
        <v>5.6484313222079328</v>
      </c>
    </row>
    <row r="636" spans="4:9" x14ac:dyDescent="0.3">
      <c r="D636" s="38">
        <v>36782</v>
      </c>
      <c r="E636" s="46">
        <v>4.7500000000000003E-6</v>
      </c>
      <c r="F636" s="8">
        <f t="shared" si="27"/>
        <v>3.9024390243902438</v>
      </c>
      <c r="H636" s="10">
        <f t="shared" si="29"/>
        <v>0.62100000000000044</v>
      </c>
      <c r="I636" s="9">
        <f t="shared" si="28"/>
        <v>5.5893114249036824</v>
      </c>
    </row>
    <row r="637" spans="4:9" x14ac:dyDescent="0.3">
      <c r="D637" s="38">
        <v>36783</v>
      </c>
      <c r="E637" s="46">
        <v>4.6800000000000001E-6</v>
      </c>
      <c r="F637" s="8">
        <f t="shared" si="27"/>
        <v>3.8449293966623874</v>
      </c>
      <c r="H637" s="10">
        <f t="shared" si="29"/>
        <v>0.62200000000000044</v>
      </c>
      <c r="I637" s="9">
        <f t="shared" si="28"/>
        <v>5.5530639281129375</v>
      </c>
    </row>
    <row r="638" spans="4:9" x14ac:dyDescent="0.3">
      <c r="D638" s="38">
        <v>36784</v>
      </c>
      <c r="E638" s="46">
        <v>4.6099999999999999E-6</v>
      </c>
      <c r="F638" s="8">
        <f t="shared" si="27"/>
        <v>3.787419768934531</v>
      </c>
      <c r="H638" s="10">
        <f t="shared" si="29"/>
        <v>0.62300000000000044</v>
      </c>
      <c r="I638" s="9">
        <f t="shared" si="28"/>
        <v>5.4930567394094743</v>
      </c>
    </row>
    <row r="639" spans="4:9" x14ac:dyDescent="0.3">
      <c r="D639" s="38">
        <v>36785</v>
      </c>
      <c r="E639" s="46">
        <v>4.5499999999999996E-6</v>
      </c>
      <c r="F639" s="8">
        <f t="shared" si="27"/>
        <v>3.7381258023106541</v>
      </c>
      <c r="H639" s="10">
        <f t="shared" si="29"/>
        <v>0.62400000000000044</v>
      </c>
      <c r="I639" s="9">
        <f t="shared" si="28"/>
        <v>5.4223363286264448</v>
      </c>
    </row>
    <row r="640" spans="4:9" x14ac:dyDescent="0.3">
      <c r="D640" s="38">
        <v>36786</v>
      </c>
      <c r="E640" s="46">
        <v>4.4900000000000002E-6</v>
      </c>
      <c r="F640" s="8">
        <f t="shared" si="27"/>
        <v>3.6888318356867775</v>
      </c>
      <c r="H640" s="10">
        <f t="shared" si="29"/>
        <v>0.62500000000000044</v>
      </c>
      <c r="I640" s="9">
        <f t="shared" si="28"/>
        <v>5.3976893453144799</v>
      </c>
    </row>
    <row r="641" spans="4:9" x14ac:dyDescent="0.3">
      <c r="D641" s="38">
        <v>36787</v>
      </c>
      <c r="E641" s="46">
        <v>4.42E-6</v>
      </c>
      <c r="F641" s="8">
        <f t="shared" si="27"/>
        <v>3.6313222079589216</v>
      </c>
      <c r="H641" s="10">
        <f t="shared" si="29"/>
        <v>0.62600000000000044</v>
      </c>
      <c r="I641" s="9">
        <f t="shared" si="28"/>
        <v>5.3092888318356195</v>
      </c>
    </row>
    <row r="642" spans="4:9" x14ac:dyDescent="0.3">
      <c r="D642" s="38">
        <v>36788</v>
      </c>
      <c r="E642" s="46">
        <v>4.3599999999999998E-6</v>
      </c>
      <c r="F642" s="8">
        <f t="shared" si="27"/>
        <v>3.5820282413350446</v>
      </c>
      <c r="H642" s="10">
        <f t="shared" si="29"/>
        <v>0.62700000000000045</v>
      </c>
      <c r="I642" s="9">
        <f t="shared" si="28"/>
        <v>5.2085648267008295</v>
      </c>
    </row>
    <row r="643" spans="4:9" x14ac:dyDescent="0.3">
      <c r="D643" s="38">
        <v>36789</v>
      </c>
      <c r="E643" s="46">
        <v>4.3000000000000003E-6</v>
      </c>
      <c r="F643" s="8">
        <f t="shared" si="27"/>
        <v>3.5327342747111685</v>
      </c>
      <c r="H643" s="10">
        <f t="shared" si="29"/>
        <v>0.62800000000000045</v>
      </c>
      <c r="I643" s="9">
        <f t="shared" si="28"/>
        <v>5.1310418485237337</v>
      </c>
    </row>
    <row r="644" spans="4:9" x14ac:dyDescent="0.3">
      <c r="D644" s="38">
        <v>36790</v>
      </c>
      <c r="E644" s="46">
        <v>4.2400000000000001E-6</v>
      </c>
      <c r="F644" s="8">
        <f t="shared" si="27"/>
        <v>3.4834403080872911</v>
      </c>
      <c r="H644" s="10">
        <f t="shared" si="29"/>
        <v>0.62900000000000045</v>
      </c>
      <c r="I644" s="9">
        <f t="shared" si="28"/>
        <v>5.0755039794608221</v>
      </c>
    </row>
    <row r="645" spans="4:9" x14ac:dyDescent="0.3">
      <c r="D645" s="38">
        <v>36791</v>
      </c>
      <c r="E645" s="46">
        <v>4.1799999999999998E-6</v>
      </c>
      <c r="F645" s="8">
        <f t="shared" si="27"/>
        <v>3.4341463414634141</v>
      </c>
      <c r="H645" s="10">
        <f t="shared" si="29"/>
        <v>0.63000000000000045</v>
      </c>
      <c r="I645" s="9">
        <f t="shared" si="28"/>
        <v>5.0299563543003716</v>
      </c>
    </row>
    <row r="646" spans="4:9" x14ac:dyDescent="0.3">
      <c r="D646" s="38">
        <v>36792</v>
      </c>
      <c r="E646" s="46">
        <v>4.1200000000000004E-6</v>
      </c>
      <c r="F646" s="8">
        <f t="shared" si="27"/>
        <v>3.384852374839538</v>
      </c>
      <c r="H646" s="10">
        <f t="shared" si="29"/>
        <v>0.63100000000000045</v>
      </c>
      <c r="I646" s="9">
        <f t="shared" si="28"/>
        <v>4.9801365853658259</v>
      </c>
    </row>
    <row r="647" spans="4:9" x14ac:dyDescent="0.3">
      <c r="D647" s="38">
        <v>36793</v>
      </c>
      <c r="E647" s="46">
        <v>4.0600000000000001E-6</v>
      </c>
      <c r="F647" s="8">
        <f t="shared" si="27"/>
        <v>3.3355584082156606</v>
      </c>
      <c r="H647" s="10">
        <f t="shared" si="29"/>
        <v>0.63200000000000045</v>
      </c>
      <c r="I647" s="9">
        <f t="shared" si="28"/>
        <v>4.9206551989730283</v>
      </c>
    </row>
    <row r="648" spans="4:9" x14ac:dyDescent="0.3">
      <c r="D648" s="38">
        <v>36794</v>
      </c>
      <c r="E648" s="46">
        <v>4.0099999999999997E-6</v>
      </c>
      <c r="F648" s="8">
        <f t="shared" si="27"/>
        <v>3.2944801026957635</v>
      </c>
      <c r="H648" s="10">
        <f t="shared" si="29"/>
        <v>0.63300000000000045</v>
      </c>
      <c r="I648" s="9">
        <f t="shared" si="28"/>
        <v>4.8906516046212944</v>
      </c>
    </row>
    <row r="649" spans="4:9" x14ac:dyDescent="0.3">
      <c r="D649" s="38">
        <v>36795</v>
      </c>
      <c r="E649" s="46">
        <v>4.9582999999999995E-4</v>
      </c>
      <c r="F649" s="8">
        <f t="shared" si="27"/>
        <v>407.3571245186136</v>
      </c>
      <c r="H649" s="10">
        <f t="shared" si="29"/>
        <v>0.63400000000000045</v>
      </c>
      <c r="I649" s="9">
        <f t="shared" si="28"/>
        <v>4.8524323491655821</v>
      </c>
    </row>
    <row r="650" spans="4:9" x14ac:dyDescent="0.3">
      <c r="D650" s="38">
        <v>36796</v>
      </c>
      <c r="E650" s="46">
        <v>1.21604E-3</v>
      </c>
      <c r="F650" s="8">
        <f t="shared" si="27"/>
        <v>999.05725288831843</v>
      </c>
      <c r="H650" s="10">
        <f t="shared" si="29"/>
        <v>0.63500000000000045</v>
      </c>
      <c r="I650" s="9">
        <f t="shared" si="28"/>
        <v>4.8138844672656855</v>
      </c>
    </row>
    <row r="651" spans="4:9" x14ac:dyDescent="0.3">
      <c r="D651" s="38">
        <v>36797</v>
      </c>
      <c r="E651" s="46">
        <v>1.0794999999999999E-3</v>
      </c>
      <c r="F651" s="8">
        <f t="shared" si="27"/>
        <v>886.88061617458277</v>
      </c>
      <c r="H651" s="10">
        <f t="shared" si="29"/>
        <v>0.63600000000000045</v>
      </c>
      <c r="I651" s="9">
        <f t="shared" si="28"/>
        <v>4.7677781771501788</v>
      </c>
    </row>
    <row r="652" spans="4:9" x14ac:dyDescent="0.3">
      <c r="D652" s="38">
        <v>36798</v>
      </c>
      <c r="E652" s="46">
        <v>7.4025000000000002E-4</v>
      </c>
      <c r="F652" s="8">
        <f t="shared" si="27"/>
        <v>608.1643132220795</v>
      </c>
      <c r="H652" s="10">
        <f t="shared" si="29"/>
        <v>0.63700000000000045</v>
      </c>
      <c r="I652" s="9">
        <f t="shared" si="28"/>
        <v>4.7075738125802307</v>
      </c>
    </row>
    <row r="653" spans="4:9" x14ac:dyDescent="0.3">
      <c r="D653" s="38">
        <v>36799</v>
      </c>
      <c r="E653" s="46">
        <v>1.6958000000000001E-4</v>
      </c>
      <c r="F653" s="8">
        <f t="shared" si="27"/>
        <v>139.32118100128369</v>
      </c>
      <c r="H653" s="10">
        <f t="shared" si="29"/>
        <v>0.63800000000000046</v>
      </c>
      <c r="I653" s="9">
        <f t="shared" si="28"/>
        <v>4.6508528883183011</v>
      </c>
    </row>
    <row r="654" spans="4:9" x14ac:dyDescent="0.3">
      <c r="D654" s="38">
        <v>36800</v>
      </c>
      <c r="E654" s="46">
        <v>3.6799999999999999E-6</v>
      </c>
      <c r="F654" s="8">
        <f t="shared" si="27"/>
        <v>3.0233632862644413</v>
      </c>
      <c r="H654" s="10">
        <f t="shared" si="29"/>
        <v>0.63900000000000046</v>
      </c>
      <c r="I654" s="9">
        <f t="shared" si="28"/>
        <v>4.6202577663671232</v>
      </c>
    </row>
    <row r="655" spans="4:9" x14ac:dyDescent="0.3">
      <c r="D655" s="38">
        <v>36801</v>
      </c>
      <c r="E655" s="46">
        <v>3.63E-6</v>
      </c>
      <c r="F655" s="8">
        <f t="shared" ref="F655:F718" si="30">E655*(24*60*60)*1000/$F$3</f>
        <v>2.9822849807445442</v>
      </c>
      <c r="H655" s="10">
        <f t="shared" si="29"/>
        <v>0.64000000000000046</v>
      </c>
      <c r="I655" s="9">
        <f t="shared" ref="I655:I718" si="31">PERCENTILE($F$15:$F$3667,1-H655)</f>
        <v>4.5738228498074323</v>
      </c>
    </row>
    <row r="656" spans="4:9" x14ac:dyDescent="0.3">
      <c r="D656" s="38">
        <v>36802</v>
      </c>
      <c r="E656" s="46">
        <v>3.58E-6</v>
      </c>
      <c r="F656" s="8">
        <f t="shared" si="30"/>
        <v>2.9412066752246462</v>
      </c>
      <c r="H656" s="10">
        <f t="shared" ref="H656:H719" si="32">H655+0.1%</f>
        <v>0.64100000000000046</v>
      </c>
      <c r="I656" s="9">
        <f t="shared" si="31"/>
        <v>4.5109566110397807</v>
      </c>
    </row>
    <row r="657" spans="4:9" x14ac:dyDescent="0.3">
      <c r="D657" s="38">
        <v>36803</v>
      </c>
      <c r="E657" s="46">
        <v>3.5300000000000001E-6</v>
      </c>
      <c r="F657" s="8">
        <f t="shared" si="30"/>
        <v>2.9001283697047491</v>
      </c>
      <c r="H657" s="10">
        <f t="shared" si="32"/>
        <v>0.64200000000000046</v>
      </c>
      <c r="I657" s="9">
        <f t="shared" si="31"/>
        <v>4.4528883183568668</v>
      </c>
    </row>
    <row r="658" spans="4:9" x14ac:dyDescent="0.3">
      <c r="D658" s="38">
        <v>36804</v>
      </c>
      <c r="E658" s="46">
        <v>3.4800000000000001E-6</v>
      </c>
      <c r="F658" s="8">
        <f t="shared" si="30"/>
        <v>2.859050064184852</v>
      </c>
      <c r="H658" s="10">
        <f t="shared" si="32"/>
        <v>0.64300000000000046</v>
      </c>
      <c r="I658" s="9">
        <f t="shared" si="31"/>
        <v>4.3871630295250315</v>
      </c>
    </row>
    <row r="659" spans="4:9" x14ac:dyDescent="0.3">
      <c r="D659" s="38">
        <v>36805</v>
      </c>
      <c r="E659" s="46">
        <v>3.4300000000000002E-6</v>
      </c>
      <c r="F659" s="8">
        <f t="shared" si="30"/>
        <v>2.8179717586649553</v>
      </c>
      <c r="H659" s="10">
        <f t="shared" si="32"/>
        <v>0.64400000000000046</v>
      </c>
      <c r="I659" s="9">
        <f t="shared" si="31"/>
        <v>4.3406295250320497</v>
      </c>
    </row>
    <row r="660" spans="4:9" x14ac:dyDescent="0.3">
      <c r="D660" s="38">
        <v>36806</v>
      </c>
      <c r="E660" s="46">
        <v>3.3799999999999998E-6</v>
      </c>
      <c r="F660" s="8">
        <f t="shared" si="30"/>
        <v>2.7768934531450573</v>
      </c>
      <c r="H660" s="10">
        <f t="shared" si="32"/>
        <v>0.64500000000000046</v>
      </c>
      <c r="I660" s="9">
        <f t="shared" si="31"/>
        <v>4.3296534017971755</v>
      </c>
    </row>
    <row r="661" spans="4:9" x14ac:dyDescent="0.3">
      <c r="D661" s="38">
        <v>36807</v>
      </c>
      <c r="E661" s="46">
        <v>3.3400000000000002E-6</v>
      </c>
      <c r="F661" s="8">
        <f t="shared" si="30"/>
        <v>2.7440308087291401</v>
      </c>
      <c r="H661" s="10">
        <f t="shared" si="32"/>
        <v>0.64600000000000046</v>
      </c>
      <c r="I661" s="9">
        <f t="shared" si="31"/>
        <v>4.2639281129653401</v>
      </c>
    </row>
    <row r="662" spans="4:9" x14ac:dyDescent="0.3">
      <c r="D662" s="38">
        <v>36808</v>
      </c>
      <c r="E662" s="46">
        <v>1.3862900000000001E-3</v>
      </c>
      <c r="F662" s="8">
        <f t="shared" si="30"/>
        <v>1138.9288831835686</v>
      </c>
      <c r="H662" s="10">
        <f t="shared" si="32"/>
        <v>0.64700000000000046</v>
      </c>
      <c r="I662" s="9">
        <f t="shared" si="31"/>
        <v>4.2323471116816291</v>
      </c>
    </row>
    <row r="663" spans="4:9" x14ac:dyDescent="0.3">
      <c r="D663" s="38">
        <v>36809</v>
      </c>
      <c r="E663" s="46">
        <v>9.8992000000000004E-4</v>
      </c>
      <c r="F663" s="8">
        <f t="shared" si="30"/>
        <v>813.28472400513476</v>
      </c>
      <c r="H663" s="10">
        <f t="shared" si="32"/>
        <v>0.64800000000000046</v>
      </c>
      <c r="I663" s="9">
        <f t="shared" si="31"/>
        <v>4.1859121951219374</v>
      </c>
    </row>
    <row r="664" spans="4:9" x14ac:dyDescent="0.3">
      <c r="D664" s="38">
        <v>36810</v>
      </c>
      <c r="E664" s="46">
        <v>3.6392999999999999E-4</v>
      </c>
      <c r="F664" s="8">
        <f t="shared" si="30"/>
        <v>298.99255455712449</v>
      </c>
      <c r="H664" s="10">
        <f t="shared" si="32"/>
        <v>0.64900000000000047</v>
      </c>
      <c r="I664" s="9">
        <f t="shared" si="31"/>
        <v>4.1464770218228209</v>
      </c>
    </row>
    <row r="665" spans="4:9" x14ac:dyDescent="0.3">
      <c r="D665" s="38">
        <v>36811</v>
      </c>
      <c r="E665" s="46">
        <v>7.5800000000000003E-6</v>
      </c>
      <c r="F665" s="8">
        <f t="shared" si="30"/>
        <v>6.2274711168164316</v>
      </c>
      <c r="H665" s="10">
        <f t="shared" si="32"/>
        <v>0.65000000000000047</v>
      </c>
      <c r="I665" s="9">
        <f t="shared" si="31"/>
        <v>4.1029011553273138</v>
      </c>
    </row>
    <row r="666" spans="4:9" x14ac:dyDescent="0.3">
      <c r="D666" s="38">
        <v>36812</v>
      </c>
      <c r="E666" s="46">
        <v>8.2677E-4</v>
      </c>
      <c r="F666" s="8">
        <f t="shared" si="30"/>
        <v>679.2462130937098</v>
      </c>
      <c r="H666" s="10">
        <f t="shared" si="32"/>
        <v>0.65100000000000047</v>
      </c>
      <c r="I666" s="9">
        <f t="shared" si="31"/>
        <v>4.0712544287547985</v>
      </c>
    </row>
    <row r="667" spans="4:9" x14ac:dyDescent="0.3">
      <c r="D667" s="38">
        <v>36813</v>
      </c>
      <c r="E667" s="46">
        <v>1.1873599999999999E-3</v>
      </c>
      <c r="F667" s="8">
        <f t="shared" si="30"/>
        <v>975.49473684210511</v>
      </c>
      <c r="H667" s="10">
        <f t="shared" si="32"/>
        <v>0.65200000000000047</v>
      </c>
      <c r="I667" s="9">
        <f t="shared" si="31"/>
        <v>4.0321807445442612</v>
      </c>
    </row>
    <row r="668" spans="4:9" x14ac:dyDescent="0.3">
      <c r="D668" s="38">
        <v>36814</v>
      </c>
      <c r="E668" s="46">
        <v>6.5428000000000003E-4</v>
      </c>
      <c r="F668" s="8">
        <f t="shared" si="30"/>
        <v>537.53427471116811</v>
      </c>
      <c r="H668" s="10">
        <f t="shared" si="32"/>
        <v>0.65300000000000047</v>
      </c>
      <c r="I668" s="9">
        <f t="shared" si="31"/>
        <v>3.9823938382541306</v>
      </c>
    </row>
    <row r="669" spans="4:9" x14ac:dyDescent="0.3">
      <c r="D669" s="38">
        <v>36815</v>
      </c>
      <c r="E669" s="46">
        <v>7.9270000000000005E-5</v>
      </c>
      <c r="F669" s="8">
        <f t="shared" si="30"/>
        <v>65.125545571245183</v>
      </c>
      <c r="H669" s="10">
        <f t="shared" si="32"/>
        <v>0.65400000000000047</v>
      </c>
      <c r="I669" s="9">
        <f t="shared" si="31"/>
        <v>3.9334613607188276</v>
      </c>
    </row>
    <row r="670" spans="4:9" x14ac:dyDescent="0.3">
      <c r="D670" s="38">
        <v>36816</v>
      </c>
      <c r="E670" s="46">
        <v>8.6865E-4</v>
      </c>
      <c r="F670" s="8">
        <f t="shared" si="30"/>
        <v>713.65340179717577</v>
      </c>
      <c r="H670" s="10">
        <f t="shared" si="32"/>
        <v>0.65500000000000047</v>
      </c>
      <c r="I670" s="9">
        <f t="shared" si="31"/>
        <v>3.8850218228497782</v>
      </c>
    </row>
    <row r="671" spans="4:9" x14ac:dyDescent="0.3">
      <c r="D671" s="38">
        <v>36817</v>
      </c>
      <c r="E671" s="46">
        <v>9.2393E-4</v>
      </c>
      <c r="F671" s="8">
        <f t="shared" si="30"/>
        <v>759.06957637997425</v>
      </c>
      <c r="H671" s="10">
        <f t="shared" si="32"/>
        <v>0.65600000000000047</v>
      </c>
      <c r="I671" s="9">
        <f t="shared" si="31"/>
        <v>3.855511168164298</v>
      </c>
    </row>
    <row r="672" spans="4:9" x14ac:dyDescent="0.3">
      <c r="D672" s="38">
        <v>36818</v>
      </c>
      <c r="E672" s="46">
        <v>1.2427E-3</v>
      </c>
      <c r="F672" s="8">
        <f t="shared" si="30"/>
        <v>1020.9602053915276</v>
      </c>
      <c r="H672" s="10">
        <f t="shared" si="32"/>
        <v>0.65700000000000047</v>
      </c>
      <c r="I672" s="9">
        <f t="shared" si="31"/>
        <v>3.8120667522464693</v>
      </c>
    </row>
    <row r="673" spans="4:9" x14ac:dyDescent="0.3">
      <c r="D673" s="38">
        <v>36819</v>
      </c>
      <c r="E673" s="46">
        <v>7.7461999999999995E-4</v>
      </c>
      <c r="F673" s="8">
        <f t="shared" si="30"/>
        <v>636.40154043645691</v>
      </c>
      <c r="H673" s="10">
        <f t="shared" si="32"/>
        <v>0.65800000000000047</v>
      </c>
      <c r="I673" s="9">
        <f t="shared" si="31"/>
        <v>3.7789412066751971</v>
      </c>
    </row>
    <row r="674" spans="4:9" x14ac:dyDescent="0.3">
      <c r="D674" s="38">
        <v>36820</v>
      </c>
      <c r="E674" s="46">
        <v>1.4461000000000001E-4</v>
      </c>
      <c r="F674" s="8">
        <f t="shared" si="30"/>
        <v>118.80667522464699</v>
      </c>
      <c r="H674" s="10">
        <f t="shared" si="32"/>
        <v>0.65900000000000047</v>
      </c>
      <c r="I674" s="9">
        <f t="shared" si="31"/>
        <v>3.7490690629011412</v>
      </c>
    </row>
    <row r="675" spans="4:9" x14ac:dyDescent="0.3">
      <c r="D675" s="38">
        <v>36821</v>
      </c>
      <c r="E675" s="46">
        <v>2.74E-6</v>
      </c>
      <c r="F675" s="8">
        <f t="shared" si="30"/>
        <v>2.2510911424903721</v>
      </c>
      <c r="H675" s="10">
        <f t="shared" si="32"/>
        <v>0.66000000000000048</v>
      </c>
      <c r="I675" s="9">
        <f t="shared" si="31"/>
        <v>3.7026341463414485</v>
      </c>
    </row>
    <row r="676" spans="4:9" x14ac:dyDescent="0.3">
      <c r="D676" s="38">
        <v>36822</v>
      </c>
      <c r="E676" s="46">
        <v>2.7E-6</v>
      </c>
      <c r="F676" s="8">
        <f t="shared" si="30"/>
        <v>2.2182284980744544</v>
      </c>
      <c r="H676" s="10">
        <f t="shared" si="32"/>
        <v>0.66100000000000048</v>
      </c>
      <c r="I676" s="9">
        <f t="shared" si="31"/>
        <v>3.6564292682926527</v>
      </c>
    </row>
    <row r="677" spans="4:9" x14ac:dyDescent="0.3">
      <c r="D677" s="38">
        <v>36823</v>
      </c>
      <c r="E677" s="46">
        <v>7.2667000000000001E-4</v>
      </c>
      <c r="F677" s="8">
        <f t="shared" si="30"/>
        <v>597.00744544287545</v>
      </c>
      <c r="H677" s="10">
        <f t="shared" si="32"/>
        <v>0.66200000000000048</v>
      </c>
      <c r="I677" s="9">
        <f t="shared" si="31"/>
        <v>3.6128534017971456</v>
      </c>
    </row>
    <row r="678" spans="4:9" x14ac:dyDescent="0.3">
      <c r="D678" s="38">
        <v>36824</v>
      </c>
      <c r="E678" s="46">
        <v>1.06707E-3</v>
      </c>
      <c r="F678" s="8">
        <f t="shared" si="30"/>
        <v>876.66854942233635</v>
      </c>
      <c r="H678" s="10">
        <f t="shared" si="32"/>
        <v>0.66300000000000048</v>
      </c>
      <c r="I678" s="9">
        <f t="shared" si="31"/>
        <v>3.56701001283693</v>
      </c>
    </row>
    <row r="679" spans="4:9" x14ac:dyDescent="0.3">
      <c r="D679" s="38">
        <v>36825</v>
      </c>
      <c r="E679" s="46">
        <v>4.9118000000000002E-4</v>
      </c>
      <c r="F679" s="8">
        <f t="shared" si="30"/>
        <v>403.53684210526319</v>
      </c>
      <c r="H679" s="10">
        <f t="shared" si="32"/>
        <v>0.66400000000000048</v>
      </c>
      <c r="I679" s="9">
        <f t="shared" si="31"/>
        <v>3.5251101412066612</v>
      </c>
    </row>
    <row r="680" spans="4:9" x14ac:dyDescent="0.3">
      <c r="D680" s="38">
        <v>36826</v>
      </c>
      <c r="E680" s="46">
        <v>2.6869999999999999E-5</v>
      </c>
      <c r="F680" s="8">
        <f t="shared" si="30"/>
        <v>22.075481386392813</v>
      </c>
      <c r="H680" s="10">
        <f t="shared" si="32"/>
        <v>0.66500000000000048</v>
      </c>
      <c r="I680" s="9">
        <f t="shared" si="31"/>
        <v>3.486890885750948</v>
      </c>
    </row>
    <row r="681" spans="4:9" x14ac:dyDescent="0.3">
      <c r="D681" s="38">
        <v>36827</v>
      </c>
      <c r="E681" s="46">
        <v>2.52E-6</v>
      </c>
      <c r="F681" s="8">
        <f t="shared" si="30"/>
        <v>2.070346598202824</v>
      </c>
      <c r="H681" s="10">
        <f t="shared" si="32"/>
        <v>0.66600000000000048</v>
      </c>
      <c r="I681" s="9">
        <f t="shared" si="31"/>
        <v>3.4505776636713734</v>
      </c>
    </row>
    <row r="682" spans="4:9" x14ac:dyDescent="0.3">
      <c r="D682" s="38">
        <v>36828</v>
      </c>
      <c r="E682" s="46">
        <v>2.48E-6</v>
      </c>
      <c r="F682" s="8">
        <f t="shared" si="30"/>
        <v>2.0374839537869063</v>
      </c>
      <c r="H682" s="10">
        <f t="shared" si="32"/>
        <v>0.66700000000000048</v>
      </c>
      <c r="I682" s="9">
        <f t="shared" si="31"/>
        <v>3.4268836970474816</v>
      </c>
    </row>
    <row r="683" spans="4:9" x14ac:dyDescent="0.3">
      <c r="D683" s="38">
        <v>36829</v>
      </c>
      <c r="E683" s="46">
        <v>2.4499999999999998E-6</v>
      </c>
      <c r="F683" s="8">
        <f t="shared" si="30"/>
        <v>2.0128369704749676</v>
      </c>
      <c r="H683" s="10">
        <f t="shared" si="32"/>
        <v>0.66800000000000048</v>
      </c>
      <c r="I683" s="9">
        <f t="shared" si="31"/>
        <v>3.388664441591771</v>
      </c>
    </row>
    <row r="684" spans="4:9" x14ac:dyDescent="0.3">
      <c r="D684" s="38">
        <v>36830</v>
      </c>
      <c r="E684" s="46">
        <v>2.4099999999999998E-6</v>
      </c>
      <c r="F684" s="8">
        <f t="shared" si="30"/>
        <v>1.9799743260590499</v>
      </c>
      <c r="H684" s="10">
        <f t="shared" si="32"/>
        <v>0.66900000000000048</v>
      </c>
      <c r="I684" s="9">
        <f t="shared" si="31"/>
        <v>3.3422295250320784</v>
      </c>
    </row>
    <row r="685" spans="4:9" x14ac:dyDescent="0.3">
      <c r="D685" s="38">
        <v>36831</v>
      </c>
      <c r="E685" s="46">
        <v>2.3800000000000001E-6</v>
      </c>
      <c r="F685" s="8">
        <f t="shared" si="30"/>
        <v>1.9553273427471116</v>
      </c>
      <c r="H685" s="10">
        <f t="shared" si="32"/>
        <v>0.67000000000000048</v>
      </c>
      <c r="I685" s="9">
        <f t="shared" si="31"/>
        <v>3.3040102695763656</v>
      </c>
    </row>
    <row r="686" spans="4:9" x14ac:dyDescent="0.3">
      <c r="D686" s="38">
        <v>36832</v>
      </c>
      <c r="E686" s="46">
        <v>2.3499999999999999E-6</v>
      </c>
      <c r="F686" s="8">
        <f t="shared" si="30"/>
        <v>1.9306803594351731</v>
      </c>
      <c r="H686" s="10">
        <f t="shared" si="32"/>
        <v>0.67100000000000048</v>
      </c>
      <c r="I686" s="9">
        <f t="shared" si="31"/>
        <v>3.2575753530166738</v>
      </c>
    </row>
    <row r="687" spans="4:9" x14ac:dyDescent="0.3">
      <c r="D687" s="38">
        <v>36833</v>
      </c>
      <c r="E687" s="46">
        <v>2.3099999999999999E-6</v>
      </c>
      <c r="F687" s="8">
        <f t="shared" si="30"/>
        <v>1.897817715019255</v>
      </c>
      <c r="H687" s="10">
        <f t="shared" si="32"/>
        <v>0.67200000000000049</v>
      </c>
      <c r="I687" s="9">
        <f t="shared" si="31"/>
        <v>3.2075912708600169</v>
      </c>
    </row>
    <row r="688" spans="4:9" x14ac:dyDescent="0.3">
      <c r="D688" s="38">
        <v>36834</v>
      </c>
      <c r="E688" s="46">
        <v>2.2800000000000002E-6</v>
      </c>
      <c r="F688" s="8">
        <f t="shared" si="30"/>
        <v>1.8731707317073172</v>
      </c>
      <c r="H688" s="10">
        <f t="shared" si="32"/>
        <v>0.67300000000000049</v>
      </c>
      <c r="I688" s="9">
        <f t="shared" si="31"/>
        <v>3.1434105263157437</v>
      </c>
    </row>
    <row r="689" spans="4:9" x14ac:dyDescent="0.3">
      <c r="D689" s="38">
        <v>36835</v>
      </c>
      <c r="E689" s="46">
        <v>2.2500000000000001E-6</v>
      </c>
      <c r="F689" s="8">
        <f t="shared" si="30"/>
        <v>1.8485237483953787</v>
      </c>
      <c r="H689" s="10">
        <f t="shared" si="32"/>
        <v>0.67400000000000049</v>
      </c>
      <c r="I689" s="9">
        <f t="shared" si="31"/>
        <v>3.0890885750962767</v>
      </c>
    </row>
    <row r="690" spans="4:9" x14ac:dyDescent="0.3">
      <c r="D690" s="38">
        <v>36836</v>
      </c>
      <c r="E690" s="46">
        <v>1.7364E-4</v>
      </c>
      <c r="F690" s="8">
        <f t="shared" si="30"/>
        <v>142.65673940949935</v>
      </c>
      <c r="H690" s="10">
        <f t="shared" si="32"/>
        <v>0.67500000000000049</v>
      </c>
      <c r="I690" s="9">
        <f t="shared" si="31"/>
        <v>3.0217201540436172</v>
      </c>
    </row>
    <row r="691" spans="4:9" x14ac:dyDescent="0.3">
      <c r="D691" s="38">
        <v>36837</v>
      </c>
      <c r="E691" s="46">
        <v>7.1531999999999997E-4</v>
      </c>
      <c r="F691" s="8">
        <f t="shared" si="30"/>
        <v>587.68267008985868</v>
      </c>
      <c r="H691" s="10">
        <f t="shared" si="32"/>
        <v>0.67600000000000049</v>
      </c>
      <c r="I691" s="9">
        <f t="shared" si="31"/>
        <v>2.9699286264441298</v>
      </c>
    </row>
    <row r="692" spans="4:9" x14ac:dyDescent="0.3">
      <c r="D692" s="38">
        <v>36838</v>
      </c>
      <c r="E692" s="46">
        <v>1.4217E-4</v>
      </c>
      <c r="F692" s="8">
        <f t="shared" si="30"/>
        <v>116.80205391527598</v>
      </c>
      <c r="H692" s="10">
        <f t="shared" si="32"/>
        <v>0.67700000000000049</v>
      </c>
      <c r="I692" s="9">
        <f t="shared" si="31"/>
        <v>2.9345684210526009</v>
      </c>
    </row>
    <row r="693" spans="4:9" x14ac:dyDescent="0.3">
      <c r="D693" s="38">
        <v>36839</v>
      </c>
      <c r="E693" s="46">
        <v>2.12E-6</v>
      </c>
      <c r="F693" s="8">
        <f t="shared" si="30"/>
        <v>1.7417201540436456</v>
      </c>
      <c r="H693" s="10">
        <f t="shared" si="32"/>
        <v>0.67800000000000049</v>
      </c>
      <c r="I693" s="9">
        <f t="shared" si="31"/>
        <v>2.9156395378690321</v>
      </c>
    </row>
    <row r="694" spans="4:9" x14ac:dyDescent="0.3">
      <c r="D694" s="38">
        <v>36840</v>
      </c>
      <c r="E694" s="46">
        <v>2.0999999999999998E-6</v>
      </c>
      <c r="F694" s="8">
        <f t="shared" si="30"/>
        <v>1.7252888318356867</v>
      </c>
      <c r="H694" s="10">
        <f t="shared" si="32"/>
        <v>0.67900000000000049</v>
      </c>
      <c r="I694" s="9">
        <f t="shared" si="31"/>
        <v>2.8754813863928108</v>
      </c>
    </row>
    <row r="695" spans="4:9" x14ac:dyDescent="0.3">
      <c r="D695" s="38">
        <v>36841</v>
      </c>
      <c r="E695" s="46">
        <v>2.0700000000000001E-6</v>
      </c>
      <c r="F695" s="8">
        <f t="shared" si="30"/>
        <v>1.7006418485237484</v>
      </c>
      <c r="H695" s="10">
        <f t="shared" si="32"/>
        <v>0.68000000000000049</v>
      </c>
      <c r="I695" s="9">
        <f t="shared" si="31"/>
        <v>2.8396611039794459</v>
      </c>
    </row>
    <row r="696" spans="4:9" x14ac:dyDescent="0.3">
      <c r="D696" s="38">
        <v>36842</v>
      </c>
      <c r="E696" s="46">
        <v>5.2663000000000005E-4</v>
      </c>
      <c r="F696" s="8">
        <f t="shared" si="30"/>
        <v>432.66136071887036</v>
      </c>
      <c r="H696" s="10">
        <f t="shared" si="32"/>
        <v>0.68100000000000049</v>
      </c>
      <c r="I696" s="9">
        <f t="shared" si="31"/>
        <v>2.809657509627713</v>
      </c>
    </row>
    <row r="697" spans="4:9" x14ac:dyDescent="0.3">
      <c r="D697" s="38">
        <v>36843</v>
      </c>
      <c r="E697" s="46">
        <v>1.2510799999999999E-3</v>
      </c>
      <c r="F697" s="8">
        <f t="shared" si="30"/>
        <v>1027.8449293966623</v>
      </c>
      <c r="H697" s="10">
        <f t="shared" si="32"/>
        <v>0.68200000000000049</v>
      </c>
      <c r="I697" s="9">
        <f t="shared" si="31"/>
        <v>2.7796539152759796</v>
      </c>
    </row>
    <row r="698" spans="4:9" x14ac:dyDescent="0.3">
      <c r="D698" s="38">
        <v>36844</v>
      </c>
      <c r="E698" s="46">
        <v>1.9524840000000002E-2</v>
      </c>
      <c r="F698" s="8">
        <f t="shared" si="30"/>
        <v>16040.946854942234</v>
      </c>
      <c r="H698" s="10">
        <f t="shared" si="32"/>
        <v>0.6830000000000005</v>
      </c>
      <c r="I698" s="9">
        <f t="shared" si="31"/>
        <v>2.7496503209242471</v>
      </c>
    </row>
    <row r="699" spans="4:9" x14ac:dyDescent="0.3">
      <c r="D699" s="38">
        <v>36845</v>
      </c>
      <c r="E699" s="46">
        <v>0.39753589</v>
      </c>
      <c r="F699" s="8">
        <f t="shared" si="30"/>
        <v>326602.0148908858</v>
      </c>
      <c r="H699" s="10">
        <f t="shared" si="32"/>
        <v>0.6840000000000005</v>
      </c>
      <c r="I699" s="9">
        <f t="shared" si="31"/>
        <v>2.7193838254172018</v>
      </c>
    </row>
    <row r="700" spans="4:9" x14ac:dyDescent="0.3">
      <c r="D700" s="38">
        <v>36846</v>
      </c>
      <c r="E700" s="46">
        <v>0.15850022</v>
      </c>
      <c r="F700" s="8">
        <f t="shared" si="30"/>
        <v>130218.40924261873</v>
      </c>
      <c r="H700" s="10">
        <f t="shared" si="32"/>
        <v>0.6850000000000005</v>
      </c>
      <c r="I700" s="9">
        <f t="shared" si="31"/>
        <v>2.6814274711168027</v>
      </c>
    </row>
    <row r="701" spans="4:9" x14ac:dyDescent="0.3">
      <c r="D701" s="38">
        <v>36847</v>
      </c>
      <c r="E701" s="46">
        <v>4.1457910000000001E-2</v>
      </c>
      <c r="F701" s="8">
        <f t="shared" si="30"/>
        <v>34060.413863928115</v>
      </c>
      <c r="H701" s="10">
        <f t="shared" si="32"/>
        <v>0.6860000000000005</v>
      </c>
      <c r="I701" s="9">
        <f t="shared" si="31"/>
        <v>2.6454428754813866</v>
      </c>
    </row>
    <row r="702" spans="4:9" x14ac:dyDescent="0.3">
      <c r="D702" s="38">
        <v>36848</v>
      </c>
      <c r="E702" s="46">
        <v>5.9877270000000003E-2</v>
      </c>
      <c r="F702" s="8">
        <f t="shared" si="30"/>
        <v>49193.135815147623</v>
      </c>
      <c r="H702" s="10">
        <f t="shared" si="32"/>
        <v>0.6870000000000005</v>
      </c>
      <c r="I702" s="9">
        <f t="shared" si="31"/>
        <v>2.6220446726572231</v>
      </c>
    </row>
    <row r="703" spans="4:9" x14ac:dyDescent="0.3">
      <c r="D703" s="38">
        <v>36849</v>
      </c>
      <c r="E703" s="46">
        <v>2.5597490000000001E-2</v>
      </c>
      <c r="F703" s="8">
        <f t="shared" si="30"/>
        <v>21030.030295250319</v>
      </c>
      <c r="H703" s="10">
        <f t="shared" si="32"/>
        <v>0.6880000000000005</v>
      </c>
      <c r="I703" s="9">
        <f t="shared" si="31"/>
        <v>2.5996323491655819</v>
      </c>
    </row>
    <row r="704" spans="4:9" x14ac:dyDescent="0.3">
      <c r="D704" s="38">
        <v>36850</v>
      </c>
      <c r="E704" s="46">
        <v>3.7912200000000001E-3</v>
      </c>
      <c r="F704" s="8">
        <f t="shared" si="30"/>
        <v>3114.7378690629016</v>
      </c>
      <c r="H704" s="10">
        <f t="shared" si="32"/>
        <v>0.6890000000000005</v>
      </c>
      <c r="I704" s="9">
        <f t="shared" si="31"/>
        <v>2.5696287548138486</v>
      </c>
    </row>
    <row r="705" spans="4:9" x14ac:dyDescent="0.3">
      <c r="D705" s="38">
        <v>36851</v>
      </c>
      <c r="E705" s="46">
        <v>1.8024979999999999E-2</v>
      </c>
      <c r="F705" s="8">
        <f t="shared" si="30"/>
        <v>14808.712708600768</v>
      </c>
      <c r="H705" s="10">
        <f t="shared" si="32"/>
        <v>0.6900000000000005</v>
      </c>
      <c r="I705" s="9">
        <f t="shared" si="31"/>
        <v>2.5231938382541559</v>
      </c>
    </row>
    <row r="706" spans="4:9" x14ac:dyDescent="0.3">
      <c r="D706" s="38">
        <v>36852</v>
      </c>
      <c r="E706" s="46">
        <v>6.2114300000000004E-3</v>
      </c>
      <c r="F706" s="8">
        <f t="shared" si="30"/>
        <v>5103.1003851091145</v>
      </c>
      <c r="H706" s="10">
        <f t="shared" si="32"/>
        <v>0.6910000000000005</v>
      </c>
      <c r="I706" s="9">
        <f t="shared" si="31"/>
        <v>2.4762331193837821</v>
      </c>
    </row>
    <row r="707" spans="4:9" x14ac:dyDescent="0.3">
      <c r="D707" s="38">
        <v>36853</v>
      </c>
      <c r="E707" s="46">
        <v>7.2289000000000001E-4</v>
      </c>
      <c r="F707" s="8">
        <f t="shared" si="30"/>
        <v>593.9019255455712</v>
      </c>
      <c r="H707" s="10">
        <f t="shared" si="32"/>
        <v>0.6920000000000005</v>
      </c>
      <c r="I707" s="9">
        <f t="shared" si="31"/>
        <v>2.4318356867779207</v>
      </c>
    </row>
    <row r="708" spans="4:9" x14ac:dyDescent="0.3">
      <c r="D708" s="38">
        <v>36854</v>
      </c>
      <c r="E708" s="46">
        <v>3.4669999999999998E-5</v>
      </c>
      <c r="F708" s="8">
        <f t="shared" si="30"/>
        <v>28.483697047496786</v>
      </c>
      <c r="H708" s="10">
        <f t="shared" si="32"/>
        <v>0.6930000000000005</v>
      </c>
      <c r="I708" s="9">
        <f t="shared" si="31"/>
        <v>2.4030151476251151</v>
      </c>
    </row>
    <row r="709" spans="4:9" x14ac:dyDescent="0.3">
      <c r="D709" s="38">
        <v>36855</v>
      </c>
      <c r="E709" s="46">
        <v>3.4180000000000001E-5</v>
      </c>
      <c r="F709" s="8">
        <f t="shared" si="30"/>
        <v>28.081129653401796</v>
      </c>
      <c r="H709" s="10">
        <f t="shared" si="32"/>
        <v>0.69400000000000051</v>
      </c>
      <c r="I709" s="9">
        <f t="shared" si="31"/>
        <v>2.3745232349165284</v>
      </c>
    </row>
    <row r="710" spans="4:9" x14ac:dyDescent="0.3">
      <c r="D710" s="38">
        <v>36856</v>
      </c>
      <c r="E710" s="46">
        <v>3.3699999999999999E-5</v>
      </c>
      <c r="F710" s="8">
        <f t="shared" si="30"/>
        <v>27.68677792041078</v>
      </c>
      <c r="H710" s="10">
        <f t="shared" si="32"/>
        <v>0.69500000000000051</v>
      </c>
      <c r="I710" s="9">
        <f t="shared" si="31"/>
        <v>2.3320975609755936</v>
      </c>
    </row>
    <row r="711" spans="4:9" x14ac:dyDescent="0.3">
      <c r="D711" s="38">
        <v>36857</v>
      </c>
      <c r="E711" s="46">
        <v>3.3229999999999999E-5</v>
      </c>
      <c r="F711" s="8">
        <f t="shared" si="30"/>
        <v>27.300641848523743</v>
      </c>
      <c r="H711" s="10">
        <f t="shared" si="32"/>
        <v>0.69600000000000051</v>
      </c>
      <c r="I711" s="9">
        <f t="shared" si="31"/>
        <v>2.3020939666238602</v>
      </c>
    </row>
    <row r="712" spans="4:9" x14ac:dyDescent="0.3">
      <c r="D712" s="38">
        <v>36858</v>
      </c>
      <c r="E712" s="46">
        <v>3.277E-5</v>
      </c>
      <c r="F712" s="8">
        <f t="shared" si="30"/>
        <v>26.922721437740691</v>
      </c>
      <c r="H712" s="10">
        <f t="shared" si="32"/>
        <v>0.69700000000000051</v>
      </c>
      <c r="I712" s="9">
        <f t="shared" si="31"/>
        <v>2.2593068035943515</v>
      </c>
    </row>
    <row r="713" spans="4:9" x14ac:dyDescent="0.3">
      <c r="D713" s="38">
        <v>36859</v>
      </c>
      <c r="E713" s="46">
        <v>3.4329999999999998E-5</v>
      </c>
      <c r="F713" s="8">
        <f t="shared" si="30"/>
        <v>28.204364569961488</v>
      </c>
      <c r="H713" s="10">
        <f t="shared" si="32"/>
        <v>0.69800000000000051</v>
      </c>
      <c r="I713" s="9">
        <f t="shared" si="31"/>
        <v>2.2338711168164158</v>
      </c>
    </row>
    <row r="714" spans="4:9" x14ac:dyDescent="0.3">
      <c r="D714" s="38">
        <v>36860</v>
      </c>
      <c r="E714" s="46">
        <v>5.6678000000000002E-4</v>
      </c>
      <c r="F714" s="8">
        <f t="shared" si="30"/>
        <v>465.64724005134786</v>
      </c>
      <c r="H714" s="10">
        <f t="shared" si="32"/>
        <v>0.69900000000000051</v>
      </c>
      <c r="I714" s="9">
        <f t="shared" si="31"/>
        <v>2.2182284980744544</v>
      </c>
    </row>
    <row r="715" spans="4:9" x14ac:dyDescent="0.3">
      <c r="D715" s="38">
        <v>36861</v>
      </c>
      <c r="E715" s="46">
        <v>0.20524486</v>
      </c>
      <c r="F715" s="8">
        <f t="shared" si="30"/>
        <v>168622.22130937097</v>
      </c>
      <c r="H715" s="10">
        <f t="shared" si="32"/>
        <v>0.70000000000000051</v>
      </c>
      <c r="I715" s="9">
        <f t="shared" si="31"/>
        <v>2.1985109114248877</v>
      </c>
    </row>
    <row r="716" spans="4:9" x14ac:dyDescent="0.3">
      <c r="D716" s="38">
        <v>36862</v>
      </c>
      <c r="E716" s="46">
        <v>3.2084019999999998E-2</v>
      </c>
      <c r="F716" s="8">
        <f t="shared" si="30"/>
        <v>26359.143517329907</v>
      </c>
      <c r="H716" s="10">
        <f t="shared" si="32"/>
        <v>0.70100000000000051</v>
      </c>
      <c r="I716" s="9">
        <f t="shared" si="31"/>
        <v>2.1685073170731548</v>
      </c>
    </row>
    <row r="717" spans="4:9" x14ac:dyDescent="0.3">
      <c r="D717" s="38">
        <v>36863</v>
      </c>
      <c r="E717" s="46">
        <v>3.1392899999999999E-3</v>
      </c>
      <c r="F717" s="8">
        <f t="shared" si="30"/>
        <v>2579.1342747111676</v>
      </c>
      <c r="H717" s="10">
        <f t="shared" si="32"/>
        <v>0.70200000000000051</v>
      </c>
      <c r="I717" s="9">
        <f t="shared" si="31"/>
        <v>2.1360718870346598</v>
      </c>
    </row>
    <row r="718" spans="4:9" x14ac:dyDescent="0.3">
      <c r="D718" s="38">
        <v>36864</v>
      </c>
      <c r="E718" s="46">
        <v>2.4892000000000002E-4</v>
      </c>
      <c r="F718" s="8">
        <f t="shared" si="30"/>
        <v>204.50423620025674</v>
      </c>
      <c r="H718" s="10">
        <f t="shared" si="32"/>
        <v>0.70300000000000051</v>
      </c>
      <c r="I718" s="9">
        <f t="shared" si="31"/>
        <v>2.1085001283696898</v>
      </c>
    </row>
    <row r="719" spans="4:9" x14ac:dyDescent="0.3">
      <c r="D719" s="38">
        <v>36865</v>
      </c>
      <c r="E719" s="46">
        <v>2.9689999999999999E-5</v>
      </c>
      <c r="F719" s="8">
        <f t="shared" ref="F719:F782" si="33">E719*(24*60*60)*1000/$F$3</f>
        <v>24.392297817715018</v>
      </c>
      <c r="H719" s="10">
        <f t="shared" si="32"/>
        <v>0.70400000000000051</v>
      </c>
      <c r="I719" s="9">
        <f t="shared" ref="I719:I782" si="34">PERCENTILE($F$15:$F$3667,1-H719)</f>
        <v>2.0702151476251296</v>
      </c>
    </row>
    <row r="720" spans="4:9" x14ac:dyDescent="0.3">
      <c r="D720" s="38">
        <v>36866</v>
      </c>
      <c r="E720" s="46">
        <v>3.7826E-4</v>
      </c>
      <c r="F720" s="8">
        <f t="shared" si="33"/>
        <v>310.76559691912706</v>
      </c>
      <c r="H720" s="10">
        <f t="shared" ref="H720:H783" si="35">H719+0.1%</f>
        <v>0.70500000000000052</v>
      </c>
      <c r="I720" s="9">
        <f t="shared" si="34"/>
        <v>2.0266392811296221</v>
      </c>
    </row>
    <row r="721" spans="4:9" x14ac:dyDescent="0.3">
      <c r="D721" s="38">
        <v>36867</v>
      </c>
      <c r="E721" s="46">
        <v>1.14405E-3</v>
      </c>
      <c r="F721" s="8">
        <f t="shared" si="33"/>
        <v>939.9127086007702</v>
      </c>
      <c r="H721" s="10">
        <f t="shared" si="35"/>
        <v>0.70600000000000052</v>
      </c>
      <c r="I721" s="9">
        <f t="shared" si="34"/>
        <v>2.0128369704749676</v>
      </c>
    </row>
    <row r="722" spans="4:9" x14ac:dyDescent="0.3">
      <c r="D722" s="38">
        <v>36868</v>
      </c>
      <c r="E722" s="46">
        <v>5.3691999999999998E-4</v>
      </c>
      <c r="F722" s="8">
        <f t="shared" si="33"/>
        <v>441.11527599486516</v>
      </c>
      <c r="H722" s="10">
        <f t="shared" si="35"/>
        <v>0.70700000000000052</v>
      </c>
      <c r="I722" s="9">
        <f t="shared" si="34"/>
        <v>1.9884857509627565</v>
      </c>
    </row>
    <row r="723" spans="4:9" x14ac:dyDescent="0.3">
      <c r="D723" s="38">
        <v>36869</v>
      </c>
      <c r="E723" s="46">
        <v>4.2150000000000001E-5</v>
      </c>
      <c r="F723" s="8">
        <f t="shared" si="33"/>
        <v>34.629011553273429</v>
      </c>
      <c r="H723" s="10">
        <f t="shared" si="35"/>
        <v>0.70800000000000052</v>
      </c>
      <c r="I723" s="9">
        <f t="shared" si="34"/>
        <v>1.9553273427471116</v>
      </c>
    </row>
    <row r="724" spans="4:9" x14ac:dyDescent="0.3">
      <c r="D724" s="38">
        <v>36870</v>
      </c>
      <c r="E724" s="46">
        <v>2.7670000000000001E-5</v>
      </c>
      <c r="F724" s="8">
        <f t="shared" si="33"/>
        <v>22.732734274711166</v>
      </c>
      <c r="H724" s="10">
        <f t="shared" si="35"/>
        <v>0.70900000000000052</v>
      </c>
      <c r="I724" s="9">
        <f t="shared" si="34"/>
        <v>1.9284785622592915</v>
      </c>
    </row>
    <row r="725" spans="4:9" x14ac:dyDescent="0.3">
      <c r="D725" s="38">
        <v>36871</v>
      </c>
      <c r="E725" s="46">
        <v>2.728E-5</v>
      </c>
      <c r="F725" s="8">
        <f t="shared" si="33"/>
        <v>22.412323491655968</v>
      </c>
      <c r="H725" s="10">
        <f t="shared" si="35"/>
        <v>0.71000000000000052</v>
      </c>
      <c r="I725" s="9">
        <f t="shared" si="34"/>
        <v>1.8984749679075579</v>
      </c>
    </row>
    <row r="726" spans="4:9" x14ac:dyDescent="0.3">
      <c r="D726" s="38">
        <v>36872</v>
      </c>
      <c r="E726" s="46">
        <v>2.69E-5</v>
      </c>
      <c r="F726" s="8">
        <f t="shared" si="33"/>
        <v>22.100128369704748</v>
      </c>
      <c r="H726" s="10">
        <f t="shared" si="35"/>
        <v>0.71100000000000052</v>
      </c>
      <c r="I726" s="9">
        <f t="shared" si="34"/>
        <v>1.8637720154043327</v>
      </c>
    </row>
    <row r="727" spans="4:9" x14ac:dyDescent="0.3">
      <c r="D727" s="38">
        <v>36873</v>
      </c>
      <c r="E727" s="46">
        <v>5.9177109999999998E-2</v>
      </c>
      <c r="F727" s="8">
        <f t="shared" si="33"/>
        <v>48617.908087291398</v>
      </c>
      <c r="H727" s="10">
        <f t="shared" si="35"/>
        <v>0.71200000000000052</v>
      </c>
      <c r="I727" s="9">
        <f t="shared" si="34"/>
        <v>1.8448431322207632</v>
      </c>
    </row>
    <row r="728" spans="4:9" x14ac:dyDescent="0.3">
      <c r="D728" s="38">
        <v>36874</v>
      </c>
      <c r="E728" s="46">
        <v>3.4565329999999998E-2</v>
      </c>
      <c r="F728" s="8">
        <f t="shared" si="33"/>
        <v>28397.703722721439</v>
      </c>
      <c r="H728" s="10">
        <f t="shared" si="35"/>
        <v>0.71300000000000052</v>
      </c>
      <c r="I728" s="9">
        <f t="shared" si="34"/>
        <v>1.8320924261874194</v>
      </c>
    </row>
    <row r="729" spans="4:9" x14ac:dyDescent="0.3">
      <c r="D729" s="38">
        <v>36875</v>
      </c>
      <c r="E729" s="46">
        <v>3.2462200000000002E-3</v>
      </c>
      <c r="F729" s="8">
        <f t="shared" si="33"/>
        <v>2666.9843388960203</v>
      </c>
      <c r="H729" s="10">
        <f t="shared" si="35"/>
        <v>0.71400000000000052</v>
      </c>
      <c r="I729" s="9">
        <f t="shared" si="34"/>
        <v>1.8074454428754814</v>
      </c>
    </row>
    <row r="730" spans="4:9" x14ac:dyDescent="0.3">
      <c r="D730" s="38">
        <v>36876</v>
      </c>
      <c r="E730" s="46">
        <v>2.2911000000000001E-4</v>
      </c>
      <c r="F730" s="8">
        <f t="shared" si="33"/>
        <v>188.22901155327344</v>
      </c>
      <c r="H730" s="10">
        <f t="shared" si="35"/>
        <v>0.71500000000000052</v>
      </c>
      <c r="I730" s="9">
        <f t="shared" si="34"/>
        <v>1.7827984595635429</v>
      </c>
    </row>
    <row r="731" spans="4:9" x14ac:dyDescent="0.3">
      <c r="D731" s="38">
        <v>36877</v>
      </c>
      <c r="E731" s="46">
        <v>2.5069999999999999E-5</v>
      </c>
      <c r="F731" s="8">
        <f t="shared" si="33"/>
        <v>20.596662387676506</v>
      </c>
      <c r="H731" s="10">
        <f t="shared" si="35"/>
        <v>0.71600000000000052</v>
      </c>
      <c r="I731" s="9">
        <f t="shared" si="34"/>
        <v>1.7581514762516044</v>
      </c>
    </row>
    <row r="732" spans="4:9" x14ac:dyDescent="0.3">
      <c r="D732" s="38">
        <v>36878</v>
      </c>
      <c r="E732" s="46">
        <v>2.0019160000000001E-2</v>
      </c>
      <c r="F732" s="8">
        <f t="shared" si="33"/>
        <v>16447.063414634147</v>
      </c>
      <c r="H732" s="10">
        <f t="shared" si="35"/>
        <v>0.71700000000000053</v>
      </c>
      <c r="I732" s="9">
        <f t="shared" si="34"/>
        <v>1.7335044929396664</v>
      </c>
    </row>
    <row r="733" spans="4:9" x14ac:dyDescent="0.3">
      <c r="D733" s="38">
        <v>36879</v>
      </c>
      <c r="E733" s="46">
        <v>2.5811870000000001E-2</v>
      </c>
      <c r="F733" s="8">
        <f t="shared" si="33"/>
        <v>21206.157637997432</v>
      </c>
      <c r="H733" s="10">
        <f t="shared" si="35"/>
        <v>0.71800000000000053</v>
      </c>
      <c r="I733" s="9">
        <f t="shared" si="34"/>
        <v>1.7088575096277279</v>
      </c>
    </row>
    <row r="734" spans="4:9" x14ac:dyDescent="0.3">
      <c r="D734" s="38">
        <v>36880</v>
      </c>
      <c r="E734" s="46">
        <v>2.9442100000000001E-3</v>
      </c>
      <c r="F734" s="8">
        <f t="shared" si="33"/>
        <v>2418.8631578947366</v>
      </c>
      <c r="H734" s="10">
        <f t="shared" si="35"/>
        <v>0.71900000000000053</v>
      </c>
      <c r="I734" s="9">
        <f t="shared" si="34"/>
        <v>1.6842105263157894</v>
      </c>
    </row>
    <row r="735" spans="4:9" x14ac:dyDescent="0.3">
      <c r="D735" s="38">
        <v>36881</v>
      </c>
      <c r="E735" s="46">
        <v>1.5778E-4</v>
      </c>
      <c r="F735" s="8">
        <f t="shared" si="33"/>
        <v>129.62670089858793</v>
      </c>
      <c r="H735" s="10">
        <f t="shared" si="35"/>
        <v>0.72000000000000053</v>
      </c>
      <c r="I735" s="9">
        <f t="shared" si="34"/>
        <v>1.6240718870346136</v>
      </c>
    </row>
    <row r="736" spans="4:9" x14ac:dyDescent="0.3">
      <c r="D736" s="38">
        <v>36882</v>
      </c>
      <c r="E736" s="46">
        <v>2.336E-5</v>
      </c>
      <c r="F736" s="8">
        <f t="shared" si="33"/>
        <v>19.191784338896021</v>
      </c>
      <c r="H736" s="10">
        <f t="shared" si="35"/>
        <v>0.72100000000000053</v>
      </c>
      <c r="I736" s="9">
        <f t="shared" si="34"/>
        <v>1.5684354300384951</v>
      </c>
    </row>
    <row r="737" spans="4:9" x14ac:dyDescent="0.3">
      <c r="D737" s="38">
        <v>36883</v>
      </c>
      <c r="E737" s="46">
        <v>2.3030000000000001E-5</v>
      </c>
      <c r="F737" s="8">
        <f t="shared" si="33"/>
        <v>18.920667522464697</v>
      </c>
      <c r="H737" s="10">
        <f t="shared" si="35"/>
        <v>0.72200000000000053</v>
      </c>
      <c r="I737" s="9">
        <f t="shared" si="34"/>
        <v>1.5445442875481383</v>
      </c>
    </row>
    <row r="738" spans="4:9" x14ac:dyDescent="0.3">
      <c r="D738" s="38">
        <v>36884</v>
      </c>
      <c r="E738" s="46">
        <v>2.2710000000000001E-5</v>
      </c>
      <c r="F738" s="8">
        <f t="shared" si="33"/>
        <v>18.657766367137356</v>
      </c>
      <c r="H738" s="10">
        <f t="shared" si="35"/>
        <v>0.72300000000000053</v>
      </c>
      <c r="I738" s="9">
        <f t="shared" si="34"/>
        <v>1.5248595635429882</v>
      </c>
    </row>
    <row r="739" spans="4:9" x14ac:dyDescent="0.3">
      <c r="D739" s="38">
        <v>36885</v>
      </c>
      <c r="E739" s="46">
        <v>2.2390000000000001E-5</v>
      </c>
      <c r="F739" s="8">
        <f t="shared" si="33"/>
        <v>18.394865211810014</v>
      </c>
      <c r="H739" s="10">
        <f t="shared" si="35"/>
        <v>0.72400000000000053</v>
      </c>
      <c r="I739" s="9">
        <f t="shared" si="34"/>
        <v>1.4948559691912549</v>
      </c>
    </row>
    <row r="740" spans="4:9" x14ac:dyDescent="0.3">
      <c r="D740" s="38">
        <v>36886</v>
      </c>
      <c r="E740" s="46">
        <v>2.2079999999999999E-5</v>
      </c>
      <c r="F740" s="8">
        <f t="shared" si="33"/>
        <v>18.140179717586648</v>
      </c>
      <c r="H740" s="10">
        <f t="shared" si="35"/>
        <v>0.72500000000000053</v>
      </c>
      <c r="I740" s="9">
        <f t="shared" si="34"/>
        <v>1.4788189987163027</v>
      </c>
    </row>
    <row r="741" spans="4:9" x14ac:dyDescent="0.3">
      <c r="D741" s="38">
        <v>36887</v>
      </c>
      <c r="E741" s="46">
        <v>2.177E-5</v>
      </c>
      <c r="F741" s="8">
        <f t="shared" si="33"/>
        <v>17.885494223363285</v>
      </c>
      <c r="H741" s="10">
        <f t="shared" si="35"/>
        <v>0.72600000000000053</v>
      </c>
      <c r="I741" s="9">
        <f t="shared" si="34"/>
        <v>1.4594957637997272</v>
      </c>
    </row>
    <row r="742" spans="4:9" x14ac:dyDescent="0.3">
      <c r="D742" s="38">
        <v>36888</v>
      </c>
      <c r="E742" s="46">
        <v>2.1469999999999999E-5</v>
      </c>
      <c r="F742" s="8">
        <f t="shared" si="33"/>
        <v>17.6390243902439</v>
      </c>
      <c r="H742" s="10">
        <f t="shared" si="35"/>
        <v>0.72700000000000053</v>
      </c>
      <c r="I742" s="9">
        <f t="shared" si="34"/>
        <v>1.4376749679075416</v>
      </c>
    </row>
    <row r="743" spans="4:9" x14ac:dyDescent="0.3">
      <c r="D743" s="38">
        <v>36889</v>
      </c>
      <c r="E743" s="46">
        <v>2.1160000000000001E-5</v>
      </c>
      <c r="F743" s="8">
        <f t="shared" si="33"/>
        <v>17.384338896020541</v>
      </c>
      <c r="H743" s="10">
        <f t="shared" si="35"/>
        <v>0.72800000000000054</v>
      </c>
      <c r="I743" s="9">
        <f t="shared" si="34"/>
        <v>1.3994885750962609</v>
      </c>
    </row>
    <row r="744" spans="4:9" x14ac:dyDescent="0.3">
      <c r="D744" s="38">
        <v>36890</v>
      </c>
      <c r="E744" s="46">
        <v>2.0869999999999998E-5</v>
      </c>
      <c r="F744" s="8">
        <f t="shared" si="33"/>
        <v>17.146084724005132</v>
      </c>
      <c r="H744" s="10">
        <f t="shared" si="35"/>
        <v>0.72900000000000054</v>
      </c>
      <c r="I744" s="9">
        <f t="shared" si="34"/>
        <v>1.3587388960205073</v>
      </c>
    </row>
    <row r="745" spans="4:9" x14ac:dyDescent="0.3">
      <c r="D745" s="38">
        <v>36891</v>
      </c>
      <c r="E745" s="46">
        <v>2.0579999999999999E-5</v>
      </c>
      <c r="F745" s="8">
        <f t="shared" si="33"/>
        <v>16.907830551989729</v>
      </c>
      <c r="H745" s="10">
        <f t="shared" si="35"/>
        <v>0.73000000000000054</v>
      </c>
      <c r="I745" s="9">
        <f t="shared" si="34"/>
        <v>1.3062901155327342</v>
      </c>
    </row>
    <row r="746" spans="4:9" x14ac:dyDescent="0.3">
      <c r="D746" s="38">
        <v>36892</v>
      </c>
      <c r="E746" s="46">
        <v>2.0290000000000001E-5</v>
      </c>
      <c r="F746" s="8">
        <f t="shared" si="33"/>
        <v>16.669576379974327</v>
      </c>
      <c r="H746" s="10">
        <f t="shared" si="35"/>
        <v>0.73100000000000054</v>
      </c>
      <c r="I746" s="9">
        <f t="shared" si="34"/>
        <v>1.2898587933247752</v>
      </c>
    </row>
    <row r="747" spans="4:9" x14ac:dyDescent="0.3">
      <c r="D747" s="38">
        <v>36893</v>
      </c>
      <c r="E747" s="46">
        <v>2.0000000000000002E-5</v>
      </c>
      <c r="F747" s="8">
        <f t="shared" si="33"/>
        <v>16.431322207958925</v>
      </c>
      <c r="H747" s="10">
        <f t="shared" si="35"/>
        <v>0.73200000000000054</v>
      </c>
      <c r="I747" s="9">
        <f t="shared" si="34"/>
        <v>1.2652118100128371</v>
      </c>
    </row>
    <row r="748" spans="4:9" x14ac:dyDescent="0.3">
      <c r="D748" s="38">
        <v>36894</v>
      </c>
      <c r="E748" s="46">
        <v>1.9720000000000001E-5</v>
      </c>
      <c r="F748" s="8">
        <f t="shared" si="33"/>
        <v>16.201283697047497</v>
      </c>
      <c r="H748" s="10">
        <f t="shared" si="35"/>
        <v>0.73300000000000054</v>
      </c>
      <c r="I748" s="9">
        <f t="shared" si="34"/>
        <v>1.248780487804878</v>
      </c>
    </row>
    <row r="749" spans="4:9" x14ac:dyDescent="0.3">
      <c r="D749" s="38">
        <v>36895</v>
      </c>
      <c r="E749" s="46">
        <v>1.9449999999999998E-5</v>
      </c>
      <c r="F749" s="8">
        <f t="shared" si="33"/>
        <v>15.97946084724005</v>
      </c>
      <c r="H749" s="10">
        <f t="shared" si="35"/>
        <v>0.73400000000000054</v>
      </c>
      <c r="I749" s="9">
        <f t="shared" si="34"/>
        <v>1.2065848523748062</v>
      </c>
    </row>
    <row r="750" spans="4:9" x14ac:dyDescent="0.3">
      <c r="D750" s="38">
        <v>36896</v>
      </c>
      <c r="E750" s="46">
        <v>1.9179999999999999E-5</v>
      </c>
      <c r="F750" s="8">
        <f t="shared" si="33"/>
        <v>15.757637997432605</v>
      </c>
      <c r="H750" s="10">
        <f t="shared" si="35"/>
        <v>0.73500000000000054</v>
      </c>
      <c r="I750" s="9">
        <f t="shared" si="34"/>
        <v>1.1830551989730422</v>
      </c>
    </row>
    <row r="751" spans="4:9" x14ac:dyDescent="0.3">
      <c r="D751" s="38">
        <v>36897</v>
      </c>
      <c r="E751" s="46">
        <v>1.891E-5</v>
      </c>
      <c r="F751" s="8">
        <f t="shared" si="33"/>
        <v>15.535815147625158</v>
      </c>
      <c r="H751" s="10">
        <f t="shared" si="35"/>
        <v>0.73600000000000054</v>
      </c>
      <c r="I751" s="9">
        <f t="shared" si="34"/>
        <v>1.1522957637997102</v>
      </c>
    </row>
    <row r="752" spans="4:9" x14ac:dyDescent="0.3">
      <c r="D752" s="38">
        <v>36898</v>
      </c>
      <c r="E752" s="46">
        <v>1.8640000000000001E-5</v>
      </c>
      <c r="F752" s="8">
        <f t="shared" si="33"/>
        <v>15.313992297817714</v>
      </c>
      <c r="H752" s="10">
        <f t="shared" si="35"/>
        <v>0.73700000000000054</v>
      </c>
      <c r="I752" s="9">
        <f t="shared" si="34"/>
        <v>1.1376718870346438</v>
      </c>
    </row>
    <row r="753" spans="4:9" x14ac:dyDescent="0.3">
      <c r="D753" s="38">
        <v>36899</v>
      </c>
      <c r="E753" s="46">
        <v>1.838E-5</v>
      </c>
      <c r="F753" s="8">
        <f t="shared" si="33"/>
        <v>15.100385109114249</v>
      </c>
      <c r="H753" s="10">
        <f t="shared" si="35"/>
        <v>0.73800000000000054</v>
      </c>
      <c r="I753" s="9">
        <f t="shared" si="34"/>
        <v>1.1173299101412064</v>
      </c>
    </row>
    <row r="754" spans="4:9" x14ac:dyDescent="0.3">
      <c r="D754" s="38">
        <v>36900</v>
      </c>
      <c r="E754" s="46">
        <v>1.8119999999999999E-5</v>
      </c>
      <c r="F754" s="8">
        <f t="shared" si="33"/>
        <v>14.886777920410779</v>
      </c>
      <c r="H754" s="10">
        <f t="shared" si="35"/>
        <v>0.73900000000000055</v>
      </c>
      <c r="I754" s="9">
        <f t="shared" si="34"/>
        <v>1.1008985879332478</v>
      </c>
    </row>
    <row r="755" spans="4:9" x14ac:dyDescent="0.3">
      <c r="D755" s="38">
        <v>36901</v>
      </c>
      <c r="E755" s="46">
        <v>1.787E-5</v>
      </c>
      <c r="F755" s="8">
        <f t="shared" si="33"/>
        <v>14.681386392811296</v>
      </c>
      <c r="H755" s="10">
        <f t="shared" si="35"/>
        <v>0.74000000000000055</v>
      </c>
      <c r="I755" s="9">
        <f t="shared" si="34"/>
        <v>1.0805237483953627</v>
      </c>
    </row>
    <row r="756" spans="4:9" x14ac:dyDescent="0.3">
      <c r="D756" s="38">
        <v>36902</v>
      </c>
      <c r="E756" s="46">
        <v>1.7620000000000001E-5</v>
      </c>
      <c r="F756" s="8">
        <f t="shared" si="33"/>
        <v>14.475994865211812</v>
      </c>
      <c r="H756" s="10">
        <f t="shared" si="35"/>
        <v>0.74100000000000055</v>
      </c>
      <c r="I756" s="9">
        <f t="shared" si="34"/>
        <v>1.0505201540436291</v>
      </c>
    </row>
    <row r="757" spans="4:9" x14ac:dyDescent="0.3">
      <c r="D757" s="38">
        <v>36903</v>
      </c>
      <c r="E757" s="46">
        <v>1.7370000000000001E-5</v>
      </c>
      <c r="F757" s="8">
        <f t="shared" si="33"/>
        <v>14.270603337612323</v>
      </c>
      <c r="H757" s="10">
        <f t="shared" si="35"/>
        <v>0.74200000000000055</v>
      </c>
      <c r="I757" s="9">
        <f t="shared" si="34"/>
        <v>1.0287322207958756</v>
      </c>
    </row>
    <row r="758" spans="4:9" x14ac:dyDescent="0.3">
      <c r="D758" s="38">
        <v>36904</v>
      </c>
      <c r="E758" s="46">
        <v>1.713E-5</v>
      </c>
      <c r="F758" s="8">
        <f t="shared" si="33"/>
        <v>14.073427471116815</v>
      </c>
      <c r="H758" s="10">
        <f t="shared" si="35"/>
        <v>0.74300000000000055</v>
      </c>
      <c r="I758" s="9">
        <f t="shared" si="34"/>
        <v>1.0151599486521019</v>
      </c>
    </row>
    <row r="759" spans="4:9" x14ac:dyDescent="0.3">
      <c r="D759" s="38">
        <v>36905</v>
      </c>
      <c r="E759" s="46">
        <v>1.6889999999999999E-5</v>
      </c>
      <c r="F759" s="8">
        <f t="shared" si="33"/>
        <v>13.876251604621308</v>
      </c>
      <c r="H759" s="10">
        <f t="shared" si="35"/>
        <v>0.74400000000000055</v>
      </c>
      <c r="I759" s="9">
        <f t="shared" si="34"/>
        <v>1.0015876765083274</v>
      </c>
    </row>
    <row r="760" spans="4:9" x14ac:dyDescent="0.3">
      <c r="D760" s="38">
        <v>36906</v>
      </c>
      <c r="E760" s="46">
        <v>1.6650000000000002E-5</v>
      </c>
      <c r="F760" s="8">
        <f t="shared" si="33"/>
        <v>13.679075738125803</v>
      </c>
      <c r="H760" s="10">
        <f t="shared" si="35"/>
        <v>0.74500000000000055</v>
      </c>
      <c r="I760" s="9">
        <f t="shared" si="34"/>
        <v>0.97979974326057351</v>
      </c>
    </row>
    <row r="761" spans="4:9" x14ac:dyDescent="0.3">
      <c r="D761" s="38">
        <v>36907</v>
      </c>
      <c r="E761" s="46">
        <v>1.6419999999999999E-5</v>
      </c>
      <c r="F761" s="8">
        <f t="shared" si="33"/>
        <v>13.490115532734272</v>
      </c>
      <c r="H761" s="10">
        <f t="shared" si="35"/>
        <v>0.74600000000000055</v>
      </c>
      <c r="I761" s="9">
        <f t="shared" si="34"/>
        <v>0.96622747111679996</v>
      </c>
    </row>
    <row r="762" spans="4:9" x14ac:dyDescent="0.3">
      <c r="D762" s="38">
        <v>36908</v>
      </c>
      <c r="E762" s="46">
        <v>1.6189999999999999E-5</v>
      </c>
      <c r="F762" s="8">
        <f t="shared" si="33"/>
        <v>13.301155327342745</v>
      </c>
      <c r="H762" s="10">
        <f t="shared" si="35"/>
        <v>0.74700000000000055</v>
      </c>
      <c r="I762" s="9">
        <f t="shared" si="34"/>
        <v>0.9448010269576379</v>
      </c>
    </row>
    <row r="763" spans="4:9" x14ac:dyDescent="0.3">
      <c r="D763" s="38">
        <v>36909</v>
      </c>
      <c r="E763" s="46">
        <v>1.4068799999999999E-3</v>
      </c>
      <c r="F763" s="8">
        <f t="shared" si="33"/>
        <v>1155.8449293966621</v>
      </c>
      <c r="H763" s="10">
        <f t="shared" si="35"/>
        <v>0.74800000000000055</v>
      </c>
      <c r="I763" s="9">
        <f t="shared" si="34"/>
        <v>0.93658536585365859</v>
      </c>
    </row>
    <row r="764" spans="4:9" x14ac:dyDescent="0.3">
      <c r="D764" s="38">
        <v>36910</v>
      </c>
      <c r="E764" s="46">
        <v>1.04597E-3</v>
      </c>
      <c r="F764" s="8">
        <f t="shared" si="33"/>
        <v>859.33350449293971</v>
      </c>
      <c r="H764" s="10">
        <f t="shared" si="35"/>
        <v>0.74900000000000055</v>
      </c>
      <c r="I764" s="9">
        <f t="shared" si="34"/>
        <v>0.92015404364569953</v>
      </c>
    </row>
    <row r="765" spans="4:9" x14ac:dyDescent="0.3">
      <c r="D765" s="38">
        <v>36911</v>
      </c>
      <c r="E765" s="46">
        <v>3.4790999999999999E-4</v>
      </c>
      <c r="F765" s="8">
        <f t="shared" si="33"/>
        <v>285.83106546854941</v>
      </c>
      <c r="H765" s="10">
        <f t="shared" si="35"/>
        <v>0.75000000000000056</v>
      </c>
      <c r="I765" s="9">
        <f t="shared" si="34"/>
        <v>0.90372272143772392</v>
      </c>
    </row>
    <row r="766" spans="4:9" x14ac:dyDescent="0.3">
      <c r="D766" s="38">
        <v>36912</v>
      </c>
      <c r="E766" s="46">
        <v>1.5359999999999999E-5</v>
      </c>
      <c r="F766" s="8">
        <f t="shared" si="33"/>
        <v>12.61925545571245</v>
      </c>
      <c r="H766" s="10">
        <f t="shared" si="35"/>
        <v>0.75100000000000056</v>
      </c>
      <c r="I766" s="9">
        <f t="shared" si="34"/>
        <v>0.89015044929395037</v>
      </c>
    </row>
    <row r="767" spans="4:9" x14ac:dyDescent="0.3">
      <c r="D767" s="38">
        <v>36913</v>
      </c>
      <c r="E767" s="46">
        <v>1.509E-5</v>
      </c>
      <c r="F767" s="8">
        <f t="shared" si="33"/>
        <v>12.397432605905006</v>
      </c>
      <c r="H767" s="10">
        <f t="shared" si="35"/>
        <v>0.75200000000000056</v>
      </c>
      <c r="I767" s="9">
        <f t="shared" si="34"/>
        <v>0.87657817715017583</v>
      </c>
    </row>
    <row r="768" spans="4:9" x14ac:dyDescent="0.3">
      <c r="D768" s="38">
        <v>36914</v>
      </c>
      <c r="E768" s="46">
        <v>1.488E-5</v>
      </c>
      <c r="F768" s="8">
        <f t="shared" si="33"/>
        <v>12.224903722721436</v>
      </c>
      <c r="H768" s="10">
        <f t="shared" si="35"/>
        <v>0.75300000000000056</v>
      </c>
      <c r="I768" s="9">
        <f t="shared" si="34"/>
        <v>0.86300590500640151</v>
      </c>
    </row>
    <row r="769" spans="4:9" x14ac:dyDescent="0.3">
      <c r="D769" s="38">
        <v>36915</v>
      </c>
      <c r="E769" s="46">
        <v>1.467E-5</v>
      </c>
      <c r="F769" s="8">
        <f t="shared" si="33"/>
        <v>12.052374839537869</v>
      </c>
      <c r="H769" s="10">
        <f t="shared" si="35"/>
        <v>0.75400000000000056</v>
      </c>
      <c r="I769" s="9">
        <f t="shared" si="34"/>
        <v>0.84621309370988451</v>
      </c>
    </row>
    <row r="770" spans="4:9" x14ac:dyDescent="0.3">
      <c r="D770" s="38">
        <v>36916</v>
      </c>
      <c r="E770" s="46">
        <v>1.446E-5</v>
      </c>
      <c r="F770" s="8">
        <f t="shared" si="33"/>
        <v>11.8798459563543</v>
      </c>
      <c r="H770" s="10">
        <f t="shared" si="35"/>
        <v>0.75500000000000056</v>
      </c>
      <c r="I770" s="9">
        <f t="shared" si="34"/>
        <v>0.82978177150192556</v>
      </c>
    </row>
    <row r="771" spans="4:9" x14ac:dyDescent="0.3">
      <c r="D771" s="38">
        <v>36917</v>
      </c>
      <c r="E771" s="46">
        <v>1.4260000000000001E-5</v>
      </c>
      <c r="F771" s="8">
        <f t="shared" si="33"/>
        <v>11.715532734274712</v>
      </c>
      <c r="H771" s="10">
        <f t="shared" si="35"/>
        <v>0.75600000000000056</v>
      </c>
      <c r="I771" s="9">
        <f t="shared" si="34"/>
        <v>0.82156611039794591</v>
      </c>
    </row>
    <row r="772" spans="4:9" x14ac:dyDescent="0.3">
      <c r="D772" s="38">
        <v>36918</v>
      </c>
      <c r="E772" s="46">
        <v>7.1681030000000007E-2</v>
      </c>
      <c r="F772" s="8">
        <f t="shared" si="33"/>
        <v>58890.705006418488</v>
      </c>
      <c r="H772" s="10">
        <f t="shared" si="35"/>
        <v>0.75700000000000056</v>
      </c>
      <c r="I772" s="9">
        <f t="shared" si="34"/>
        <v>0.80871681643130566</v>
      </c>
    </row>
    <row r="773" spans="4:9" x14ac:dyDescent="0.3">
      <c r="D773" s="38">
        <v>36919</v>
      </c>
      <c r="E773" s="46">
        <v>3.4974970000000001E-2</v>
      </c>
      <c r="F773" s="8">
        <f t="shared" si="33"/>
        <v>28734.250064184849</v>
      </c>
      <c r="H773" s="10">
        <f t="shared" si="35"/>
        <v>0.75800000000000056</v>
      </c>
      <c r="I773" s="9">
        <f t="shared" si="34"/>
        <v>0.79514454428753123</v>
      </c>
    </row>
    <row r="774" spans="4:9" x14ac:dyDescent="0.3">
      <c r="D774" s="38">
        <v>36920</v>
      </c>
      <c r="E774" s="46">
        <v>4.5386999999999997E-3</v>
      </c>
      <c r="F774" s="8">
        <f t="shared" si="33"/>
        <v>3728.842105263157</v>
      </c>
      <c r="H774" s="10">
        <f t="shared" si="35"/>
        <v>0.75900000000000056</v>
      </c>
      <c r="I774" s="9">
        <f t="shared" si="34"/>
        <v>0.7804878048780487</v>
      </c>
    </row>
    <row r="775" spans="4:9" x14ac:dyDescent="0.3">
      <c r="D775" s="38">
        <v>36921</v>
      </c>
      <c r="E775" s="46">
        <v>4.8920119999999997E-2</v>
      </c>
      <c r="F775" s="8">
        <f t="shared" si="33"/>
        <v>40191.112708600769</v>
      </c>
      <c r="H775" s="10">
        <f t="shared" si="35"/>
        <v>0.76000000000000056</v>
      </c>
      <c r="I775" s="9">
        <f t="shared" si="34"/>
        <v>0.76405648267008974</v>
      </c>
    </row>
    <row r="776" spans="4:9" x14ac:dyDescent="0.3">
      <c r="D776" s="38">
        <v>36922</v>
      </c>
      <c r="E776" s="46">
        <v>1.06654315</v>
      </c>
      <c r="F776" s="8">
        <f t="shared" si="33"/>
        <v>876235.70731707325</v>
      </c>
      <c r="H776" s="10">
        <f t="shared" si="35"/>
        <v>0.76100000000000056</v>
      </c>
      <c r="I776" s="9">
        <f t="shared" si="34"/>
        <v>0.7462120667522294</v>
      </c>
    </row>
    <row r="777" spans="4:9" x14ac:dyDescent="0.3">
      <c r="D777" s="38">
        <v>36923</v>
      </c>
      <c r="E777" s="46">
        <v>0.44484681999999998</v>
      </c>
      <c r="F777" s="8">
        <f t="shared" si="33"/>
        <v>365471.07163029519</v>
      </c>
      <c r="H777" s="10">
        <f t="shared" si="35"/>
        <v>0.76200000000000057</v>
      </c>
      <c r="I777" s="9">
        <f t="shared" si="34"/>
        <v>0.72442413350447554</v>
      </c>
    </row>
    <row r="778" spans="4:9" x14ac:dyDescent="0.3">
      <c r="D778" s="38">
        <v>36924</v>
      </c>
      <c r="E778" s="46">
        <v>2.7520369999999999E-2</v>
      </c>
      <c r="F778" s="8">
        <f t="shared" si="33"/>
        <v>22609.80333761232</v>
      </c>
      <c r="H778" s="10">
        <f t="shared" si="35"/>
        <v>0.76300000000000057</v>
      </c>
      <c r="I778" s="9">
        <f t="shared" si="34"/>
        <v>0.70263620025672258</v>
      </c>
    </row>
    <row r="779" spans="4:9" x14ac:dyDescent="0.3">
      <c r="D779" s="38">
        <v>36925</v>
      </c>
      <c r="E779" s="46">
        <v>8.0739999999999996E-3</v>
      </c>
      <c r="F779" s="8">
        <f t="shared" si="33"/>
        <v>6633.3247753530159</v>
      </c>
      <c r="H779" s="10">
        <f t="shared" si="35"/>
        <v>0.76400000000000057</v>
      </c>
      <c r="I779" s="9">
        <f t="shared" si="34"/>
        <v>0.6818998716302952</v>
      </c>
    </row>
    <row r="780" spans="4:9" x14ac:dyDescent="0.3">
      <c r="D780" s="38">
        <v>36926</v>
      </c>
      <c r="E780" s="46">
        <v>3.4100900000000002E-3</v>
      </c>
      <c r="F780" s="8">
        <f t="shared" si="33"/>
        <v>2801.6143774069319</v>
      </c>
      <c r="H780" s="10">
        <f t="shared" si="35"/>
        <v>0.76500000000000057</v>
      </c>
      <c r="I780" s="9">
        <f t="shared" si="34"/>
        <v>0.67368421052631577</v>
      </c>
    </row>
    <row r="781" spans="4:9" x14ac:dyDescent="0.3">
      <c r="D781" s="38">
        <v>36927</v>
      </c>
      <c r="E781" s="46">
        <v>5.6573449999999997E-2</v>
      </c>
      <c r="F781" s="8">
        <f t="shared" si="33"/>
        <v>46478.829268292684</v>
      </c>
      <c r="H781" s="10">
        <f t="shared" si="35"/>
        <v>0.76600000000000057</v>
      </c>
      <c r="I781" s="9">
        <f t="shared" si="34"/>
        <v>0.66191938382540028</v>
      </c>
    </row>
    <row r="782" spans="4:9" x14ac:dyDescent="0.3">
      <c r="D782" s="38">
        <v>36928</v>
      </c>
      <c r="E782" s="46">
        <v>0.36697943</v>
      </c>
      <c r="F782" s="8">
        <f t="shared" si="33"/>
        <v>301497.86290115531</v>
      </c>
      <c r="H782" s="10">
        <f t="shared" si="35"/>
        <v>0.76700000000000057</v>
      </c>
      <c r="I782" s="9">
        <f t="shared" si="34"/>
        <v>0.64082156611039798</v>
      </c>
    </row>
    <row r="783" spans="4:9" x14ac:dyDescent="0.3">
      <c r="D783" s="38">
        <v>36929</v>
      </c>
      <c r="E783" s="46">
        <v>6.813437E-2</v>
      </c>
      <c r="F783" s="8">
        <f t="shared" ref="F783:F846" si="36">E783*(24*60*60)*1000/$F$3</f>
        <v>55976.889345314499</v>
      </c>
      <c r="H783" s="10">
        <f t="shared" si="35"/>
        <v>0.76800000000000057</v>
      </c>
      <c r="I783" s="9">
        <f t="shared" ref="I783:I846" si="37">PERCENTILE($F$15:$F$3667,1-H783)</f>
        <v>0.61617458279845949</v>
      </c>
    </row>
    <row r="784" spans="4:9" x14ac:dyDescent="0.3">
      <c r="D784" s="38">
        <v>36930</v>
      </c>
      <c r="E784" s="46">
        <v>7.1880499999999996E-3</v>
      </c>
      <c r="F784" s="8">
        <f t="shared" si="36"/>
        <v>5905.458279845956</v>
      </c>
      <c r="H784" s="10">
        <f t="shared" ref="H784:H847" si="38">H783+0.1%</f>
        <v>0.76900000000000057</v>
      </c>
      <c r="I784" s="9">
        <f t="shared" si="37"/>
        <v>0.60477124518611902</v>
      </c>
    </row>
    <row r="785" spans="4:9" x14ac:dyDescent="0.3">
      <c r="D785" s="38">
        <v>36931</v>
      </c>
      <c r="E785" s="46">
        <v>2.3599900000000002E-3</v>
      </c>
      <c r="F785" s="8">
        <f t="shared" si="36"/>
        <v>1938.8878048780489</v>
      </c>
      <c r="H785" s="10">
        <f t="shared" si="38"/>
        <v>0.77000000000000057</v>
      </c>
      <c r="I785" s="9">
        <f t="shared" si="37"/>
        <v>0.59152759948652112</v>
      </c>
    </row>
    <row r="786" spans="4:9" x14ac:dyDescent="0.3">
      <c r="D786" s="38">
        <v>36932</v>
      </c>
      <c r="E786" s="46">
        <v>1.7524299999999999E-3</v>
      </c>
      <c r="F786" s="8">
        <f t="shared" si="36"/>
        <v>1439.7370988446726</v>
      </c>
      <c r="H786" s="10">
        <f t="shared" si="38"/>
        <v>0.77100000000000057</v>
      </c>
      <c r="I786" s="9">
        <f t="shared" si="37"/>
        <v>0.58331193838254158</v>
      </c>
    </row>
    <row r="787" spans="4:9" x14ac:dyDescent="0.3">
      <c r="D787" s="38">
        <v>36933</v>
      </c>
      <c r="E787" s="46">
        <v>6.0747199999999996E-3</v>
      </c>
      <c r="F787" s="8">
        <f t="shared" si="36"/>
        <v>4990.7840821566106</v>
      </c>
      <c r="H787" s="10">
        <f t="shared" si="38"/>
        <v>0.77200000000000057</v>
      </c>
      <c r="I787" s="9">
        <f t="shared" si="37"/>
        <v>0.53940744544285824</v>
      </c>
    </row>
    <row r="788" spans="4:9" x14ac:dyDescent="0.3">
      <c r="D788" s="38">
        <v>36934</v>
      </c>
      <c r="E788" s="46">
        <v>1.2679499999999999E-3</v>
      </c>
      <c r="F788" s="8">
        <f t="shared" si="36"/>
        <v>1041.7047496790756</v>
      </c>
      <c r="H788" s="10">
        <f t="shared" si="38"/>
        <v>0.77300000000000058</v>
      </c>
      <c r="I788" s="9">
        <f t="shared" si="37"/>
        <v>0.53401797175866494</v>
      </c>
    </row>
    <row r="789" spans="4:9" x14ac:dyDescent="0.3">
      <c r="D789" s="38">
        <v>36935</v>
      </c>
      <c r="E789" s="46">
        <v>2.6604999999999999E-4</v>
      </c>
      <c r="F789" s="8">
        <f t="shared" si="36"/>
        <v>218.57766367137353</v>
      </c>
      <c r="H789" s="10">
        <f t="shared" si="38"/>
        <v>0.77400000000000058</v>
      </c>
      <c r="I789" s="9">
        <f t="shared" si="37"/>
        <v>0.52580231065468541</v>
      </c>
    </row>
    <row r="790" spans="4:9" x14ac:dyDescent="0.3">
      <c r="D790" s="38">
        <v>36936</v>
      </c>
      <c r="E790" s="46">
        <v>1.8913999999999999E-4</v>
      </c>
      <c r="F790" s="8">
        <f t="shared" si="36"/>
        <v>155.39101412066751</v>
      </c>
      <c r="H790" s="10">
        <f t="shared" si="38"/>
        <v>0.77500000000000058</v>
      </c>
      <c r="I790" s="9">
        <f t="shared" si="37"/>
        <v>0.51758664955070599</v>
      </c>
    </row>
    <row r="791" spans="4:9" x14ac:dyDescent="0.3">
      <c r="D791" s="38">
        <v>36937</v>
      </c>
      <c r="E791" s="46">
        <v>1.8649000000000001E-4</v>
      </c>
      <c r="F791" s="8">
        <f t="shared" si="36"/>
        <v>153.21386392811297</v>
      </c>
      <c r="H791" s="10">
        <f t="shared" si="38"/>
        <v>0.77600000000000058</v>
      </c>
      <c r="I791" s="9">
        <f t="shared" si="37"/>
        <v>0.50937098844672657</v>
      </c>
    </row>
    <row r="792" spans="4:9" x14ac:dyDescent="0.3">
      <c r="D792" s="38">
        <v>36938</v>
      </c>
      <c r="E792" s="46">
        <v>1.8388000000000001E-4</v>
      </c>
      <c r="F792" s="8">
        <f t="shared" si="36"/>
        <v>151.06957637997434</v>
      </c>
      <c r="H792" s="10">
        <f t="shared" si="38"/>
        <v>0.77700000000000058</v>
      </c>
      <c r="I792" s="9">
        <f t="shared" si="37"/>
        <v>0.50115532734274704</v>
      </c>
    </row>
    <row r="793" spans="4:9" x14ac:dyDescent="0.3">
      <c r="D793" s="38">
        <v>36939</v>
      </c>
      <c r="E793" s="46">
        <v>1.8131000000000001E-4</v>
      </c>
      <c r="F793" s="8">
        <f t="shared" si="36"/>
        <v>148.9581514762516</v>
      </c>
      <c r="H793" s="10">
        <f t="shared" si="38"/>
        <v>0.77800000000000058</v>
      </c>
      <c r="I793" s="9">
        <f t="shared" si="37"/>
        <v>0.4990521181001108</v>
      </c>
    </row>
    <row r="794" spans="4:9" x14ac:dyDescent="0.3">
      <c r="D794" s="38">
        <v>36940</v>
      </c>
      <c r="E794" s="46">
        <v>1.7877E-4</v>
      </c>
      <c r="F794" s="8">
        <f t="shared" si="36"/>
        <v>146.87137355584082</v>
      </c>
      <c r="H794" s="10">
        <f t="shared" si="38"/>
        <v>0.77900000000000058</v>
      </c>
      <c r="I794" s="9">
        <f t="shared" si="37"/>
        <v>0.48472400513478808</v>
      </c>
    </row>
    <row r="795" spans="4:9" x14ac:dyDescent="0.3">
      <c r="D795" s="38">
        <v>36941</v>
      </c>
      <c r="E795" s="46">
        <v>1.7626999999999999E-4</v>
      </c>
      <c r="F795" s="8">
        <f t="shared" si="36"/>
        <v>144.81745827984594</v>
      </c>
      <c r="H795" s="10">
        <f t="shared" si="38"/>
        <v>0.78000000000000058</v>
      </c>
      <c r="I795" s="9">
        <f t="shared" si="37"/>
        <v>0.4682926829268293</v>
      </c>
    </row>
    <row r="796" spans="4:9" x14ac:dyDescent="0.3">
      <c r="D796" s="38">
        <v>36942</v>
      </c>
      <c r="E796" s="46">
        <v>1.738E-4</v>
      </c>
      <c r="F796" s="8">
        <f t="shared" si="36"/>
        <v>142.78818998716301</v>
      </c>
      <c r="H796" s="10">
        <f t="shared" si="38"/>
        <v>0.78100000000000058</v>
      </c>
      <c r="I796" s="9">
        <f t="shared" si="37"/>
        <v>0.46007702182284976</v>
      </c>
    </row>
    <row r="797" spans="4:9" x14ac:dyDescent="0.3">
      <c r="D797" s="38">
        <v>36943</v>
      </c>
      <c r="E797" s="46">
        <v>1.1697599999999999E-3</v>
      </c>
      <c r="F797" s="8">
        <f t="shared" si="36"/>
        <v>961.0351732991013</v>
      </c>
      <c r="H797" s="10">
        <f t="shared" si="38"/>
        <v>0.78200000000000058</v>
      </c>
      <c r="I797" s="9">
        <f t="shared" si="37"/>
        <v>0.45186136071887034</v>
      </c>
    </row>
    <row r="798" spans="4:9" x14ac:dyDescent="0.3">
      <c r="D798" s="38">
        <v>36944</v>
      </c>
      <c r="E798" s="46">
        <v>6.9634000000000004E-4</v>
      </c>
      <c r="F798" s="8">
        <f t="shared" si="36"/>
        <v>572.08934531450575</v>
      </c>
      <c r="H798" s="10">
        <f t="shared" si="38"/>
        <v>0.78300000000000058</v>
      </c>
      <c r="I798" s="9">
        <f t="shared" si="37"/>
        <v>0.43940641848522005</v>
      </c>
    </row>
    <row r="799" spans="4:9" x14ac:dyDescent="0.3">
      <c r="D799" s="38">
        <v>36945</v>
      </c>
      <c r="E799" s="46">
        <v>2.2142E-4</v>
      </c>
      <c r="F799" s="8">
        <f t="shared" si="36"/>
        <v>181.91116816431318</v>
      </c>
      <c r="H799" s="10">
        <f t="shared" si="38"/>
        <v>0.78400000000000059</v>
      </c>
      <c r="I799" s="9">
        <f t="shared" si="37"/>
        <v>0.42583414634144562</v>
      </c>
    </row>
    <row r="800" spans="4:9" x14ac:dyDescent="0.3">
      <c r="D800" s="38">
        <v>36946</v>
      </c>
      <c r="E800" s="46">
        <v>1.6427E-4</v>
      </c>
      <c r="F800" s="8">
        <f t="shared" si="36"/>
        <v>134.95866495507059</v>
      </c>
      <c r="H800" s="10">
        <f t="shared" si="38"/>
        <v>0.78500000000000059</v>
      </c>
      <c r="I800" s="9">
        <f t="shared" si="37"/>
        <v>0.41078305519897296</v>
      </c>
    </row>
    <row r="801" spans="4:9" x14ac:dyDescent="0.3">
      <c r="D801" s="38">
        <v>36947</v>
      </c>
      <c r="E801" s="46">
        <v>1.6197E-4</v>
      </c>
      <c r="F801" s="8">
        <f t="shared" si="36"/>
        <v>133.06906290115532</v>
      </c>
      <c r="H801" s="10">
        <f t="shared" si="38"/>
        <v>0.78600000000000059</v>
      </c>
      <c r="I801" s="9">
        <f t="shared" si="37"/>
        <v>0.39435173299101406</v>
      </c>
    </row>
    <row r="802" spans="4:9" x14ac:dyDescent="0.3">
      <c r="D802" s="38">
        <v>36948</v>
      </c>
      <c r="E802" s="46">
        <v>1.5970000000000001E-4</v>
      </c>
      <c r="F802" s="8">
        <f t="shared" si="36"/>
        <v>131.20410783055198</v>
      </c>
      <c r="H802" s="10">
        <f t="shared" si="38"/>
        <v>0.78700000000000059</v>
      </c>
      <c r="I802" s="9">
        <f t="shared" si="37"/>
        <v>0.37792041078305516</v>
      </c>
    </row>
    <row r="803" spans="4:9" x14ac:dyDescent="0.3">
      <c r="D803" s="38">
        <v>36949</v>
      </c>
      <c r="E803" s="46">
        <v>1.5746E-4</v>
      </c>
      <c r="F803" s="8">
        <f t="shared" si="36"/>
        <v>129.36379974326059</v>
      </c>
      <c r="H803" s="10">
        <f t="shared" si="38"/>
        <v>0.78800000000000059</v>
      </c>
      <c r="I803" s="9">
        <f t="shared" si="37"/>
        <v>0.37154505776634972</v>
      </c>
    </row>
    <row r="804" spans="4:9" x14ac:dyDescent="0.3">
      <c r="D804" s="38">
        <v>36950</v>
      </c>
      <c r="E804" s="46">
        <v>6.5078E-4</v>
      </c>
      <c r="F804" s="8">
        <f t="shared" si="36"/>
        <v>534.65879332477527</v>
      </c>
      <c r="H804" s="10">
        <f t="shared" si="38"/>
        <v>0.78900000000000059</v>
      </c>
      <c r="I804" s="9">
        <f t="shared" si="37"/>
        <v>0.36970474967907568</v>
      </c>
    </row>
    <row r="805" spans="4:9" x14ac:dyDescent="0.3">
      <c r="D805" s="38">
        <v>36951</v>
      </c>
      <c r="E805" s="46">
        <v>2.516732E-2</v>
      </c>
      <c r="F805" s="8">
        <f t="shared" si="36"/>
        <v>20676.617201540434</v>
      </c>
      <c r="H805" s="10">
        <f t="shared" si="38"/>
        <v>0.79000000000000059</v>
      </c>
      <c r="I805" s="9">
        <f t="shared" si="37"/>
        <v>0.36148908857509626</v>
      </c>
    </row>
    <row r="806" spans="4:9" x14ac:dyDescent="0.3">
      <c r="D806" s="38">
        <v>36952</v>
      </c>
      <c r="E806" s="46">
        <v>6.4848600000000003E-3</v>
      </c>
      <c r="F806" s="8">
        <f t="shared" si="36"/>
        <v>5327.7412066752249</v>
      </c>
      <c r="H806" s="10">
        <f t="shared" si="38"/>
        <v>0.79100000000000059</v>
      </c>
      <c r="I806" s="9">
        <f t="shared" si="37"/>
        <v>0.34725956354298632</v>
      </c>
    </row>
    <row r="807" spans="4:9" x14ac:dyDescent="0.3">
      <c r="D807" s="38">
        <v>36953</v>
      </c>
      <c r="E807" s="46">
        <v>6.4530999999999998E-3</v>
      </c>
      <c r="F807" s="8">
        <f t="shared" si="36"/>
        <v>5301.6482670089854</v>
      </c>
      <c r="H807" s="10">
        <f t="shared" si="38"/>
        <v>0.79200000000000059</v>
      </c>
      <c r="I807" s="9">
        <f t="shared" si="37"/>
        <v>0.33368729139921188</v>
      </c>
    </row>
    <row r="808" spans="4:9" x14ac:dyDescent="0.3">
      <c r="D808" s="38">
        <v>36954</v>
      </c>
      <c r="E808" s="46">
        <v>3.99359E-3</v>
      </c>
      <c r="F808" s="8">
        <f t="shared" si="36"/>
        <v>3280.9982028241329</v>
      </c>
      <c r="H808" s="10">
        <f t="shared" si="38"/>
        <v>0.79300000000000059</v>
      </c>
      <c r="I808" s="9">
        <f t="shared" si="37"/>
        <v>0.32833068035941693</v>
      </c>
    </row>
    <row r="809" spans="4:9" x14ac:dyDescent="0.3">
      <c r="D809" s="38">
        <v>36955</v>
      </c>
      <c r="E809" s="46">
        <v>6.6073E-4</v>
      </c>
      <c r="F809" s="8">
        <f t="shared" si="36"/>
        <v>542.83337612323487</v>
      </c>
      <c r="H809" s="10">
        <f t="shared" si="38"/>
        <v>0.79400000000000059</v>
      </c>
      <c r="I809" s="9">
        <f t="shared" si="37"/>
        <v>0.32041078305519899</v>
      </c>
    </row>
    <row r="810" spans="4:9" x14ac:dyDescent="0.3">
      <c r="D810" s="38">
        <v>36956</v>
      </c>
      <c r="E810" s="46">
        <v>5.0136E-3</v>
      </c>
      <c r="F810" s="8">
        <f t="shared" si="36"/>
        <v>4119.0038510911427</v>
      </c>
      <c r="H810" s="10">
        <f t="shared" si="38"/>
        <v>0.7950000000000006</v>
      </c>
      <c r="I810" s="9">
        <f t="shared" si="37"/>
        <v>0.31219512195121951</v>
      </c>
    </row>
    <row r="811" spans="4:9" x14ac:dyDescent="0.3">
      <c r="D811" s="38">
        <v>36957</v>
      </c>
      <c r="E811" s="46">
        <v>9.0098040000000004E-2</v>
      </c>
      <c r="F811" s="8">
        <f t="shared" si="36"/>
        <v>74021.496277278566</v>
      </c>
      <c r="H811" s="10">
        <f t="shared" si="38"/>
        <v>0.7960000000000006</v>
      </c>
      <c r="I811" s="9">
        <f t="shared" si="37"/>
        <v>0.30397946084724009</v>
      </c>
    </row>
    <row r="812" spans="4:9" x14ac:dyDescent="0.3">
      <c r="D812" s="38">
        <v>36958</v>
      </c>
      <c r="E812" s="46">
        <v>4.062462E-2</v>
      </c>
      <c r="F812" s="8">
        <f t="shared" si="36"/>
        <v>33375.811039794607</v>
      </c>
      <c r="H812" s="10">
        <f t="shared" si="38"/>
        <v>0.7970000000000006</v>
      </c>
      <c r="I812" s="9">
        <f t="shared" si="37"/>
        <v>0.29576379974326056</v>
      </c>
    </row>
    <row r="813" spans="4:9" x14ac:dyDescent="0.3">
      <c r="D813" s="38">
        <v>36959</v>
      </c>
      <c r="E813" s="46">
        <v>2.4146339999999999E-2</v>
      </c>
      <c r="F813" s="8">
        <f t="shared" si="36"/>
        <v>19837.81463414634</v>
      </c>
      <c r="H813" s="10">
        <f t="shared" si="38"/>
        <v>0.7980000000000006</v>
      </c>
      <c r="I813" s="9">
        <f t="shared" si="37"/>
        <v>0.28754813863928108</v>
      </c>
    </row>
    <row r="814" spans="4:9" x14ac:dyDescent="0.3">
      <c r="D814" s="38">
        <v>36960</v>
      </c>
      <c r="E814" s="46">
        <v>8.6974430000000005E-2</v>
      </c>
      <c r="F814" s="8">
        <f t="shared" si="36"/>
        <v>71455.24415917843</v>
      </c>
      <c r="H814" s="10">
        <f t="shared" si="38"/>
        <v>0.7990000000000006</v>
      </c>
      <c r="I814" s="9">
        <f t="shared" si="37"/>
        <v>0.28754813863928108</v>
      </c>
    </row>
    <row r="815" spans="4:9" x14ac:dyDescent="0.3">
      <c r="D815" s="38">
        <v>36961</v>
      </c>
      <c r="E815" s="46">
        <v>0.10150662000000001</v>
      </c>
      <c r="F815" s="8">
        <f t="shared" si="36"/>
        <v>83394.398973042364</v>
      </c>
      <c r="H815" s="10">
        <f t="shared" si="38"/>
        <v>0.8000000000000006</v>
      </c>
      <c r="I815" s="9">
        <f t="shared" si="37"/>
        <v>0.2793324775353016</v>
      </c>
    </row>
    <row r="816" spans="4:9" x14ac:dyDescent="0.3">
      <c r="D816" s="38">
        <v>36962</v>
      </c>
      <c r="E816" s="46">
        <v>9.5168290000000003E-2</v>
      </c>
      <c r="F816" s="8">
        <f t="shared" si="36"/>
        <v>78187.041848523746</v>
      </c>
      <c r="H816" s="10">
        <f t="shared" si="38"/>
        <v>0.8010000000000006</v>
      </c>
      <c r="I816" s="9">
        <f t="shared" si="37"/>
        <v>0.2793324775353016</v>
      </c>
    </row>
    <row r="817" spans="4:9" x14ac:dyDescent="0.3">
      <c r="D817" s="38">
        <v>36963</v>
      </c>
      <c r="E817" s="46">
        <v>8.0951700000000005E-3</v>
      </c>
      <c r="F817" s="8">
        <f t="shared" si="36"/>
        <v>6650.7173299101405</v>
      </c>
      <c r="H817" s="10">
        <f t="shared" si="38"/>
        <v>0.8020000000000006</v>
      </c>
      <c r="I817" s="9">
        <f t="shared" si="37"/>
        <v>0.27111681643132224</v>
      </c>
    </row>
    <row r="818" spans="4:9" x14ac:dyDescent="0.3">
      <c r="D818" s="38">
        <v>36964</v>
      </c>
      <c r="E818" s="46">
        <v>3.7063299999999999E-3</v>
      </c>
      <c r="F818" s="8">
        <f t="shared" si="36"/>
        <v>3044.9951219512191</v>
      </c>
      <c r="H818" s="10">
        <f t="shared" si="38"/>
        <v>0.8030000000000006</v>
      </c>
      <c r="I818" s="9">
        <f t="shared" si="37"/>
        <v>0.25468549422336328</v>
      </c>
    </row>
    <row r="819" spans="4:9" x14ac:dyDescent="0.3">
      <c r="D819" s="38">
        <v>36965</v>
      </c>
      <c r="E819" s="46">
        <v>4.9147999999999998E-4</v>
      </c>
      <c r="F819" s="8">
        <f t="shared" si="36"/>
        <v>403.7833119383825</v>
      </c>
      <c r="H819" s="10">
        <f t="shared" si="38"/>
        <v>0.8040000000000006</v>
      </c>
      <c r="I819" s="9">
        <f t="shared" si="37"/>
        <v>0.24646983311938378</v>
      </c>
    </row>
    <row r="820" spans="4:9" x14ac:dyDescent="0.3">
      <c r="D820" s="38">
        <v>36966</v>
      </c>
      <c r="E820" s="46">
        <v>1.2391E-4</v>
      </c>
      <c r="F820" s="8">
        <f t="shared" si="36"/>
        <v>101.80025673940951</v>
      </c>
      <c r="H820" s="10">
        <f t="shared" si="38"/>
        <v>0.8050000000000006</v>
      </c>
      <c r="I820" s="9">
        <f t="shared" si="37"/>
        <v>0.2394043645699436</v>
      </c>
    </row>
    <row r="821" spans="4:9" x14ac:dyDescent="0.3">
      <c r="D821" s="38">
        <v>36967</v>
      </c>
      <c r="E821" s="46">
        <v>1.2217E-4</v>
      </c>
      <c r="F821" s="8">
        <f t="shared" si="36"/>
        <v>100.37073170731708</v>
      </c>
      <c r="H821" s="10">
        <f t="shared" si="38"/>
        <v>0.8060000000000006</v>
      </c>
      <c r="I821" s="9">
        <f t="shared" si="37"/>
        <v>0.23404775353014864</v>
      </c>
    </row>
    <row r="822" spans="4:9" x14ac:dyDescent="0.3">
      <c r="D822" s="38">
        <v>36968</v>
      </c>
      <c r="E822" s="46">
        <v>1.2046E-4</v>
      </c>
      <c r="F822" s="8">
        <f t="shared" si="36"/>
        <v>98.965853658536574</v>
      </c>
      <c r="H822" s="10">
        <f t="shared" si="38"/>
        <v>0.80700000000000061</v>
      </c>
      <c r="I822" s="9">
        <f t="shared" si="37"/>
        <v>0.22182284980744546</v>
      </c>
    </row>
    <row r="823" spans="4:9" x14ac:dyDescent="0.3">
      <c r="D823" s="38">
        <v>36969</v>
      </c>
      <c r="E823" s="46">
        <v>1.1877E-4</v>
      </c>
      <c r="F823" s="8">
        <f t="shared" si="36"/>
        <v>97.577406931964049</v>
      </c>
      <c r="H823" s="10">
        <f t="shared" si="38"/>
        <v>0.80800000000000061</v>
      </c>
      <c r="I823" s="9">
        <f t="shared" si="37"/>
        <v>0.21360718870346598</v>
      </c>
    </row>
    <row r="824" spans="4:9" x14ac:dyDescent="0.3">
      <c r="D824" s="38">
        <v>36970</v>
      </c>
      <c r="E824" s="46">
        <v>1.1711E-4</v>
      </c>
      <c r="F824" s="8">
        <f t="shared" si="36"/>
        <v>96.213607188703463</v>
      </c>
      <c r="H824" s="10">
        <f t="shared" si="38"/>
        <v>0.80900000000000061</v>
      </c>
      <c r="I824" s="9">
        <f t="shared" si="37"/>
        <v>0.20539152759948648</v>
      </c>
    </row>
    <row r="825" spans="4:9" x14ac:dyDescent="0.3">
      <c r="D825" s="38">
        <v>36971</v>
      </c>
      <c r="E825" s="46">
        <v>1.1547E-4</v>
      </c>
      <c r="F825" s="8">
        <f t="shared" si="36"/>
        <v>94.866238767650827</v>
      </c>
      <c r="H825" s="10">
        <f t="shared" si="38"/>
        <v>0.81000000000000061</v>
      </c>
      <c r="I825" s="9">
        <f t="shared" si="37"/>
        <v>0.20539152759948648</v>
      </c>
    </row>
    <row r="826" spans="4:9" x14ac:dyDescent="0.3">
      <c r="D826" s="38">
        <v>36972</v>
      </c>
      <c r="E826" s="46">
        <v>1.1385E-4</v>
      </c>
      <c r="F826" s="8">
        <f t="shared" si="36"/>
        <v>93.53530166880617</v>
      </c>
      <c r="H826" s="10">
        <f t="shared" si="38"/>
        <v>0.81100000000000061</v>
      </c>
      <c r="I826" s="9">
        <f t="shared" si="37"/>
        <v>0.19717586649550703</v>
      </c>
    </row>
    <row r="827" spans="4:9" x14ac:dyDescent="0.3">
      <c r="D827" s="38">
        <v>36973</v>
      </c>
      <c r="E827" s="46">
        <v>1.1226E-4</v>
      </c>
      <c r="F827" s="8">
        <f t="shared" si="36"/>
        <v>92.229011553273409</v>
      </c>
      <c r="H827" s="10">
        <f t="shared" si="38"/>
        <v>0.81200000000000061</v>
      </c>
      <c r="I827" s="9">
        <f t="shared" si="37"/>
        <v>0.19717586649550703</v>
      </c>
    </row>
    <row r="828" spans="4:9" x14ac:dyDescent="0.3">
      <c r="D828" s="38">
        <v>36974</v>
      </c>
      <c r="E828" s="46">
        <v>1.1069E-4</v>
      </c>
      <c r="F828" s="8">
        <f t="shared" si="36"/>
        <v>90.939152759948641</v>
      </c>
      <c r="H828" s="10">
        <f t="shared" si="38"/>
        <v>0.81300000000000061</v>
      </c>
      <c r="I828" s="9">
        <f t="shared" si="37"/>
        <v>0.18896020539152758</v>
      </c>
    </row>
    <row r="829" spans="4:9" x14ac:dyDescent="0.3">
      <c r="D829" s="38">
        <v>36975</v>
      </c>
      <c r="E829" s="46">
        <v>1.0914E-4</v>
      </c>
      <c r="F829" s="8">
        <f t="shared" si="36"/>
        <v>89.665725288831823</v>
      </c>
      <c r="H829" s="10">
        <f t="shared" si="38"/>
        <v>0.81400000000000061</v>
      </c>
      <c r="I829" s="9">
        <f t="shared" si="37"/>
        <v>0.18896020539152758</v>
      </c>
    </row>
    <row r="830" spans="4:9" x14ac:dyDescent="0.3">
      <c r="D830" s="38">
        <v>36976</v>
      </c>
      <c r="E830" s="46">
        <v>1.0760999999999999E-4</v>
      </c>
      <c r="F830" s="8">
        <f t="shared" si="36"/>
        <v>88.408729139922983</v>
      </c>
      <c r="H830" s="10">
        <f t="shared" si="38"/>
        <v>0.81500000000000061</v>
      </c>
      <c r="I830" s="9">
        <f t="shared" si="37"/>
        <v>0.18074454428754813</v>
      </c>
    </row>
    <row r="831" spans="4:9" x14ac:dyDescent="0.3">
      <c r="D831" s="38">
        <v>36977</v>
      </c>
      <c r="E831" s="46">
        <v>1.0611E-4</v>
      </c>
      <c r="F831" s="8">
        <f t="shared" si="36"/>
        <v>87.176379974326053</v>
      </c>
      <c r="H831" s="10">
        <f t="shared" si="38"/>
        <v>0.81600000000000061</v>
      </c>
      <c r="I831" s="9">
        <f t="shared" si="37"/>
        <v>0.18074454428754813</v>
      </c>
    </row>
    <row r="832" spans="4:9" x14ac:dyDescent="0.3">
      <c r="D832" s="38">
        <v>36978</v>
      </c>
      <c r="E832" s="46">
        <v>1.0462E-4</v>
      </c>
      <c r="F832" s="8">
        <f t="shared" si="36"/>
        <v>85.952246469833113</v>
      </c>
      <c r="H832" s="10">
        <f t="shared" si="38"/>
        <v>0.81700000000000061</v>
      </c>
      <c r="I832" s="9">
        <f t="shared" si="37"/>
        <v>0.17252888318356868</v>
      </c>
    </row>
    <row r="833" spans="4:9" x14ac:dyDescent="0.3">
      <c r="D833" s="38">
        <v>36979</v>
      </c>
      <c r="E833" s="46">
        <v>1.0315999999999999E-4</v>
      </c>
      <c r="F833" s="8">
        <f t="shared" si="36"/>
        <v>84.752759948652113</v>
      </c>
      <c r="H833" s="10">
        <f t="shared" si="38"/>
        <v>0.81800000000000062</v>
      </c>
      <c r="I833" s="9">
        <f t="shared" si="37"/>
        <v>0.17252888318356868</v>
      </c>
    </row>
    <row r="834" spans="4:9" x14ac:dyDescent="0.3">
      <c r="D834" s="38">
        <v>36980</v>
      </c>
      <c r="E834" s="46">
        <v>1.0171E-4</v>
      </c>
      <c r="F834" s="8">
        <f t="shared" si="36"/>
        <v>83.561489088575101</v>
      </c>
      <c r="H834" s="10">
        <f t="shared" si="38"/>
        <v>0.81900000000000062</v>
      </c>
      <c r="I834" s="9">
        <f t="shared" si="37"/>
        <v>0.16431322207958921</v>
      </c>
    </row>
    <row r="835" spans="4:9" x14ac:dyDescent="0.3">
      <c r="D835" s="38">
        <v>36981</v>
      </c>
      <c r="E835" s="46">
        <v>1.0029E-4</v>
      </c>
      <c r="F835" s="8">
        <f t="shared" si="36"/>
        <v>82.394865211810014</v>
      </c>
      <c r="H835" s="10">
        <f t="shared" si="38"/>
        <v>0.82000000000000062</v>
      </c>
      <c r="I835" s="9">
        <f t="shared" si="37"/>
        <v>0.16431322207958921</v>
      </c>
    </row>
    <row r="836" spans="4:9" x14ac:dyDescent="0.3">
      <c r="D836" s="38">
        <v>36982</v>
      </c>
      <c r="E836" s="46">
        <v>9.8880000000000002E-5</v>
      </c>
      <c r="F836" s="8">
        <f t="shared" si="36"/>
        <v>81.236456996148902</v>
      </c>
      <c r="H836" s="10">
        <f t="shared" si="38"/>
        <v>0.82100000000000062</v>
      </c>
      <c r="I836" s="9">
        <f t="shared" si="37"/>
        <v>0.15609756097560976</v>
      </c>
    </row>
    <row r="837" spans="4:9" x14ac:dyDescent="0.3">
      <c r="D837" s="38">
        <v>36983</v>
      </c>
      <c r="E837" s="46">
        <v>6.2200999999999999E-4</v>
      </c>
      <c r="F837" s="8">
        <f t="shared" si="36"/>
        <v>511.02233632862641</v>
      </c>
      <c r="H837" s="10">
        <f t="shared" si="38"/>
        <v>0.82200000000000062</v>
      </c>
      <c r="I837" s="9">
        <f t="shared" si="37"/>
        <v>0.15609756097560976</v>
      </c>
    </row>
    <row r="838" spans="4:9" x14ac:dyDescent="0.3">
      <c r="D838" s="38">
        <v>36984</v>
      </c>
      <c r="E838" s="46">
        <v>1.1812999999999999E-3</v>
      </c>
      <c r="F838" s="8">
        <f t="shared" si="36"/>
        <v>970.51604621309355</v>
      </c>
      <c r="H838" s="10">
        <f t="shared" si="38"/>
        <v>0.82300000000000062</v>
      </c>
      <c r="I838" s="9">
        <f t="shared" si="37"/>
        <v>0.14788189987163028</v>
      </c>
    </row>
    <row r="839" spans="4:9" x14ac:dyDescent="0.3">
      <c r="D839" s="38">
        <v>36985</v>
      </c>
      <c r="E839" s="46">
        <v>7.9849000000000001E-4</v>
      </c>
      <c r="F839" s="8">
        <f t="shared" si="36"/>
        <v>656.01232349165605</v>
      </c>
      <c r="H839" s="10">
        <f t="shared" si="38"/>
        <v>0.82400000000000062</v>
      </c>
      <c r="I839" s="9">
        <f t="shared" si="37"/>
        <v>0.14788189987163028</v>
      </c>
    </row>
    <row r="840" spans="4:9" x14ac:dyDescent="0.3">
      <c r="D840" s="38">
        <v>36986</v>
      </c>
      <c r="E840" s="46">
        <v>3.3260000000000001E-4</v>
      </c>
      <c r="F840" s="8">
        <f t="shared" si="36"/>
        <v>273.2528883183569</v>
      </c>
      <c r="H840" s="10">
        <f t="shared" si="38"/>
        <v>0.82500000000000062</v>
      </c>
      <c r="I840" s="9">
        <f t="shared" si="37"/>
        <v>0.14788189987163028</v>
      </c>
    </row>
    <row r="841" spans="4:9" x14ac:dyDescent="0.3">
      <c r="D841" s="38">
        <v>36987</v>
      </c>
      <c r="E841" s="46">
        <v>1.1589E-4</v>
      </c>
      <c r="F841" s="8">
        <f t="shared" si="36"/>
        <v>95.211296534017961</v>
      </c>
      <c r="H841" s="10">
        <f t="shared" si="38"/>
        <v>0.82600000000000062</v>
      </c>
      <c r="I841" s="9">
        <f t="shared" si="37"/>
        <v>0.1396662387676508</v>
      </c>
    </row>
    <row r="842" spans="4:9" x14ac:dyDescent="0.3">
      <c r="D842" s="38">
        <v>36988</v>
      </c>
      <c r="E842" s="46">
        <v>9.0859999999999994E-5</v>
      </c>
      <c r="F842" s="8">
        <f t="shared" si="36"/>
        <v>74.647496790757373</v>
      </c>
      <c r="H842" s="10">
        <f t="shared" si="38"/>
        <v>0.82700000000000062</v>
      </c>
      <c r="I842" s="9">
        <f t="shared" si="37"/>
        <v>0.1396662387676508</v>
      </c>
    </row>
    <row r="843" spans="4:9" x14ac:dyDescent="0.3">
      <c r="D843" s="38">
        <v>36989</v>
      </c>
      <c r="E843" s="46">
        <v>8.9590000000000001E-5</v>
      </c>
      <c r="F843" s="8">
        <f t="shared" si="36"/>
        <v>73.604107830551982</v>
      </c>
      <c r="H843" s="10">
        <f t="shared" si="38"/>
        <v>0.82800000000000062</v>
      </c>
      <c r="I843" s="9">
        <f t="shared" si="37"/>
        <v>0.13145057766367135</v>
      </c>
    </row>
    <row r="844" spans="4:9" x14ac:dyDescent="0.3">
      <c r="D844" s="38">
        <v>36990</v>
      </c>
      <c r="E844" s="46">
        <v>3.3774E-4</v>
      </c>
      <c r="F844" s="8">
        <f t="shared" si="36"/>
        <v>277.47573812580231</v>
      </c>
      <c r="H844" s="10">
        <f t="shared" si="38"/>
        <v>0.82900000000000063</v>
      </c>
      <c r="I844" s="9">
        <f t="shared" si="37"/>
        <v>0.12323491655969189</v>
      </c>
    </row>
    <row r="845" spans="4:9" x14ac:dyDescent="0.3">
      <c r="D845" s="38">
        <v>36991</v>
      </c>
      <c r="E845" s="46">
        <v>6.0594000000000002E-4</v>
      </c>
      <c r="F845" s="8">
        <f t="shared" si="36"/>
        <v>497.8197689345314</v>
      </c>
      <c r="H845" s="10">
        <f t="shared" si="38"/>
        <v>0.83000000000000063</v>
      </c>
      <c r="I845" s="9">
        <f t="shared" si="37"/>
        <v>0.11501925545571244</v>
      </c>
    </row>
    <row r="846" spans="4:9" x14ac:dyDescent="0.3">
      <c r="D846" s="38">
        <v>36992</v>
      </c>
      <c r="E846" s="46">
        <v>2.6226999999999999E-4</v>
      </c>
      <c r="F846" s="8">
        <f t="shared" si="36"/>
        <v>215.47214377406931</v>
      </c>
      <c r="H846" s="10">
        <f t="shared" si="38"/>
        <v>0.83100000000000063</v>
      </c>
      <c r="I846" s="9">
        <f t="shared" si="37"/>
        <v>0.11501925545571244</v>
      </c>
    </row>
    <row r="847" spans="4:9" x14ac:dyDescent="0.3">
      <c r="D847" s="38">
        <v>36993</v>
      </c>
      <c r="E847" s="46">
        <v>1.0136000000000001E-4</v>
      </c>
      <c r="F847" s="8">
        <f t="shared" ref="F847:F910" si="39">E847*(24*60*60)*1000/$F$3</f>
        <v>83.27394094993582</v>
      </c>
      <c r="H847" s="10">
        <f t="shared" si="38"/>
        <v>0.83200000000000063</v>
      </c>
      <c r="I847" s="9">
        <f t="shared" ref="I847:I910" si="40">PERCENTILE($F$15:$F$3667,1-H847)</f>
        <v>0.11501925545571244</v>
      </c>
    </row>
    <row r="848" spans="4:9" x14ac:dyDescent="0.3">
      <c r="D848" s="38">
        <v>36994</v>
      </c>
      <c r="E848" s="46">
        <v>8.3490000000000002E-5</v>
      </c>
      <c r="F848" s="8">
        <f t="shared" si="39"/>
        <v>68.592554557124515</v>
      </c>
      <c r="H848" s="10">
        <f t="shared" ref="H848:H911" si="41">H847+0.1%</f>
        <v>0.83300000000000063</v>
      </c>
      <c r="I848" s="9">
        <f t="shared" si="40"/>
        <v>0.10680359435173299</v>
      </c>
    </row>
    <row r="849" spans="4:9" x14ac:dyDescent="0.3">
      <c r="D849" s="38">
        <v>36995</v>
      </c>
      <c r="E849" s="46">
        <v>8.2319999999999998E-5</v>
      </c>
      <c r="F849" s="8">
        <f t="shared" si="39"/>
        <v>67.631322207958917</v>
      </c>
      <c r="H849" s="10">
        <f t="shared" si="41"/>
        <v>0.83400000000000063</v>
      </c>
      <c r="I849" s="9">
        <f t="shared" si="40"/>
        <v>0.10680359435173299</v>
      </c>
    </row>
    <row r="850" spans="4:9" x14ac:dyDescent="0.3">
      <c r="D850" s="38">
        <v>36996</v>
      </c>
      <c r="E850" s="46">
        <v>8.1169999999999997E-5</v>
      </c>
      <c r="F850" s="8">
        <f t="shared" si="39"/>
        <v>66.686521181001282</v>
      </c>
      <c r="H850" s="10">
        <f t="shared" si="41"/>
        <v>0.83500000000000063</v>
      </c>
      <c r="I850" s="9">
        <f t="shared" si="40"/>
        <v>0.10680359435173299</v>
      </c>
    </row>
    <row r="851" spans="4:9" x14ac:dyDescent="0.3">
      <c r="D851" s="38">
        <v>36997</v>
      </c>
      <c r="E851" s="46">
        <v>8.0030000000000005E-5</v>
      </c>
      <c r="F851" s="8">
        <f t="shared" si="39"/>
        <v>65.749935815147623</v>
      </c>
      <c r="H851" s="10">
        <f t="shared" si="41"/>
        <v>0.83600000000000063</v>
      </c>
      <c r="I851" s="9">
        <f t="shared" si="40"/>
        <v>9.8587933247753515E-2</v>
      </c>
    </row>
    <row r="852" spans="4:9" x14ac:dyDescent="0.3">
      <c r="D852" s="38">
        <v>36998</v>
      </c>
      <c r="E852" s="46">
        <v>7.8910000000000002E-5</v>
      </c>
      <c r="F852" s="8">
        <f t="shared" si="39"/>
        <v>64.829781771501914</v>
      </c>
      <c r="H852" s="10">
        <f t="shared" si="41"/>
        <v>0.83700000000000063</v>
      </c>
      <c r="I852" s="9">
        <f t="shared" si="40"/>
        <v>9.8587933247753515E-2</v>
      </c>
    </row>
    <row r="853" spans="4:9" x14ac:dyDescent="0.3">
      <c r="D853" s="38">
        <v>36999</v>
      </c>
      <c r="E853" s="46">
        <v>7.7810000000000002E-5</v>
      </c>
      <c r="F853" s="8">
        <f t="shared" si="39"/>
        <v>63.926059050064175</v>
      </c>
      <c r="H853" s="10">
        <f t="shared" si="41"/>
        <v>0.83800000000000063</v>
      </c>
      <c r="I853" s="9">
        <f t="shared" si="40"/>
        <v>9.8587933247753515E-2</v>
      </c>
    </row>
    <row r="854" spans="4:9" x14ac:dyDescent="0.3">
      <c r="D854" s="38">
        <v>37000</v>
      </c>
      <c r="E854" s="46">
        <v>7.6719999999999997E-5</v>
      </c>
      <c r="F854" s="8">
        <f t="shared" si="39"/>
        <v>63.030551989730419</v>
      </c>
      <c r="H854" s="10">
        <f t="shared" si="41"/>
        <v>0.83900000000000063</v>
      </c>
      <c r="I854" s="9">
        <f t="shared" si="40"/>
        <v>9.8357894736823243E-2</v>
      </c>
    </row>
    <row r="855" spans="4:9" x14ac:dyDescent="0.3">
      <c r="D855" s="38">
        <v>37001</v>
      </c>
      <c r="E855" s="46">
        <v>9.7322000000000001E-4</v>
      </c>
      <c r="F855" s="8">
        <f t="shared" si="39"/>
        <v>799.56456996148904</v>
      </c>
      <c r="H855" s="10">
        <f t="shared" si="41"/>
        <v>0.84000000000000064</v>
      </c>
      <c r="I855" s="9">
        <f t="shared" si="40"/>
        <v>9.0372272143774066E-2</v>
      </c>
    </row>
    <row r="856" spans="4:9" x14ac:dyDescent="0.3">
      <c r="D856" s="38">
        <v>37002</v>
      </c>
      <c r="E856" s="46">
        <v>0.15860067</v>
      </c>
      <c r="F856" s="8">
        <f t="shared" si="39"/>
        <v>130300.93555840821</v>
      </c>
      <c r="H856" s="10">
        <f t="shared" si="41"/>
        <v>0.84100000000000064</v>
      </c>
      <c r="I856" s="9">
        <f t="shared" si="40"/>
        <v>9.0372272143774066E-2</v>
      </c>
    </row>
    <row r="857" spans="4:9" x14ac:dyDescent="0.3">
      <c r="D857" s="38">
        <v>37003</v>
      </c>
      <c r="E857" s="46">
        <v>0.20088452000000001</v>
      </c>
      <c r="F857" s="8">
        <f t="shared" si="39"/>
        <v>165039.9137355584</v>
      </c>
      <c r="H857" s="10">
        <f t="shared" si="41"/>
        <v>0.84200000000000064</v>
      </c>
      <c r="I857" s="9">
        <f t="shared" si="40"/>
        <v>9.0372272143774066E-2</v>
      </c>
    </row>
    <row r="858" spans="4:9" x14ac:dyDescent="0.3">
      <c r="D858" s="38">
        <v>37004</v>
      </c>
      <c r="E858" s="46">
        <v>7.9951099999999997E-3</v>
      </c>
      <c r="F858" s="8">
        <f t="shared" si="39"/>
        <v>6568.5114249037233</v>
      </c>
      <c r="H858" s="10">
        <f t="shared" si="41"/>
        <v>0.84300000000000064</v>
      </c>
      <c r="I858" s="9">
        <f t="shared" si="40"/>
        <v>9.0372272143774066E-2</v>
      </c>
    </row>
    <row r="859" spans="4:9" x14ac:dyDescent="0.3">
      <c r="D859" s="38">
        <v>37005</v>
      </c>
      <c r="E859" s="46">
        <v>3.9688099999999997E-3</v>
      </c>
      <c r="F859" s="8">
        <f t="shared" si="39"/>
        <v>3260.6397946084717</v>
      </c>
      <c r="H859" s="10">
        <f t="shared" si="41"/>
        <v>0.84400000000000064</v>
      </c>
      <c r="I859" s="9">
        <f t="shared" si="40"/>
        <v>9.0372272143774066E-2</v>
      </c>
    </row>
    <row r="860" spans="4:9" x14ac:dyDescent="0.3">
      <c r="D860" s="38">
        <v>37006</v>
      </c>
      <c r="E860" s="46">
        <v>6.8875000000000002E-4</v>
      </c>
      <c r="F860" s="8">
        <f t="shared" si="39"/>
        <v>565.85365853658539</v>
      </c>
      <c r="H860" s="10">
        <f t="shared" si="41"/>
        <v>0.84500000000000064</v>
      </c>
      <c r="I860" s="9">
        <f t="shared" si="40"/>
        <v>8.2156611039794603E-2</v>
      </c>
    </row>
    <row r="861" spans="4:9" x14ac:dyDescent="0.3">
      <c r="D861" s="38">
        <v>37007</v>
      </c>
      <c r="E861" s="46">
        <v>6.9809999999999997E-5</v>
      </c>
      <c r="F861" s="8">
        <f t="shared" si="39"/>
        <v>57.35353016688061</v>
      </c>
      <c r="H861" s="10">
        <f t="shared" si="41"/>
        <v>0.84600000000000064</v>
      </c>
      <c r="I861" s="9">
        <f t="shared" si="40"/>
        <v>8.2156611039794603E-2</v>
      </c>
    </row>
    <row r="862" spans="4:9" x14ac:dyDescent="0.3">
      <c r="D862" s="38">
        <v>37008</v>
      </c>
      <c r="E862" s="46">
        <v>6.8540000000000004E-5</v>
      </c>
      <c r="F862" s="8">
        <f t="shared" si="39"/>
        <v>56.310141206675219</v>
      </c>
      <c r="H862" s="10">
        <f t="shared" si="41"/>
        <v>0.84700000000000064</v>
      </c>
      <c r="I862" s="9">
        <f t="shared" si="40"/>
        <v>8.2156611039794603E-2</v>
      </c>
    </row>
    <row r="863" spans="4:9" x14ac:dyDescent="0.3">
      <c r="D863" s="38">
        <v>37009</v>
      </c>
      <c r="E863" s="46">
        <v>6.758E-5</v>
      </c>
      <c r="F863" s="8">
        <f t="shared" si="39"/>
        <v>55.521437740693187</v>
      </c>
      <c r="H863" s="10">
        <f t="shared" si="41"/>
        <v>0.84800000000000064</v>
      </c>
      <c r="I863" s="9">
        <f t="shared" si="40"/>
        <v>8.2156611039794603E-2</v>
      </c>
    </row>
    <row r="864" spans="4:9" x14ac:dyDescent="0.3">
      <c r="D864" s="38">
        <v>37010</v>
      </c>
      <c r="E864" s="46">
        <v>8.8469999999999998E-5</v>
      </c>
      <c r="F864" s="8">
        <f t="shared" si="39"/>
        <v>72.683953786906287</v>
      </c>
      <c r="H864" s="10">
        <f t="shared" si="41"/>
        <v>0.84900000000000064</v>
      </c>
      <c r="I864" s="9">
        <f t="shared" si="40"/>
        <v>7.394094993581514E-2</v>
      </c>
    </row>
    <row r="865" spans="4:9" x14ac:dyDescent="0.3">
      <c r="D865" s="38">
        <v>37011</v>
      </c>
      <c r="E865" s="46">
        <v>1.1095899999999999E-3</v>
      </c>
      <c r="F865" s="8">
        <f t="shared" si="39"/>
        <v>911.60154043645684</v>
      </c>
      <c r="H865" s="10">
        <f t="shared" si="41"/>
        <v>0.85000000000000064</v>
      </c>
      <c r="I865" s="9">
        <f t="shared" si="40"/>
        <v>7.394094993581514E-2</v>
      </c>
    </row>
    <row r="866" spans="4:9" x14ac:dyDescent="0.3">
      <c r="D866" s="38">
        <v>37012</v>
      </c>
      <c r="E866" s="46">
        <v>6.9468000000000004E-4</v>
      </c>
      <c r="F866" s="8">
        <f t="shared" si="39"/>
        <v>570.72554557124511</v>
      </c>
      <c r="H866" s="10">
        <f t="shared" si="41"/>
        <v>0.85100000000000064</v>
      </c>
      <c r="I866" s="9">
        <f t="shared" si="40"/>
        <v>7.394094993581514E-2</v>
      </c>
    </row>
    <row r="867" spans="4:9" x14ac:dyDescent="0.3">
      <c r="D867" s="38">
        <v>37013</v>
      </c>
      <c r="E867" s="46">
        <v>3.0595999999999998E-4</v>
      </c>
      <c r="F867" s="8">
        <f t="shared" si="39"/>
        <v>251.36636713735555</v>
      </c>
      <c r="H867" s="10">
        <f t="shared" si="41"/>
        <v>0.85200000000000065</v>
      </c>
      <c r="I867" s="9">
        <f t="shared" si="40"/>
        <v>6.5725288831835676E-2</v>
      </c>
    </row>
    <row r="868" spans="4:9" x14ac:dyDescent="0.3">
      <c r="D868" s="38">
        <v>37014</v>
      </c>
      <c r="E868" s="46">
        <v>1.0697E-4</v>
      </c>
      <c r="F868" s="8">
        <f t="shared" si="39"/>
        <v>87.882926829268285</v>
      </c>
      <c r="H868" s="10">
        <f t="shared" si="41"/>
        <v>0.85300000000000065</v>
      </c>
      <c r="I868" s="9">
        <f t="shared" si="40"/>
        <v>6.5725288831835676E-2</v>
      </c>
    </row>
    <row r="869" spans="4:9" x14ac:dyDescent="0.3">
      <c r="D869" s="38">
        <v>37015</v>
      </c>
      <c r="E869" s="46">
        <v>6.2100000000000005E-5</v>
      </c>
      <c r="F869" s="8">
        <f t="shared" si="39"/>
        <v>51.019255455712454</v>
      </c>
      <c r="H869" s="10">
        <f t="shared" si="41"/>
        <v>0.85400000000000065</v>
      </c>
      <c r="I869" s="9">
        <f t="shared" si="40"/>
        <v>6.5725288831835676E-2</v>
      </c>
    </row>
    <row r="870" spans="4:9" x14ac:dyDescent="0.3">
      <c r="D870" s="38">
        <v>37016</v>
      </c>
      <c r="E870" s="46">
        <v>1.0176499999999999E-3</v>
      </c>
      <c r="F870" s="8">
        <f t="shared" si="39"/>
        <v>836.06675224646972</v>
      </c>
      <c r="H870" s="10">
        <f t="shared" si="41"/>
        <v>0.85500000000000065</v>
      </c>
      <c r="I870" s="9">
        <f t="shared" si="40"/>
        <v>6.5725288831835676E-2</v>
      </c>
    </row>
    <row r="871" spans="4:9" x14ac:dyDescent="0.3">
      <c r="D871" s="38">
        <v>37017</v>
      </c>
      <c r="E871" s="46">
        <v>1.28399E-2</v>
      </c>
      <c r="F871" s="8">
        <f t="shared" si="39"/>
        <v>10548.826700898586</v>
      </c>
      <c r="H871" s="10">
        <f t="shared" si="41"/>
        <v>0.85600000000000065</v>
      </c>
      <c r="I871" s="9">
        <f t="shared" si="40"/>
        <v>5.750962772785622E-2</v>
      </c>
    </row>
    <row r="872" spans="4:9" x14ac:dyDescent="0.3">
      <c r="D872" s="38">
        <v>37018</v>
      </c>
      <c r="E872" s="46">
        <v>1.033003E-2</v>
      </c>
      <c r="F872" s="8">
        <f t="shared" si="39"/>
        <v>8486.8025673940938</v>
      </c>
      <c r="H872" s="10">
        <f t="shared" si="41"/>
        <v>0.85700000000000065</v>
      </c>
      <c r="I872" s="9">
        <f t="shared" si="40"/>
        <v>5.750962772785622E-2</v>
      </c>
    </row>
    <row r="873" spans="4:9" x14ac:dyDescent="0.3">
      <c r="D873" s="38">
        <v>37019</v>
      </c>
      <c r="E873" s="46">
        <v>1.530918E-2</v>
      </c>
      <c r="F873" s="8">
        <f t="shared" si="39"/>
        <v>12577.503465982027</v>
      </c>
      <c r="H873" s="10">
        <f t="shared" si="41"/>
        <v>0.85800000000000065</v>
      </c>
      <c r="I873" s="9">
        <f t="shared" si="40"/>
        <v>5.750962772785622E-2</v>
      </c>
    </row>
    <row r="874" spans="4:9" x14ac:dyDescent="0.3">
      <c r="D874" s="38">
        <v>37020</v>
      </c>
      <c r="E874" s="46">
        <v>8.3208499999999994E-3</v>
      </c>
      <c r="F874" s="8">
        <f t="shared" si="39"/>
        <v>6836.1283697047484</v>
      </c>
      <c r="H874" s="10">
        <f t="shared" si="41"/>
        <v>0.85900000000000065</v>
      </c>
      <c r="I874" s="9">
        <f t="shared" si="40"/>
        <v>5.750962772785622E-2</v>
      </c>
    </row>
    <row r="875" spans="4:9" x14ac:dyDescent="0.3">
      <c r="D875" s="38">
        <v>37021</v>
      </c>
      <c r="E875" s="46">
        <v>4.8239700000000003E-3</v>
      </c>
      <c r="F875" s="8">
        <f t="shared" si="39"/>
        <v>3963.2102695763801</v>
      </c>
      <c r="H875" s="10">
        <f t="shared" si="41"/>
        <v>0.86000000000000065</v>
      </c>
      <c r="I875" s="9">
        <f t="shared" si="40"/>
        <v>5.750962772785622E-2</v>
      </c>
    </row>
    <row r="876" spans="4:9" x14ac:dyDescent="0.3">
      <c r="D876" s="38">
        <v>37022</v>
      </c>
      <c r="E876" s="46">
        <v>8.0197000000000005E-4</v>
      </c>
      <c r="F876" s="8">
        <f t="shared" si="39"/>
        <v>658.87137355584093</v>
      </c>
      <c r="H876" s="10">
        <f t="shared" si="41"/>
        <v>0.86100000000000065</v>
      </c>
      <c r="I876" s="9">
        <f t="shared" si="40"/>
        <v>5.750962772785622E-2</v>
      </c>
    </row>
    <row r="877" spans="4:9" x14ac:dyDescent="0.3">
      <c r="D877" s="38">
        <v>37023</v>
      </c>
      <c r="E877" s="46">
        <v>1.3506999999999999E-4</v>
      </c>
      <c r="F877" s="8">
        <f t="shared" si="39"/>
        <v>110.96893453145056</v>
      </c>
      <c r="H877" s="10">
        <f t="shared" si="41"/>
        <v>0.86200000000000065</v>
      </c>
      <c r="I877" s="9">
        <f t="shared" si="40"/>
        <v>4.9293966623876757E-2</v>
      </c>
    </row>
    <row r="878" spans="4:9" x14ac:dyDescent="0.3">
      <c r="D878" s="38">
        <v>37024</v>
      </c>
      <c r="E878" s="46">
        <v>5.6799999999999998E-5</v>
      </c>
      <c r="F878" s="8">
        <f t="shared" si="39"/>
        <v>46.664955070603334</v>
      </c>
      <c r="H878" s="10">
        <f t="shared" si="41"/>
        <v>0.86300000000000066</v>
      </c>
      <c r="I878" s="9">
        <f t="shared" si="40"/>
        <v>4.9293966623876757E-2</v>
      </c>
    </row>
    <row r="879" spans="4:9" x14ac:dyDescent="0.3">
      <c r="D879" s="38">
        <v>37025</v>
      </c>
      <c r="E879" s="46">
        <v>5.393E-5</v>
      </c>
      <c r="F879" s="8">
        <f t="shared" si="39"/>
        <v>44.307060333761228</v>
      </c>
      <c r="H879" s="10">
        <f t="shared" si="41"/>
        <v>0.86400000000000066</v>
      </c>
      <c r="I879" s="9">
        <f t="shared" si="40"/>
        <v>4.9293966623876757E-2</v>
      </c>
    </row>
    <row r="880" spans="4:9" x14ac:dyDescent="0.3">
      <c r="D880" s="38">
        <v>37026</v>
      </c>
      <c r="E880" s="46">
        <v>5.3170000000000001E-5</v>
      </c>
      <c r="F880" s="8">
        <f t="shared" si="39"/>
        <v>43.682670089858789</v>
      </c>
      <c r="H880" s="10">
        <f t="shared" si="41"/>
        <v>0.86500000000000066</v>
      </c>
      <c r="I880" s="9">
        <f t="shared" si="40"/>
        <v>4.9293966623876757E-2</v>
      </c>
    </row>
    <row r="881" spans="4:9" x14ac:dyDescent="0.3">
      <c r="D881" s="38">
        <v>37027</v>
      </c>
      <c r="E881" s="46">
        <v>5.2429999999999998E-5</v>
      </c>
      <c r="F881" s="8">
        <f t="shared" si="39"/>
        <v>43.074711168164306</v>
      </c>
      <c r="H881" s="10">
        <f t="shared" si="41"/>
        <v>0.86600000000000066</v>
      </c>
      <c r="I881" s="9">
        <f t="shared" si="40"/>
        <v>4.9293966623876757E-2</v>
      </c>
    </row>
    <row r="882" spans="4:9" x14ac:dyDescent="0.3">
      <c r="D882" s="38">
        <v>37028</v>
      </c>
      <c r="E882" s="46">
        <v>5.1700000000000003E-5</v>
      </c>
      <c r="F882" s="8">
        <f t="shared" si="39"/>
        <v>42.47496790757382</v>
      </c>
      <c r="H882" s="10">
        <f t="shared" si="41"/>
        <v>0.86700000000000066</v>
      </c>
      <c r="I882" s="9">
        <f t="shared" si="40"/>
        <v>4.9293966623876757E-2</v>
      </c>
    </row>
    <row r="883" spans="4:9" x14ac:dyDescent="0.3">
      <c r="D883" s="38">
        <v>37029</v>
      </c>
      <c r="E883" s="46">
        <v>5.0970000000000002E-5</v>
      </c>
      <c r="F883" s="8">
        <f t="shared" si="39"/>
        <v>41.875224646983312</v>
      </c>
      <c r="H883" s="10">
        <f t="shared" si="41"/>
        <v>0.86800000000000066</v>
      </c>
      <c r="I883" s="9">
        <f t="shared" si="40"/>
        <v>4.9293966623876757E-2</v>
      </c>
    </row>
    <row r="884" spans="4:9" x14ac:dyDescent="0.3">
      <c r="D884" s="38">
        <v>37030</v>
      </c>
      <c r="E884" s="46">
        <v>5.0260000000000003E-5</v>
      </c>
      <c r="F884" s="8">
        <f t="shared" si="39"/>
        <v>41.291912708600776</v>
      </c>
      <c r="H884" s="10">
        <f t="shared" si="41"/>
        <v>0.86900000000000066</v>
      </c>
      <c r="I884" s="9">
        <f t="shared" si="40"/>
        <v>4.1078305519897301E-2</v>
      </c>
    </row>
    <row r="885" spans="4:9" x14ac:dyDescent="0.3">
      <c r="D885" s="38">
        <v>37031</v>
      </c>
      <c r="E885" s="46">
        <v>4.956E-5</v>
      </c>
      <c r="F885" s="8">
        <f t="shared" si="39"/>
        <v>40.716816431322201</v>
      </c>
      <c r="H885" s="10">
        <f t="shared" si="41"/>
        <v>0.87000000000000066</v>
      </c>
      <c r="I885" s="9">
        <f t="shared" si="40"/>
        <v>4.1078305519897301E-2</v>
      </c>
    </row>
    <row r="886" spans="4:9" x14ac:dyDescent="0.3">
      <c r="D886" s="38">
        <v>37032</v>
      </c>
      <c r="E886" s="46">
        <v>4.8860000000000003E-5</v>
      </c>
      <c r="F886" s="8">
        <f t="shared" si="39"/>
        <v>40.141720154043654</v>
      </c>
      <c r="H886" s="10">
        <f t="shared" si="41"/>
        <v>0.87100000000000066</v>
      </c>
      <c r="I886" s="9">
        <f t="shared" si="40"/>
        <v>4.1078305519897301E-2</v>
      </c>
    </row>
    <row r="887" spans="4:9" x14ac:dyDescent="0.3">
      <c r="D887" s="38">
        <v>37033</v>
      </c>
      <c r="E887" s="46">
        <v>4.8180000000000003E-5</v>
      </c>
      <c r="F887" s="8">
        <f t="shared" si="39"/>
        <v>39.583055198973042</v>
      </c>
      <c r="H887" s="10">
        <f t="shared" si="41"/>
        <v>0.87200000000000066</v>
      </c>
      <c r="I887" s="9">
        <f t="shared" si="40"/>
        <v>4.1078305519897301E-2</v>
      </c>
    </row>
    <row r="888" spans="4:9" x14ac:dyDescent="0.3">
      <c r="D888" s="38">
        <v>37034</v>
      </c>
      <c r="E888" s="46">
        <v>4.7500000000000003E-5</v>
      </c>
      <c r="F888" s="8">
        <f t="shared" si="39"/>
        <v>39.024390243902438</v>
      </c>
      <c r="H888" s="10">
        <f t="shared" si="41"/>
        <v>0.87300000000000066</v>
      </c>
      <c r="I888" s="9">
        <f t="shared" si="40"/>
        <v>4.1078305519897301E-2</v>
      </c>
    </row>
    <row r="889" spans="4:9" x14ac:dyDescent="0.3">
      <c r="D889" s="38">
        <v>37035</v>
      </c>
      <c r="E889" s="46">
        <v>4.6839999999999999E-5</v>
      </c>
      <c r="F889" s="8">
        <f t="shared" si="39"/>
        <v>38.482156611039791</v>
      </c>
      <c r="H889" s="10">
        <f t="shared" si="41"/>
        <v>0.87400000000000067</v>
      </c>
      <c r="I889" s="9">
        <f t="shared" si="40"/>
        <v>4.1078305519897301E-2</v>
      </c>
    </row>
    <row r="890" spans="4:9" x14ac:dyDescent="0.3">
      <c r="D890" s="38">
        <v>37036</v>
      </c>
      <c r="E890" s="46">
        <v>4.6180000000000002E-5</v>
      </c>
      <c r="F890" s="8">
        <f t="shared" si="39"/>
        <v>37.939922978177151</v>
      </c>
      <c r="H890" s="10">
        <f t="shared" si="41"/>
        <v>0.87500000000000067</v>
      </c>
      <c r="I890" s="9">
        <f t="shared" si="40"/>
        <v>4.1078305519897301E-2</v>
      </c>
    </row>
    <row r="891" spans="4:9" x14ac:dyDescent="0.3">
      <c r="D891" s="38">
        <v>37037</v>
      </c>
      <c r="E891" s="46">
        <v>4.5540000000000001E-5</v>
      </c>
      <c r="F891" s="8">
        <f t="shared" si="39"/>
        <v>37.414120667522461</v>
      </c>
      <c r="H891" s="10">
        <f t="shared" si="41"/>
        <v>0.87600000000000067</v>
      </c>
      <c r="I891" s="9">
        <f t="shared" si="40"/>
        <v>4.1078305519897301E-2</v>
      </c>
    </row>
    <row r="892" spans="4:9" x14ac:dyDescent="0.3">
      <c r="D892" s="38">
        <v>37038</v>
      </c>
      <c r="E892" s="46">
        <v>4.49E-5</v>
      </c>
      <c r="F892" s="8">
        <f t="shared" si="39"/>
        <v>36.888318356867778</v>
      </c>
      <c r="H892" s="10">
        <f t="shared" si="41"/>
        <v>0.87700000000000067</v>
      </c>
      <c r="I892" s="9">
        <f t="shared" si="40"/>
        <v>3.2862644415917838E-2</v>
      </c>
    </row>
    <row r="893" spans="4:9" x14ac:dyDescent="0.3">
      <c r="D893" s="38">
        <v>37039</v>
      </c>
      <c r="E893" s="46">
        <v>1.4679E-4</v>
      </c>
      <c r="F893" s="8">
        <f t="shared" si="39"/>
        <v>120.59768934531449</v>
      </c>
      <c r="H893" s="10">
        <f t="shared" si="41"/>
        <v>0.87800000000000067</v>
      </c>
      <c r="I893" s="9">
        <f t="shared" si="40"/>
        <v>3.2862644415917838E-2</v>
      </c>
    </row>
    <row r="894" spans="4:9" x14ac:dyDescent="0.3">
      <c r="D894" s="38">
        <v>37040</v>
      </c>
      <c r="E894" s="46">
        <v>1.21809E-3</v>
      </c>
      <c r="F894" s="8">
        <f t="shared" si="39"/>
        <v>1000.741463414634</v>
      </c>
      <c r="H894" s="10">
        <f t="shared" si="41"/>
        <v>0.87900000000000067</v>
      </c>
      <c r="I894" s="9">
        <f t="shared" si="40"/>
        <v>3.2862644415917838E-2</v>
      </c>
    </row>
    <row r="895" spans="4:9" x14ac:dyDescent="0.3">
      <c r="D895" s="38">
        <v>37041</v>
      </c>
      <c r="E895" s="46">
        <v>8.6359000000000002E-4</v>
      </c>
      <c r="F895" s="8">
        <f t="shared" si="39"/>
        <v>709.49627727856227</v>
      </c>
      <c r="H895" s="10">
        <f t="shared" si="41"/>
        <v>0.88000000000000067</v>
      </c>
      <c r="I895" s="9">
        <f t="shared" si="40"/>
        <v>3.2862644415917838E-2</v>
      </c>
    </row>
    <row r="896" spans="4:9" x14ac:dyDescent="0.3">
      <c r="D896" s="38">
        <v>37042</v>
      </c>
      <c r="E896" s="46">
        <v>4.1843000000000002E-4</v>
      </c>
      <c r="F896" s="8">
        <f t="shared" si="39"/>
        <v>343.76790757381252</v>
      </c>
      <c r="H896" s="10">
        <f t="shared" si="41"/>
        <v>0.88100000000000067</v>
      </c>
      <c r="I896" s="9">
        <f t="shared" si="40"/>
        <v>3.2862644415917838E-2</v>
      </c>
    </row>
    <row r="897" spans="4:9" x14ac:dyDescent="0.3">
      <c r="D897" s="38">
        <v>37043</v>
      </c>
      <c r="E897" s="46">
        <v>1.5555000000000001E-4</v>
      </c>
      <c r="F897" s="8">
        <f t="shared" si="39"/>
        <v>127.79460847240053</v>
      </c>
      <c r="H897" s="10">
        <f t="shared" si="41"/>
        <v>0.88200000000000067</v>
      </c>
      <c r="I897" s="9">
        <f t="shared" si="40"/>
        <v>3.2862644415917838E-2</v>
      </c>
    </row>
    <row r="898" spans="4:9" x14ac:dyDescent="0.3">
      <c r="D898" s="38">
        <v>37044</v>
      </c>
      <c r="E898" s="46">
        <v>5.5819999999999997E-5</v>
      </c>
      <c r="F898" s="8">
        <f t="shared" si="39"/>
        <v>45.859820282413345</v>
      </c>
      <c r="H898" s="10">
        <f t="shared" si="41"/>
        <v>0.88300000000000067</v>
      </c>
      <c r="I898" s="9">
        <f t="shared" si="40"/>
        <v>3.2862644415917838E-2</v>
      </c>
    </row>
    <row r="899" spans="4:9" x14ac:dyDescent="0.3">
      <c r="D899" s="38">
        <v>37045</v>
      </c>
      <c r="E899" s="46">
        <v>4.0679999999999997E-5</v>
      </c>
      <c r="F899" s="8">
        <f t="shared" si="39"/>
        <v>33.421309370988439</v>
      </c>
      <c r="H899" s="10">
        <f t="shared" si="41"/>
        <v>0.88400000000000067</v>
      </c>
      <c r="I899" s="9">
        <f t="shared" si="40"/>
        <v>3.2862644415917838E-2</v>
      </c>
    </row>
    <row r="900" spans="4:9" x14ac:dyDescent="0.3">
      <c r="D900" s="38">
        <v>37046</v>
      </c>
      <c r="E900" s="46">
        <v>4.0110000000000001E-5</v>
      </c>
      <c r="F900" s="8">
        <f t="shared" si="39"/>
        <v>32.953016688061616</v>
      </c>
      <c r="H900" s="10">
        <f t="shared" si="41"/>
        <v>0.88500000000000068</v>
      </c>
      <c r="I900" s="9">
        <f t="shared" si="40"/>
        <v>3.2862644415917838E-2</v>
      </c>
    </row>
    <row r="901" spans="4:9" x14ac:dyDescent="0.3">
      <c r="D901" s="38">
        <v>37047</v>
      </c>
      <c r="E901" s="46">
        <v>3.9549999999999999E-5</v>
      </c>
      <c r="F901" s="8">
        <f t="shared" si="39"/>
        <v>32.492939666238762</v>
      </c>
      <c r="H901" s="10">
        <f t="shared" si="41"/>
        <v>0.88600000000000068</v>
      </c>
      <c r="I901" s="9">
        <f t="shared" si="40"/>
        <v>3.2862644415917838E-2</v>
      </c>
    </row>
    <row r="902" spans="4:9" x14ac:dyDescent="0.3">
      <c r="D902" s="38">
        <v>37048</v>
      </c>
      <c r="E902" s="46">
        <v>3.8989999999999998E-5</v>
      </c>
      <c r="F902" s="8">
        <f t="shared" si="39"/>
        <v>32.032862644415914</v>
      </c>
      <c r="H902" s="10">
        <f t="shared" si="41"/>
        <v>0.88700000000000068</v>
      </c>
      <c r="I902" s="9">
        <f t="shared" si="40"/>
        <v>2.4646983311938379E-2</v>
      </c>
    </row>
    <row r="903" spans="4:9" x14ac:dyDescent="0.3">
      <c r="D903" s="38">
        <v>37049</v>
      </c>
      <c r="E903" s="46">
        <v>3.8449999999999999E-5</v>
      </c>
      <c r="F903" s="8">
        <f t="shared" si="39"/>
        <v>31.589216944801024</v>
      </c>
      <c r="H903" s="10">
        <f t="shared" si="41"/>
        <v>0.88800000000000068</v>
      </c>
      <c r="I903" s="9">
        <f t="shared" si="40"/>
        <v>2.4646983311938379E-2</v>
      </c>
    </row>
    <row r="904" spans="4:9" x14ac:dyDescent="0.3">
      <c r="D904" s="38">
        <v>37050</v>
      </c>
      <c r="E904" s="46">
        <v>3.7910000000000001E-5</v>
      </c>
      <c r="F904" s="8">
        <f t="shared" si="39"/>
        <v>31.145571245186133</v>
      </c>
      <c r="H904" s="10">
        <f t="shared" si="41"/>
        <v>0.88900000000000068</v>
      </c>
      <c r="I904" s="9">
        <f t="shared" si="40"/>
        <v>2.4646983311938379E-2</v>
      </c>
    </row>
    <row r="905" spans="4:9" x14ac:dyDescent="0.3">
      <c r="D905" s="38">
        <v>37051</v>
      </c>
      <c r="E905" s="46">
        <v>3.7379999999999998E-5</v>
      </c>
      <c r="F905" s="8">
        <f t="shared" si="39"/>
        <v>30.710141206675218</v>
      </c>
      <c r="H905" s="10">
        <f t="shared" si="41"/>
        <v>0.89000000000000068</v>
      </c>
      <c r="I905" s="9">
        <f t="shared" si="40"/>
        <v>2.4646983311938379E-2</v>
      </c>
    </row>
    <row r="906" spans="4:9" x14ac:dyDescent="0.3">
      <c r="D906" s="38">
        <v>37052</v>
      </c>
      <c r="E906" s="46">
        <v>3.6860000000000003E-5</v>
      </c>
      <c r="F906" s="8">
        <f t="shared" si="39"/>
        <v>30.282926829268298</v>
      </c>
      <c r="H906" s="10">
        <f t="shared" si="41"/>
        <v>0.89100000000000068</v>
      </c>
      <c r="I906" s="9">
        <f t="shared" si="40"/>
        <v>2.4646983311938379E-2</v>
      </c>
    </row>
    <row r="907" spans="4:9" x14ac:dyDescent="0.3">
      <c r="D907" s="38">
        <v>37053</v>
      </c>
      <c r="E907" s="46">
        <v>3.6340000000000001E-5</v>
      </c>
      <c r="F907" s="8">
        <f t="shared" si="39"/>
        <v>29.855712451861358</v>
      </c>
      <c r="H907" s="10">
        <f t="shared" si="41"/>
        <v>0.89200000000000068</v>
      </c>
      <c r="I907" s="9">
        <f t="shared" si="40"/>
        <v>2.4646983311938379E-2</v>
      </c>
    </row>
    <row r="908" spans="4:9" x14ac:dyDescent="0.3">
      <c r="D908" s="38">
        <v>37054</v>
      </c>
      <c r="E908" s="46">
        <v>3.5830000000000001E-5</v>
      </c>
      <c r="F908" s="8">
        <f t="shared" si="39"/>
        <v>29.43671373555841</v>
      </c>
      <c r="H908" s="10">
        <f t="shared" si="41"/>
        <v>0.89300000000000068</v>
      </c>
      <c r="I908" s="9">
        <f t="shared" si="40"/>
        <v>2.4646983311938379E-2</v>
      </c>
    </row>
    <row r="909" spans="4:9" x14ac:dyDescent="0.3">
      <c r="D909" s="38">
        <v>37055</v>
      </c>
      <c r="E909" s="46">
        <v>3.5330000000000002E-5</v>
      </c>
      <c r="F909" s="8">
        <f t="shared" si="39"/>
        <v>29.025930680359433</v>
      </c>
      <c r="H909" s="10">
        <f t="shared" si="41"/>
        <v>0.89400000000000068</v>
      </c>
      <c r="I909" s="9">
        <f t="shared" si="40"/>
        <v>2.4646983311938379E-2</v>
      </c>
    </row>
    <row r="910" spans="4:9" x14ac:dyDescent="0.3">
      <c r="D910" s="38">
        <v>37056</v>
      </c>
      <c r="E910" s="46">
        <v>3.4829999999999997E-5</v>
      </c>
      <c r="F910" s="8">
        <f t="shared" si="39"/>
        <v>28.615147625160454</v>
      </c>
      <c r="H910" s="10">
        <f t="shared" si="41"/>
        <v>0.89500000000000068</v>
      </c>
      <c r="I910" s="9">
        <f t="shared" si="40"/>
        <v>1.1337612323429506E-2</v>
      </c>
    </row>
    <row r="911" spans="4:9" x14ac:dyDescent="0.3">
      <c r="D911" s="38">
        <v>37057</v>
      </c>
      <c r="E911" s="46">
        <v>3.4350000000000001E-5</v>
      </c>
      <c r="F911" s="8">
        <f t="shared" ref="F911:F974" si="42">E911*(24*60*60)*1000/$F$3</f>
        <v>28.220795892169448</v>
      </c>
      <c r="H911" s="10">
        <f t="shared" si="41"/>
        <v>0.89600000000000068</v>
      </c>
      <c r="I911" s="9">
        <f t="shared" ref="I911:I974" si="43">PERCENTILE($F$15:$F$3667,1-H911)</f>
        <v>0</v>
      </c>
    </row>
    <row r="912" spans="4:9" x14ac:dyDescent="0.3">
      <c r="D912" s="38">
        <v>37058</v>
      </c>
      <c r="E912" s="46">
        <v>3.3869999999999999E-5</v>
      </c>
      <c r="F912" s="8">
        <f t="shared" si="42"/>
        <v>27.826444159178433</v>
      </c>
      <c r="H912" s="10">
        <f t="shared" ref="H912:H975" si="44">H911+0.1%</f>
        <v>0.89700000000000069</v>
      </c>
      <c r="I912" s="9">
        <f t="shared" si="43"/>
        <v>0</v>
      </c>
    </row>
    <row r="913" spans="4:9" x14ac:dyDescent="0.3">
      <c r="D913" s="38">
        <v>37059</v>
      </c>
      <c r="E913" s="46">
        <v>3.3389999999999997E-5</v>
      </c>
      <c r="F913" s="8">
        <f t="shared" si="42"/>
        <v>27.432092426187417</v>
      </c>
      <c r="H913" s="10">
        <f t="shared" si="44"/>
        <v>0.89800000000000069</v>
      </c>
      <c r="I913" s="9">
        <f t="shared" si="43"/>
        <v>0</v>
      </c>
    </row>
    <row r="914" spans="4:9" x14ac:dyDescent="0.3">
      <c r="D914" s="38">
        <v>37060</v>
      </c>
      <c r="E914" s="46">
        <v>3.2920000000000003E-5</v>
      </c>
      <c r="F914" s="8">
        <f t="shared" si="42"/>
        <v>27.045956354300383</v>
      </c>
      <c r="H914" s="10">
        <f t="shared" si="44"/>
        <v>0.89900000000000069</v>
      </c>
      <c r="I914" s="9">
        <f t="shared" si="43"/>
        <v>0</v>
      </c>
    </row>
    <row r="915" spans="4:9" x14ac:dyDescent="0.3">
      <c r="D915" s="38">
        <v>37061</v>
      </c>
      <c r="E915" s="46">
        <v>3.2459999999999998E-5</v>
      </c>
      <c r="F915" s="8">
        <f t="shared" si="42"/>
        <v>26.668035943517328</v>
      </c>
      <c r="H915" s="10">
        <f t="shared" si="44"/>
        <v>0.90000000000000069</v>
      </c>
      <c r="I915" s="9">
        <f t="shared" si="43"/>
        <v>0</v>
      </c>
    </row>
    <row r="916" spans="4:9" x14ac:dyDescent="0.3">
      <c r="D916" s="38">
        <v>37062</v>
      </c>
      <c r="E916" s="46">
        <v>3.201E-5</v>
      </c>
      <c r="F916" s="8">
        <f t="shared" si="42"/>
        <v>26.298331193838255</v>
      </c>
      <c r="H916" s="10">
        <f t="shared" si="44"/>
        <v>0.90100000000000069</v>
      </c>
      <c r="I916" s="9">
        <f t="shared" si="43"/>
        <v>0</v>
      </c>
    </row>
    <row r="917" spans="4:9" x14ac:dyDescent="0.3">
      <c r="D917" s="38">
        <v>37063</v>
      </c>
      <c r="E917" s="46">
        <v>3.1560000000000003E-5</v>
      </c>
      <c r="F917" s="8">
        <f t="shared" si="42"/>
        <v>25.928626444159178</v>
      </c>
      <c r="H917" s="10">
        <f t="shared" si="44"/>
        <v>0.90200000000000069</v>
      </c>
      <c r="I917" s="9">
        <f t="shared" si="43"/>
        <v>0</v>
      </c>
    </row>
    <row r="918" spans="4:9" x14ac:dyDescent="0.3">
      <c r="D918" s="38">
        <v>37064</v>
      </c>
      <c r="E918" s="46">
        <v>3.112E-5</v>
      </c>
      <c r="F918" s="8">
        <f t="shared" si="42"/>
        <v>25.56713735558408</v>
      </c>
      <c r="H918" s="10">
        <f t="shared" si="44"/>
        <v>0.90300000000000069</v>
      </c>
      <c r="I918" s="9">
        <f t="shared" si="43"/>
        <v>0</v>
      </c>
    </row>
    <row r="919" spans="4:9" x14ac:dyDescent="0.3">
      <c r="D919" s="38">
        <v>37065</v>
      </c>
      <c r="E919" s="46">
        <v>3.0679999999999998E-5</v>
      </c>
      <c r="F919" s="8">
        <f t="shared" si="42"/>
        <v>25.205648267008986</v>
      </c>
      <c r="H919" s="10">
        <f t="shared" si="44"/>
        <v>0.90400000000000069</v>
      </c>
      <c r="I919" s="9">
        <f t="shared" si="43"/>
        <v>0</v>
      </c>
    </row>
    <row r="920" spans="4:9" x14ac:dyDescent="0.3">
      <c r="D920" s="38">
        <v>37066</v>
      </c>
      <c r="E920" s="46">
        <v>3.025E-5</v>
      </c>
      <c r="F920" s="8">
        <f t="shared" si="42"/>
        <v>24.852374839537866</v>
      </c>
      <c r="H920" s="10">
        <f t="shared" si="44"/>
        <v>0.90500000000000069</v>
      </c>
      <c r="I920" s="9">
        <f t="shared" si="43"/>
        <v>0</v>
      </c>
    </row>
    <row r="921" spans="4:9" x14ac:dyDescent="0.3">
      <c r="D921" s="38">
        <v>37067</v>
      </c>
      <c r="E921" s="46">
        <v>2.9830000000000001E-5</v>
      </c>
      <c r="F921" s="8">
        <f t="shared" si="42"/>
        <v>24.507317073170729</v>
      </c>
      <c r="H921" s="10">
        <f t="shared" si="44"/>
        <v>0.90600000000000069</v>
      </c>
      <c r="I921" s="9">
        <f t="shared" si="43"/>
        <v>0</v>
      </c>
    </row>
    <row r="922" spans="4:9" x14ac:dyDescent="0.3">
      <c r="D922" s="38">
        <v>37068</v>
      </c>
      <c r="E922" s="46">
        <v>2.9410000000000001E-5</v>
      </c>
      <c r="F922" s="8">
        <f t="shared" si="42"/>
        <v>24.162259306803595</v>
      </c>
      <c r="H922" s="10">
        <f t="shared" si="44"/>
        <v>0.90700000000000069</v>
      </c>
      <c r="I922" s="9">
        <f t="shared" si="43"/>
        <v>0</v>
      </c>
    </row>
    <row r="923" spans="4:9" x14ac:dyDescent="0.3">
      <c r="D923" s="38">
        <v>37069</v>
      </c>
      <c r="E923" s="46">
        <v>2.9E-5</v>
      </c>
      <c r="F923" s="8">
        <f t="shared" si="42"/>
        <v>23.825417201540436</v>
      </c>
      <c r="H923" s="10">
        <f t="shared" si="44"/>
        <v>0.9080000000000007</v>
      </c>
      <c r="I923" s="9">
        <f t="shared" si="43"/>
        <v>0</v>
      </c>
    </row>
    <row r="924" spans="4:9" x14ac:dyDescent="0.3">
      <c r="D924" s="38">
        <v>37070</v>
      </c>
      <c r="E924" s="46">
        <v>2.8589999999999999E-5</v>
      </c>
      <c r="F924" s="8">
        <f t="shared" si="42"/>
        <v>23.488575096277277</v>
      </c>
      <c r="H924" s="10">
        <f t="shared" si="44"/>
        <v>0.9090000000000007</v>
      </c>
      <c r="I924" s="9">
        <f t="shared" si="43"/>
        <v>0</v>
      </c>
    </row>
    <row r="925" spans="4:9" x14ac:dyDescent="0.3">
      <c r="D925" s="38">
        <v>37071</v>
      </c>
      <c r="E925" s="46">
        <v>2.8189999999999999E-5</v>
      </c>
      <c r="F925" s="8">
        <f t="shared" si="42"/>
        <v>23.1599486521181</v>
      </c>
      <c r="H925" s="10">
        <f t="shared" si="44"/>
        <v>0.9100000000000007</v>
      </c>
      <c r="I925" s="9">
        <f t="shared" si="43"/>
        <v>0</v>
      </c>
    </row>
    <row r="926" spans="4:9" x14ac:dyDescent="0.3">
      <c r="D926" s="38">
        <v>37072</v>
      </c>
      <c r="E926" s="46">
        <v>2.7800000000000001E-5</v>
      </c>
      <c r="F926" s="8">
        <f t="shared" si="42"/>
        <v>22.839537869062902</v>
      </c>
      <c r="H926" s="10">
        <f t="shared" si="44"/>
        <v>0.9110000000000007</v>
      </c>
      <c r="I926" s="9">
        <f t="shared" si="43"/>
        <v>0</v>
      </c>
    </row>
    <row r="927" spans="4:9" x14ac:dyDescent="0.3">
      <c r="D927" s="38">
        <v>37073</v>
      </c>
      <c r="E927" s="46">
        <v>2.741E-5</v>
      </c>
      <c r="F927" s="8">
        <f t="shared" si="42"/>
        <v>22.519127086007703</v>
      </c>
      <c r="H927" s="10">
        <f t="shared" si="44"/>
        <v>0.9120000000000007</v>
      </c>
      <c r="I927" s="9">
        <f t="shared" si="43"/>
        <v>0</v>
      </c>
    </row>
    <row r="928" spans="4:9" x14ac:dyDescent="0.3">
      <c r="D928" s="38">
        <v>37074</v>
      </c>
      <c r="E928" s="46">
        <v>5.1847999999999998E-4</v>
      </c>
      <c r="F928" s="8">
        <f t="shared" si="42"/>
        <v>425.96559691912705</v>
      </c>
      <c r="H928" s="10">
        <f t="shared" si="44"/>
        <v>0.9130000000000007</v>
      </c>
      <c r="I928" s="9">
        <f t="shared" si="43"/>
        <v>0</v>
      </c>
    </row>
    <row r="929" spans="4:9" x14ac:dyDescent="0.3">
      <c r="D929" s="38">
        <v>37075</v>
      </c>
      <c r="E929" s="46">
        <v>4.4919180000000003E-2</v>
      </c>
      <c r="F929" s="8">
        <f t="shared" si="42"/>
        <v>36904.075994865212</v>
      </c>
      <c r="H929" s="10">
        <f t="shared" si="44"/>
        <v>0.9140000000000007</v>
      </c>
      <c r="I929" s="9">
        <f t="shared" si="43"/>
        <v>0</v>
      </c>
    </row>
    <row r="930" spans="4:9" x14ac:dyDescent="0.3">
      <c r="D930" s="38">
        <v>37076</v>
      </c>
      <c r="E930" s="46">
        <v>6.4197799999999999E-3</v>
      </c>
      <c r="F930" s="8">
        <f t="shared" si="42"/>
        <v>5274.273684210526</v>
      </c>
      <c r="H930" s="10">
        <f t="shared" si="44"/>
        <v>0.9150000000000007</v>
      </c>
      <c r="I930" s="9">
        <f t="shared" si="43"/>
        <v>0</v>
      </c>
    </row>
    <row r="931" spans="4:9" x14ac:dyDescent="0.3">
      <c r="D931" s="38">
        <v>37077</v>
      </c>
      <c r="E931" s="46">
        <v>2.0749100000000001E-3</v>
      </c>
      <c r="F931" s="8">
        <f t="shared" si="42"/>
        <v>1704.6757381258024</v>
      </c>
      <c r="H931" s="10">
        <f t="shared" si="44"/>
        <v>0.9160000000000007</v>
      </c>
      <c r="I931" s="9">
        <f t="shared" si="43"/>
        <v>0</v>
      </c>
    </row>
    <row r="932" spans="4:9" x14ac:dyDescent="0.3">
      <c r="D932" s="38">
        <v>37078</v>
      </c>
      <c r="E932" s="46">
        <v>4.3930899999999997E-3</v>
      </c>
      <c r="F932" s="8">
        <f t="shared" si="42"/>
        <v>3609.2138639281125</v>
      </c>
      <c r="H932" s="10">
        <f t="shared" si="44"/>
        <v>0.9170000000000007</v>
      </c>
      <c r="I932" s="9">
        <f t="shared" si="43"/>
        <v>0</v>
      </c>
    </row>
    <row r="933" spans="4:9" x14ac:dyDescent="0.3">
      <c r="D933" s="38">
        <v>37079</v>
      </c>
      <c r="E933" s="46">
        <v>2.4274800000000001E-3</v>
      </c>
      <c r="F933" s="8">
        <f t="shared" si="42"/>
        <v>1994.3353016688061</v>
      </c>
      <c r="H933" s="10">
        <f t="shared" si="44"/>
        <v>0.9180000000000007</v>
      </c>
      <c r="I933" s="9">
        <f t="shared" si="43"/>
        <v>0</v>
      </c>
    </row>
    <row r="934" spans="4:9" x14ac:dyDescent="0.3">
      <c r="D934" s="38">
        <v>37080</v>
      </c>
      <c r="E934" s="46">
        <v>4.9856E-4</v>
      </c>
      <c r="F934" s="8">
        <f t="shared" si="42"/>
        <v>409.6</v>
      </c>
      <c r="H934" s="10">
        <f t="shared" si="44"/>
        <v>0.91900000000000071</v>
      </c>
      <c r="I934" s="9">
        <f t="shared" si="43"/>
        <v>0</v>
      </c>
    </row>
    <row r="935" spans="4:9" x14ac:dyDescent="0.3">
      <c r="D935" s="38">
        <v>37081</v>
      </c>
      <c r="E935" s="46">
        <v>1.8696000000000001E-4</v>
      </c>
      <c r="F935" s="8">
        <f t="shared" si="42"/>
        <v>153.6</v>
      </c>
      <c r="H935" s="10">
        <f t="shared" si="44"/>
        <v>0.92000000000000071</v>
      </c>
      <c r="I935" s="9">
        <f t="shared" si="43"/>
        <v>0</v>
      </c>
    </row>
    <row r="936" spans="4:9" x14ac:dyDescent="0.3">
      <c r="D936" s="38">
        <v>37082</v>
      </c>
      <c r="E936" s="46">
        <v>3.9449999999999997E-5</v>
      </c>
      <c r="F936" s="8">
        <f t="shared" si="42"/>
        <v>32.410783055198969</v>
      </c>
      <c r="H936" s="10">
        <f t="shared" si="44"/>
        <v>0.92100000000000071</v>
      </c>
      <c r="I936" s="9">
        <f t="shared" si="43"/>
        <v>0</v>
      </c>
    </row>
    <row r="937" spans="4:9" x14ac:dyDescent="0.3">
      <c r="D937" s="38">
        <v>37083</v>
      </c>
      <c r="E937" s="46">
        <v>2.3810000000000001E-5</v>
      </c>
      <c r="F937" s="8">
        <f t="shared" si="42"/>
        <v>19.561489088575094</v>
      </c>
      <c r="H937" s="10">
        <f t="shared" si="44"/>
        <v>0.92200000000000071</v>
      </c>
      <c r="I937" s="9">
        <f t="shared" si="43"/>
        <v>0</v>
      </c>
    </row>
    <row r="938" spans="4:9" x14ac:dyDescent="0.3">
      <c r="D938" s="38">
        <v>37084</v>
      </c>
      <c r="E938" s="46">
        <v>4.8981000000000003E-4</v>
      </c>
      <c r="F938" s="8">
        <f t="shared" si="42"/>
        <v>402.41129653401799</v>
      </c>
      <c r="H938" s="10">
        <f t="shared" si="44"/>
        <v>0.92300000000000071</v>
      </c>
      <c r="I938" s="9">
        <f t="shared" si="43"/>
        <v>0</v>
      </c>
    </row>
    <row r="939" spans="4:9" x14ac:dyDescent="0.3">
      <c r="D939" s="38">
        <v>37085</v>
      </c>
      <c r="E939" s="46">
        <v>9.5649999999999999E-4</v>
      </c>
      <c r="F939" s="8">
        <f t="shared" si="42"/>
        <v>785.82798459563526</v>
      </c>
      <c r="H939" s="10">
        <f t="shared" si="44"/>
        <v>0.92400000000000071</v>
      </c>
      <c r="I939" s="9">
        <f t="shared" si="43"/>
        <v>0</v>
      </c>
    </row>
    <row r="940" spans="4:9" x14ac:dyDescent="0.3">
      <c r="D940" s="38">
        <v>37086</v>
      </c>
      <c r="E940" s="46">
        <v>5.4263E-4</v>
      </c>
      <c r="F940" s="8">
        <f t="shared" si="42"/>
        <v>445.80641848523743</v>
      </c>
      <c r="H940" s="10">
        <f t="shared" si="44"/>
        <v>0.92500000000000071</v>
      </c>
      <c r="I940" s="9">
        <f t="shared" si="43"/>
        <v>0</v>
      </c>
    </row>
    <row r="941" spans="4:9" x14ac:dyDescent="0.3">
      <c r="D941" s="38">
        <v>37087</v>
      </c>
      <c r="E941" s="46">
        <v>2.0734E-4</v>
      </c>
      <c r="F941" s="8">
        <f t="shared" si="42"/>
        <v>170.34351732991013</v>
      </c>
      <c r="H941" s="10">
        <f t="shared" si="44"/>
        <v>0.92600000000000071</v>
      </c>
      <c r="I941" s="9">
        <f t="shared" si="43"/>
        <v>0</v>
      </c>
    </row>
    <row r="942" spans="4:9" x14ac:dyDescent="0.3">
      <c r="D942" s="38">
        <v>37088</v>
      </c>
      <c r="E942" s="46">
        <v>4.5800000000000002E-5</v>
      </c>
      <c r="F942" s="8">
        <f t="shared" si="42"/>
        <v>37.627727856225931</v>
      </c>
      <c r="H942" s="10">
        <f t="shared" si="44"/>
        <v>0.92700000000000071</v>
      </c>
      <c r="I942" s="9">
        <f t="shared" si="43"/>
        <v>0</v>
      </c>
    </row>
    <row r="943" spans="4:9" x14ac:dyDescent="0.3">
      <c r="D943" s="38">
        <v>37089</v>
      </c>
      <c r="E943" s="46">
        <v>2.1880000000000001E-5</v>
      </c>
      <c r="F943" s="8">
        <f t="shared" si="42"/>
        <v>17.975866495507059</v>
      </c>
      <c r="H943" s="10">
        <f t="shared" si="44"/>
        <v>0.92800000000000071</v>
      </c>
      <c r="I943" s="9">
        <f t="shared" si="43"/>
        <v>0</v>
      </c>
    </row>
    <row r="944" spans="4:9" x14ac:dyDescent="0.3">
      <c r="D944" s="38">
        <v>37090</v>
      </c>
      <c r="E944" s="46">
        <v>2.1569999999999998E-5</v>
      </c>
      <c r="F944" s="8">
        <f t="shared" si="42"/>
        <v>17.721181001283696</v>
      </c>
      <c r="H944" s="10">
        <f t="shared" si="44"/>
        <v>0.92900000000000071</v>
      </c>
      <c r="I944" s="9">
        <f t="shared" si="43"/>
        <v>0</v>
      </c>
    </row>
    <row r="945" spans="4:9" x14ac:dyDescent="0.3">
      <c r="D945" s="38">
        <v>37091</v>
      </c>
      <c r="E945" s="46">
        <v>2.1270000000000001E-5</v>
      </c>
      <c r="F945" s="8">
        <f t="shared" si="42"/>
        <v>17.474711168164312</v>
      </c>
      <c r="H945" s="10">
        <f t="shared" si="44"/>
        <v>0.93000000000000071</v>
      </c>
      <c r="I945" s="9">
        <f t="shared" si="43"/>
        <v>0</v>
      </c>
    </row>
    <row r="946" spans="4:9" x14ac:dyDescent="0.3">
      <c r="D946" s="38">
        <v>37092</v>
      </c>
      <c r="E946" s="46">
        <v>2.0970000000000001E-5</v>
      </c>
      <c r="F946" s="8">
        <f t="shared" si="42"/>
        <v>17.228241335044927</v>
      </c>
      <c r="H946" s="10">
        <f t="shared" si="44"/>
        <v>0.93100000000000072</v>
      </c>
      <c r="I946" s="9">
        <f t="shared" si="43"/>
        <v>0</v>
      </c>
    </row>
    <row r="947" spans="4:9" x14ac:dyDescent="0.3">
      <c r="D947" s="38">
        <v>37093</v>
      </c>
      <c r="E947" s="46">
        <v>2.0679999999999999E-5</v>
      </c>
      <c r="F947" s="8">
        <f t="shared" si="42"/>
        <v>16.989987163029525</v>
      </c>
      <c r="H947" s="10">
        <f t="shared" si="44"/>
        <v>0.93200000000000072</v>
      </c>
      <c r="I947" s="9">
        <f t="shared" si="43"/>
        <v>0</v>
      </c>
    </row>
    <row r="948" spans="4:9" x14ac:dyDescent="0.3">
      <c r="D948" s="38">
        <v>37094</v>
      </c>
      <c r="E948" s="46">
        <v>2.039E-5</v>
      </c>
      <c r="F948" s="8">
        <f t="shared" si="42"/>
        <v>16.751732991014119</v>
      </c>
      <c r="H948" s="10">
        <f t="shared" si="44"/>
        <v>0.93300000000000072</v>
      </c>
      <c r="I948" s="9">
        <f t="shared" si="43"/>
        <v>0</v>
      </c>
    </row>
    <row r="949" spans="4:9" x14ac:dyDescent="0.3">
      <c r="D949" s="38">
        <v>37095</v>
      </c>
      <c r="E949" s="46">
        <v>2.0100000000000001E-5</v>
      </c>
      <c r="F949" s="8">
        <f t="shared" si="42"/>
        <v>16.513478818998713</v>
      </c>
      <c r="H949" s="10">
        <f t="shared" si="44"/>
        <v>0.93400000000000072</v>
      </c>
      <c r="I949" s="9">
        <f t="shared" si="43"/>
        <v>0</v>
      </c>
    </row>
    <row r="950" spans="4:9" x14ac:dyDescent="0.3">
      <c r="D950" s="38">
        <v>37096</v>
      </c>
      <c r="E950" s="46">
        <v>1.982E-5</v>
      </c>
      <c r="F950" s="8">
        <f t="shared" si="42"/>
        <v>16.28344030808729</v>
      </c>
      <c r="H950" s="10">
        <f t="shared" si="44"/>
        <v>0.93500000000000072</v>
      </c>
      <c r="I950" s="9">
        <f t="shared" si="43"/>
        <v>0</v>
      </c>
    </row>
    <row r="951" spans="4:9" x14ac:dyDescent="0.3">
      <c r="D951" s="38">
        <v>37097</v>
      </c>
      <c r="E951" s="46">
        <v>1.1007199999999999E-3</v>
      </c>
      <c r="F951" s="8">
        <f t="shared" si="42"/>
        <v>904.314249037227</v>
      </c>
      <c r="H951" s="10">
        <f t="shared" si="44"/>
        <v>0.93600000000000072</v>
      </c>
      <c r="I951" s="9">
        <f t="shared" si="43"/>
        <v>0</v>
      </c>
    </row>
    <row r="952" spans="4:9" x14ac:dyDescent="0.3">
      <c r="D952" s="38">
        <v>37098</v>
      </c>
      <c r="E952" s="46">
        <v>1.3850680000000001E-2</v>
      </c>
      <c r="F952" s="8">
        <f t="shared" si="42"/>
        <v>11379.249293966624</v>
      </c>
      <c r="H952" s="10">
        <f t="shared" si="44"/>
        <v>0.93700000000000072</v>
      </c>
      <c r="I952" s="9">
        <f t="shared" si="43"/>
        <v>0</v>
      </c>
    </row>
    <row r="953" spans="4:9" x14ac:dyDescent="0.3">
      <c r="D953" s="38">
        <v>37099</v>
      </c>
      <c r="E953" s="46">
        <v>7.3613129999999999E-2</v>
      </c>
      <c r="F953" s="8">
        <f t="shared" si="42"/>
        <v>60478.052888318351</v>
      </c>
      <c r="H953" s="10">
        <f t="shared" si="44"/>
        <v>0.93800000000000072</v>
      </c>
      <c r="I953" s="9">
        <f t="shared" si="43"/>
        <v>0</v>
      </c>
    </row>
    <row r="954" spans="4:9" x14ac:dyDescent="0.3">
      <c r="D954" s="38">
        <v>37100</v>
      </c>
      <c r="E954" s="46">
        <v>8.3039600000000009E-3</v>
      </c>
      <c r="F954" s="8">
        <f t="shared" si="42"/>
        <v>6822.2521181001284</v>
      </c>
      <c r="H954" s="10">
        <f t="shared" si="44"/>
        <v>0.93900000000000072</v>
      </c>
      <c r="I954" s="9">
        <f t="shared" si="43"/>
        <v>0</v>
      </c>
    </row>
    <row r="955" spans="4:9" x14ac:dyDescent="0.3">
      <c r="D955" s="38">
        <v>37101</v>
      </c>
      <c r="E955" s="46">
        <v>4.7566400000000003E-3</v>
      </c>
      <c r="F955" s="8">
        <f t="shared" si="42"/>
        <v>3907.8942233632861</v>
      </c>
      <c r="H955" s="10">
        <f t="shared" si="44"/>
        <v>0.94000000000000072</v>
      </c>
      <c r="I955" s="9">
        <f t="shared" si="43"/>
        <v>0</v>
      </c>
    </row>
    <row r="956" spans="4:9" x14ac:dyDescent="0.3">
      <c r="D956" s="38">
        <v>37102</v>
      </c>
      <c r="E956" s="46">
        <v>1.0866599999999999E-3</v>
      </c>
      <c r="F956" s="8">
        <f t="shared" si="42"/>
        <v>892.76302952503204</v>
      </c>
      <c r="H956" s="10">
        <f t="shared" si="44"/>
        <v>0.94100000000000072</v>
      </c>
      <c r="I956" s="9">
        <f t="shared" si="43"/>
        <v>0</v>
      </c>
    </row>
    <row r="957" spans="4:9" x14ac:dyDescent="0.3">
      <c r="D957" s="38">
        <v>37103</v>
      </c>
      <c r="E957" s="46">
        <v>7.0160000000000006E-5</v>
      </c>
      <c r="F957" s="8">
        <f t="shared" si="42"/>
        <v>57.641078305519898</v>
      </c>
      <c r="H957" s="10">
        <f t="shared" si="44"/>
        <v>0.94200000000000073</v>
      </c>
      <c r="I957" s="9">
        <f t="shared" si="43"/>
        <v>0</v>
      </c>
    </row>
    <row r="958" spans="4:9" x14ac:dyDescent="0.3">
      <c r="D958" s="38">
        <v>37104</v>
      </c>
      <c r="E958" s="46">
        <v>1.7710000000000002E-5</v>
      </c>
      <c r="F958" s="8">
        <f t="shared" si="42"/>
        <v>14.549935815147627</v>
      </c>
      <c r="H958" s="10">
        <f t="shared" si="44"/>
        <v>0.94300000000000073</v>
      </c>
      <c r="I958" s="9">
        <f t="shared" si="43"/>
        <v>0</v>
      </c>
    </row>
    <row r="959" spans="4:9" x14ac:dyDescent="0.3">
      <c r="D959" s="38">
        <v>37105</v>
      </c>
      <c r="E959" s="46">
        <v>1.7459999999999999E-5</v>
      </c>
      <c r="F959" s="8">
        <f t="shared" si="42"/>
        <v>14.344544287548137</v>
      </c>
      <c r="H959" s="10">
        <f t="shared" si="44"/>
        <v>0.94400000000000073</v>
      </c>
      <c r="I959" s="9">
        <f t="shared" si="43"/>
        <v>0</v>
      </c>
    </row>
    <row r="960" spans="4:9" x14ac:dyDescent="0.3">
      <c r="D960" s="38">
        <v>37106</v>
      </c>
      <c r="E960" s="46">
        <v>1.721E-5</v>
      </c>
      <c r="F960" s="8">
        <f t="shared" si="42"/>
        <v>14.139152759948651</v>
      </c>
      <c r="H960" s="10">
        <f t="shared" si="44"/>
        <v>0.94500000000000073</v>
      </c>
      <c r="I960" s="9">
        <f t="shared" si="43"/>
        <v>0</v>
      </c>
    </row>
    <row r="961" spans="4:9" x14ac:dyDescent="0.3">
      <c r="D961" s="38">
        <v>37107</v>
      </c>
      <c r="E961" s="46">
        <v>1.6969999999999998E-5</v>
      </c>
      <c r="F961" s="8">
        <f t="shared" si="42"/>
        <v>13.941976893453143</v>
      </c>
      <c r="H961" s="10">
        <f t="shared" si="44"/>
        <v>0.94600000000000073</v>
      </c>
      <c r="I961" s="9">
        <f t="shared" si="43"/>
        <v>0</v>
      </c>
    </row>
    <row r="962" spans="4:9" x14ac:dyDescent="0.3">
      <c r="D962" s="38">
        <v>37108</v>
      </c>
      <c r="E962" s="46">
        <v>1.6730000000000001E-5</v>
      </c>
      <c r="F962" s="8">
        <f t="shared" si="42"/>
        <v>13.744801026957637</v>
      </c>
      <c r="H962" s="10">
        <f t="shared" si="44"/>
        <v>0.94700000000000073</v>
      </c>
      <c r="I962" s="9">
        <f t="shared" si="43"/>
        <v>0</v>
      </c>
    </row>
    <row r="963" spans="4:9" x14ac:dyDescent="0.3">
      <c r="D963" s="38">
        <v>37109</v>
      </c>
      <c r="E963" s="46">
        <v>1.6500000000000001E-5</v>
      </c>
      <c r="F963" s="8">
        <f t="shared" si="42"/>
        <v>13.555840821566111</v>
      </c>
      <c r="H963" s="10">
        <f t="shared" si="44"/>
        <v>0.94800000000000073</v>
      </c>
      <c r="I963" s="9">
        <f t="shared" si="43"/>
        <v>0</v>
      </c>
    </row>
    <row r="964" spans="4:9" x14ac:dyDescent="0.3">
      <c r="D964" s="38">
        <v>37110</v>
      </c>
      <c r="E964" s="46">
        <v>1.6269999999999998E-5</v>
      </c>
      <c r="F964" s="8">
        <f t="shared" si="42"/>
        <v>13.36688061617458</v>
      </c>
      <c r="H964" s="10">
        <f t="shared" si="44"/>
        <v>0.94900000000000073</v>
      </c>
      <c r="I964" s="9">
        <f t="shared" si="43"/>
        <v>0</v>
      </c>
    </row>
    <row r="965" spans="4:9" x14ac:dyDescent="0.3">
      <c r="D965" s="38">
        <v>37111</v>
      </c>
      <c r="E965" s="46">
        <v>1.6039999999999999E-5</v>
      </c>
      <c r="F965" s="8">
        <f t="shared" si="42"/>
        <v>13.177920410783054</v>
      </c>
      <c r="H965" s="10">
        <f t="shared" si="44"/>
        <v>0.95000000000000073</v>
      </c>
      <c r="I965" s="9">
        <f t="shared" si="43"/>
        <v>0</v>
      </c>
    </row>
    <row r="966" spans="4:9" x14ac:dyDescent="0.3">
      <c r="D966" s="38">
        <v>37112</v>
      </c>
      <c r="E966" s="46">
        <v>1.5820000000000001E-5</v>
      </c>
      <c r="F966" s="8">
        <f t="shared" si="42"/>
        <v>12.997175866495505</v>
      </c>
      <c r="H966" s="10">
        <f t="shared" si="44"/>
        <v>0.95100000000000073</v>
      </c>
      <c r="I966" s="9">
        <f t="shared" si="43"/>
        <v>0</v>
      </c>
    </row>
    <row r="967" spans="4:9" x14ac:dyDescent="0.3">
      <c r="D967" s="38">
        <v>37113</v>
      </c>
      <c r="E967" s="46">
        <v>1.56E-5</v>
      </c>
      <c r="F967" s="8">
        <f t="shared" si="42"/>
        <v>12.816431322207958</v>
      </c>
      <c r="H967" s="10">
        <f t="shared" si="44"/>
        <v>0.95200000000000073</v>
      </c>
      <c r="I967" s="9">
        <f t="shared" si="43"/>
        <v>0</v>
      </c>
    </row>
    <row r="968" spans="4:9" x14ac:dyDescent="0.3">
      <c r="D968" s="38">
        <v>37114</v>
      </c>
      <c r="E968" s="46">
        <v>1.5379999999999998E-5</v>
      </c>
      <c r="F968" s="8">
        <f t="shared" si="42"/>
        <v>12.635686777920409</v>
      </c>
      <c r="H968" s="10">
        <f t="shared" si="44"/>
        <v>0.95300000000000074</v>
      </c>
      <c r="I968" s="9">
        <f t="shared" si="43"/>
        <v>0</v>
      </c>
    </row>
    <row r="969" spans="4:9" x14ac:dyDescent="0.3">
      <c r="D969" s="38">
        <v>37115</v>
      </c>
      <c r="E969" s="46">
        <v>1.5160000000000001E-5</v>
      </c>
      <c r="F969" s="8">
        <f t="shared" si="42"/>
        <v>12.454942233632863</v>
      </c>
      <c r="H969" s="10">
        <f t="shared" si="44"/>
        <v>0.95400000000000074</v>
      </c>
      <c r="I969" s="9">
        <f t="shared" si="43"/>
        <v>0</v>
      </c>
    </row>
    <row r="970" spans="4:9" x14ac:dyDescent="0.3">
      <c r="D970" s="38">
        <v>37116</v>
      </c>
      <c r="E970" s="46">
        <v>1.4949999999999999E-5</v>
      </c>
      <c r="F970" s="8">
        <f t="shared" si="42"/>
        <v>12.282413350449291</v>
      </c>
      <c r="H970" s="10">
        <f t="shared" si="44"/>
        <v>0.95500000000000074</v>
      </c>
      <c r="I970" s="9">
        <f t="shared" si="43"/>
        <v>0</v>
      </c>
    </row>
    <row r="971" spans="4:9" x14ac:dyDescent="0.3">
      <c r="D971" s="38">
        <v>37117</v>
      </c>
      <c r="E971" s="46">
        <v>1.4739999999999999E-5</v>
      </c>
      <c r="F971" s="8">
        <f t="shared" si="42"/>
        <v>12.109884467265726</v>
      </c>
      <c r="H971" s="10">
        <f t="shared" si="44"/>
        <v>0.95600000000000074</v>
      </c>
      <c r="I971" s="9">
        <f t="shared" si="43"/>
        <v>0</v>
      </c>
    </row>
    <row r="972" spans="4:9" x14ac:dyDescent="0.3">
      <c r="D972" s="38">
        <v>37118</v>
      </c>
      <c r="E972" s="46">
        <v>1.453E-5</v>
      </c>
      <c r="F972" s="8">
        <f t="shared" si="42"/>
        <v>11.937355584082157</v>
      </c>
      <c r="H972" s="10">
        <f t="shared" si="44"/>
        <v>0.95700000000000074</v>
      </c>
      <c r="I972" s="9">
        <f t="shared" si="43"/>
        <v>0</v>
      </c>
    </row>
    <row r="973" spans="4:9" x14ac:dyDescent="0.3">
      <c r="D973" s="38">
        <v>37119</v>
      </c>
      <c r="E973" s="46">
        <v>1.433E-5</v>
      </c>
      <c r="F973" s="8">
        <f t="shared" si="42"/>
        <v>11.773042362002567</v>
      </c>
      <c r="H973" s="10">
        <f t="shared" si="44"/>
        <v>0.95800000000000074</v>
      </c>
      <c r="I973" s="9">
        <f t="shared" si="43"/>
        <v>0</v>
      </c>
    </row>
    <row r="974" spans="4:9" x14ac:dyDescent="0.3">
      <c r="D974" s="38">
        <v>37120</v>
      </c>
      <c r="E974" s="46">
        <v>1.413E-5</v>
      </c>
      <c r="F974" s="8">
        <f t="shared" si="42"/>
        <v>11.608729139922977</v>
      </c>
      <c r="H974" s="10">
        <f t="shared" si="44"/>
        <v>0.95900000000000074</v>
      </c>
      <c r="I974" s="9">
        <f t="shared" si="43"/>
        <v>0</v>
      </c>
    </row>
    <row r="975" spans="4:9" x14ac:dyDescent="0.3">
      <c r="D975" s="38">
        <v>37121</v>
      </c>
      <c r="E975" s="46">
        <v>1.393E-5</v>
      </c>
      <c r="F975" s="8">
        <f t="shared" ref="F975:F1038" si="45">E975*(24*60*60)*1000/$F$3</f>
        <v>11.444415917843388</v>
      </c>
      <c r="H975" s="10">
        <f t="shared" si="44"/>
        <v>0.96000000000000074</v>
      </c>
      <c r="I975" s="9">
        <f t="shared" ref="I975:I1015" si="46">PERCENTILE($F$15:$F$3667,1-H975)</f>
        <v>0</v>
      </c>
    </row>
    <row r="976" spans="4:9" x14ac:dyDescent="0.3">
      <c r="D976" s="38">
        <v>37122</v>
      </c>
      <c r="E976" s="46">
        <v>1.3740000000000001E-5</v>
      </c>
      <c r="F976" s="8">
        <f t="shared" si="45"/>
        <v>11.288318356867778</v>
      </c>
      <c r="H976" s="10">
        <f t="shared" ref="H976:H1014" si="47">H975+0.1%</f>
        <v>0.96100000000000074</v>
      </c>
      <c r="I976" s="9">
        <f t="shared" si="46"/>
        <v>0</v>
      </c>
    </row>
    <row r="977" spans="4:9" x14ac:dyDescent="0.3">
      <c r="D977" s="38">
        <v>37123</v>
      </c>
      <c r="E977" s="46">
        <v>1.3540000000000001E-5</v>
      </c>
      <c r="F977" s="8">
        <f t="shared" si="45"/>
        <v>11.12400513478819</v>
      </c>
      <c r="H977" s="10">
        <f t="shared" si="47"/>
        <v>0.96200000000000074</v>
      </c>
      <c r="I977" s="9">
        <f t="shared" si="46"/>
        <v>0</v>
      </c>
    </row>
    <row r="978" spans="4:9" x14ac:dyDescent="0.3">
      <c r="D978" s="38">
        <v>37124</v>
      </c>
      <c r="E978" s="46">
        <v>1.3349999999999999E-5</v>
      </c>
      <c r="F978" s="8">
        <f t="shared" si="45"/>
        <v>10.96790757381258</v>
      </c>
      <c r="H978" s="10">
        <f t="shared" si="47"/>
        <v>0.96300000000000074</v>
      </c>
      <c r="I978" s="9">
        <f t="shared" si="46"/>
        <v>0</v>
      </c>
    </row>
    <row r="979" spans="4:9" x14ac:dyDescent="0.3">
      <c r="D979" s="38">
        <v>37125</v>
      </c>
      <c r="E979" s="46">
        <v>1.3169999999999999E-5</v>
      </c>
      <c r="F979" s="8">
        <f t="shared" si="45"/>
        <v>10.820025673940949</v>
      </c>
      <c r="H979" s="10">
        <f t="shared" si="47"/>
        <v>0.96400000000000075</v>
      </c>
      <c r="I979" s="9">
        <f t="shared" si="46"/>
        <v>0</v>
      </c>
    </row>
    <row r="980" spans="4:9" x14ac:dyDescent="0.3">
      <c r="D980" s="38">
        <v>37126</v>
      </c>
      <c r="E980" s="46">
        <v>1.2979999999999999E-5</v>
      </c>
      <c r="F980" s="8">
        <f t="shared" si="45"/>
        <v>10.663928112965339</v>
      </c>
      <c r="H980" s="10">
        <f t="shared" si="47"/>
        <v>0.96500000000000075</v>
      </c>
      <c r="I980" s="9">
        <f t="shared" si="46"/>
        <v>0</v>
      </c>
    </row>
    <row r="981" spans="4:9" x14ac:dyDescent="0.3">
      <c r="D981" s="38">
        <v>37127</v>
      </c>
      <c r="E981" s="46">
        <v>1.2799999999999999E-5</v>
      </c>
      <c r="F981" s="8">
        <f t="shared" si="45"/>
        <v>10.516046213093709</v>
      </c>
      <c r="H981" s="10">
        <f t="shared" si="47"/>
        <v>0.96600000000000075</v>
      </c>
      <c r="I981" s="9">
        <f t="shared" si="46"/>
        <v>0</v>
      </c>
    </row>
    <row r="982" spans="4:9" x14ac:dyDescent="0.3">
      <c r="D982" s="38">
        <v>37128</v>
      </c>
      <c r="E982" s="46">
        <v>1.2619999999999999E-5</v>
      </c>
      <c r="F982" s="8">
        <f t="shared" si="45"/>
        <v>10.368164313222078</v>
      </c>
      <c r="H982" s="10">
        <f t="shared" si="47"/>
        <v>0.96700000000000075</v>
      </c>
      <c r="I982" s="9">
        <f t="shared" si="46"/>
        <v>0</v>
      </c>
    </row>
    <row r="983" spans="4:9" x14ac:dyDescent="0.3">
      <c r="D983" s="38">
        <v>37129</v>
      </c>
      <c r="E983" s="46">
        <v>4.2499999999999998E-4</v>
      </c>
      <c r="F983" s="8">
        <f t="shared" si="45"/>
        <v>349.16559691912704</v>
      </c>
      <c r="H983" s="10">
        <f t="shared" si="47"/>
        <v>0.96800000000000075</v>
      </c>
      <c r="I983" s="9">
        <f t="shared" si="46"/>
        <v>0</v>
      </c>
    </row>
    <row r="984" spans="4:9" x14ac:dyDescent="0.3">
      <c r="D984" s="38">
        <v>37130</v>
      </c>
      <c r="E984" s="46">
        <v>1.1811599999999999E-3</v>
      </c>
      <c r="F984" s="8">
        <f t="shared" si="45"/>
        <v>970.40102695763801</v>
      </c>
      <c r="H984" s="10">
        <f t="shared" si="47"/>
        <v>0.96900000000000075</v>
      </c>
      <c r="I984" s="9">
        <f t="shared" si="46"/>
        <v>0</v>
      </c>
    </row>
    <row r="985" spans="4:9" x14ac:dyDescent="0.3">
      <c r="D985" s="38">
        <v>37131</v>
      </c>
      <c r="E985" s="46">
        <v>1.1709800000000001E-3</v>
      </c>
      <c r="F985" s="8">
        <f t="shared" si="45"/>
        <v>962.03748395378693</v>
      </c>
      <c r="H985" s="10">
        <f t="shared" si="47"/>
        <v>0.97000000000000075</v>
      </c>
      <c r="I985" s="9">
        <f t="shared" si="46"/>
        <v>0</v>
      </c>
    </row>
    <row r="986" spans="4:9" x14ac:dyDescent="0.3">
      <c r="D986" s="38">
        <v>37132</v>
      </c>
      <c r="E986" s="46">
        <v>1.13389E-3</v>
      </c>
      <c r="F986" s="8">
        <f t="shared" si="45"/>
        <v>931.56559691912707</v>
      </c>
      <c r="H986" s="10">
        <f t="shared" si="47"/>
        <v>0.97100000000000075</v>
      </c>
      <c r="I986" s="9">
        <f t="shared" si="46"/>
        <v>0</v>
      </c>
    </row>
    <row r="987" spans="4:9" x14ac:dyDescent="0.3">
      <c r="D987" s="38">
        <v>37133</v>
      </c>
      <c r="E987" s="46">
        <v>1.0303700000000001E-3</v>
      </c>
      <c r="F987" s="8">
        <f t="shared" si="45"/>
        <v>846.51707317073169</v>
      </c>
      <c r="H987" s="10">
        <f t="shared" si="47"/>
        <v>0.97200000000000075</v>
      </c>
      <c r="I987" s="9">
        <f t="shared" si="46"/>
        <v>0</v>
      </c>
    </row>
    <row r="988" spans="4:9" x14ac:dyDescent="0.3">
      <c r="D988" s="38">
        <v>37134</v>
      </c>
      <c r="E988" s="46">
        <v>5.9059E-4</v>
      </c>
      <c r="F988" s="8">
        <f t="shared" si="45"/>
        <v>485.20872913992292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46">
        <v>1.2212E-4</v>
      </c>
      <c r="F989" s="8">
        <f t="shared" si="45"/>
        <v>100.32965340179717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46">
        <v>1.128E-5</v>
      </c>
      <c r="F990" s="8">
        <f t="shared" si="45"/>
        <v>9.2672657252888317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46">
        <v>1.112E-5</v>
      </c>
      <c r="F991" s="8">
        <f t="shared" si="45"/>
        <v>9.135815147625161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46">
        <v>1.096E-5</v>
      </c>
      <c r="F992" s="8">
        <f t="shared" si="45"/>
        <v>9.0043645699614885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46">
        <v>1.081E-5</v>
      </c>
      <c r="F993" s="8">
        <f t="shared" si="45"/>
        <v>8.8811296534017963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46">
        <v>1.066E-5</v>
      </c>
      <c r="F994" s="8">
        <f t="shared" si="45"/>
        <v>8.7578947368421041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46">
        <v>1.0509999999999999E-5</v>
      </c>
      <c r="F995" s="8">
        <f t="shared" si="45"/>
        <v>8.6346598202824119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46">
        <v>1.0360000000000001E-5</v>
      </c>
      <c r="F996" s="8">
        <f t="shared" si="45"/>
        <v>8.5114249037227214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46">
        <v>1.022E-5</v>
      </c>
      <c r="F997" s="8">
        <f t="shared" si="45"/>
        <v>8.3964056482670095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46">
        <v>1.007E-5</v>
      </c>
      <c r="F998" s="8">
        <f t="shared" si="45"/>
        <v>8.2731707317073173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46">
        <v>9.9299999999999998E-6</v>
      </c>
      <c r="F999" s="8">
        <f t="shared" si="45"/>
        <v>8.1581514762516036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46">
        <v>1.21433E-3</v>
      </c>
      <c r="F1000" s="8">
        <f t="shared" si="45"/>
        <v>997.65237483953786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46">
        <v>8.4648000000000004E-4</v>
      </c>
      <c r="F1001" s="8">
        <f t="shared" si="45"/>
        <v>695.43928112965341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46">
        <v>2.6215E-4</v>
      </c>
      <c r="F1002" s="8">
        <f t="shared" si="45"/>
        <v>215.37355584082158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46">
        <v>1.153E-5</v>
      </c>
      <c r="F1003" s="8">
        <f t="shared" si="45"/>
        <v>9.4726572528883182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46">
        <v>9.2599999999999994E-6</v>
      </c>
      <c r="F1004" s="8">
        <f t="shared" si="45"/>
        <v>7.6077021822849797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46">
        <v>9.9359999999999997E-5</v>
      </c>
      <c r="F1005" s="8">
        <f t="shared" si="45"/>
        <v>81.630808729139915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46">
        <v>1.0390099999999999E-3</v>
      </c>
      <c r="F1006" s="8">
        <f t="shared" si="45"/>
        <v>853.61540436456983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46">
        <v>5.0259000000000002E-4</v>
      </c>
      <c r="F1007" s="8">
        <f t="shared" si="45"/>
        <v>412.91091142490376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46">
        <v>5.2526999999999999E-4</v>
      </c>
      <c r="F1008" s="8">
        <f t="shared" si="45"/>
        <v>431.54403080872913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46">
        <v>9.8872999999999995E-4</v>
      </c>
      <c r="F1009" s="8">
        <f t="shared" si="45"/>
        <v>812.30706033376111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46">
        <v>4.3051E-4</v>
      </c>
      <c r="F1010" s="8">
        <f t="shared" si="45"/>
        <v>353.69242618741976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46">
        <v>3.6269999999999997E-5</v>
      </c>
      <c r="F1011" s="8">
        <f t="shared" si="45"/>
        <v>29.798202824133497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46">
        <v>8.2700000000000004E-6</v>
      </c>
      <c r="F1012" s="8">
        <f t="shared" si="45"/>
        <v>6.7943517329910135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46">
        <v>8.1499999999999999E-6</v>
      </c>
      <c r="F1013" s="8">
        <f t="shared" si="45"/>
        <v>6.6957637997432595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46">
        <v>8.0399999999999993E-6</v>
      </c>
      <c r="F1014" s="8">
        <f t="shared" si="45"/>
        <v>6.6053915275994859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46">
        <v>7.9300000000000003E-6</v>
      </c>
      <c r="F1015" s="8">
        <f t="shared" si="45"/>
        <v>6.5150192554557114</v>
      </c>
      <c r="H1015" s="11">
        <f>H1014+0.09%</f>
        <v>0.99990000000000079</v>
      </c>
      <c r="I1015" s="12">
        <f t="shared" si="46"/>
        <v>0</v>
      </c>
    </row>
    <row r="1016" spans="4:9" x14ac:dyDescent="0.3">
      <c r="D1016" s="38">
        <v>37162</v>
      </c>
      <c r="E1016" s="46">
        <v>7.8199999999999997E-6</v>
      </c>
      <c r="F1016" s="8">
        <f t="shared" si="45"/>
        <v>6.4246469833119386</v>
      </c>
      <c r="I1016" s="39"/>
    </row>
    <row r="1017" spans="4:9" x14ac:dyDescent="0.3">
      <c r="D1017" s="38">
        <v>37163</v>
      </c>
      <c r="E1017" s="46">
        <v>7.7100000000000007E-6</v>
      </c>
      <c r="F1017" s="8">
        <f t="shared" si="45"/>
        <v>6.334274711168165</v>
      </c>
      <c r="I1017" s="39"/>
    </row>
    <row r="1018" spans="4:9" x14ac:dyDescent="0.3">
      <c r="D1018" s="38">
        <v>37164</v>
      </c>
      <c r="E1018" s="46">
        <v>7.6000000000000001E-6</v>
      </c>
      <c r="F1018" s="8">
        <f t="shared" si="45"/>
        <v>6.2439024390243896</v>
      </c>
      <c r="I1018" s="39"/>
    </row>
    <row r="1019" spans="4:9" x14ac:dyDescent="0.3">
      <c r="D1019" s="38">
        <v>37165</v>
      </c>
      <c r="E1019" s="46">
        <v>7.4900000000000003E-6</v>
      </c>
      <c r="F1019" s="8">
        <f t="shared" si="45"/>
        <v>6.1535301668806168</v>
      </c>
      <c r="I1019" s="39"/>
    </row>
    <row r="1020" spans="4:9" x14ac:dyDescent="0.3">
      <c r="D1020" s="38">
        <v>37166</v>
      </c>
      <c r="E1020" s="46">
        <v>7.5409000000000001E-4</v>
      </c>
      <c r="F1020" s="8">
        <f t="shared" si="45"/>
        <v>619.53478818998713</v>
      </c>
      <c r="I1020" s="39"/>
    </row>
    <row r="1021" spans="4:9" x14ac:dyDescent="0.3">
      <c r="D1021" s="38">
        <v>37167</v>
      </c>
      <c r="E1021" s="46">
        <v>1.20107E-3</v>
      </c>
      <c r="F1021" s="8">
        <f t="shared" si="45"/>
        <v>986.75840821566112</v>
      </c>
      <c r="I1021" s="39"/>
    </row>
    <row r="1022" spans="4:9" x14ac:dyDescent="0.3">
      <c r="D1022" s="38">
        <v>37168</v>
      </c>
      <c r="E1022" s="46">
        <v>7.4463000000000003E-4</v>
      </c>
      <c r="F1022" s="8">
        <f t="shared" si="45"/>
        <v>611.76277278562259</v>
      </c>
      <c r="I1022" s="39"/>
    </row>
    <row r="1023" spans="4:9" x14ac:dyDescent="0.3">
      <c r="D1023" s="38">
        <v>37169</v>
      </c>
      <c r="E1023" s="46">
        <v>1.2886000000000001E-4</v>
      </c>
      <c r="F1023" s="8">
        <f t="shared" si="45"/>
        <v>105.86700898587934</v>
      </c>
      <c r="I1023" s="39"/>
    </row>
    <row r="1024" spans="4:9" x14ac:dyDescent="0.3">
      <c r="D1024" s="38">
        <v>37170</v>
      </c>
      <c r="E1024" s="46">
        <v>6.9800000000000001E-6</v>
      </c>
      <c r="F1024" s="8">
        <f t="shared" si="45"/>
        <v>5.7345314505776637</v>
      </c>
      <c r="I1024" s="39"/>
    </row>
    <row r="1025" spans="4:9" x14ac:dyDescent="0.3">
      <c r="D1025" s="38">
        <v>37171</v>
      </c>
      <c r="E1025" s="46">
        <v>6.8800000000000002E-6</v>
      </c>
      <c r="F1025" s="8">
        <f t="shared" si="45"/>
        <v>5.6523748395378686</v>
      </c>
      <c r="I1025" s="39"/>
    </row>
    <row r="1026" spans="4:9" x14ac:dyDescent="0.3">
      <c r="D1026" s="38">
        <v>37172</v>
      </c>
      <c r="E1026" s="46">
        <v>6.7900000000000002E-6</v>
      </c>
      <c r="F1026" s="8">
        <f t="shared" si="45"/>
        <v>5.5784338896020538</v>
      </c>
      <c r="I1026" s="39"/>
    </row>
    <row r="1027" spans="4:9" x14ac:dyDescent="0.3">
      <c r="D1027" s="38">
        <v>37173</v>
      </c>
      <c r="E1027" s="46">
        <v>6.6900000000000003E-6</v>
      </c>
      <c r="F1027" s="8">
        <f t="shared" si="45"/>
        <v>5.4962772785622587</v>
      </c>
      <c r="I1027" s="39"/>
    </row>
    <row r="1028" spans="4:9" x14ac:dyDescent="0.3">
      <c r="D1028" s="38">
        <v>37174</v>
      </c>
      <c r="E1028" s="46">
        <v>6.6000000000000003E-6</v>
      </c>
      <c r="F1028" s="8">
        <f t="shared" si="45"/>
        <v>5.4223363286264448</v>
      </c>
      <c r="I1028" s="39"/>
    </row>
    <row r="1029" spans="4:9" x14ac:dyDescent="0.3">
      <c r="D1029" s="38">
        <v>37175</v>
      </c>
      <c r="E1029" s="46">
        <v>9.343E-4</v>
      </c>
      <c r="F1029" s="8">
        <f t="shared" si="45"/>
        <v>767.58921694480091</v>
      </c>
      <c r="I1029" s="39"/>
    </row>
    <row r="1030" spans="4:9" x14ac:dyDescent="0.3">
      <c r="D1030" s="38">
        <v>37176</v>
      </c>
      <c r="E1030" s="46">
        <v>1.01658E-3</v>
      </c>
      <c r="F1030" s="8">
        <f t="shared" si="45"/>
        <v>835.18767650834388</v>
      </c>
      <c r="I1030" s="39"/>
    </row>
    <row r="1031" spans="4:9" x14ac:dyDescent="0.3">
      <c r="D1031" s="38">
        <v>37177</v>
      </c>
      <c r="E1031" s="46">
        <v>5.9504999999999996E-4</v>
      </c>
      <c r="F1031" s="8">
        <f t="shared" si="45"/>
        <v>488.8729139922977</v>
      </c>
      <c r="I1031" s="39"/>
    </row>
    <row r="1032" spans="4:9" x14ac:dyDescent="0.3">
      <c r="D1032" s="38">
        <v>37178</v>
      </c>
      <c r="E1032" s="46">
        <v>1.0548599999999999E-3</v>
      </c>
      <c r="F1032" s="8">
        <f t="shared" si="45"/>
        <v>866.63722721437716</v>
      </c>
      <c r="I1032" s="39"/>
    </row>
    <row r="1033" spans="4:9" x14ac:dyDescent="0.3">
      <c r="D1033" s="38">
        <v>37179</v>
      </c>
      <c r="E1033" s="46">
        <v>4.7487000000000001E-4</v>
      </c>
      <c r="F1033" s="8">
        <f t="shared" si="45"/>
        <v>390.13709884467261</v>
      </c>
      <c r="I1033" s="39"/>
    </row>
    <row r="1034" spans="4:9" x14ac:dyDescent="0.3">
      <c r="D1034" s="38">
        <v>37180</v>
      </c>
      <c r="E1034" s="46">
        <v>2.656E-5</v>
      </c>
      <c r="F1034" s="8">
        <f t="shared" si="45"/>
        <v>21.820795892169446</v>
      </c>
      <c r="I1034" s="39"/>
    </row>
    <row r="1035" spans="4:9" x14ac:dyDescent="0.3">
      <c r="D1035" s="38">
        <v>37181</v>
      </c>
      <c r="E1035" s="46">
        <v>5.9800000000000003E-6</v>
      </c>
      <c r="F1035" s="8">
        <f t="shared" si="45"/>
        <v>4.912965340179718</v>
      </c>
      <c r="I1035" s="39"/>
    </row>
    <row r="1036" spans="4:9" x14ac:dyDescent="0.3">
      <c r="D1036" s="38">
        <v>37182</v>
      </c>
      <c r="E1036" s="46">
        <v>5.9000000000000003E-6</v>
      </c>
      <c r="F1036" s="8">
        <f t="shared" si="45"/>
        <v>4.8472400513478817</v>
      </c>
      <c r="I1036" s="39"/>
    </row>
    <row r="1037" spans="4:9" x14ac:dyDescent="0.3">
      <c r="D1037" s="38">
        <v>37183</v>
      </c>
      <c r="E1037" s="46">
        <v>5.8100000000000003E-6</v>
      </c>
      <c r="F1037" s="8">
        <f t="shared" si="45"/>
        <v>4.773299101412066</v>
      </c>
      <c r="I1037" s="39"/>
    </row>
    <row r="1038" spans="4:9" x14ac:dyDescent="0.3">
      <c r="D1038" s="38">
        <v>37184</v>
      </c>
      <c r="E1038" s="46">
        <v>5.7300000000000002E-6</v>
      </c>
      <c r="F1038" s="8">
        <f t="shared" si="45"/>
        <v>4.7075738125802307</v>
      </c>
      <c r="I1038" s="39"/>
    </row>
    <row r="1039" spans="4:9" x14ac:dyDescent="0.3">
      <c r="D1039" s="38">
        <v>37185</v>
      </c>
      <c r="E1039" s="46">
        <v>5.6500000000000001E-6</v>
      </c>
      <c r="F1039" s="8">
        <f t="shared" ref="F1039:F1102" si="48">E1039*(24*60*60)*1000/$F$3</f>
        <v>4.6418485237483944</v>
      </c>
      <c r="I1039" s="39"/>
    </row>
    <row r="1040" spans="4:9" x14ac:dyDescent="0.3">
      <c r="D1040" s="38">
        <v>37186</v>
      </c>
      <c r="E1040" s="46">
        <v>5.57E-6</v>
      </c>
      <c r="F1040" s="8">
        <f t="shared" si="48"/>
        <v>4.576123234916559</v>
      </c>
      <c r="I1040" s="39"/>
    </row>
    <row r="1041" spans="4:9" x14ac:dyDescent="0.3">
      <c r="D1041" s="38">
        <v>37187</v>
      </c>
      <c r="E1041" s="46">
        <v>5.49E-6</v>
      </c>
      <c r="F1041" s="8">
        <f t="shared" si="48"/>
        <v>4.5103979460847237</v>
      </c>
      <c r="I1041" s="39"/>
    </row>
    <row r="1042" spans="4:9" x14ac:dyDescent="0.3">
      <c r="D1042" s="38">
        <v>37188</v>
      </c>
      <c r="E1042" s="46">
        <v>5.4199999999999998E-6</v>
      </c>
      <c r="F1042" s="8">
        <f t="shared" si="48"/>
        <v>4.4528883183568668</v>
      </c>
      <c r="I1042" s="39"/>
    </row>
    <row r="1043" spans="4:9" x14ac:dyDescent="0.3">
      <c r="D1043" s="38">
        <v>37189</v>
      </c>
      <c r="E1043" s="46">
        <v>5.3399999999999997E-6</v>
      </c>
      <c r="F1043" s="8">
        <f t="shared" si="48"/>
        <v>4.3871630295250315</v>
      </c>
      <c r="I1043" s="39"/>
    </row>
    <row r="1044" spans="4:9" x14ac:dyDescent="0.3">
      <c r="D1044" s="38">
        <v>37190</v>
      </c>
      <c r="E1044" s="46">
        <v>5.2700000000000004E-6</v>
      </c>
      <c r="F1044" s="8">
        <f t="shared" si="48"/>
        <v>4.3296534017971755</v>
      </c>
      <c r="I1044" s="39"/>
    </row>
    <row r="1045" spans="4:9" x14ac:dyDescent="0.3">
      <c r="D1045" s="38">
        <v>37191</v>
      </c>
      <c r="E1045" s="46">
        <v>5.1900000000000003E-6</v>
      </c>
      <c r="F1045" s="8">
        <f t="shared" si="48"/>
        <v>4.2639281129653401</v>
      </c>
      <c r="I1045" s="39"/>
    </row>
    <row r="1046" spans="4:9" x14ac:dyDescent="0.3">
      <c r="D1046" s="38">
        <v>37192</v>
      </c>
      <c r="E1046" s="46">
        <v>5.1200000000000001E-6</v>
      </c>
      <c r="F1046" s="8">
        <f t="shared" si="48"/>
        <v>4.2064184852374833</v>
      </c>
      <c r="I1046" s="39"/>
    </row>
    <row r="1047" spans="4:9" x14ac:dyDescent="0.3">
      <c r="D1047" s="38">
        <v>37193</v>
      </c>
      <c r="E1047" s="46">
        <v>5.0499999999999999E-6</v>
      </c>
      <c r="F1047" s="8">
        <f t="shared" si="48"/>
        <v>4.1489088575096273</v>
      </c>
      <c r="I1047" s="39"/>
    </row>
    <row r="1048" spans="4:9" x14ac:dyDescent="0.3">
      <c r="D1048" s="38">
        <v>37194</v>
      </c>
      <c r="E1048" s="46">
        <v>4.9799999999999998E-6</v>
      </c>
      <c r="F1048" s="8">
        <f t="shared" si="48"/>
        <v>4.0913992297817714</v>
      </c>
      <c r="I1048" s="39"/>
    </row>
    <row r="1049" spans="4:9" x14ac:dyDescent="0.3">
      <c r="D1049" s="38">
        <v>37195</v>
      </c>
      <c r="E1049" s="46">
        <v>4.9100000000000004E-6</v>
      </c>
      <c r="F1049" s="8">
        <f t="shared" si="48"/>
        <v>4.0338896020539154</v>
      </c>
      <c r="I1049" s="39"/>
    </row>
    <row r="1050" spans="4:9" x14ac:dyDescent="0.3">
      <c r="D1050" s="38">
        <v>37196</v>
      </c>
      <c r="E1050" s="46">
        <v>4.8400000000000002E-6</v>
      </c>
      <c r="F1050" s="8">
        <f t="shared" si="48"/>
        <v>3.9763799743260591</v>
      </c>
      <c r="I1050" s="39"/>
    </row>
    <row r="1051" spans="4:9" x14ac:dyDescent="0.3">
      <c r="D1051" s="38">
        <v>37197</v>
      </c>
      <c r="E1051" s="46">
        <v>4.7700000000000001E-6</v>
      </c>
      <c r="F1051" s="8">
        <f t="shared" si="48"/>
        <v>3.9188703465982027</v>
      </c>
      <c r="I1051" s="39"/>
    </row>
    <row r="1052" spans="4:9" x14ac:dyDescent="0.3">
      <c r="D1052" s="38">
        <v>37198</v>
      </c>
      <c r="E1052" s="46">
        <v>4.6999999999999999E-6</v>
      </c>
      <c r="F1052" s="8">
        <f t="shared" si="48"/>
        <v>3.8613607188703463</v>
      </c>
      <c r="I1052" s="39"/>
    </row>
    <row r="1053" spans="4:9" x14ac:dyDescent="0.3">
      <c r="D1053" s="38">
        <v>37199</v>
      </c>
      <c r="E1053" s="46">
        <v>4.6399999999999996E-6</v>
      </c>
      <c r="F1053" s="8">
        <f t="shared" si="48"/>
        <v>3.8120667522464693</v>
      </c>
      <c r="I1053" s="39"/>
    </row>
    <row r="1054" spans="4:9" x14ac:dyDescent="0.3">
      <c r="D1054" s="38">
        <v>37200</v>
      </c>
      <c r="E1054" s="46">
        <v>4.5700000000000003E-6</v>
      </c>
      <c r="F1054" s="8">
        <f t="shared" si="48"/>
        <v>3.7545571245186133</v>
      </c>
      <c r="I1054" s="39"/>
    </row>
    <row r="1055" spans="4:9" x14ac:dyDescent="0.3">
      <c r="D1055" s="38">
        <v>37201</v>
      </c>
      <c r="E1055" s="46">
        <v>4.0290000000000002E-5</v>
      </c>
      <c r="F1055" s="8">
        <f t="shared" si="48"/>
        <v>33.100898587933244</v>
      </c>
      <c r="I1055" s="39"/>
    </row>
    <row r="1056" spans="4:9" x14ac:dyDescent="0.3">
      <c r="D1056" s="38">
        <v>37202</v>
      </c>
      <c r="E1056" s="46">
        <v>1.27833E-3</v>
      </c>
      <c r="F1056" s="8">
        <f t="shared" si="48"/>
        <v>1050.2326059050065</v>
      </c>
      <c r="I1056" s="39"/>
    </row>
    <row r="1057" spans="4:9" x14ac:dyDescent="0.3">
      <c r="D1057" s="38">
        <v>37203</v>
      </c>
      <c r="E1057" s="46">
        <v>8.9714999999999999E-4</v>
      </c>
      <c r="F1057" s="8">
        <f t="shared" si="48"/>
        <v>737.06803594351743</v>
      </c>
      <c r="I1057" s="39"/>
    </row>
    <row r="1058" spans="4:9" x14ac:dyDescent="0.3">
      <c r="D1058" s="38">
        <v>37204</v>
      </c>
      <c r="E1058" s="46">
        <v>2.1714999999999999E-4</v>
      </c>
      <c r="F1058" s="8">
        <f t="shared" si="48"/>
        <v>178.40308087291396</v>
      </c>
      <c r="I1058" s="39"/>
    </row>
    <row r="1059" spans="4:9" x14ac:dyDescent="0.3">
      <c r="D1059" s="38">
        <v>37205</v>
      </c>
      <c r="E1059" s="46">
        <v>4.2599999999999999E-6</v>
      </c>
      <c r="F1059" s="8">
        <f t="shared" si="48"/>
        <v>3.4998716302952504</v>
      </c>
      <c r="I1059" s="39"/>
    </row>
    <row r="1060" spans="4:9" x14ac:dyDescent="0.3">
      <c r="D1060" s="38">
        <v>37206</v>
      </c>
      <c r="E1060" s="46">
        <v>4.1999999999999996E-6</v>
      </c>
      <c r="F1060" s="8">
        <f t="shared" si="48"/>
        <v>3.4505776636713734</v>
      </c>
      <c r="I1060" s="39"/>
    </row>
    <row r="1061" spans="4:9" x14ac:dyDescent="0.3">
      <c r="D1061" s="38">
        <v>37207</v>
      </c>
      <c r="E1061" s="46">
        <v>1.0253199999999999E-3</v>
      </c>
      <c r="F1061" s="8">
        <f t="shared" si="48"/>
        <v>842.36816431322188</v>
      </c>
      <c r="I1061" s="39"/>
    </row>
    <row r="1062" spans="4:9" x14ac:dyDescent="0.3">
      <c r="D1062" s="38">
        <v>37208</v>
      </c>
      <c r="E1062" s="46">
        <v>5.8878999999999995E-4</v>
      </c>
      <c r="F1062" s="8">
        <f t="shared" si="48"/>
        <v>483.72991014120663</v>
      </c>
      <c r="I1062" s="39"/>
    </row>
    <row r="1063" spans="4:9" x14ac:dyDescent="0.3">
      <c r="D1063" s="38">
        <v>37209</v>
      </c>
      <c r="E1063" s="46">
        <v>4.2509999999999998E-5</v>
      </c>
      <c r="F1063" s="8">
        <f t="shared" si="48"/>
        <v>34.924775353016685</v>
      </c>
      <c r="I1063" s="39"/>
    </row>
    <row r="1064" spans="4:9" x14ac:dyDescent="0.3">
      <c r="D1064" s="38">
        <v>37210</v>
      </c>
      <c r="E1064" s="46">
        <v>3.7536999999999998E-4</v>
      </c>
      <c r="F1064" s="8">
        <f t="shared" si="48"/>
        <v>308.39127086007699</v>
      </c>
      <c r="I1064" s="39"/>
    </row>
    <row r="1065" spans="4:9" x14ac:dyDescent="0.3">
      <c r="D1065" s="38">
        <v>37211</v>
      </c>
      <c r="E1065" s="46">
        <v>9.6256E-4</v>
      </c>
      <c r="F1065" s="8">
        <f t="shared" si="48"/>
        <v>790.80667522464682</v>
      </c>
      <c r="I1065" s="39"/>
    </row>
    <row r="1066" spans="4:9" x14ac:dyDescent="0.3">
      <c r="D1066" s="38">
        <v>37212</v>
      </c>
      <c r="E1066" s="46">
        <v>2.8983999999999998E-4</v>
      </c>
      <c r="F1066" s="8">
        <f t="shared" si="48"/>
        <v>238.12272143774067</v>
      </c>
      <c r="I1066" s="39"/>
    </row>
    <row r="1067" spans="4:9" x14ac:dyDescent="0.3">
      <c r="D1067" s="38">
        <v>37213</v>
      </c>
      <c r="E1067" s="46">
        <v>8.0305999999999997E-4</v>
      </c>
      <c r="F1067" s="8">
        <f t="shared" si="48"/>
        <v>659.76688061617449</v>
      </c>
      <c r="I1067" s="39"/>
    </row>
    <row r="1068" spans="4:9" x14ac:dyDescent="0.3">
      <c r="D1068" s="38">
        <v>37214</v>
      </c>
      <c r="E1068" s="46">
        <v>1.1586999999999999E-3</v>
      </c>
      <c r="F1068" s="8">
        <f t="shared" si="48"/>
        <v>951.94865211809997</v>
      </c>
      <c r="I1068" s="39"/>
    </row>
    <row r="1069" spans="4:9" x14ac:dyDescent="0.3">
      <c r="D1069" s="38">
        <v>37215</v>
      </c>
      <c r="E1069" s="46">
        <v>8.7580999999999998E-4</v>
      </c>
      <c r="F1069" s="8">
        <f t="shared" si="48"/>
        <v>719.53581514762504</v>
      </c>
      <c r="I1069" s="39"/>
    </row>
    <row r="1070" spans="4:9" x14ac:dyDescent="0.3">
      <c r="D1070" s="38">
        <v>37216</v>
      </c>
      <c r="E1070" s="46">
        <v>1.9680000000000001E-4</v>
      </c>
      <c r="F1070" s="8">
        <f t="shared" si="48"/>
        <v>161.68421052631578</v>
      </c>
      <c r="I1070" s="39"/>
    </row>
    <row r="1071" spans="4:9" x14ac:dyDescent="0.3">
      <c r="D1071" s="38">
        <v>37217</v>
      </c>
      <c r="E1071" s="46">
        <v>3.5999999999999998E-6</v>
      </c>
      <c r="F1071" s="8">
        <f t="shared" si="48"/>
        <v>2.9576379974326055</v>
      </c>
      <c r="I1071" s="39"/>
    </row>
    <row r="1072" spans="4:9" x14ac:dyDescent="0.3">
      <c r="D1072" s="38">
        <v>37218</v>
      </c>
      <c r="E1072" s="46">
        <v>3.5499999999999999E-6</v>
      </c>
      <c r="F1072" s="8">
        <f t="shared" si="48"/>
        <v>2.9165596919127084</v>
      </c>
      <c r="I1072" s="39"/>
    </row>
    <row r="1073" spans="4:9" x14ac:dyDescent="0.3">
      <c r="D1073" s="38">
        <v>37219</v>
      </c>
      <c r="E1073" s="46">
        <v>8.2353999999999999E-4</v>
      </c>
      <c r="F1073" s="8">
        <f t="shared" si="48"/>
        <v>676.59255455712446</v>
      </c>
      <c r="I1073" s="39"/>
    </row>
    <row r="1074" spans="4:9" x14ac:dyDescent="0.3">
      <c r="D1074" s="38">
        <v>37220</v>
      </c>
      <c r="E1074" s="46">
        <v>6.2348999999999998E-4</v>
      </c>
      <c r="F1074" s="8">
        <f t="shared" si="48"/>
        <v>512.23825417201533</v>
      </c>
      <c r="I1074" s="39"/>
    </row>
    <row r="1075" spans="4:9" x14ac:dyDescent="0.3">
      <c r="D1075" s="38">
        <v>37221</v>
      </c>
      <c r="E1075" s="46">
        <v>5.4070000000000002E-5</v>
      </c>
      <c r="F1075" s="8">
        <f t="shared" si="48"/>
        <v>44.422079589216942</v>
      </c>
      <c r="I1075" s="39"/>
    </row>
    <row r="1076" spans="4:9" x14ac:dyDescent="0.3">
      <c r="D1076" s="38">
        <v>37222</v>
      </c>
      <c r="E1076" s="46">
        <v>3.3500000000000001E-6</v>
      </c>
      <c r="F1076" s="8">
        <f t="shared" si="48"/>
        <v>2.7522464698331199</v>
      </c>
      <c r="I1076" s="39"/>
    </row>
    <row r="1077" spans="4:9" x14ac:dyDescent="0.3">
      <c r="D1077" s="38">
        <v>37223</v>
      </c>
      <c r="E1077" s="46">
        <v>3.3100000000000001E-6</v>
      </c>
      <c r="F1077" s="8">
        <f t="shared" si="48"/>
        <v>2.7193838254172018</v>
      </c>
      <c r="I1077" s="39"/>
    </row>
    <row r="1078" spans="4:9" x14ac:dyDescent="0.3">
      <c r="D1078" s="38">
        <v>37224</v>
      </c>
      <c r="E1078" s="46">
        <v>3.2600000000000001E-6</v>
      </c>
      <c r="F1078" s="8">
        <f t="shared" si="48"/>
        <v>2.6783055198973047</v>
      </c>
      <c r="I1078" s="39"/>
    </row>
    <row r="1079" spans="4:9" x14ac:dyDescent="0.3">
      <c r="D1079" s="38">
        <v>37225</v>
      </c>
      <c r="E1079" s="46">
        <v>3.2200000000000001E-6</v>
      </c>
      <c r="F1079" s="8">
        <f t="shared" si="48"/>
        <v>2.6454428754813866</v>
      </c>
      <c r="I1079" s="39"/>
    </row>
    <row r="1080" spans="4:9" x14ac:dyDescent="0.3">
      <c r="D1080" s="38">
        <v>37226</v>
      </c>
      <c r="E1080" s="46">
        <v>3.1700000000000001E-6</v>
      </c>
      <c r="F1080" s="8">
        <f t="shared" si="48"/>
        <v>2.6043645699614895</v>
      </c>
      <c r="I1080" s="39"/>
    </row>
    <row r="1081" spans="4:9" x14ac:dyDescent="0.3">
      <c r="D1081" s="38">
        <v>37227</v>
      </c>
      <c r="E1081" s="46">
        <v>3.1300000000000001E-6</v>
      </c>
      <c r="F1081" s="8">
        <f t="shared" si="48"/>
        <v>2.5715019255455713</v>
      </c>
      <c r="I1081" s="39"/>
    </row>
    <row r="1082" spans="4:9" x14ac:dyDescent="0.3">
      <c r="D1082" s="38">
        <v>37228</v>
      </c>
      <c r="E1082" s="46">
        <v>5.3952999999999998E-4</v>
      </c>
      <c r="F1082" s="8">
        <f t="shared" si="48"/>
        <v>443.25956354300382</v>
      </c>
      <c r="I1082" s="39"/>
    </row>
    <row r="1083" spans="4:9" x14ac:dyDescent="0.3">
      <c r="D1083" s="38">
        <v>37229</v>
      </c>
      <c r="E1083" s="46">
        <v>6.0134999999999995E-4</v>
      </c>
      <c r="F1083" s="8">
        <f t="shared" si="48"/>
        <v>494.04878048780478</v>
      </c>
      <c r="I1083" s="39"/>
    </row>
    <row r="1084" spans="4:9" x14ac:dyDescent="0.3">
      <c r="D1084" s="38">
        <v>37230</v>
      </c>
      <c r="E1084" s="46">
        <v>2.6999999999999999E-5</v>
      </c>
      <c r="F1084" s="8">
        <f t="shared" si="48"/>
        <v>22.182284980744541</v>
      </c>
      <c r="I1084" s="39"/>
    </row>
    <row r="1085" spans="4:9" x14ac:dyDescent="0.3">
      <c r="D1085" s="38">
        <v>37231</v>
      </c>
      <c r="E1085" s="46">
        <v>2.9500000000000001E-6</v>
      </c>
      <c r="F1085" s="8">
        <f t="shared" si="48"/>
        <v>2.4236200256739409</v>
      </c>
      <c r="I1085" s="39"/>
    </row>
    <row r="1086" spans="4:9" x14ac:dyDescent="0.3">
      <c r="D1086" s="38">
        <v>37232</v>
      </c>
      <c r="E1086" s="46">
        <v>2.0719999999999999E-4</v>
      </c>
      <c r="F1086" s="8">
        <f t="shared" si="48"/>
        <v>170.22849807445439</v>
      </c>
      <c r="I1086" s="39"/>
    </row>
    <row r="1087" spans="4:9" x14ac:dyDescent="0.3">
      <c r="D1087" s="38">
        <v>37233</v>
      </c>
      <c r="E1087" s="46">
        <v>1.23146E-3</v>
      </c>
      <c r="F1087" s="8">
        <f t="shared" si="48"/>
        <v>1011.7258023106547</v>
      </c>
      <c r="I1087" s="39"/>
    </row>
    <row r="1088" spans="4:9" x14ac:dyDescent="0.3">
      <c r="D1088" s="38">
        <v>37234</v>
      </c>
      <c r="E1088" s="46">
        <v>7.9212E-4</v>
      </c>
      <c r="F1088" s="8">
        <f t="shared" si="48"/>
        <v>650.77894736842097</v>
      </c>
      <c r="I1088" s="39"/>
    </row>
    <row r="1089" spans="4:9" x14ac:dyDescent="0.3">
      <c r="D1089" s="38">
        <v>37235</v>
      </c>
      <c r="E1089" s="46">
        <v>1.0731E-4</v>
      </c>
      <c r="F1089" s="8">
        <f t="shared" si="48"/>
        <v>88.162259306803591</v>
      </c>
      <c r="I1089" s="39"/>
    </row>
    <row r="1090" spans="4:9" x14ac:dyDescent="0.3">
      <c r="D1090" s="38">
        <v>37236</v>
      </c>
      <c r="E1090" s="46">
        <v>2.7499999999999999E-6</v>
      </c>
      <c r="F1090" s="8">
        <f t="shared" si="48"/>
        <v>2.2593068035943515</v>
      </c>
      <c r="I1090" s="39"/>
    </row>
    <row r="1091" spans="4:9" x14ac:dyDescent="0.3">
      <c r="D1091" s="38">
        <v>37237</v>
      </c>
      <c r="E1091" s="46">
        <v>2.7099999999999999E-6</v>
      </c>
      <c r="F1091" s="8">
        <f t="shared" si="48"/>
        <v>2.2264441591784334</v>
      </c>
      <c r="I1091" s="39"/>
    </row>
    <row r="1092" spans="4:9" x14ac:dyDescent="0.3">
      <c r="D1092" s="38">
        <v>37238</v>
      </c>
      <c r="E1092" s="46">
        <v>2.6800000000000002E-6</v>
      </c>
      <c r="F1092" s="8">
        <f t="shared" si="48"/>
        <v>2.2017971758664956</v>
      </c>
      <c r="I1092" s="39"/>
    </row>
    <row r="1093" spans="4:9" x14ac:dyDescent="0.3">
      <c r="D1093" s="38">
        <v>37239</v>
      </c>
      <c r="E1093" s="46">
        <v>2.6400000000000001E-6</v>
      </c>
      <c r="F1093" s="8">
        <f t="shared" si="48"/>
        <v>2.1689345314505779</v>
      </c>
      <c r="I1093" s="39"/>
    </row>
    <row r="1094" spans="4:9" x14ac:dyDescent="0.3">
      <c r="D1094" s="38">
        <v>37240</v>
      </c>
      <c r="E1094" s="46">
        <v>2.6000000000000001E-6</v>
      </c>
      <c r="F1094" s="8">
        <f t="shared" si="48"/>
        <v>2.1360718870346598</v>
      </c>
      <c r="I1094" s="39"/>
    </row>
    <row r="1095" spans="4:9" x14ac:dyDescent="0.3">
      <c r="D1095" s="38">
        <v>37241</v>
      </c>
      <c r="E1095" s="46">
        <v>2.57E-6</v>
      </c>
      <c r="F1095" s="8">
        <f t="shared" si="48"/>
        <v>2.1114249037227215</v>
      </c>
      <c r="I1095" s="39"/>
    </row>
    <row r="1096" spans="4:9" x14ac:dyDescent="0.3">
      <c r="D1096" s="38">
        <v>37242</v>
      </c>
      <c r="E1096" s="46">
        <v>9.4315000000000002E-4</v>
      </c>
      <c r="F1096" s="8">
        <f t="shared" si="48"/>
        <v>774.8600770218228</v>
      </c>
      <c r="I1096" s="39"/>
    </row>
    <row r="1097" spans="4:9" x14ac:dyDescent="0.3">
      <c r="D1097" s="38">
        <v>37243</v>
      </c>
      <c r="E1097" s="46">
        <v>9.9351999999999991E-4</v>
      </c>
      <c r="F1097" s="8">
        <f t="shared" si="48"/>
        <v>816.24236200256735</v>
      </c>
      <c r="I1097" s="39"/>
    </row>
    <row r="1098" spans="4:9" x14ac:dyDescent="0.3">
      <c r="D1098" s="38">
        <v>37244</v>
      </c>
      <c r="E1098" s="46">
        <v>8.9059000000000002E-4</v>
      </c>
      <c r="F1098" s="8">
        <f t="shared" si="48"/>
        <v>731.67856225930689</v>
      </c>
      <c r="I1098" s="39"/>
    </row>
    <row r="1099" spans="4:9" x14ac:dyDescent="0.3">
      <c r="D1099" s="38">
        <v>37245</v>
      </c>
      <c r="E1099" s="46">
        <v>1.7595999999999999E-4</v>
      </c>
      <c r="F1099" s="8">
        <f t="shared" si="48"/>
        <v>144.56277278562257</v>
      </c>
      <c r="I1099" s="39"/>
    </row>
    <row r="1100" spans="4:9" x14ac:dyDescent="0.3">
      <c r="D1100" s="38">
        <v>37246</v>
      </c>
      <c r="E1100" s="46">
        <v>2.39E-6</v>
      </c>
      <c r="F1100" s="8">
        <f t="shared" si="48"/>
        <v>1.9635430038510908</v>
      </c>
      <c r="I1100" s="39"/>
    </row>
    <row r="1101" spans="4:9" x14ac:dyDescent="0.3">
      <c r="D1101" s="38">
        <v>37247</v>
      </c>
      <c r="E1101" s="46">
        <v>2.3599999999999999E-6</v>
      </c>
      <c r="F1101" s="8">
        <f t="shared" si="48"/>
        <v>1.9388960205391523</v>
      </c>
      <c r="I1101" s="39"/>
    </row>
    <row r="1102" spans="4:9" x14ac:dyDescent="0.3">
      <c r="D1102" s="38">
        <v>37248</v>
      </c>
      <c r="E1102" s="46">
        <v>2.3199999999999998E-6</v>
      </c>
      <c r="F1102" s="8">
        <f t="shared" si="48"/>
        <v>1.9060333761232346</v>
      </c>
      <c r="I1102" s="39"/>
    </row>
    <row r="1103" spans="4:9" x14ac:dyDescent="0.3">
      <c r="D1103" s="38">
        <v>37249</v>
      </c>
      <c r="E1103" s="46">
        <v>2.2900000000000001E-6</v>
      </c>
      <c r="F1103" s="8">
        <f t="shared" ref="F1103:F1166" si="49">E1103*(24*60*60)*1000/$F$3</f>
        <v>1.8813863928112964</v>
      </c>
      <c r="I1103" s="39"/>
    </row>
    <row r="1104" spans="4:9" x14ac:dyDescent="0.3">
      <c r="D1104" s="38">
        <v>37250</v>
      </c>
      <c r="E1104" s="46">
        <v>2.26E-6</v>
      </c>
      <c r="F1104" s="8">
        <f t="shared" si="49"/>
        <v>1.8567394094993579</v>
      </c>
      <c r="I1104" s="39"/>
    </row>
    <row r="1105" spans="4:9" x14ac:dyDescent="0.3">
      <c r="D1105" s="38">
        <v>37251</v>
      </c>
      <c r="E1105" s="46">
        <v>2.2299999999999998E-6</v>
      </c>
      <c r="F1105" s="8">
        <f t="shared" si="49"/>
        <v>1.8320924261874194</v>
      </c>
      <c r="I1105" s="39"/>
    </row>
    <row r="1106" spans="4:9" x14ac:dyDescent="0.3">
      <c r="D1106" s="38">
        <v>37252</v>
      </c>
      <c r="E1106" s="46">
        <v>2.2000000000000001E-6</v>
      </c>
      <c r="F1106" s="8">
        <f t="shared" si="49"/>
        <v>1.8074454428754814</v>
      </c>
      <c r="I1106" s="39"/>
    </row>
    <row r="1107" spans="4:9" x14ac:dyDescent="0.3">
      <c r="D1107" s="38">
        <v>37253</v>
      </c>
      <c r="E1107" s="46">
        <v>2.17E-6</v>
      </c>
      <c r="F1107" s="8">
        <f t="shared" si="49"/>
        <v>1.7827984595635429</v>
      </c>
      <c r="I1107" s="39"/>
    </row>
    <row r="1108" spans="4:9" x14ac:dyDescent="0.3">
      <c r="D1108" s="38">
        <v>37254</v>
      </c>
      <c r="E1108" s="46">
        <v>2.1399999999999998E-6</v>
      </c>
      <c r="F1108" s="8">
        <f t="shared" si="49"/>
        <v>1.7581514762516044</v>
      </c>
      <c r="I1108" s="39"/>
    </row>
    <row r="1109" spans="4:9" x14ac:dyDescent="0.3">
      <c r="D1109" s="38">
        <v>37255</v>
      </c>
      <c r="E1109" s="46">
        <v>2.1100000000000001E-6</v>
      </c>
      <c r="F1109" s="8">
        <f t="shared" si="49"/>
        <v>1.7335044929396664</v>
      </c>
      <c r="I1109" s="39"/>
    </row>
    <row r="1110" spans="4:9" x14ac:dyDescent="0.3">
      <c r="D1110" s="38">
        <v>37256</v>
      </c>
      <c r="E1110" s="46">
        <v>2.08E-6</v>
      </c>
      <c r="F1110" s="8">
        <f t="shared" si="49"/>
        <v>1.7088575096277279</v>
      </c>
      <c r="I1110" s="39"/>
    </row>
    <row r="1111" spans="4:9" x14ac:dyDescent="0.3">
      <c r="D1111" s="38">
        <v>37257</v>
      </c>
      <c r="E1111" s="46">
        <v>2.0499999999999999E-6</v>
      </c>
      <c r="F1111" s="8">
        <f t="shared" si="49"/>
        <v>1.6842105263157894</v>
      </c>
      <c r="I1111" s="39"/>
    </row>
    <row r="1112" spans="4:9" x14ac:dyDescent="0.3">
      <c r="D1112" s="38">
        <v>37258</v>
      </c>
      <c r="E1112" s="46">
        <v>2.0200000000000001E-6</v>
      </c>
      <c r="F1112" s="8">
        <f t="shared" si="49"/>
        <v>1.6595635430038511</v>
      </c>
      <c r="I1112" s="39"/>
    </row>
    <row r="1113" spans="4:9" x14ac:dyDescent="0.3">
      <c r="D1113" s="38">
        <v>37259</v>
      </c>
      <c r="E1113" s="46">
        <v>1.99E-6</v>
      </c>
      <c r="F1113" s="8">
        <f t="shared" si="49"/>
        <v>1.6349165596919126</v>
      </c>
      <c r="I1113" s="39"/>
    </row>
    <row r="1114" spans="4:9" x14ac:dyDescent="0.3">
      <c r="D1114" s="38">
        <v>37260</v>
      </c>
      <c r="E1114" s="46">
        <v>1.9599999999999999E-6</v>
      </c>
      <c r="F1114" s="8">
        <f t="shared" si="49"/>
        <v>1.6102695763799741</v>
      </c>
      <c r="I1114" s="39"/>
    </row>
    <row r="1115" spans="4:9" x14ac:dyDescent="0.3">
      <c r="D1115" s="38">
        <v>37261</v>
      </c>
      <c r="E1115" s="46">
        <v>1.9400000000000001E-6</v>
      </c>
      <c r="F1115" s="8">
        <f t="shared" si="49"/>
        <v>1.5938382541720155</v>
      </c>
      <c r="I1115" s="39"/>
    </row>
    <row r="1116" spans="4:9" x14ac:dyDescent="0.3">
      <c r="D1116" s="38">
        <v>37262</v>
      </c>
      <c r="E1116" s="46">
        <v>1.3210000000000001E-4</v>
      </c>
      <c r="F1116" s="8">
        <f t="shared" si="49"/>
        <v>108.52888318356868</v>
      </c>
      <c r="I1116" s="39"/>
    </row>
    <row r="1117" spans="4:9" x14ac:dyDescent="0.3">
      <c r="D1117" s="38">
        <v>37263</v>
      </c>
      <c r="E1117" s="46">
        <v>1.3608299999999999E-3</v>
      </c>
      <c r="F1117" s="8">
        <f t="shared" si="49"/>
        <v>1118.0118100128368</v>
      </c>
      <c r="I1117" s="39"/>
    </row>
    <row r="1118" spans="4:9" x14ac:dyDescent="0.3">
      <c r="D1118" s="38">
        <v>37264</v>
      </c>
      <c r="E1118" s="46">
        <v>6.8411999999999998E-4</v>
      </c>
      <c r="F1118" s="8">
        <f t="shared" si="49"/>
        <v>562.04980744544287</v>
      </c>
      <c r="I1118" s="39"/>
    </row>
    <row r="1119" spans="4:9" x14ac:dyDescent="0.3">
      <c r="D1119" s="38">
        <v>37265</v>
      </c>
      <c r="E1119" s="46">
        <v>5.1969999999999999E-5</v>
      </c>
      <c r="F1119" s="8">
        <f t="shared" si="49"/>
        <v>42.696790757381251</v>
      </c>
      <c r="I1119" s="39"/>
    </row>
    <row r="1120" spans="4:9" x14ac:dyDescent="0.3">
      <c r="D1120" s="38">
        <v>37266</v>
      </c>
      <c r="E1120" s="46">
        <v>1.7999999999999999E-6</v>
      </c>
      <c r="F1120" s="8">
        <f t="shared" si="49"/>
        <v>1.4788189987163027</v>
      </c>
      <c r="I1120" s="39"/>
    </row>
    <row r="1121" spans="4:9" x14ac:dyDescent="0.3">
      <c r="D1121" s="38">
        <v>37267</v>
      </c>
      <c r="E1121" s="46">
        <v>1.7799999999999999E-6</v>
      </c>
      <c r="F1121" s="8">
        <f t="shared" si="49"/>
        <v>1.4623876765083437</v>
      </c>
      <c r="I1121" s="39"/>
    </row>
    <row r="1122" spans="4:9" x14ac:dyDescent="0.3">
      <c r="D1122" s="38">
        <v>37268</v>
      </c>
      <c r="E1122" s="46">
        <v>1.75E-6</v>
      </c>
      <c r="F1122" s="8">
        <f t="shared" si="49"/>
        <v>1.4377406931964054</v>
      </c>
      <c r="I1122" s="39"/>
    </row>
    <row r="1123" spans="4:9" x14ac:dyDescent="0.3">
      <c r="D1123" s="38">
        <v>37269</v>
      </c>
      <c r="E1123" s="46">
        <v>1.73E-6</v>
      </c>
      <c r="F1123" s="8">
        <f t="shared" si="49"/>
        <v>1.4213093709884463</v>
      </c>
      <c r="I1123" s="39"/>
    </row>
    <row r="1124" spans="4:9" x14ac:dyDescent="0.3">
      <c r="D1124" s="38">
        <v>37270</v>
      </c>
      <c r="E1124" s="46">
        <v>1.7E-6</v>
      </c>
      <c r="F1124" s="8">
        <f t="shared" si="49"/>
        <v>1.3966623876765085</v>
      </c>
      <c r="I1124" s="39"/>
    </row>
    <row r="1125" spans="4:9" x14ac:dyDescent="0.3">
      <c r="D1125" s="38">
        <v>37271</v>
      </c>
      <c r="E1125" s="46">
        <v>1.3704E-4</v>
      </c>
      <c r="F1125" s="8">
        <f t="shared" si="49"/>
        <v>112.58741976893452</v>
      </c>
      <c r="I1125" s="39"/>
    </row>
    <row r="1126" spans="4:9" x14ac:dyDescent="0.3">
      <c r="D1126" s="38">
        <v>37272</v>
      </c>
      <c r="E1126" s="46">
        <v>1.18392E-3</v>
      </c>
      <c r="F1126" s="8">
        <f t="shared" si="49"/>
        <v>972.66854942233635</v>
      </c>
      <c r="I1126" s="39"/>
    </row>
    <row r="1127" spans="4:9" x14ac:dyDescent="0.3">
      <c r="D1127" s="38">
        <v>37273</v>
      </c>
      <c r="E1127" s="46">
        <v>6.5892000000000001E-4</v>
      </c>
      <c r="F1127" s="8">
        <f t="shared" si="49"/>
        <v>541.34634146341466</v>
      </c>
      <c r="I1127" s="39"/>
    </row>
    <row r="1128" spans="4:9" x14ac:dyDescent="0.3">
      <c r="D1128" s="38">
        <v>37274</v>
      </c>
      <c r="E1128" s="46">
        <v>4.4660000000000003E-5</v>
      </c>
      <c r="F1128" s="8">
        <f t="shared" si="49"/>
        <v>36.691142490372272</v>
      </c>
      <c r="I1128" s="39"/>
    </row>
    <row r="1129" spans="4:9" x14ac:dyDescent="0.3">
      <c r="D1129" s="38">
        <v>37275</v>
      </c>
      <c r="E1129" s="46">
        <v>1.59E-6</v>
      </c>
      <c r="F1129" s="8">
        <f t="shared" si="49"/>
        <v>1.3062901155327342</v>
      </c>
      <c r="I1129" s="39"/>
    </row>
    <row r="1130" spans="4:9" x14ac:dyDescent="0.3">
      <c r="D1130" s="38">
        <v>37276</v>
      </c>
      <c r="E1130" s="46">
        <v>1.57E-6</v>
      </c>
      <c r="F1130" s="8">
        <f t="shared" si="49"/>
        <v>1.2898587933247752</v>
      </c>
      <c r="I1130" s="39"/>
    </row>
    <row r="1131" spans="4:9" x14ac:dyDescent="0.3">
      <c r="D1131" s="38">
        <v>37277</v>
      </c>
      <c r="E1131" s="46">
        <v>1.5400000000000001E-6</v>
      </c>
      <c r="F1131" s="8">
        <f t="shared" si="49"/>
        <v>1.2652118100128371</v>
      </c>
      <c r="I1131" s="39"/>
    </row>
    <row r="1132" spans="4:9" x14ac:dyDescent="0.3">
      <c r="D1132" s="38">
        <v>37278</v>
      </c>
      <c r="E1132" s="46">
        <v>1.5200000000000001E-6</v>
      </c>
      <c r="F1132" s="8">
        <f t="shared" si="49"/>
        <v>1.248780487804878</v>
      </c>
      <c r="I1132" s="39"/>
    </row>
    <row r="1133" spans="4:9" x14ac:dyDescent="0.3">
      <c r="D1133" s="38">
        <v>37279</v>
      </c>
      <c r="E1133" s="46">
        <v>1.5E-6</v>
      </c>
      <c r="F1133" s="8">
        <f t="shared" si="49"/>
        <v>1.232349165596919</v>
      </c>
      <c r="I1133" s="39"/>
    </row>
    <row r="1134" spans="4:9" x14ac:dyDescent="0.3">
      <c r="D1134" s="38">
        <v>37280</v>
      </c>
      <c r="E1134" s="46">
        <v>3.2780999999999999E-4</v>
      </c>
      <c r="F1134" s="8">
        <f t="shared" si="49"/>
        <v>269.31758664955066</v>
      </c>
      <c r="I1134" s="39"/>
    </row>
    <row r="1135" spans="4:9" x14ac:dyDescent="0.3">
      <c r="D1135" s="38">
        <v>37281</v>
      </c>
      <c r="E1135" s="46">
        <v>1.0729100000000001E-3</v>
      </c>
      <c r="F1135" s="8">
        <f t="shared" si="49"/>
        <v>881.46649550706036</v>
      </c>
      <c r="I1135" s="39"/>
    </row>
    <row r="1136" spans="4:9" x14ac:dyDescent="0.3">
      <c r="D1136" s="38">
        <v>37282</v>
      </c>
      <c r="E1136" s="46">
        <v>4.1654000000000002E-4</v>
      </c>
      <c r="F1136" s="8">
        <f t="shared" si="49"/>
        <v>342.21514762516045</v>
      </c>
      <c r="I1136" s="39"/>
    </row>
    <row r="1137" spans="4:9" x14ac:dyDescent="0.3">
      <c r="D1137" s="38">
        <v>37283</v>
      </c>
      <c r="E1137" s="46">
        <v>3.4199999999999999E-6</v>
      </c>
      <c r="F1137" s="8">
        <f t="shared" si="49"/>
        <v>2.8097560975609754</v>
      </c>
      <c r="I1137" s="39"/>
    </row>
    <row r="1138" spans="4:9" x14ac:dyDescent="0.3">
      <c r="D1138" s="38">
        <v>37284</v>
      </c>
      <c r="E1138" s="46">
        <v>1.3999999999999999E-6</v>
      </c>
      <c r="F1138" s="8">
        <f t="shared" si="49"/>
        <v>1.1501925545571243</v>
      </c>
      <c r="I1138" s="39"/>
    </row>
    <row r="1139" spans="4:9" x14ac:dyDescent="0.3">
      <c r="D1139" s="38">
        <v>37285</v>
      </c>
      <c r="E1139" s="46">
        <v>1.3799999999999999E-6</v>
      </c>
      <c r="F1139" s="8">
        <f t="shared" si="49"/>
        <v>1.1337612323491655</v>
      </c>
      <c r="I1139" s="39"/>
    </row>
    <row r="1140" spans="4:9" x14ac:dyDescent="0.3">
      <c r="D1140" s="38">
        <v>37286</v>
      </c>
      <c r="E1140" s="46">
        <v>2.6348000000000002E-4</v>
      </c>
      <c r="F1140" s="8">
        <f t="shared" si="49"/>
        <v>216.46623876765085</v>
      </c>
      <c r="I1140" s="39"/>
    </row>
    <row r="1141" spans="4:9" x14ac:dyDescent="0.3">
      <c r="D1141" s="38">
        <v>37287</v>
      </c>
      <c r="E1141" s="46">
        <v>3.6749999999999999E-5</v>
      </c>
      <c r="F1141" s="8">
        <f t="shared" si="49"/>
        <v>30.192554557124517</v>
      </c>
      <c r="I1141" s="39"/>
    </row>
    <row r="1142" spans="4:9" x14ac:dyDescent="0.3">
      <c r="D1142" s="38">
        <v>37288</v>
      </c>
      <c r="E1142" s="46">
        <v>1.8974169999999999E-2</v>
      </c>
      <c r="F1142" s="8">
        <f t="shared" si="49"/>
        <v>15588.535044929395</v>
      </c>
      <c r="I1142" s="39"/>
    </row>
    <row r="1143" spans="4:9" x14ac:dyDescent="0.3">
      <c r="D1143" s="38">
        <v>37289</v>
      </c>
      <c r="E1143" s="46">
        <v>2.1689460000000001E-2</v>
      </c>
      <c r="F1143" s="8">
        <f t="shared" si="49"/>
        <v>17819.325288831835</v>
      </c>
      <c r="I1143" s="39"/>
    </row>
    <row r="1144" spans="4:9" x14ac:dyDescent="0.3">
      <c r="D1144" s="38">
        <v>37290</v>
      </c>
      <c r="E1144" s="46">
        <v>2.2814900000000002E-3</v>
      </c>
      <c r="F1144" s="8">
        <f t="shared" si="49"/>
        <v>1874.3948652118102</v>
      </c>
      <c r="I1144" s="39"/>
    </row>
    <row r="1145" spans="4:9" x14ac:dyDescent="0.3">
      <c r="D1145" s="38">
        <v>37291</v>
      </c>
      <c r="E1145" s="46">
        <v>0.55073000000000005</v>
      </c>
      <c r="F1145" s="8">
        <f t="shared" si="49"/>
        <v>452461.1039794609</v>
      </c>
      <c r="I1145" s="39"/>
    </row>
    <row r="1146" spans="4:9" x14ac:dyDescent="0.3">
      <c r="D1146" s="38">
        <v>37292</v>
      </c>
      <c r="E1146" s="46">
        <v>0.50528048999999997</v>
      </c>
      <c r="F1146" s="8">
        <f t="shared" si="49"/>
        <v>415121.32682926825</v>
      </c>
      <c r="I1146" s="39"/>
    </row>
    <row r="1147" spans="4:9" x14ac:dyDescent="0.3">
      <c r="D1147" s="38">
        <v>37293</v>
      </c>
      <c r="E1147" s="46">
        <v>0.10746651</v>
      </c>
      <c r="F1147" s="8">
        <f t="shared" si="49"/>
        <v>88290.842618741968</v>
      </c>
      <c r="I1147" s="39"/>
    </row>
    <row r="1148" spans="4:9" x14ac:dyDescent="0.3">
      <c r="D1148" s="38">
        <v>37294</v>
      </c>
      <c r="E1148" s="46">
        <v>9.5651E-3</v>
      </c>
      <c r="F1148" s="8">
        <f t="shared" si="49"/>
        <v>7858.3620025673927</v>
      </c>
      <c r="I1148" s="39"/>
    </row>
    <row r="1149" spans="4:9" x14ac:dyDescent="0.3">
      <c r="D1149" s="38">
        <v>37295</v>
      </c>
      <c r="E1149" s="46">
        <v>2.0936150000000001E-2</v>
      </c>
      <c r="F1149" s="8">
        <f t="shared" si="49"/>
        <v>17200.431322207958</v>
      </c>
      <c r="I1149" s="39"/>
    </row>
    <row r="1150" spans="4:9" x14ac:dyDescent="0.3">
      <c r="D1150" s="38">
        <v>37296</v>
      </c>
      <c r="E1150" s="46">
        <v>8.1326100000000002E-3</v>
      </c>
      <c r="F1150" s="8">
        <f t="shared" si="49"/>
        <v>6681.476765083441</v>
      </c>
      <c r="I1150" s="39"/>
    </row>
    <row r="1151" spans="4:9" x14ac:dyDescent="0.3">
      <c r="D1151" s="38">
        <v>37297</v>
      </c>
      <c r="E1151" s="46">
        <v>3.53302E-3</v>
      </c>
      <c r="F1151" s="8">
        <f t="shared" si="49"/>
        <v>2902.6094993581514</v>
      </c>
      <c r="I1151" s="39"/>
    </row>
    <row r="1152" spans="4:9" x14ac:dyDescent="0.3">
      <c r="D1152" s="38">
        <v>37298</v>
      </c>
      <c r="E1152" s="46">
        <v>3.7315999999999998E-4</v>
      </c>
      <c r="F1152" s="8">
        <f t="shared" si="49"/>
        <v>306.57560975609749</v>
      </c>
      <c r="I1152" s="39"/>
    </row>
    <row r="1153" spans="4:9" x14ac:dyDescent="0.3">
      <c r="D1153" s="38">
        <v>37299</v>
      </c>
      <c r="E1153" s="46">
        <v>1.4269E-4</v>
      </c>
      <c r="F1153" s="8">
        <f t="shared" si="49"/>
        <v>117.22926829268293</v>
      </c>
      <c r="I1153" s="39"/>
    </row>
    <row r="1154" spans="4:9" x14ac:dyDescent="0.3">
      <c r="D1154" s="38">
        <v>37300</v>
      </c>
      <c r="E1154" s="46">
        <v>3.5585999999999999E-3</v>
      </c>
      <c r="F1154" s="8">
        <f t="shared" si="49"/>
        <v>2923.6251604621307</v>
      </c>
      <c r="I1154" s="39"/>
    </row>
    <row r="1155" spans="4:9" x14ac:dyDescent="0.3">
      <c r="D1155" s="38">
        <v>37301</v>
      </c>
      <c r="E1155" s="46">
        <v>4.6823699999999999E-3</v>
      </c>
      <c r="F1155" s="8">
        <f t="shared" si="49"/>
        <v>3846.8765083440303</v>
      </c>
      <c r="I1155" s="39"/>
    </row>
    <row r="1156" spans="4:9" x14ac:dyDescent="0.3">
      <c r="D1156" s="38">
        <v>37302</v>
      </c>
      <c r="E1156" s="46">
        <v>5.9018999999999999E-4</v>
      </c>
      <c r="F1156" s="8">
        <f t="shared" si="49"/>
        <v>484.88010269576375</v>
      </c>
      <c r="I1156" s="39"/>
    </row>
    <row r="1157" spans="4:9" x14ac:dyDescent="0.3">
      <c r="D1157" s="38">
        <v>37303</v>
      </c>
      <c r="E1157" s="46">
        <v>5.7958559999999999E-2</v>
      </c>
      <c r="F1157" s="8">
        <f t="shared" si="49"/>
        <v>47616.78870346598</v>
      </c>
      <c r="I1157" s="39"/>
    </row>
    <row r="1158" spans="4:9" x14ac:dyDescent="0.3">
      <c r="D1158" s="38">
        <v>37304</v>
      </c>
      <c r="E1158" s="46">
        <v>3.5520019999999999E-2</v>
      </c>
      <c r="F1158" s="8">
        <f t="shared" si="49"/>
        <v>29182.044672657252</v>
      </c>
      <c r="I1158" s="39"/>
    </row>
    <row r="1159" spans="4:9" x14ac:dyDescent="0.3">
      <c r="D1159" s="38">
        <v>37305</v>
      </c>
      <c r="E1159" s="46">
        <v>7.2409299999999996E-2</v>
      </c>
      <c r="F1159" s="8">
        <f t="shared" si="49"/>
        <v>59489.026957638001</v>
      </c>
      <c r="I1159" s="39"/>
    </row>
    <row r="1160" spans="4:9" x14ac:dyDescent="0.3">
      <c r="D1160" s="38">
        <v>37306</v>
      </c>
      <c r="E1160" s="46">
        <v>8.3104900000000002E-3</v>
      </c>
      <c r="F1160" s="8">
        <f t="shared" si="49"/>
        <v>6827.6169448010269</v>
      </c>
      <c r="I1160" s="39"/>
    </row>
    <row r="1161" spans="4:9" x14ac:dyDescent="0.3">
      <c r="D1161" s="38">
        <v>37307</v>
      </c>
      <c r="E1161" s="46">
        <v>3.7460700000000002E-3</v>
      </c>
      <c r="F1161" s="8">
        <f t="shared" si="49"/>
        <v>3077.6441591784342</v>
      </c>
      <c r="I1161" s="39"/>
    </row>
    <row r="1162" spans="4:9" x14ac:dyDescent="0.3">
      <c r="D1162" s="38">
        <v>37308</v>
      </c>
      <c r="E1162" s="46">
        <v>5.0215000000000004E-4</v>
      </c>
      <c r="F1162" s="8">
        <f t="shared" si="49"/>
        <v>412.54942233632863</v>
      </c>
      <c r="I1162" s="39"/>
    </row>
    <row r="1163" spans="4:9" x14ac:dyDescent="0.3">
      <c r="D1163" s="38">
        <v>37309</v>
      </c>
      <c r="E1163" s="46">
        <v>1.2392999999999999E-4</v>
      </c>
      <c r="F1163" s="8">
        <f t="shared" si="49"/>
        <v>101.81668806161746</v>
      </c>
      <c r="I1163" s="39"/>
    </row>
    <row r="1164" spans="4:9" x14ac:dyDescent="0.3">
      <c r="D1164" s="38">
        <v>37310</v>
      </c>
      <c r="E1164" s="46">
        <v>1.2218999999999999E-4</v>
      </c>
      <c r="F1164" s="8">
        <f t="shared" si="49"/>
        <v>100.38716302952501</v>
      </c>
      <c r="I1164" s="39"/>
    </row>
    <row r="1165" spans="4:9" x14ac:dyDescent="0.3">
      <c r="D1165" s="38">
        <v>37311</v>
      </c>
      <c r="E1165" s="46">
        <v>1.2048E-4</v>
      </c>
      <c r="F1165" s="8">
        <f t="shared" si="49"/>
        <v>98.982284980744538</v>
      </c>
      <c r="I1165" s="39"/>
    </row>
    <row r="1166" spans="4:9" x14ac:dyDescent="0.3">
      <c r="D1166" s="38">
        <v>37312</v>
      </c>
      <c r="E1166" s="46">
        <v>8.5590999999999998E-4</v>
      </c>
      <c r="F1166" s="8">
        <f t="shared" si="49"/>
        <v>703.18664955070608</v>
      </c>
      <c r="I1166" s="39"/>
    </row>
    <row r="1167" spans="4:9" x14ac:dyDescent="0.3">
      <c r="D1167" s="38">
        <v>37313</v>
      </c>
      <c r="E1167" s="46">
        <v>8.8806910000000003E-2</v>
      </c>
      <c r="F1167" s="8">
        <f t="shared" ref="F1167:F1230" si="50">E1167*(24*60*60)*1000/$F$3</f>
        <v>72960.747625160453</v>
      </c>
      <c r="I1167" s="39"/>
    </row>
    <row r="1168" spans="4:9" x14ac:dyDescent="0.3">
      <c r="D1168" s="38">
        <v>37314</v>
      </c>
      <c r="E1168" s="46">
        <v>6.6979099999999996E-3</v>
      </c>
      <c r="F1168" s="8">
        <f t="shared" si="50"/>
        <v>5502.7758664955063</v>
      </c>
      <c r="I1168" s="39"/>
    </row>
    <row r="1169" spans="4:9" x14ac:dyDescent="0.3">
      <c r="D1169" s="38">
        <v>37315</v>
      </c>
      <c r="E1169" s="46">
        <v>1.80985E-3</v>
      </c>
      <c r="F1169" s="8">
        <f t="shared" si="50"/>
        <v>1486.9114249037225</v>
      </c>
      <c r="I1169" s="39"/>
    </row>
    <row r="1170" spans="4:9" x14ac:dyDescent="0.3">
      <c r="D1170" s="38">
        <v>37316</v>
      </c>
      <c r="E1170" s="46">
        <v>1.2635000000000001E-4</v>
      </c>
      <c r="F1170" s="8">
        <f t="shared" si="50"/>
        <v>103.80487804878049</v>
      </c>
      <c r="I1170" s="39"/>
    </row>
    <row r="1171" spans="4:9" x14ac:dyDescent="0.3">
      <c r="D1171" s="38">
        <v>37317</v>
      </c>
      <c r="E1171" s="46">
        <v>1.1071E-4</v>
      </c>
      <c r="F1171" s="8">
        <f t="shared" si="50"/>
        <v>90.955584082156591</v>
      </c>
      <c r="I1171" s="39"/>
    </row>
    <row r="1172" spans="4:9" x14ac:dyDescent="0.3">
      <c r="D1172" s="38">
        <v>37318</v>
      </c>
      <c r="E1172" s="46">
        <v>1.0916000000000001E-4</v>
      </c>
      <c r="F1172" s="8">
        <f t="shared" si="50"/>
        <v>89.682156611039787</v>
      </c>
      <c r="I1172" s="39"/>
    </row>
    <row r="1173" spans="4:9" x14ac:dyDescent="0.3">
      <c r="D1173" s="38">
        <v>37319</v>
      </c>
      <c r="E1173" s="46">
        <v>1.0763E-4</v>
      </c>
      <c r="F1173" s="8">
        <f t="shared" si="50"/>
        <v>88.425160462130933</v>
      </c>
      <c r="I1173" s="39"/>
    </row>
    <row r="1174" spans="4:9" x14ac:dyDescent="0.3">
      <c r="D1174" s="38">
        <v>37320</v>
      </c>
      <c r="E1174" s="46">
        <v>1.0613E-4</v>
      </c>
      <c r="F1174" s="8">
        <f t="shared" si="50"/>
        <v>87.192811296534003</v>
      </c>
      <c r="I1174" s="39"/>
    </row>
    <row r="1175" spans="4:9" x14ac:dyDescent="0.3">
      <c r="D1175" s="38">
        <v>37321</v>
      </c>
      <c r="E1175" s="46">
        <v>1.0464E-4</v>
      </c>
      <c r="F1175" s="8">
        <f t="shared" si="50"/>
        <v>85.968677792041078</v>
      </c>
      <c r="I1175" s="39"/>
    </row>
    <row r="1176" spans="4:9" x14ac:dyDescent="0.3">
      <c r="D1176" s="38">
        <v>37322</v>
      </c>
      <c r="E1176" s="46">
        <v>1.0318E-4</v>
      </c>
      <c r="F1176" s="8">
        <f t="shared" si="50"/>
        <v>84.769191270860077</v>
      </c>
      <c r="I1176" s="39"/>
    </row>
    <row r="1177" spans="4:9" x14ac:dyDescent="0.3">
      <c r="D1177" s="38">
        <v>37323</v>
      </c>
      <c r="E1177" s="46">
        <v>2.7184000000000003E-4</v>
      </c>
      <c r="F1177" s="8">
        <f t="shared" si="50"/>
        <v>223.33453145057769</v>
      </c>
      <c r="I1177" s="39"/>
    </row>
    <row r="1178" spans="4:9" x14ac:dyDescent="0.3">
      <c r="D1178" s="38">
        <v>37324</v>
      </c>
      <c r="E1178" s="46">
        <v>1.1583800000000001E-3</v>
      </c>
      <c r="F1178" s="8">
        <f t="shared" si="50"/>
        <v>951.68575096277277</v>
      </c>
      <c r="I1178" s="39"/>
    </row>
    <row r="1179" spans="4:9" x14ac:dyDescent="0.3">
      <c r="D1179" s="38">
        <v>37325</v>
      </c>
      <c r="E1179" s="46">
        <v>6.5837999999999997E-4</v>
      </c>
      <c r="F1179" s="8">
        <f t="shared" si="50"/>
        <v>540.90269576379967</v>
      </c>
      <c r="I1179" s="39"/>
    </row>
    <row r="1180" spans="4:9" x14ac:dyDescent="0.3">
      <c r="D1180" s="38">
        <v>37326</v>
      </c>
      <c r="E1180" s="46">
        <v>1.8574999999999999E-4</v>
      </c>
      <c r="F1180" s="8">
        <f t="shared" si="50"/>
        <v>152.60590500641848</v>
      </c>
      <c r="I1180" s="39"/>
    </row>
    <row r="1181" spans="4:9" x14ac:dyDescent="0.3">
      <c r="D1181" s="38">
        <v>37327</v>
      </c>
      <c r="E1181" s="46">
        <v>2.7687000000000002E-4</v>
      </c>
      <c r="F1181" s="8">
        <f t="shared" si="50"/>
        <v>227.46700898587932</v>
      </c>
      <c r="I1181" s="39"/>
    </row>
    <row r="1182" spans="4:9" x14ac:dyDescent="0.3">
      <c r="D1182" s="38">
        <v>37328</v>
      </c>
      <c r="E1182" s="46">
        <v>1.1752500000000001E-3</v>
      </c>
      <c r="F1182" s="8">
        <f t="shared" si="50"/>
        <v>965.54557124518612</v>
      </c>
      <c r="I1182" s="39"/>
    </row>
    <row r="1183" spans="4:9" x14ac:dyDescent="0.3">
      <c r="D1183" s="38">
        <v>37329</v>
      </c>
      <c r="E1183" s="46">
        <v>6.9634000000000004E-4</v>
      </c>
      <c r="F1183" s="8">
        <f t="shared" si="50"/>
        <v>572.08934531450575</v>
      </c>
      <c r="I1183" s="39"/>
    </row>
    <row r="1184" spans="4:9" x14ac:dyDescent="0.3">
      <c r="D1184" s="38">
        <v>37330</v>
      </c>
      <c r="E1184" s="46">
        <v>1.9738000000000001E-4</v>
      </c>
      <c r="F1184" s="8">
        <f t="shared" si="50"/>
        <v>162.16071887034661</v>
      </c>
      <c r="I1184" s="39"/>
    </row>
    <row r="1185" spans="4:9" x14ac:dyDescent="0.3">
      <c r="D1185" s="38">
        <v>37331</v>
      </c>
      <c r="E1185" s="46">
        <v>9.0879999999999997E-5</v>
      </c>
      <c r="F1185" s="8">
        <f t="shared" si="50"/>
        <v>74.663928112965323</v>
      </c>
      <c r="I1185" s="39"/>
    </row>
    <row r="1186" spans="4:9" x14ac:dyDescent="0.3">
      <c r="D1186" s="38">
        <v>37332</v>
      </c>
      <c r="E1186" s="46">
        <v>8.9610000000000004E-5</v>
      </c>
      <c r="F1186" s="8">
        <f t="shared" si="50"/>
        <v>73.62053915275996</v>
      </c>
      <c r="I1186" s="39"/>
    </row>
    <row r="1187" spans="4:9" x14ac:dyDescent="0.3">
      <c r="D1187" s="38">
        <v>37333</v>
      </c>
      <c r="E1187" s="46">
        <v>8.8350000000000006E-5</v>
      </c>
      <c r="F1187" s="8">
        <f t="shared" si="50"/>
        <v>72.585365853658544</v>
      </c>
      <c r="I1187" s="39"/>
    </row>
    <row r="1188" spans="4:9" x14ac:dyDescent="0.3">
      <c r="D1188" s="38">
        <v>37334</v>
      </c>
      <c r="E1188" s="46">
        <v>8.7120000000000006E-5</v>
      </c>
      <c r="F1188" s="8">
        <f t="shared" si="50"/>
        <v>71.574839537869067</v>
      </c>
      <c r="I1188" s="39"/>
    </row>
    <row r="1189" spans="4:9" x14ac:dyDescent="0.3">
      <c r="D1189" s="38">
        <v>37335</v>
      </c>
      <c r="E1189" s="46">
        <v>8.5900000000000001E-5</v>
      </c>
      <c r="F1189" s="8">
        <f t="shared" si="50"/>
        <v>70.572528883183566</v>
      </c>
      <c r="I1189" s="39"/>
    </row>
    <row r="1190" spans="4:9" x14ac:dyDescent="0.3">
      <c r="D1190" s="38">
        <v>37336</v>
      </c>
      <c r="E1190" s="46">
        <v>3.6220000000000002E-4</v>
      </c>
      <c r="F1190" s="8">
        <f t="shared" si="50"/>
        <v>297.57124518613608</v>
      </c>
      <c r="I1190" s="39"/>
    </row>
    <row r="1191" spans="4:9" x14ac:dyDescent="0.3">
      <c r="D1191" s="38">
        <v>37337</v>
      </c>
      <c r="E1191" s="46">
        <v>1.0999899999999999E-3</v>
      </c>
      <c r="F1191" s="8">
        <f t="shared" si="50"/>
        <v>903.71450577663666</v>
      </c>
      <c r="I1191" s="39"/>
    </row>
    <row r="1192" spans="4:9" x14ac:dyDescent="0.3">
      <c r="D1192" s="38">
        <v>37338</v>
      </c>
      <c r="E1192" s="46">
        <v>5.6672999999999999E-4</v>
      </c>
      <c r="F1192" s="8">
        <f t="shared" si="50"/>
        <v>465.60616174582799</v>
      </c>
      <c r="I1192" s="39"/>
    </row>
    <row r="1193" spans="4:9" x14ac:dyDescent="0.3">
      <c r="D1193" s="38">
        <v>37339</v>
      </c>
      <c r="E1193" s="46">
        <v>1.3475E-4</v>
      </c>
      <c r="F1193" s="8">
        <f t="shared" si="50"/>
        <v>110.70603337612323</v>
      </c>
      <c r="I1193" s="39"/>
    </row>
    <row r="1194" spans="4:9" x14ac:dyDescent="0.3">
      <c r="D1194" s="38">
        <v>37340</v>
      </c>
      <c r="E1194" s="46">
        <v>8.0049999999999994E-5</v>
      </c>
      <c r="F1194" s="8">
        <f t="shared" si="50"/>
        <v>65.766367137355573</v>
      </c>
      <c r="I1194" s="39"/>
    </row>
    <row r="1195" spans="4:9" x14ac:dyDescent="0.3">
      <c r="D1195" s="38">
        <v>37341</v>
      </c>
      <c r="E1195" s="46">
        <v>4.2219000000000002E-4</v>
      </c>
      <c r="F1195" s="8">
        <f t="shared" si="50"/>
        <v>346.85699614890882</v>
      </c>
      <c r="I1195" s="39"/>
    </row>
    <row r="1196" spans="4:9" x14ac:dyDescent="0.3">
      <c r="D1196" s="38">
        <v>37342</v>
      </c>
      <c r="E1196" s="46">
        <v>1.887687E-2</v>
      </c>
      <c r="F1196" s="8">
        <f t="shared" si="50"/>
        <v>15508.596662387676</v>
      </c>
      <c r="I1196" s="39"/>
    </row>
    <row r="1197" spans="4:9" x14ac:dyDescent="0.3">
      <c r="D1197" s="38">
        <v>37343</v>
      </c>
      <c r="E1197" s="46">
        <v>8.2251710000000006E-2</v>
      </c>
      <c r="F1197" s="8">
        <f t="shared" si="50"/>
        <v>67575.217458279847</v>
      </c>
      <c r="I1197" s="39"/>
    </row>
    <row r="1198" spans="4:9" x14ac:dyDescent="0.3">
      <c r="D1198" s="38">
        <v>37344</v>
      </c>
      <c r="E1198" s="46">
        <v>0.16384272</v>
      </c>
      <c r="F1198" s="8">
        <f t="shared" si="50"/>
        <v>134607.62618741975</v>
      </c>
      <c r="I1198" s="39"/>
    </row>
    <row r="1199" spans="4:9" x14ac:dyDescent="0.3">
      <c r="D1199" s="38">
        <v>37345</v>
      </c>
      <c r="E1199" s="46">
        <v>5.8172910000000001E-2</v>
      </c>
      <c r="F1199" s="8">
        <f t="shared" si="50"/>
        <v>47792.891399229775</v>
      </c>
      <c r="I1199" s="39"/>
    </row>
    <row r="1200" spans="4:9" x14ac:dyDescent="0.3">
      <c r="D1200" s="38">
        <v>37346</v>
      </c>
      <c r="E1200" s="46">
        <v>7.6874500000000002E-3</v>
      </c>
      <c r="F1200" s="8">
        <f t="shared" si="50"/>
        <v>6315.7483953786905</v>
      </c>
      <c r="I1200" s="39"/>
    </row>
    <row r="1201" spans="4:9" x14ac:dyDescent="0.3">
      <c r="D1201" s="38">
        <v>37347</v>
      </c>
      <c r="E1201" s="46">
        <v>3.5038600000000001E-3</v>
      </c>
      <c r="F1201" s="8">
        <f t="shared" si="50"/>
        <v>2878.6526315789474</v>
      </c>
      <c r="I1201" s="39"/>
    </row>
    <row r="1202" spans="4:9" x14ac:dyDescent="0.3">
      <c r="D1202" s="38">
        <v>37348</v>
      </c>
      <c r="E1202" s="46">
        <v>4.4867000000000003E-4</v>
      </c>
      <c r="F1202" s="8">
        <f t="shared" si="50"/>
        <v>368.61206675224651</v>
      </c>
      <c r="I1202" s="39"/>
    </row>
    <row r="1203" spans="4:9" x14ac:dyDescent="0.3">
      <c r="D1203" s="38">
        <v>37349</v>
      </c>
      <c r="E1203" s="46">
        <v>7.7230000000000004E-5</v>
      </c>
      <c r="F1203" s="8">
        <f t="shared" si="50"/>
        <v>63.449550706033378</v>
      </c>
      <c r="I1203" s="39"/>
    </row>
    <row r="1204" spans="4:9" x14ac:dyDescent="0.3">
      <c r="D1204" s="38">
        <v>37350</v>
      </c>
      <c r="E1204" s="46">
        <v>5.4646000000000002E-4</v>
      </c>
      <c r="F1204" s="8">
        <f t="shared" si="50"/>
        <v>448.95301668806167</v>
      </c>
      <c r="I1204" s="39"/>
    </row>
    <row r="1205" spans="4:9" x14ac:dyDescent="0.3">
      <c r="D1205" s="38">
        <v>37351</v>
      </c>
      <c r="E1205" s="46">
        <v>1.19933E-3</v>
      </c>
      <c r="F1205" s="8">
        <f t="shared" si="50"/>
        <v>985.32888318356868</v>
      </c>
      <c r="I1205" s="39"/>
    </row>
    <row r="1206" spans="4:9" x14ac:dyDescent="0.3">
      <c r="D1206" s="38">
        <v>37352</v>
      </c>
      <c r="E1206" s="46">
        <v>6.8413000000000002E-4</v>
      </c>
      <c r="F1206" s="8">
        <f t="shared" si="50"/>
        <v>562.0580231065469</v>
      </c>
      <c r="I1206" s="39"/>
    </row>
    <row r="1207" spans="4:9" x14ac:dyDescent="0.3">
      <c r="D1207" s="38">
        <v>37353</v>
      </c>
      <c r="E1207" s="46">
        <v>2.3228999999999999E-4</v>
      </c>
      <c r="F1207" s="8">
        <f t="shared" si="50"/>
        <v>190.84159178433885</v>
      </c>
      <c r="I1207" s="39"/>
    </row>
    <row r="1208" spans="4:9" x14ac:dyDescent="0.3">
      <c r="D1208" s="38">
        <v>37354</v>
      </c>
      <c r="E1208" s="46">
        <v>7.0359999999999997E-5</v>
      </c>
      <c r="F1208" s="8">
        <f t="shared" si="50"/>
        <v>57.805391527599483</v>
      </c>
      <c r="I1208" s="39"/>
    </row>
    <row r="1209" spans="4:9" x14ac:dyDescent="0.3">
      <c r="D1209" s="38">
        <v>37355</v>
      </c>
      <c r="E1209" s="46">
        <v>6.4789999999999995E-5</v>
      </c>
      <c r="F1209" s="8">
        <f t="shared" si="50"/>
        <v>53.22926829268291</v>
      </c>
      <c r="I1209" s="39"/>
    </row>
    <row r="1210" spans="4:9" x14ac:dyDescent="0.3">
      <c r="D1210" s="38">
        <v>37356</v>
      </c>
      <c r="E1210" s="46">
        <v>6.3880000000000005E-5</v>
      </c>
      <c r="F1210" s="8">
        <f t="shared" si="50"/>
        <v>52.481643132220803</v>
      </c>
      <c r="I1210" s="39"/>
    </row>
    <row r="1211" spans="4:9" x14ac:dyDescent="0.3">
      <c r="D1211" s="38">
        <v>37357</v>
      </c>
      <c r="E1211" s="46">
        <v>6.2990000000000005E-5</v>
      </c>
      <c r="F1211" s="8">
        <f t="shared" si="50"/>
        <v>51.750449293966625</v>
      </c>
      <c r="I1211" s="39"/>
    </row>
    <row r="1212" spans="4:9" x14ac:dyDescent="0.3">
      <c r="D1212" s="38">
        <v>37358</v>
      </c>
      <c r="E1212" s="46">
        <v>6.211E-5</v>
      </c>
      <c r="F1212" s="8">
        <f t="shared" si="50"/>
        <v>51.027471116816429</v>
      </c>
      <c r="I1212" s="39"/>
    </row>
    <row r="1213" spans="4:9" x14ac:dyDescent="0.3">
      <c r="D1213" s="38">
        <v>37359</v>
      </c>
      <c r="E1213" s="46">
        <v>6.1240000000000003E-5</v>
      </c>
      <c r="F1213" s="8">
        <f t="shared" si="50"/>
        <v>50.312708600770208</v>
      </c>
      <c r="I1213" s="39"/>
    </row>
    <row r="1214" spans="4:9" x14ac:dyDescent="0.3">
      <c r="D1214" s="38">
        <v>37360</v>
      </c>
      <c r="E1214" s="46">
        <v>3.1667000000000002E-4</v>
      </c>
      <c r="F1214" s="8">
        <f t="shared" si="50"/>
        <v>260.16534017971759</v>
      </c>
      <c r="I1214" s="39"/>
    </row>
    <row r="1215" spans="4:9" x14ac:dyDescent="0.3">
      <c r="D1215" s="38">
        <v>37361</v>
      </c>
      <c r="E1215" s="46">
        <v>6.8159999999999998E-4</v>
      </c>
      <c r="F1215" s="8">
        <f t="shared" si="50"/>
        <v>559.97946084724003</v>
      </c>
      <c r="I1215" s="39"/>
    </row>
    <row r="1216" spans="4:9" x14ac:dyDescent="0.3">
      <c r="D1216" s="38">
        <v>37362</v>
      </c>
      <c r="E1216" s="46">
        <v>3.1063999999999999E-4</v>
      </c>
      <c r="F1216" s="8">
        <f t="shared" si="50"/>
        <v>255.21129653401798</v>
      </c>
      <c r="I1216" s="39"/>
    </row>
    <row r="1217" spans="4:9" x14ac:dyDescent="0.3">
      <c r="D1217" s="38">
        <v>37363</v>
      </c>
      <c r="E1217" s="46">
        <v>6.0981000000000002E-4</v>
      </c>
      <c r="F1217" s="8">
        <f t="shared" si="50"/>
        <v>500.99922978177148</v>
      </c>
      <c r="I1217" s="39"/>
    </row>
    <row r="1218" spans="4:9" x14ac:dyDescent="0.3">
      <c r="D1218" s="38">
        <v>37364</v>
      </c>
      <c r="E1218" s="46">
        <v>1.0226600000000001E-3</v>
      </c>
      <c r="F1218" s="8">
        <f t="shared" si="50"/>
        <v>840.18279845956351</v>
      </c>
      <c r="I1218" s="39"/>
    </row>
    <row r="1219" spans="4:9" x14ac:dyDescent="0.3">
      <c r="D1219" s="38">
        <v>37365</v>
      </c>
      <c r="E1219" s="46">
        <v>5.3843999999999995E-4</v>
      </c>
      <c r="F1219" s="8">
        <f t="shared" si="50"/>
        <v>442.36405648266998</v>
      </c>
      <c r="I1219" s="39"/>
    </row>
    <row r="1220" spans="4:9" x14ac:dyDescent="0.3">
      <c r="D1220" s="38">
        <v>37366</v>
      </c>
      <c r="E1220" s="46">
        <v>1.4820999999999999E-4</v>
      </c>
      <c r="F1220" s="8">
        <f t="shared" si="50"/>
        <v>121.76431322207958</v>
      </c>
      <c r="I1220" s="39"/>
    </row>
    <row r="1221" spans="4:9" x14ac:dyDescent="0.3">
      <c r="D1221" s="38">
        <v>37367</v>
      </c>
      <c r="E1221" s="46">
        <v>5.4710000000000003E-5</v>
      </c>
      <c r="F1221" s="8">
        <f t="shared" si="50"/>
        <v>44.947881899871632</v>
      </c>
      <c r="I1221" s="39"/>
    </row>
    <row r="1222" spans="4:9" x14ac:dyDescent="0.3">
      <c r="D1222" s="38">
        <v>37368</v>
      </c>
      <c r="E1222" s="46">
        <v>4.9929E-4</v>
      </c>
      <c r="F1222" s="8">
        <f t="shared" si="50"/>
        <v>410.19974326059042</v>
      </c>
      <c r="I1222" s="39"/>
    </row>
    <row r="1223" spans="4:9" x14ac:dyDescent="0.3">
      <c r="D1223" s="38">
        <v>37369</v>
      </c>
      <c r="E1223" s="46">
        <v>9.7670000000000005E-4</v>
      </c>
      <c r="F1223" s="8">
        <f t="shared" si="50"/>
        <v>802.42362002567393</v>
      </c>
      <c r="I1223" s="39"/>
    </row>
    <row r="1224" spans="4:9" x14ac:dyDescent="0.3">
      <c r="D1224" s="38">
        <v>37370</v>
      </c>
      <c r="E1224" s="46">
        <v>4.6668000000000002E-4</v>
      </c>
      <c r="F1224" s="8">
        <f t="shared" si="50"/>
        <v>383.40847240051346</v>
      </c>
      <c r="I1224" s="39"/>
    </row>
    <row r="1225" spans="4:9" x14ac:dyDescent="0.3">
      <c r="D1225" s="38">
        <v>37371</v>
      </c>
      <c r="E1225" s="46">
        <v>1.1048999999999999E-4</v>
      </c>
      <c r="F1225" s="8">
        <f t="shared" si="50"/>
        <v>90.774839537869056</v>
      </c>
      <c r="I1225" s="39"/>
    </row>
    <row r="1226" spans="4:9" x14ac:dyDescent="0.3">
      <c r="D1226" s="38">
        <v>37372</v>
      </c>
      <c r="E1226" s="46">
        <v>5.0980000000000003E-5</v>
      </c>
      <c r="F1226" s="8">
        <f t="shared" si="50"/>
        <v>41.883440308087295</v>
      </c>
      <c r="I1226" s="39"/>
    </row>
    <row r="1227" spans="4:9" x14ac:dyDescent="0.3">
      <c r="D1227" s="38">
        <v>37373</v>
      </c>
      <c r="E1227" s="46">
        <v>5.0269999999999998E-5</v>
      </c>
      <c r="F1227" s="8">
        <f t="shared" si="50"/>
        <v>41.300128369704744</v>
      </c>
      <c r="I1227" s="39"/>
    </row>
    <row r="1228" spans="4:9" x14ac:dyDescent="0.3">
      <c r="D1228" s="38">
        <v>37374</v>
      </c>
      <c r="E1228" s="46">
        <v>4.9570000000000001E-5</v>
      </c>
      <c r="F1228" s="8">
        <f t="shared" si="50"/>
        <v>40.72503209242619</v>
      </c>
      <c r="I1228" s="39"/>
    </row>
    <row r="1229" spans="4:9" x14ac:dyDescent="0.3">
      <c r="D1229" s="38">
        <v>37375</v>
      </c>
      <c r="E1229" s="46">
        <v>4.8869999999999998E-5</v>
      </c>
      <c r="F1229" s="8">
        <f t="shared" si="50"/>
        <v>40.149935815147614</v>
      </c>
      <c r="I1229" s="39"/>
    </row>
    <row r="1230" spans="4:9" x14ac:dyDescent="0.3">
      <c r="D1230" s="38">
        <v>37376</v>
      </c>
      <c r="E1230" s="46">
        <v>4.8189999999999998E-5</v>
      </c>
      <c r="F1230" s="8">
        <f t="shared" si="50"/>
        <v>39.591270860077017</v>
      </c>
      <c r="I1230" s="39"/>
    </row>
    <row r="1231" spans="4:9" x14ac:dyDescent="0.3">
      <c r="D1231" s="38">
        <v>37377</v>
      </c>
      <c r="E1231" s="46">
        <v>4.7509999999999997E-5</v>
      </c>
      <c r="F1231" s="8">
        <f t="shared" ref="F1231:F1294" si="51">E1231*(24*60*60)*1000/$F$3</f>
        <v>39.03260590500642</v>
      </c>
      <c r="I1231" s="39"/>
    </row>
    <row r="1232" spans="4:9" x14ac:dyDescent="0.3">
      <c r="D1232" s="38">
        <v>37378</v>
      </c>
      <c r="E1232" s="46">
        <v>4.685E-5</v>
      </c>
      <c r="F1232" s="8">
        <f t="shared" si="51"/>
        <v>38.490372272143766</v>
      </c>
      <c r="I1232" s="39"/>
    </row>
    <row r="1233" spans="4:9" x14ac:dyDescent="0.3">
      <c r="D1233" s="38">
        <v>37379</v>
      </c>
      <c r="E1233" s="46">
        <v>4.6190000000000003E-5</v>
      </c>
      <c r="F1233" s="8">
        <f t="shared" si="51"/>
        <v>37.948138639281133</v>
      </c>
      <c r="I1233" s="39"/>
    </row>
    <row r="1234" spans="4:9" x14ac:dyDescent="0.3">
      <c r="D1234" s="38">
        <v>37380</v>
      </c>
      <c r="E1234" s="46">
        <v>4.5540000000000001E-5</v>
      </c>
      <c r="F1234" s="8">
        <f t="shared" si="51"/>
        <v>37.414120667522461</v>
      </c>
      <c r="I1234" s="39"/>
    </row>
    <row r="1235" spans="4:9" x14ac:dyDescent="0.3">
      <c r="D1235" s="38">
        <v>37381</v>
      </c>
      <c r="E1235" s="46">
        <v>4.4910000000000002E-5</v>
      </c>
      <c r="F1235" s="8">
        <f t="shared" si="51"/>
        <v>36.89653401797176</v>
      </c>
      <c r="I1235" s="39"/>
    </row>
    <row r="1236" spans="4:9" x14ac:dyDescent="0.3">
      <c r="D1236" s="38">
        <v>37382</v>
      </c>
      <c r="E1236" s="46">
        <v>4.4280000000000003E-5</v>
      </c>
      <c r="F1236" s="8">
        <f t="shared" si="51"/>
        <v>36.378947368421052</v>
      </c>
      <c r="I1236" s="39"/>
    </row>
    <row r="1237" spans="4:9" x14ac:dyDescent="0.3">
      <c r="D1237" s="38">
        <v>37383</v>
      </c>
      <c r="E1237" s="46">
        <v>4.3659999999999999E-5</v>
      </c>
      <c r="F1237" s="8">
        <f t="shared" si="51"/>
        <v>35.869576379974326</v>
      </c>
      <c r="I1237" s="39"/>
    </row>
    <row r="1238" spans="4:9" x14ac:dyDescent="0.3">
      <c r="D1238" s="38">
        <v>37384</v>
      </c>
      <c r="E1238" s="46">
        <v>4.3050000000000003E-5</v>
      </c>
      <c r="F1238" s="8">
        <f t="shared" si="51"/>
        <v>35.368421052631575</v>
      </c>
      <c r="I1238" s="39"/>
    </row>
    <row r="1239" spans="4:9" x14ac:dyDescent="0.3">
      <c r="D1239" s="38">
        <v>37385</v>
      </c>
      <c r="E1239" s="46">
        <v>4.244E-5</v>
      </c>
      <c r="F1239" s="8">
        <f t="shared" si="51"/>
        <v>34.867265725288831</v>
      </c>
      <c r="I1239" s="39"/>
    </row>
    <row r="1240" spans="4:9" x14ac:dyDescent="0.3">
      <c r="D1240" s="38">
        <v>37386</v>
      </c>
      <c r="E1240" s="46">
        <v>4.1850000000000001E-5</v>
      </c>
      <c r="F1240" s="8">
        <f t="shared" si="51"/>
        <v>34.382541720154045</v>
      </c>
      <c r="I1240" s="39"/>
    </row>
    <row r="1241" spans="4:9" x14ac:dyDescent="0.3">
      <c r="D1241" s="38">
        <v>37387</v>
      </c>
      <c r="E1241" s="46">
        <v>4.1260000000000001E-5</v>
      </c>
      <c r="F1241" s="8">
        <f t="shared" si="51"/>
        <v>33.897817715019251</v>
      </c>
      <c r="I1241" s="39"/>
    </row>
    <row r="1242" spans="4:9" x14ac:dyDescent="0.3">
      <c r="D1242" s="38">
        <v>37388</v>
      </c>
      <c r="E1242" s="46">
        <v>4.0689999999999998E-5</v>
      </c>
      <c r="F1242" s="8">
        <f t="shared" si="51"/>
        <v>33.429525032092421</v>
      </c>
      <c r="I1242" s="39"/>
    </row>
    <row r="1243" spans="4:9" x14ac:dyDescent="0.3">
      <c r="D1243" s="38">
        <v>37389</v>
      </c>
      <c r="E1243" s="46">
        <v>4.0120000000000002E-5</v>
      </c>
      <c r="F1243" s="8">
        <f t="shared" si="51"/>
        <v>32.961232349165591</v>
      </c>
      <c r="I1243" s="39"/>
    </row>
    <row r="1244" spans="4:9" x14ac:dyDescent="0.3">
      <c r="D1244" s="38">
        <v>37390</v>
      </c>
      <c r="E1244" s="46">
        <v>3.9560000000000001E-5</v>
      </c>
      <c r="F1244" s="8">
        <f t="shared" si="51"/>
        <v>32.501155327342744</v>
      </c>
      <c r="I1244" s="39"/>
    </row>
    <row r="1245" spans="4:9" x14ac:dyDescent="0.3">
      <c r="D1245" s="38">
        <v>37391</v>
      </c>
      <c r="E1245" s="46">
        <v>3.8999999999999999E-5</v>
      </c>
      <c r="F1245" s="8">
        <f t="shared" si="51"/>
        <v>32.041078305519896</v>
      </c>
      <c r="I1245" s="39"/>
    </row>
    <row r="1246" spans="4:9" x14ac:dyDescent="0.3">
      <c r="D1246" s="38">
        <v>37392</v>
      </c>
      <c r="E1246" s="46">
        <v>4.7263999999999997E-4</v>
      </c>
      <c r="F1246" s="8">
        <f t="shared" si="51"/>
        <v>388.30500641848522</v>
      </c>
      <c r="I1246" s="39"/>
    </row>
    <row r="1247" spans="4:9" x14ac:dyDescent="0.3">
      <c r="D1247" s="38">
        <v>37393</v>
      </c>
      <c r="E1247" s="46">
        <v>8.1008000000000002E-4</v>
      </c>
      <c r="F1247" s="8">
        <f t="shared" si="51"/>
        <v>665.53427471116822</v>
      </c>
      <c r="I1247" s="39"/>
    </row>
    <row r="1248" spans="4:9" x14ac:dyDescent="0.3">
      <c r="D1248" s="38">
        <v>37394</v>
      </c>
      <c r="E1248" s="46">
        <v>4.3621000000000003E-4</v>
      </c>
      <c r="F1248" s="8">
        <f t="shared" si="51"/>
        <v>358.37535301668805</v>
      </c>
      <c r="I1248" s="39"/>
    </row>
    <row r="1249" spans="4:9" x14ac:dyDescent="0.3">
      <c r="D1249" s="38">
        <v>37395</v>
      </c>
      <c r="E1249" s="46">
        <v>1.6562E-4</v>
      </c>
      <c r="F1249" s="8">
        <f t="shared" si="51"/>
        <v>136.06777920410784</v>
      </c>
      <c r="I1249" s="39"/>
    </row>
    <row r="1250" spans="4:9" x14ac:dyDescent="0.3">
      <c r="D1250" s="38">
        <v>37396</v>
      </c>
      <c r="E1250" s="46">
        <v>4.2589999999999997E-5</v>
      </c>
      <c r="F1250" s="8">
        <f t="shared" si="51"/>
        <v>34.99050064184852</v>
      </c>
      <c r="I1250" s="39"/>
    </row>
    <row r="1251" spans="4:9" x14ac:dyDescent="0.3">
      <c r="D1251" s="38">
        <v>37397</v>
      </c>
      <c r="E1251" s="46">
        <v>3.5840000000000002E-5</v>
      </c>
      <c r="F1251" s="8">
        <f t="shared" si="51"/>
        <v>29.444929396662385</v>
      </c>
      <c r="I1251" s="39"/>
    </row>
    <row r="1252" spans="4:9" x14ac:dyDescent="0.3">
      <c r="D1252" s="38">
        <v>37398</v>
      </c>
      <c r="E1252" s="46">
        <v>3.5339999999999997E-5</v>
      </c>
      <c r="F1252" s="8">
        <f t="shared" si="51"/>
        <v>29.034146341463412</v>
      </c>
      <c r="I1252" s="39"/>
    </row>
    <row r="1253" spans="4:9" x14ac:dyDescent="0.3">
      <c r="D1253" s="38">
        <v>37399</v>
      </c>
      <c r="E1253" s="46">
        <v>3.4839999999999998E-5</v>
      </c>
      <c r="F1253" s="8">
        <f t="shared" si="51"/>
        <v>28.623363286264439</v>
      </c>
      <c r="I1253" s="39"/>
    </row>
    <row r="1254" spans="4:9" x14ac:dyDescent="0.3">
      <c r="D1254" s="38">
        <v>37400</v>
      </c>
      <c r="E1254" s="46">
        <v>7.1900999999999996E-4</v>
      </c>
      <c r="F1254" s="8">
        <f t="shared" si="51"/>
        <v>590.71424903722709</v>
      </c>
      <c r="I1254" s="39"/>
    </row>
    <row r="1255" spans="4:9" x14ac:dyDescent="0.3">
      <c r="D1255" s="38">
        <v>37401</v>
      </c>
      <c r="E1255" s="46">
        <v>1.2926700000000001E-3</v>
      </c>
      <c r="F1255" s="8">
        <f t="shared" si="51"/>
        <v>1062.0138639281131</v>
      </c>
      <c r="I1255" s="39"/>
    </row>
    <row r="1256" spans="4:9" x14ac:dyDescent="0.3">
      <c r="D1256" s="38">
        <v>37402</v>
      </c>
      <c r="E1256" s="46">
        <v>1.1516899999999999E-3</v>
      </c>
      <c r="F1256" s="8">
        <f t="shared" si="51"/>
        <v>946.18947368421038</v>
      </c>
      <c r="I1256" s="39"/>
    </row>
    <row r="1257" spans="4:9" x14ac:dyDescent="0.3">
      <c r="D1257" s="38">
        <v>37403</v>
      </c>
      <c r="E1257" s="46">
        <v>8.2854000000000001E-4</v>
      </c>
      <c r="F1257" s="8">
        <f t="shared" si="51"/>
        <v>680.70038510911422</v>
      </c>
      <c r="I1257" s="39"/>
    </row>
    <row r="1258" spans="4:9" x14ac:dyDescent="0.3">
      <c r="D1258" s="38">
        <v>37404</v>
      </c>
      <c r="E1258" s="46">
        <v>9.1772999999999996E-4</v>
      </c>
      <c r="F1258" s="8">
        <f t="shared" si="51"/>
        <v>753.97586649550703</v>
      </c>
      <c r="I1258" s="39"/>
    </row>
    <row r="1259" spans="4:9" x14ac:dyDescent="0.3">
      <c r="D1259" s="38">
        <v>37405</v>
      </c>
      <c r="E1259" s="46">
        <v>1.03999E-3</v>
      </c>
      <c r="F1259" s="8">
        <f t="shared" si="51"/>
        <v>854.42053915275983</v>
      </c>
      <c r="I1259" s="39"/>
    </row>
    <row r="1260" spans="4:9" x14ac:dyDescent="0.3">
      <c r="D1260" s="38">
        <v>37406</v>
      </c>
      <c r="E1260" s="46">
        <v>6.3754000000000003E-4</v>
      </c>
      <c r="F1260" s="8">
        <f t="shared" si="51"/>
        <v>523.7812580231066</v>
      </c>
      <c r="I1260" s="39"/>
    </row>
    <row r="1261" spans="4:9" x14ac:dyDescent="0.3">
      <c r="D1261" s="38">
        <v>37407</v>
      </c>
      <c r="E1261" s="46">
        <v>2.4220000000000001E-4</v>
      </c>
      <c r="F1261" s="8">
        <f t="shared" si="51"/>
        <v>198.98331193838251</v>
      </c>
      <c r="I1261" s="39"/>
    </row>
    <row r="1262" spans="4:9" x14ac:dyDescent="0.3">
      <c r="D1262" s="38">
        <v>37408</v>
      </c>
      <c r="E1262" s="46">
        <v>5.8810000000000001E-5</v>
      </c>
      <c r="F1262" s="8">
        <f t="shared" si="51"/>
        <v>48.316302952503207</v>
      </c>
      <c r="I1262" s="39"/>
    </row>
    <row r="1263" spans="4:9" x14ac:dyDescent="0.3">
      <c r="D1263" s="38">
        <v>37409</v>
      </c>
      <c r="E1263" s="46">
        <v>3.0260000000000002E-5</v>
      </c>
      <c r="F1263" s="8">
        <f t="shared" si="51"/>
        <v>24.860590500641852</v>
      </c>
      <c r="I1263" s="39"/>
    </row>
    <row r="1264" spans="4:9" x14ac:dyDescent="0.3">
      <c r="D1264" s="38">
        <v>37410</v>
      </c>
      <c r="E1264" s="46">
        <v>2.9839999999999999E-5</v>
      </c>
      <c r="F1264" s="8">
        <f t="shared" si="51"/>
        <v>24.515532734274711</v>
      </c>
      <c r="I1264" s="39"/>
    </row>
    <row r="1265" spans="4:9" x14ac:dyDescent="0.3">
      <c r="D1265" s="38">
        <v>37411</v>
      </c>
      <c r="E1265" s="46">
        <v>2.942E-5</v>
      </c>
      <c r="F1265" s="8">
        <f t="shared" si="51"/>
        <v>24.170474967907573</v>
      </c>
      <c r="I1265" s="39"/>
    </row>
    <row r="1266" spans="4:9" x14ac:dyDescent="0.3">
      <c r="D1266" s="38">
        <v>37412</v>
      </c>
      <c r="E1266" s="46">
        <v>2.9009999999999998E-5</v>
      </c>
      <c r="F1266" s="8">
        <f t="shared" si="51"/>
        <v>23.833632862644414</v>
      </c>
      <c r="I1266" s="39"/>
    </row>
    <row r="1267" spans="4:9" x14ac:dyDescent="0.3">
      <c r="D1267" s="38">
        <v>37413</v>
      </c>
      <c r="E1267" s="46">
        <v>2.8600000000000001E-5</v>
      </c>
      <c r="F1267" s="8">
        <f t="shared" si="51"/>
        <v>23.496790757381255</v>
      </c>
      <c r="I1267" s="39"/>
    </row>
    <row r="1268" spans="4:9" x14ac:dyDescent="0.3">
      <c r="D1268" s="38">
        <v>37414</v>
      </c>
      <c r="E1268" s="46">
        <v>2.8200000000000001E-5</v>
      </c>
      <c r="F1268" s="8">
        <f t="shared" si="51"/>
        <v>23.168164313222078</v>
      </c>
      <c r="I1268" s="39"/>
    </row>
    <row r="1269" spans="4:9" x14ac:dyDescent="0.3">
      <c r="D1269" s="38">
        <v>37415</v>
      </c>
      <c r="E1269" s="46">
        <v>1.6140999999999999E-4</v>
      </c>
      <c r="F1269" s="8">
        <f t="shared" si="51"/>
        <v>132.60898587933247</v>
      </c>
      <c r="I1269" s="39"/>
    </row>
    <row r="1270" spans="4:9" x14ac:dyDescent="0.3">
      <c r="D1270" s="38">
        <v>37416</v>
      </c>
      <c r="E1270" s="46">
        <v>6.7899999999999997E-5</v>
      </c>
      <c r="F1270" s="8">
        <f t="shared" si="51"/>
        <v>55.784338896020529</v>
      </c>
      <c r="I1270" s="39"/>
    </row>
    <row r="1271" spans="4:9" x14ac:dyDescent="0.3">
      <c r="D1271" s="38">
        <v>37417</v>
      </c>
      <c r="E1271" s="46">
        <v>2.7209999999999999E-5</v>
      </c>
      <c r="F1271" s="8">
        <f t="shared" si="51"/>
        <v>22.354813863928108</v>
      </c>
      <c r="I1271" s="39"/>
    </row>
    <row r="1272" spans="4:9" x14ac:dyDescent="0.3">
      <c r="D1272" s="38">
        <v>37418</v>
      </c>
      <c r="E1272" s="46">
        <v>2.6650000000000001E-5</v>
      </c>
      <c r="F1272" s="8">
        <f t="shared" si="51"/>
        <v>21.89473684210526</v>
      </c>
      <c r="I1272" s="39"/>
    </row>
    <row r="1273" spans="4:9" x14ac:dyDescent="0.3">
      <c r="D1273" s="38">
        <v>37419</v>
      </c>
      <c r="E1273" s="46">
        <v>2.6279999999999999E-5</v>
      </c>
      <c r="F1273" s="8">
        <f t="shared" si="51"/>
        <v>21.590757381258019</v>
      </c>
      <c r="I1273" s="39"/>
    </row>
    <row r="1274" spans="4:9" x14ac:dyDescent="0.3">
      <c r="D1274" s="38">
        <v>37420</v>
      </c>
      <c r="E1274" s="46">
        <v>2.5910000000000001E-5</v>
      </c>
      <c r="F1274" s="8">
        <f t="shared" si="51"/>
        <v>21.286777920410785</v>
      </c>
      <c r="I1274" s="39"/>
    </row>
    <row r="1275" spans="4:9" x14ac:dyDescent="0.3">
      <c r="D1275" s="38">
        <v>37421</v>
      </c>
      <c r="E1275" s="46">
        <v>2.5550000000000001E-5</v>
      </c>
      <c r="F1275" s="8">
        <f t="shared" si="51"/>
        <v>20.991014120667522</v>
      </c>
      <c r="I1275" s="39"/>
    </row>
    <row r="1276" spans="4:9" x14ac:dyDescent="0.3">
      <c r="D1276" s="38">
        <v>37422</v>
      </c>
      <c r="E1276" s="46">
        <v>2.5190000000000001E-5</v>
      </c>
      <c r="F1276" s="8">
        <f t="shared" si="51"/>
        <v>20.695250320924263</v>
      </c>
      <c r="I1276" s="39"/>
    </row>
    <row r="1277" spans="4:9" x14ac:dyDescent="0.3">
      <c r="D1277" s="38">
        <v>37423</v>
      </c>
      <c r="E1277" s="46">
        <v>2.4839999999999999E-5</v>
      </c>
      <c r="F1277" s="8">
        <f t="shared" si="51"/>
        <v>20.407702182284979</v>
      </c>
      <c r="I1277" s="39"/>
    </row>
    <row r="1278" spans="4:9" x14ac:dyDescent="0.3">
      <c r="D1278" s="38">
        <v>37424</v>
      </c>
      <c r="E1278" s="46">
        <v>5.0341000000000003E-4</v>
      </c>
      <c r="F1278" s="8">
        <f t="shared" si="51"/>
        <v>413.58459563543005</v>
      </c>
      <c r="I1278" s="39"/>
    </row>
    <row r="1279" spans="4:9" x14ac:dyDescent="0.3">
      <c r="D1279" s="38">
        <v>37425</v>
      </c>
      <c r="E1279" s="46">
        <v>1.2791899999999999E-3</v>
      </c>
      <c r="F1279" s="8">
        <f t="shared" si="51"/>
        <v>1050.9391527599485</v>
      </c>
      <c r="I1279" s="39"/>
    </row>
    <row r="1280" spans="4:9" x14ac:dyDescent="0.3">
      <c r="D1280" s="38">
        <v>37426</v>
      </c>
      <c r="E1280" s="46">
        <v>1.13098E-3</v>
      </c>
      <c r="F1280" s="8">
        <f t="shared" si="51"/>
        <v>929.17483953786905</v>
      </c>
      <c r="I1280" s="39"/>
    </row>
    <row r="1281" spans="4:9" x14ac:dyDescent="0.3">
      <c r="D1281" s="38">
        <v>37427</v>
      </c>
      <c r="E1281" s="46">
        <v>8.3023000000000005E-4</v>
      </c>
      <c r="F1281" s="8">
        <f t="shared" si="51"/>
        <v>682.08883183568673</v>
      </c>
      <c r="I1281" s="39"/>
    </row>
    <row r="1282" spans="4:9" x14ac:dyDescent="0.3">
      <c r="D1282" s="38">
        <v>37428</v>
      </c>
      <c r="E1282" s="46">
        <v>4.1571000000000002E-4</v>
      </c>
      <c r="F1282" s="8">
        <f t="shared" si="51"/>
        <v>341.53324775353013</v>
      </c>
      <c r="I1282" s="39"/>
    </row>
    <row r="1283" spans="4:9" x14ac:dyDescent="0.3">
      <c r="D1283" s="38">
        <v>37429</v>
      </c>
      <c r="E1283" s="46">
        <v>1.5370999999999999E-4</v>
      </c>
      <c r="F1283" s="8">
        <f t="shared" si="51"/>
        <v>126.28292682926828</v>
      </c>
      <c r="I1283" s="39"/>
    </row>
    <row r="1284" spans="4:9" x14ac:dyDescent="0.3">
      <c r="D1284" s="38">
        <v>37430</v>
      </c>
      <c r="E1284" s="46">
        <v>3.3349999999999997E-5</v>
      </c>
      <c r="F1284" s="8">
        <f t="shared" si="51"/>
        <v>27.399229781771499</v>
      </c>
      <c r="I1284" s="39"/>
    </row>
    <row r="1285" spans="4:9" x14ac:dyDescent="0.3">
      <c r="D1285" s="38">
        <v>37431</v>
      </c>
      <c r="E1285" s="46">
        <v>2.2189999999999999E-5</v>
      </c>
      <c r="F1285" s="8">
        <f t="shared" si="51"/>
        <v>18.230551989730422</v>
      </c>
      <c r="I1285" s="39"/>
    </row>
    <row r="1286" spans="4:9" x14ac:dyDescent="0.3">
      <c r="D1286" s="38">
        <v>37432</v>
      </c>
      <c r="E1286" s="46">
        <v>2.1880000000000001E-5</v>
      </c>
      <c r="F1286" s="8">
        <f t="shared" si="51"/>
        <v>17.975866495507059</v>
      </c>
      <c r="I1286" s="39"/>
    </row>
    <row r="1287" spans="4:9" x14ac:dyDescent="0.3">
      <c r="D1287" s="38">
        <v>37433</v>
      </c>
      <c r="E1287" s="46">
        <v>2.1569999999999998E-5</v>
      </c>
      <c r="F1287" s="8">
        <f t="shared" si="51"/>
        <v>17.721181001283696</v>
      </c>
      <c r="I1287" s="39"/>
    </row>
    <row r="1288" spans="4:9" x14ac:dyDescent="0.3">
      <c r="D1288" s="38">
        <v>37434</v>
      </c>
      <c r="E1288" s="46">
        <v>2.1270000000000001E-5</v>
      </c>
      <c r="F1288" s="8">
        <f t="shared" si="51"/>
        <v>17.474711168164312</v>
      </c>
      <c r="I1288" s="39"/>
    </row>
    <row r="1289" spans="4:9" x14ac:dyDescent="0.3">
      <c r="D1289" s="38">
        <v>37435</v>
      </c>
      <c r="E1289" s="46">
        <v>2.0970000000000001E-5</v>
      </c>
      <c r="F1289" s="8">
        <f t="shared" si="51"/>
        <v>17.228241335044927</v>
      </c>
      <c r="I1289" s="39"/>
    </row>
    <row r="1290" spans="4:9" x14ac:dyDescent="0.3">
      <c r="D1290" s="38">
        <v>37436</v>
      </c>
      <c r="E1290" s="46">
        <v>2.0679999999999999E-5</v>
      </c>
      <c r="F1290" s="8">
        <f t="shared" si="51"/>
        <v>16.989987163029525</v>
      </c>
      <c r="I1290" s="39"/>
    </row>
    <row r="1291" spans="4:9" x14ac:dyDescent="0.3">
      <c r="D1291" s="38">
        <v>37437</v>
      </c>
      <c r="E1291" s="46">
        <v>2.039E-5</v>
      </c>
      <c r="F1291" s="8">
        <f t="shared" si="51"/>
        <v>16.751732991014119</v>
      </c>
      <c r="I1291" s="39"/>
    </row>
    <row r="1292" spans="4:9" x14ac:dyDescent="0.3">
      <c r="D1292" s="38">
        <v>37438</v>
      </c>
      <c r="E1292" s="46">
        <v>2.0100000000000001E-5</v>
      </c>
      <c r="F1292" s="8">
        <f t="shared" si="51"/>
        <v>16.513478818998713</v>
      </c>
      <c r="I1292" s="39"/>
    </row>
    <row r="1293" spans="4:9" x14ac:dyDescent="0.3">
      <c r="D1293" s="38">
        <v>37439</v>
      </c>
      <c r="E1293" s="46">
        <v>1.982E-5</v>
      </c>
      <c r="F1293" s="8">
        <f t="shared" si="51"/>
        <v>16.28344030808729</v>
      </c>
      <c r="I1293" s="39"/>
    </row>
    <row r="1294" spans="4:9" x14ac:dyDescent="0.3">
      <c r="D1294" s="38">
        <v>37440</v>
      </c>
      <c r="E1294" s="46">
        <v>1.9550000000000001E-5</v>
      </c>
      <c r="F1294" s="8">
        <f t="shared" si="51"/>
        <v>16.061617458279848</v>
      </c>
      <c r="I1294" s="39"/>
    </row>
    <row r="1295" spans="4:9" x14ac:dyDescent="0.3">
      <c r="D1295" s="38">
        <v>37441</v>
      </c>
      <c r="E1295" s="46">
        <v>1.927E-5</v>
      </c>
      <c r="F1295" s="8">
        <f t="shared" ref="F1295:F1358" si="52">E1295*(24*60*60)*1000/$F$3</f>
        <v>15.831578947368419</v>
      </c>
      <c r="I1295" s="39"/>
    </row>
    <row r="1296" spans="4:9" x14ac:dyDescent="0.3">
      <c r="D1296" s="38">
        <v>37442</v>
      </c>
      <c r="E1296" s="46">
        <v>1.9000000000000001E-5</v>
      </c>
      <c r="F1296" s="8">
        <f t="shared" si="52"/>
        <v>15.609756097560975</v>
      </c>
      <c r="I1296" s="39"/>
    </row>
    <row r="1297" spans="4:9" x14ac:dyDescent="0.3">
      <c r="D1297" s="38">
        <v>37443</v>
      </c>
      <c r="E1297" s="46">
        <v>1.874E-5</v>
      </c>
      <c r="F1297" s="8">
        <f t="shared" si="52"/>
        <v>15.396148908857509</v>
      </c>
      <c r="I1297" s="39"/>
    </row>
    <row r="1298" spans="4:9" x14ac:dyDescent="0.3">
      <c r="D1298" s="38">
        <v>37444</v>
      </c>
      <c r="E1298" s="46">
        <v>1.8470000000000001E-5</v>
      </c>
      <c r="F1298" s="8">
        <f t="shared" si="52"/>
        <v>15.174326059050065</v>
      </c>
      <c r="I1298" s="39"/>
    </row>
    <row r="1299" spans="4:9" x14ac:dyDescent="0.3">
      <c r="D1299" s="38">
        <v>37445</v>
      </c>
      <c r="E1299" s="46">
        <v>1.8219999999999998E-5</v>
      </c>
      <c r="F1299" s="8">
        <f t="shared" si="52"/>
        <v>14.968934531450575</v>
      </c>
      <c r="I1299" s="39"/>
    </row>
    <row r="1300" spans="4:9" x14ac:dyDescent="0.3">
      <c r="D1300" s="38">
        <v>37446</v>
      </c>
      <c r="E1300" s="46">
        <v>1.7960000000000001E-5</v>
      </c>
      <c r="F1300" s="8">
        <f t="shared" si="52"/>
        <v>14.75532734274711</v>
      </c>
      <c r="I1300" s="39"/>
    </row>
    <row r="1301" spans="4:9" x14ac:dyDescent="0.3">
      <c r="D1301" s="38">
        <v>37447</v>
      </c>
      <c r="E1301" s="46">
        <v>1.7710000000000002E-5</v>
      </c>
      <c r="F1301" s="8">
        <f t="shared" si="52"/>
        <v>14.549935815147627</v>
      </c>
      <c r="I1301" s="39"/>
    </row>
    <row r="1302" spans="4:9" x14ac:dyDescent="0.3">
      <c r="D1302" s="38">
        <v>37448</v>
      </c>
      <c r="E1302" s="46">
        <v>1.7459999999999999E-5</v>
      </c>
      <c r="F1302" s="8">
        <f t="shared" si="52"/>
        <v>14.344544287548137</v>
      </c>
      <c r="I1302" s="39"/>
    </row>
    <row r="1303" spans="4:9" x14ac:dyDescent="0.3">
      <c r="D1303" s="38">
        <v>37449</v>
      </c>
      <c r="E1303" s="46">
        <v>1.7220000000000001E-5</v>
      </c>
      <c r="F1303" s="8">
        <f t="shared" si="52"/>
        <v>14.147368421052631</v>
      </c>
      <c r="I1303" s="39"/>
    </row>
    <row r="1304" spans="4:9" x14ac:dyDescent="0.3">
      <c r="D1304" s="38">
        <v>37450</v>
      </c>
      <c r="E1304" s="46">
        <v>1.698E-5</v>
      </c>
      <c r="F1304" s="8">
        <f t="shared" si="52"/>
        <v>13.950192554557123</v>
      </c>
      <c r="I1304" s="39"/>
    </row>
    <row r="1305" spans="4:9" x14ac:dyDescent="0.3">
      <c r="D1305" s="38">
        <v>37451</v>
      </c>
      <c r="E1305" s="46">
        <v>1.6739999999999999E-5</v>
      </c>
      <c r="F1305" s="8">
        <f t="shared" si="52"/>
        <v>13.753016688061615</v>
      </c>
      <c r="I1305" s="39"/>
    </row>
    <row r="1306" spans="4:9" x14ac:dyDescent="0.3">
      <c r="D1306" s="38">
        <v>37452</v>
      </c>
      <c r="E1306" s="46">
        <v>1.6500000000000001E-5</v>
      </c>
      <c r="F1306" s="8">
        <f t="shared" si="52"/>
        <v>13.555840821566111</v>
      </c>
      <c r="I1306" s="39"/>
    </row>
    <row r="1307" spans="4:9" x14ac:dyDescent="0.3">
      <c r="D1307" s="38">
        <v>37453</v>
      </c>
      <c r="E1307" s="46">
        <v>1.6269999999999998E-5</v>
      </c>
      <c r="F1307" s="8">
        <f t="shared" si="52"/>
        <v>13.36688061617458</v>
      </c>
      <c r="I1307" s="39"/>
    </row>
    <row r="1308" spans="4:9" x14ac:dyDescent="0.3">
      <c r="D1308" s="38">
        <v>37454</v>
      </c>
      <c r="E1308" s="46">
        <v>1.6039999999999999E-5</v>
      </c>
      <c r="F1308" s="8">
        <f t="shared" si="52"/>
        <v>13.177920410783054</v>
      </c>
      <c r="I1308" s="39"/>
    </row>
    <row r="1309" spans="4:9" x14ac:dyDescent="0.3">
      <c r="D1309" s="38">
        <v>37455</v>
      </c>
      <c r="E1309" s="46">
        <v>1.5820000000000001E-5</v>
      </c>
      <c r="F1309" s="8">
        <f t="shared" si="52"/>
        <v>12.997175866495505</v>
      </c>
      <c r="I1309" s="39"/>
    </row>
    <row r="1310" spans="4:9" x14ac:dyDescent="0.3">
      <c r="D1310" s="38">
        <v>37456</v>
      </c>
      <c r="E1310" s="46">
        <v>1.56E-5</v>
      </c>
      <c r="F1310" s="8">
        <f t="shared" si="52"/>
        <v>12.816431322207958</v>
      </c>
      <c r="I1310" s="39"/>
    </row>
    <row r="1311" spans="4:9" x14ac:dyDescent="0.3">
      <c r="D1311" s="38">
        <v>37457</v>
      </c>
      <c r="E1311" s="46">
        <v>1.5379999999999998E-5</v>
      </c>
      <c r="F1311" s="8">
        <f t="shared" si="52"/>
        <v>12.635686777920409</v>
      </c>
      <c r="I1311" s="39"/>
    </row>
    <row r="1312" spans="4:9" x14ac:dyDescent="0.3">
      <c r="D1312" s="38">
        <v>37458</v>
      </c>
      <c r="E1312" s="46">
        <v>1.5160000000000001E-5</v>
      </c>
      <c r="F1312" s="8">
        <f t="shared" si="52"/>
        <v>12.454942233632863</v>
      </c>
      <c r="I1312" s="39"/>
    </row>
    <row r="1313" spans="4:9" x14ac:dyDescent="0.3">
      <c r="D1313" s="38">
        <v>37459</v>
      </c>
      <c r="E1313" s="46">
        <v>1.4949999999999999E-5</v>
      </c>
      <c r="F1313" s="8">
        <f t="shared" si="52"/>
        <v>12.282413350449291</v>
      </c>
      <c r="I1313" s="39"/>
    </row>
    <row r="1314" spans="4:9" x14ac:dyDescent="0.3">
      <c r="D1314" s="38">
        <v>37460</v>
      </c>
      <c r="E1314" s="46">
        <v>1.4739999999999999E-5</v>
      </c>
      <c r="F1314" s="8">
        <f t="shared" si="52"/>
        <v>12.109884467265726</v>
      </c>
      <c r="I1314" s="39"/>
    </row>
    <row r="1315" spans="4:9" x14ac:dyDescent="0.3">
      <c r="D1315" s="38">
        <v>37461</v>
      </c>
      <c r="E1315" s="46">
        <v>3.3417000000000001E-4</v>
      </c>
      <c r="F1315" s="8">
        <f t="shared" si="52"/>
        <v>274.54274711168165</v>
      </c>
      <c r="I1315" s="39"/>
    </row>
    <row r="1316" spans="4:9" x14ac:dyDescent="0.3">
      <c r="D1316" s="38">
        <v>37462</v>
      </c>
      <c r="E1316" s="46">
        <v>9.2095000000000002E-4</v>
      </c>
      <c r="F1316" s="8">
        <f t="shared" si="52"/>
        <v>756.62130937098846</v>
      </c>
      <c r="I1316" s="39"/>
    </row>
    <row r="1317" spans="4:9" x14ac:dyDescent="0.3">
      <c r="D1317" s="38">
        <v>37463</v>
      </c>
      <c r="E1317" s="46">
        <v>5.2638000000000001E-4</v>
      </c>
      <c r="F1317" s="8">
        <f t="shared" si="52"/>
        <v>432.45596919127087</v>
      </c>
      <c r="I1317" s="39"/>
    </row>
    <row r="1318" spans="4:9" x14ac:dyDescent="0.3">
      <c r="D1318" s="38">
        <v>37464</v>
      </c>
      <c r="E1318" s="46">
        <v>1.9295E-4</v>
      </c>
      <c r="F1318" s="8">
        <f t="shared" si="52"/>
        <v>158.52118100128371</v>
      </c>
      <c r="I1318" s="39"/>
    </row>
    <row r="1319" spans="4:9" x14ac:dyDescent="0.3">
      <c r="D1319" s="38">
        <v>37465</v>
      </c>
      <c r="E1319" s="46">
        <v>3.7679999999999998E-5</v>
      </c>
      <c r="F1319" s="8">
        <f t="shared" si="52"/>
        <v>30.956611039794602</v>
      </c>
      <c r="I1319" s="39"/>
    </row>
    <row r="1320" spans="4:9" x14ac:dyDescent="0.3">
      <c r="D1320" s="38">
        <v>37466</v>
      </c>
      <c r="E1320" s="46">
        <v>1.0971E-4</v>
      </c>
      <c r="F1320" s="8">
        <f t="shared" si="52"/>
        <v>90.134017971758652</v>
      </c>
      <c r="I1320" s="39"/>
    </row>
    <row r="1321" spans="4:9" x14ac:dyDescent="0.3">
      <c r="D1321" s="38">
        <v>37467</v>
      </c>
      <c r="E1321" s="46">
        <v>1.19399E-3</v>
      </c>
      <c r="F1321" s="8">
        <f t="shared" si="52"/>
        <v>980.94172015404365</v>
      </c>
      <c r="I1321" s="39"/>
    </row>
    <row r="1322" spans="4:9" x14ac:dyDescent="0.3">
      <c r="D1322" s="38">
        <v>37468</v>
      </c>
      <c r="E1322" s="46">
        <v>8.6521999999999999E-4</v>
      </c>
      <c r="F1322" s="8">
        <f t="shared" si="52"/>
        <v>710.83543003851094</v>
      </c>
      <c r="I1322" s="39"/>
    </row>
    <row r="1323" spans="4:9" x14ac:dyDescent="0.3">
      <c r="D1323" s="38">
        <v>37469</v>
      </c>
      <c r="E1323" s="46">
        <v>3.9335999999999999E-4</v>
      </c>
      <c r="F1323" s="8">
        <f t="shared" si="52"/>
        <v>323.17124518613599</v>
      </c>
      <c r="I1323" s="39"/>
    </row>
    <row r="1324" spans="4:9" x14ac:dyDescent="0.3">
      <c r="D1324" s="38">
        <v>37470</v>
      </c>
      <c r="E1324" s="46">
        <v>6.7310000000000004E-5</v>
      </c>
      <c r="F1324" s="8">
        <f t="shared" si="52"/>
        <v>55.299614890885756</v>
      </c>
      <c r="I1324" s="39"/>
    </row>
    <row r="1325" spans="4:9" x14ac:dyDescent="0.3">
      <c r="D1325" s="38">
        <v>37471</v>
      </c>
      <c r="E1325" s="46">
        <v>1.2629999999999999E-5</v>
      </c>
      <c r="F1325" s="8">
        <f t="shared" si="52"/>
        <v>10.376379974326058</v>
      </c>
      <c r="I1325" s="39"/>
    </row>
    <row r="1326" spans="4:9" x14ac:dyDescent="0.3">
      <c r="D1326" s="38">
        <v>37472</v>
      </c>
      <c r="E1326" s="46">
        <v>1.2449999999999999E-5</v>
      </c>
      <c r="F1326" s="8">
        <f t="shared" si="52"/>
        <v>10.228498074454428</v>
      </c>
      <c r="I1326" s="39"/>
    </row>
    <row r="1327" spans="4:9" x14ac:dyDescent="0.3">
      <c r="D1327" s="38">
        <v>37473</v>
      </c>
      <c r="E1327" s="46">
        <v>1.2269999999999999E-5</v>
      </c>
      <c r="F1327" s="8">
        <f t="shared" si="52"/>
        <v>10.080616174582797</v>
      </c>
      <c r="I1327" s="39"/>
    </row>
    <row r="1328" spans="4:9" x14ac:dyDescent="0.3">
      <c r="D1328" s="38">
        <v>37474</v>
      </c>
      <c r="E1328" s="46">
        <v>1.2099999999999999E-5</v>
      </c>
      <c r="F1328" s="8">
        <f t="shared" si="52"/>
        <v>9.9409499358151461</v>
      </c>
      <c r="I1328" s="39"/>
    </row>
    <row r="1329" spans="4:9" x14ac:dyDescent="0.3">
      <c r="D1329" s="38">
        <v>37475</v>
      </c>
      <c r="E1329" s="46">
        <v>1.1929999999999999E-5</v>
      </c>
      <c r="F1329" s="8">
        <f t="shared" si="52"/>
        <v>9.801283697047495</v>
      </c>
      <c r="I1329" s="39"/>
    </row>
    <row r="1330" spans="4:9" x14ac:dyDescent="0.3">
      <c r="D1330" s="38">
        <v>37476</v>
      </c>
      <c r="E1330" s="46">
        <v>1.1770000000000001E-5</v>
      </c>
      <c r="F1330" s="8">
        <f t="shared" si="52"/>
        <v>9.6698331193838261</v>
      </c>
      <c r="I1330" s="39"/>
    </row>
    <row r="1331" spans="4:9" x14ac:dyDescent="0.3">
      <c r="D1331" s="38">
        <v>37477</v>
      </c>
      <c r="E1331" s="46">
        <v>1.1600000000000001E-5</v>
      </c>
      <c r="F1331" s="8">
        <f t="shared" si="52"/>
        <v>9.5301668806161732</v>
      </c>
      <c r="I1331" s="39"/>
    </row>
    <row r="1332" spans="4:9" x14ac:dyDescent="0.3">
      <c r="D1332" s="38">
        <v>37478</v>
      </c>
      <c r="E1332" s="46">
        <v>1.1440000000000001E-5</v>
      </c>
      <c r="F1332" s="8">
        <f t="shared" si="52"/>
        <v>9.3987163029525025</v>
      </c>
      <c r="I1332" s="39"/>
    </row>
    <row r="1333" spans="4:9" x14ac:dyDescent="0.3">
      <c r="D1333" s="38">
        <v>37479</v>
      </c>
      <c r="E1333" s="46">
        <v>1.128E-5</v>
      </c>
      <c r="F1333" s="8">
        <f t="shared" si="52"/>
        <v>9.2672657252888317</v>
      </c>
      <c r="I1333" s="39"/>
    </row>
    <row r="1334" spans="4:9" x14ac:dyDescent="0.3">
      <c r="D1334" s="38">
        <v>37480</v>
      </c>
      <c r="E1334" s="46">
        <v>1.112E-5</v>
      </c>
      <c r="F1334" s="8">
        <f t="shared" si="52"/>
        <v>9.135815147625161</v>
      </c>
      <c r="I1334" s="39"/>
    </row>
    <row r="1335" spans="4:9" x14ac:dyDescent="0.3">
      <c r="D1335" s="38">
        <v>37481</v>
      </c>
      <c r="E1335" s="46">
        <v>1.096E-5</v>
      </c>
      <c r="F1335" s="8">
        <f t="shared" si="52"/>
        <v>9.0043645699614885</v>
      </c>
      <c r="I1335" s="39"/>
    </row>
    <row r="1336" spans="4:9" x14ac:dyDescent="0.3">
      <c r="D1336" s="38">
        <v>37482</v>
      </c>
      <c r="E1336" s="46">
        <v>1.081E-5</v>
      </c>
      <c r="F1336" s="8">
        <f t="shared" si="52"/>
        <v>8.8811296534017963</v>
      </c>
      <c r="I1336" s="39"/>
    </row>
    <row r="1337" spans="4:9" x14ac:dyDescent="0.3">
      <c r="D1337" s="38">
        <v>37483</v>
      </c>
      <c r="E1337" s="46">
        <v>1.066E-5</v>
      </c>
      <c r="F1337" s="8">
        <f t="shared" si="52"/>
        <v>8.7578947368421041</v>
      </c>
      <c r="I1337" s="39"/>
    </row>
    <row r="1338" spans="4:9" x14ac:dyDescent="0.3">
      <c r="D1338" s="38">
        <v>37484</v>
      </c>
      <c r="E1338" s="46">
        <v>1.0509999999999999E-5</v>
      </c>
      <c r="F1338" s="8">
        <f t="shared" si="52"/>
        <v>8.6346598202824119</v>
      </c>
      <c r="I1338" s="39"/>
    </row>
    <row r="1339" spans="4:9" x14ac:dyDescent="0.3">
      <c r="D1339" s="38">
        <v>37485</v>
      </c>
      <c r="E1339" s="46">
        <v>3.0769999999999998E-5</v>
      </c>
      <c r="F1339" s="8">
        <f t="shared" si="52"/>
        <v>25.279589216944796</v>
      </c>
      <c r="I1339" s="39"/>
    </row>
    <row r="1340" spans="4:9" x14ac:dyDescent="0.3">
      <c r="D1340" s="38">
        <v>37486</v>
      </c>
      <c r="E1340" s="46">
        <v>6.4398000000000005E-4</v>
      </c>
      <c r="F1340" s="8">
        <f t="shared" si="52"/>
        <v>529.07214377406933</v>
      </c>
      <c r="I1340" s="39"/>
    </row>
    <row r="1341" spans="4:9" x14ac:dyDescent="0.3">
      <c r="D1341" s="38">
        <v>37487</v>
      </c>
      <c r="E1341" s="46">
        <v>2.6642000000000001E-4</v>
      </c>
      <c r="F1341" s="8">
        <f t="shared" si="52"/>
        <v>218.8816431322208</v>
      </c>
      <c r="I1341" s="39"/>
    </row>
    <row r="1342" spans="4:9" x14ac:dyDescent="0.3">
      <c r="D1342" s="38">
        <v>37488</v>
      </c>
      <c r="E1342" s="46">
        <v>4.1109999999999998E-5</v>
      </c>
      <c r="F1342" s="8">
        <f t="shared" si="52"/>
        <v>33.774582798459562</v>
      </c>
      <c r="I1342" s="39"/>
    </row>
    <row r="1343" spans="4:9" x14ac:dyDescent="0.3">
      <c r="D1343" s="38">
        <v>37489</v>
      </c>
      <c r="E1343" s="46">
        <v>9.7999999999999993E-6</v>
      </c>
      <c r="F1343" s="8">
        <f t="shared" si="52"/>
        <v>8.0513478818998703</v>
      </c>
      <c r="I1343" s="39"/>
    </row>
    <row r="1344" spans="4:9" x14ac:dyDescent="0.3">
      <c r="D1344" s="38">
        <v>37490</v>
      </c>
      <c r="E1344" s="46">
        <v>9.6600000000000007E-6</v>
      </c>
      <c r="F1344" s="8">
        <f t="shared" si="52"/>
        <v>7.9363286264441593</v>
      </c>
      <c r="I1344" s="39"/>
    </row>
    <row r="1345" spans="4:9" x14ac:dyDescent="0.3">
      <c r="D1345" s="38">
        <v>37491</v>
      </c>
      <c r="E1345" s="46">
        <v>9.5200000000000003E-6</v>
      </c>
      <c r="F1345" s="8">
        <f t="shared" si="52"/>
        <v>7.8213093709884465</v>
      </c>
      <c r="I1345" s="39"/>
    </row>
    <row r="1346" spans="4:9" x14ac:dyDescent="0.3">
      <c r="D1346" s="38">
        <v>37492</v>
      </c>
      <c r="E1346" s="46">
        <v>9.3899999999999999E-6</v>
      </c>
      <c r="F1346" s="8">
        <f t="shared" si="52"/>
        <v>7.714505776636714</v>
      </c>
      <c r="I1346" s="39"/>
    </row>
    <row r="1347" spans="4:9" x14ac:dyDescent="0.3">
      <c r="D1347" s="38">
        <v>37493</v>
      </c>
      <c r="E1347" s="46">
        <v>1.7456000000000001E-4</v>
      </c>
      <c r="F1347" s="8">
        <f t="shared" si="52"/>
        <v>143.41258023106548</v>
      </c>
      <c r="I1347" s="39"/>
    </row>
    <row r="1348" spans="4:9" x14ac:dyDescent="0.3">
      <c r="D1348" s="38">
        <v>37494</v>
      </c>
      <c r="E1348" s="46">
        <v>3.0905E-4</v>
      </c>
      <c r="F1348" s="8">
        <f t="shared" si="52"/>
        <v>253.90500641848524</v>
      </c>
      <c r="I1348" s="39"/>
    </row>
    <row r="1349" spans="4:9" x14ac:dyDescent="0.3">
      <c r="D1349" s="38">
        <v>37495</v>
      </c>
      <c r="E1349" s="46">
        <v>5.117E-5</v>
      </c>
      <c r="F1349" s="8">
        <f t="shared" si="52"/>
        <v>42.039537869062897</v>
      </c>
      <c r="I1349" s="39"/>
    </row>
    <row r="1350" spans="4:9" x14ac:dyDescent="0.3">
      <c r="D1350" s="38">
        <v>37496</v>
      </c>
      <c r="E1350" s="46">
        <v>8.8699999999999998E-6</v>
      </c>
      <c r="F1350" s="8">
        <f t="shared" si="52"/>
        <v>7.2872913992297805</v>
      </c>
      <c r="I1350" s="39"/>
    </row>
    <row r="1351" spans="4:9" x14ac:dyDescent="0.3">
      <c r="D1351" s="38">
        <v>37497</v>
      </c>
      <c r="E1351" s="46">
        <v>1.8380999999999999E-4</v>
      </c>
      <c r="F1351" s="8">
        <f t="shared" si="52"/>
        <v>151.01206675224645</v>
      </c>
      <c r="I1351" s="39"/>
    </row>
    <row r="1352" spans="4:9" x14ac:dyDescent="0.3">
      <c r="D1352" s="38">
        <v>37498</v>
      </c>
      <c r="E1352" s="46">
        <v>1.0322700000000001E-3</v>
      </c>
      <c r="F1352" s="8">
        <f t="shared" si="52"/>
        <v>848.07804878048785</v>
      </c>
      <c r="I1352" s="39"/>
    </row>
    <row r="1353" spans="4:9" x14ac:dyDescent="0.3">
      <c r="D1353" s="38">
        <v>37499</v>
      </c>
      <c r="E1353" s="46">
        <v>5.7045999999999996E-4</v>
      </c>
      <c r="F1353" s="8">
        <f t="shared" si="52"/>
        <v>468.67060333761231</v>
      </c>
      <c r="I1353" s="39"/>
    </row>
    <row r="1354" spans="4:9" x14ac:dyDescent="0.3">
      <c r="D1354" s="38">
        <v>37500</v>
      </c>
      <c r="E1354" s="46">
        <v>1.0518000000000001E-4</v>
      </c>
      <c r="F1354" s="8">
        <f t="shared" si="52"/>
        <v>86.412323491655954</v>
      </c>
      <c r="I1354" s="39"/>
    </row>
    <row r="1355" spans="4:9" x14ac:dyDescent="0.3">
      <c r="D1355" s="38">
        <v>37501</v>
      </c>
      <c r="E1355" s="46">
        <v>8.2700000000000004E-6</v>
      </c>
      <c r="F1355" s="8">
        <f t="shared" si="52"/>
        <v>6.7943517329910135</v>
      </c>
      <c r="I1355" s="39"/>
    </row>
    <row r="1356" spans="4:9" x14ac:dyDescent="0.3">
      <c r="D1356" s="38">
        <v>37502</v>
      </c>
      <c r="E1356" s="46">
        <v>8.1499999999999999E-6</v>
      </c>
      <c r="F1356" s="8">
        <f t="shared" si="52"/>
        <v>6.6957637997432595</v>
      </c>
      <c r="I1356" s="39"/>
    </row>
    <row r="1357" spans="4:9" x14ac:dyDescent="0.3">
      <c r="D1357" s="38">
        <v>37503</v>
      </c>
      <c r="E1357" s="46">
        <v>8.0399999999999993E-6</v>
      </c>
      <c r="F1357" s="8">
        <f t="shared" si="52"/>
        <v>6.6053915275994859</v>
      </c>
      <c r="I1357" s="39"/>
    </row>
    <row r="1358" spans="4:9" x14ac:dyDescent="0.3">
      <c r="D1358" s="38">
        <v>37504</v>
      </c>
      <c r="E1358" s="46">
        <v>7.9300000000000003E-6</v>
      </c>
      <c r="F1358" s="8">
        <f t="shared" si="52"/>
        <v>6.5150192554557114</v>
      </c>
      <c r="I1358" s="39"/>
    </row>
    <row r="1359" spans="4:9" x14ac:dyDescent="0.3">
      <c r="D1359" s="38">
        <v>37505</v>
      </c>
      <c r="E1359" s="46">
        <v>7.8199999999999997E-6</v>
      </c>
      <c r="F1359" s="8">
        <f t="shared" ref="F1359:F1422" si="53">E1359*(24*60*60)*1000/$F$3</f>
        <v>6.4246469833119386</v>
      </c>
      <c r="I1359" s="39"/>
    </row>
    <row r="1360" spans="4:9" x14ac:dyDescent="0.3">
      <c r="D1360" s="38">
        <v>37506</v>
      </c>
      <c r="E1360" s="46">
        <v>7.7100000000000007E-6</v>
      </c>
      <c r="F1360" s="8">
        <f t="shared" si="53"/>
        <v>6.334274711168165</v>
      </c>
      <c r="I1360" s="39"/>
    </row>
    <row r="1361" spans="4:9" x14ac:dyDescent="0.3">
      <c r="D1361" s="38">
        <v>37507</v>
      </c>
      <c r="E1361" s="46">
        <v>7.6000000000000001E-6</v>
      </c>
      <c r="F1361" s="8">
        <f t="shared" si="53"/>
        <v>6.2439024390243896</v>
      </c>
      <c r="I1361" s="39"/>
    </row>
    <row r="1362" spans="4:9" x14ac:dyDescent="0.3">
      <c r="D1362" s="38">
        <v>37508</v>
      </c>
      <c r="E1362" s="46">
        <v>7.4900000000000003E-6</v>
      </c>
      <c r="F1362" s="8">
        <f t="shared" si="53"/>
        <v>6.1535301668806168</v>
      </c>
      <c r="I1362" s="39"/>
    </row>
    <row r="1363" spans="4:9" x14ac:dyDescent="0.3">
      <c r="D1363" s="38">
        <v>37509</v>
      </c>
      <c r="E1363" s="46">
        <v>7.3900000000000004E-6</v>
      </c>
      <c r="F1363" s="8">
        <f t="shared" si="53"/>
        <v>6.0713735558408217</v>
      </c>
      <c r="I1363" s="39"/>
    </row>
    <row r="1364" spans="4:9" x14ac:dyDescent="0.3">
      <c r="D1364" s="38">
        <v>37510</v>
      </c>
      <c r="E1364" s="46">
        <v>7.2899999999999997E-6</v>
      </c>
      <c r="F1364" s="8">
        <f t="shared" si="53"/>
        <v>5.9892169448010266</v>
      </c>
      <c r="I1364" s="39"/>
    </row>
    <row r="1365" spans="4:9" x14ac:dyDescent="0.3">
      <c r="D1365" s="38">
        <v>37511</v>
      </c>
      <c r="E1365" s="46">
        <v>7.1799999999999999E-6</v>
      </c>
      <c r="F1365" s="8">
        <f t="shared" si="53"/>
        <v>5.8988446726572521</v>
      </c>
      <c r="I1365" s="39"/>
    </row>
    <row r="1366" spans="4:9" x14ac:dyDescent="0.3">
      <c r="D1366" s="38">
        <v>37512</v>
      </c>
      <c r="E1366" s="46">
        <v>7.08E-6</v>
      </c>
      <c r="F1366" s="8">
        <f t="shared" si="53"/>
        <v>5.8166880616174579</v>
      </c>
      <c r="I1366" s="39"/>
    </row>
    <row r="1367" spans="4:9" x14ac:dyDescent="0.3">
      <c r="D1367" s="38">
        <v>37513</v>
      </c>
      <c r="E1367" s="46">
        <v>6.9800000000000001E-6</v>
      </c>
      <c r="F1367" s="8">
        <f t="shared" si="53"/>
        <v>5.7345314505776637</v>
      </c>
      <c r="I1367" s="39"/>
    </row>
    <row r="1368" spans="4:9" x14ac:dyDescent="0.3">
      <c r="D1368" s="38">
        <v>37514</v>
      </c>
      <c r="E1368" s="46">
        <v>6.8900000000000001E-6</v>
      </c>
      <c r="F1368" s="8">
        <f t="shared" si="53"/>
        <v>5.6605905006418489</v>
      </c>
      <c r="I1368" s="39"/>
    </row>
    <row r="1369" spans="4:9" x14ac:dyDescent="0.3">
      <c r="D1369" s="38">
        <v>37515</v>
      </c>
      <c r="E1369" s="46">
        <v>6.7900000000000002E-6</v>
      </c>
      <c r="F1369" s="8">
        <f t="shared" si="53"/>
        <v>5.5784338896020538</v>
      </c>
      <c r="I1369" s="39"/>
    </row>
    <row r="1370" spans="4:9" x14ac:dyDescent="0.3">
      <c r="D1370" s="38">
        <v>37516</v>
      </c>
      <c r="E1370" s="46">
        <v>6.6900000000000003E-6</v>
      </c>
      <c r="F1370" s="8">
        <f t="shared" si="53"/>
        <v>5.4962772785622587</v>
      </c>
      <c r="I1370" s="39"/>
    </row>
    <row r="1371" spans="4:9" x14ac:dyDescent="0.3">
      <c r="D1371" s="38">
        <v>37517</v>
      </c>
      <c r="E1371" s="46">
        <v>6.6000000000000003E-6</v>
      </c>
      <c r="F1371" s="8">
        <f t="shared" si="53"/>
        <v>5.4223363286264448</v>
      </c>
      <c r="I1371" s="39"/>
    </row>
    <row r="1372" spans="4:9" x14ac:dyDescent="0.3">
      <c r="D1372" s="38">
        <v>37518</v>
      </c>
      <c r="E1372" s="46">
        <v>6.5100000000000004E-6</v>
      </c>
      <c r="F1372" s="8">
        <f t="shared" si="53"/>
        <v>5.3483953786906291</v>
      </c>
      <c r="I1372" s="39"/>
    </row>
    <row r="1373" spans="4:9" x14ac:dyDescent="0.3">
      <c r="D1373" s="38">
        <v>37519</v>
      </c>
      <c r="E1373" s="46">
        <v>6.4200000000000004E-6</v>
      </c>
      <c r="F1373" s="8">
        <f t="shared" si="53"/>
        <v>5.2744544287548143</v>
      </c>
      <c r="I1373" s="39"/>
    </row>
    <row r="1374" spans="4:9" x14ac:dyDescent="0.3">
      <c r="D1374" s="38">
        <v>37520</v>
      </c>
      <c r="E1374" s="46">
        <v>6.3300000000000004E-6</v>
      </c>
      <c r="F1374" s="8">
        <f t="shared" si="53"/>
        <v>5.2005134788189986</v>
      </c>
      <c r="I1374" s="39"/>
    </row>
    <row r="1375" spans="4:9" x14ac:dyDescent="0.3">
      <c r="D1375" s="38">
        <v>37521</v>
      </c>
      <c r="E1375" s="46">
        <v>6.2400000000000004E-6</v>
      </c>
      <c r="F1375" s="8">
        <f t="shared" si="53"/>
        <v>5.1265725288831838</v>
      </c>
      <c r="I1375" s="39"/>
    </row>
    <row r="1376" spans="4:9" x14ac:dyDescent="0.3">
      <c r="D1376" s="38">
        <v>37522</v>
      </c>
      <c r="E1376" s="46">
        <v>6.1500000000000004E-6</v>
      </c>
      <c r="F1376" s="8">
        <f t="shared" si="53"/>
        <v>5.0526315789473681</v>
      </c>
      <c r="I1376" s="39"/>
    </row>
    <row r="1377" spans="4:9" x14ac:dyDescent="0.3">
      <c r="D1377" s="38">
        <v>37523</v>
      </c>
      <c r="E1377" s="46">
        <v>6.0700000000000003E-6</v>
      </c>
      <c r="F1377" s="8">
        <f t="shared" si="53"/>
        <v>4.9869062901155319</v>
      </c>
      <c r="I1377" s="39"/>
    </row>
    <row r="1378" spans="4:9" x14ac:dyDescent="0.3">
      <c r="D1378" s="38">
        <v>37524</v>
      </c>
      <c r="E1378" s="46">
        <v>5.9800000000000003E-6</v>
      </c>
      <c r="F1378" s="8">
        <f t="shared" si="53"/>
        <v>4.912965340179718</v>
      </c>
      <c r="I1378" s="39"/>
    </row>
    <row r="1379" spans="4:9" x14ac:dyDescent="0.3">
      <c r="D1379" s="38">
        <v>37525</v>
      </c>
      <c r="E1379" s="46">
        <v>5.9000000000000003E-6</v>
      </c>
      <c r="F1379" s="8">
        <f t="shared" si="53"/>
        <v>4.8472400513478817</v>
      </c>
      <c r="I1379" s="39"/>
    </row>
    <row r="1380" spans="4:9" x14ac:dyDescent="0.3">
      <c r="D1380" s="38">
        <v>37526</v>
      </c>
      <c r="E1380" s="46">
        <v>5.8100000000000003E-6</v>
      </c>
      <c r="F1380" s="8">
        <f t="shared" si="53"/>
        <v>4.773299101412066</v>
      </c>
      <c r="I1380" s="39"/>
    </row>
    <row r="1381" spans="4:9" x14ac:dyDescent="0.3">
      <c r="D1381" s="38">
        <v>37527</v>
      </c>
      <c r="E1381" s="46">
        <v>5.7300000000000002E-6</v>
      </c>
      <c r="F1381" s="8">
        <f t="shared" si="53"/>
        <v>4.7075738125802307</v>
      </c>
      <c r="I1381" s="39"/>
    </row>
    <row r="1382" spans="4:9" x14ac:dyDescent="0.3">
      <c r="D1382" s="38">
        <v>37528</v>
      </c>
      <c r="E1382" s="46">
        <v>5.6500000000000001E-6</v>
      </c>
      <c r="F1382" s="8">
        <f t="shared" si="53"/>
        <v>4.6418485237483944</v>
      </c>
      <c r="I1382" s="39"/>
    </row>
    <row r="1383" spans="4:9" x14ac:dyDescent="0.3">
      <c r="D1383" s="38">
        <v>37529</v>
      </c>
      <c r="E1383" s="46">
        <v>5.57E-6</v>
      </c>
      <c r="F1383" s="8">
        <f t="shared" si="53"/>
        <v>4.576123234916559</v>
      </c>
      <c r="I1383" s="39"/>
    </row>
    <row r="1384" spans="4:9" x14ac:dyDescent="0.3">
      <c r="D1384" s="38">
        <v>37530</v>
      </c>
      <c r="E1384" s="46">
        <v>5.4999999999999999E-6</v>
      </c>
      <c r="F1384" s="8">
        <f t="shared" si="53"/>
        <v>4.5186136071887031</v>
      </c>
      <c r="I1384" s="39"/>
    </row>
    <row r="1385" spans="4:9" x14ac:dyDescent="0.3">
      <c r="D1385" s="38">
        <v>37531</v>
      </c>
      <c r="E1385" s="46">
        <v>5.4199999999999998E-6</v>
      </c>
      <c r="F1385" s="8">
        <f t="shared" si="53"/>
        <v>4.4528883183568668</v>
      </c>
      <c r="I1385" s="39"/>
    </row>
    <row r="1386" spans="4:9" x14ac:dyDescent="0.3">
      <c r="D1386" s="38">
        <v>37532</v>
      </c>
      <c r="E1386" s="46">
        <v>5.3399999999999997E-6</v>
      </c>
      <c r="F1386" s="8">
        <f t="shared" si="53"/>
        <v>4.3871630295250315</v>
      </c>
      <c r="I1386" s="39"/>
    </row>
    <row r="1387" spans="4:9" x14ac:dyDescent="0.3">
      <c r="D1387" s="38">
        <v>37533</v>
      </c>
      <c r="E1387" s="46">
        <v>5.2700000000000004E-6</v>
      </c>
      <c r="F1387" s="8">
        <f t="shared" si="53"/>
        <v>4.3296534017971755</v>
      </c>
      <c r="I1387" s="39"/>
    </row>
    <row r="1388" spans="4:9" x14ac:dyDescent="0.3">
      <c r="D1388" s="38">
        <v>37534</v>
      </c>
      <c r="E1388" s="46">
        <v>5.1900000000000003E-6</v>
      </c>
      <c r="F1388" s="8">
        <f t="shared" si="53"/>
        <v>4.2639281129653401</v>
      </c>
      <c r="I1388" s="39"/>
    </row>
    <row r="1389" spans="4:9" x14ac:dyDescent="0.3">
      <c r="D1389" s="38">
        <v>37535</v>
      </c>
      <c r="E1389" s="46">
        <v>5.1200000000000001E-6</v>
      </c>
      <c r="F1389" s="8">
        <f t="shared" si="53"/>
        <v>4.2064184852374833</v>
      </c>
      <c r="I1389" s="39"/>
    </row>
    <row r="1390" spans="4:9" x14ac:dyDescent="0.3">
      <c r="D1390" s="38">
        <v>37536</v>
      </c>
      <c r="E1390" s="46">
        <v>5.0499999999999999E-6</v>
      </c>
      <c r="F1390" s="8">
        <f t="shared" si="53"/>
        <v>4.1489088575096273</v>
      </c>
      <c r="I1390" s="39"/>
    </row>
    <row r="1391" spans="4:9" x14ac:dyDescent="0.3">
      <c r="D1391" s="38">
        <v>37537</v>
      </c>
      <c r="E1391" s="46">
        <v>4.9799999999999998E-6</v>
      </c>
      <c r="F1391" s="8">
        <f t="shared" si="53"/>
        <v>4.0913992297817714</v>
      </c>
      <c r="I1391" s="39"/>
    </row>
    <row r="1392" spans="4:9" x14ac:dyDescent="0.3">
      <c r="D1392" s="38">
        <v>37538</v>
      </c>
      <c r="E1392" s="46">
        <v>1.042E-4</v>
      </c>
      <c r="F1392" s="8">
        <f t="shared" si="53"/>
        <v>85.607188703465965</v>
      </c>
      <c r="I1392" s="39"/>
    </row>
    <row r="1393" spans="4:9" x14ac:dyDescent="0.3">
      <c r="D1393" s="38">
        <v>37539</v>
      </c>
      <c r="E1393" s="46">
        <v>6.3168000000000002E-4</v>
      </c>
      <c r="F1393" s="8">
        <f t="shared" si="53"/>
        <v>518.96688061617454</v>
      </c>
      <c r="I1393" s="39"/>
    </row>
    <row r="1394" spans="4:9" x14ac:dyDescent="0.3">
      <c r="D1394" s="38">
        <v>37540</v>
      </c>
      <c r="E1394" s="46">
        <v>1.5550000000000001E-4</v>
      </c>
      <c r="F1394" s="8">
        <f t="shared" si="53"/>
        <v>127.75353016688064</v>
      </c>
      <c r="I1394" s="39"/>
    </row>
    <row r="1395" spans="4:9" x14ac:dyDescent="0.3">
      <c r="D1395" s="38">
        <v>37541</v>
      </c>
      <c r="E1395" s="46">
        <v>4.7099999999999998E-6</v>
      </c>
      <c r="F1395" s="8">
        <f t="shared" si="53"/>
        <v>3.8695763799743252</v>
      </c>
      <c r="I1395" s="39"/>
    </row>
    <row r="1396" spans="4:9" x14ac:dyDescent="0.3">
      <c r="D1396" s="38">
        <v>37542</v>
      </c>
      <c r="E1396" s="46">
        <v>4.6399999999999996E-6</v>
      </c>
      <c r="F1396" s="8">
        <f t="shared" si="53"/>
        <v>3.8120667522464693</v>
      </c>
      <c r="I1396" s="39"/>
    </row>
    <row r="1397" spans="4:9" x14ac:dyDescent="0.3">
      <c r="D1397" s="38">
        <v>37543</v>
      </c>
      <c r="E1397" s="46">
        <v>4.5700000000000003E-6</v>
      </c>
      <c r="F1397" s="8">
        <f t="shared" si="53"/>
        <v>3.7545571245186133</v>
      </c>
      <c r="I1397" s="39"/>
    </row>
    <row r="1398" spans="4:9" x14ac:dyDescent="0.3">
      <c r="D1398" s="38">
        <v>37544</v>
      </c>
      <c r="E1398" s="46">
        <v>4.51E-6</v>
      </c>
      <c r="F1398" s="8">
        <f t="shared" si="53"/>
        <v>3.7052631578947364</v>
      </c>
      <c r="I1398" s="39"/>
    </row>
    <row r="1399" spans="4:9" x14ac:dyDescent="0.3">
      <c r="D1399" s="38">
        <v>37545</v>
      </c>
      <c r="E1399" s="46">
        <v>4.4499999999999997E-6</v>
      </c>
      <c r="F1399" s="8">
        <f t="shared" si="53"/>
        <v>3.6559691912708594</v>
      </c>
      <c r="I1399" s="39"/>
    </row>
    <row r="1400" spans="4:9" x14ac:dyDescent="0.3">
      <c r="D1400" s="38">
        <v>37546</v>
      </c>
      <c r="E1400" s="46">
        <v>4.3900000000000003E-6</v>
      </c>
      <c r="F1400" s="8">
        <f t="shared" si="53"/>
        <v>3.6066752246469838</v>
      </c>
      <c r="I1400" s="39"/>
    </row>
    <row r="1401" spans="4:9" x14ac:dyDescent="0.3">
      <c r="D1401" s="38">
        <v>37547</v>
      </c>
      <c r="E1401" s="46">
        <v>4.3200000000000001E-6</v>
      </c>
      <c r="F1401" s="8">
        <f t="shared" si="53"/>
        <v>3.5491655969191274</v>
      </c>
      <c r="I1401" s="39"/>
    </row>
    <row r="1402" spans="4:9" x14ac:dyDescent="0.3">
      <c r="D1402" s="38">
        <v>37548</v>
      </c>
      <c r="E1402" s="46">
        <v>4.2599999999999999E-6</v>
      </c>
      <c r="F1402" s="8">
        <f t="shared" si="53"/>
        <v>3.4998716302952504</v>
      </c>
      <c r="I1402" s="39"/>
    </row>
    <row r="1403" spans="4:9" x14ac:dyDescent="0.3">
      <c r="D1403" s="38">
        <v>37549</v>
      </c>
      <c r="E1403" s="46">
        <v>4.1999999999999996E-6</v>
      </c>
      <c r="F1403" s="8">
        <f t="shared" si="53"/>
        <v>3.4505776636713734</v>
      </c>
      <c r="I1403" s="39"/>
    </row>
    <row r="1404" spans="4:9" x14ac:dyDescent="0.3">
      <c r="D1404" s="38">
        <v>37550</v>
      </c>
      <c r="E1404" s="46">
        <v>4.1400000000000002E-6</v>
      </c>
      <c r="F1404" s="8">
        <f t="shared" si="53"/>
        <v>3.4012836970474969</v>
      </c>
      <c r="I1404" s="39"/>
    </row>
    <row r="1405" spans="4:9" x14ac:dyDescent="0.3">
      <c r="D1405" s="38">
        <v>37551</v>
      </c>
      <c r="E1405" s="46">
        <v>4.0899999999999998E-6</v>
      </c>
      <c r="F1405" s="8">
        <f t="shared" si="53"/>
        <v>3.3602053915275989</v>
      </c>
      <c r="I1405" s="39"/>
    </row>
    <row r="1406" spans="4:9" x14ac:dyDescent="0.3">
      <c r="D1406" s="38">
        <v>37552</v>
      </c>
      <c r="E1406" s="46">
        <v>4.0300000000000004E-6</v>
      </c>
      <c r="F1406" s="8">
        <f t="shared" si="53"/>
        <v>3.3109114249037233</v>
      </c>
      <c r="I1406" s="39"/>
    </row>
    <row r="1407" spans="4:9" x14ac:dyDescent="0.3">
      <c r="D1407" s="38">
        <v>37553</v>
      </c>
      <c r="E1407" s="46">
        <v>3.9700000000000001E-6</v>
      </c>
      <c r="F1407" s="8">
        <f t="shared" si="53"/>
        <v>3.2616174582798463</v>
      </c>
      <c r="I1407" s="39"/>
    </row>
    <row r="1408" spans="4:9" x14ac:dyDescent="0.3">
      <c r="D1408" s="38">
        <v>37554</v>
      </c>
      <c r="E1408" s="46">
        <v>3.9199999999999997E-6</v>
      </c>
      <c r="F1408" s="8">
        <f t="shared" si="53"/>
        <v>3.2205391527599483</v>
      </c>
      <c r="I1408" s="39"/>
    </row>
    <row r="1409" spans="4:9" x14ac:dyDescent="0.3">
      <c r="D1409" s="38">
        <v>37555</v>
      </c>
      <c r="E1409" s="46">
        <v>3.8600000000000003E-6</v>
      </c>
      <c r="F1409" s="8">
        <f t="shared" si="53"/>
        <v>3.1712451861360718</v>
      </c>
      <c r="I1409" s="39"/>
    </row>
    <row r="1410" spans="4:9" x14ac:dyDescent="0.3">
      <c r="D1410" s="38">
        <v>37556</v>
      </c>
      <c r="E1410" s="46">
        <v>3.8099999999999999E-6</v>
      </c>
      <c r="F1410" s="8">
        <f t="shared" si="53"/>
        <v>3.1301668806161742</v>
      </c>
      <c r="I1410" s="39"/>
    </row>
    <row r="1411" spans="4:9" x14ac:dyDescent="0.3">
      <c r="D1411" s="38">
        <v>37557</v>
      </c>
      <c r="E1411" s="46">
        <v>3.76E-6</v>
      </c>
      <c r="F1411" s="8">
        <f t="shared" si="53"/>
        <v>3.0890885750962767</v>
      </c>
      <c r="I1411" s="39"/>
    </row>
    <row r="1412" spans="4:9" x14ac:dyDescent="0.3">
      <c r="D1412" s="38">
        <v>37558</v>
      </c>
      <c r="E1412" s="46">
        <v>3.7000000000000002E-6</v>
      </c>
      <c r="F1412" s="8">
        <f t="shared" si="53"/>
        <v>3.0397946084724006</v>
      </c>
      <c r="I1412" s="39"/>
    </row>
    <row r="1413" spans="4:9" x14ac:dyDescent="0.3">
      <c r="D1413" s="38">
        <v>37559</v>
      </c>
      <c r="E1413" s="46">
        <v>3.6500000000000002E-6</v>
      </c>
      <c r="F1413" s="8">
        <f t="shared" si="53"/>
        <v>2.998716302952503</v>
      </c>
      <c r="I1413" s="39"/>
    </row>
    <row r="1414" spans="4:9" x14ac:dyDescent="0.3">
      <c r="D1414" s="38">
        <v>37560</v>
      </c>
      <c r="E1414" s="46">
        <v>3.5999999999999998E-6</v>
      </c>
      <c r="F1414" s="8">
        <f t="shared" si="53"/>
        <v>2.9576379974326055</v>
      </c>
      <c r="I1414" s="39"/>
    </row>
    <row r="1415" spans="4:9" x14ac:dyDescent="0.3">
      <c r="D1415" s="38">
        <v>37561</v>
      </c>
      <c r="E1415" s="46">
        <v>3.5499999999999999E-6</v>
      </c>
      <c r="F1415" s="8">
        <f t="shared" si="53"/>
        <v>2.9165596919127084</v>
      </c>
      <c r="I1415" s="39"/>
    </row>
    <row r="1416" spans="4:9" x14ac:dyDescent="0.3">
      <c r="D1416" s="38">
        <v>37562</v>
      </c>
      <c r="E1416" s="46">
        <v>3.4999999999999999E-6</v>
      </c>
      <c r="F1416" s="8">
        <f t="shared" si="53"/>
        <v>2.8754813863928108</v>
      </c>
      <c r="I1416" s="39"/>
    </row>
    <row r="1417" spans="4:9" x14ac:dyDescent="0.3">
      <c r="D1417" s="38">
        <v>37563</v>
      </c>
      <c r="E1417" s="46">
        <v>3.45E-6</v>
      </c>
      <c r="F1417" s="8">
        <f t="shared" si="53"/>
        <v>2.8344030808729137</v>
      </c>
      <c r="I1417" s="39"/>
    </row>
    <row r="1418" spans="4:9" x14ac:dyDescent="0.3">
      <c r="D1418" s="38">
        <v>37564</v>
      </c>
      <c r="E1418" s="46">
        <v>3.4000000000000001E-6</v>
      </c>
      <c r="F1418" s="8">
        <f t="shared" si="53"/>
        <v>2.793324775353017</v>
      </c>
      <c r="I1418" s="39"/>
    </row>
    <row r="1419" spans="4:9" x14ac:dyDescent="0.3">
      <c r="D1419" s="38">
        <v>37565</v>
      </c>
      <c r="E1419" s="46">
        <v>3.3500000000000001E-6</v>
      </c>
      <c r="F1419" s="8">
        <f t="shared" si="53"/>
        <v>2.7522464698331199</v>
      </c>
      <c r="I1419" s="39"/>
    </row>
    <row r="1420" spans="4:9" x14ac:dyDescent="0.3">
      <c r="D1420" s="38">
        <v>37566</v>
      </c>
      <c r="E1420" s="46">
        <v>3.3100000000000001E-6</v>
      </c>
      <c r="F1420" s="8">
        <f t="shared" si="53"/>
        <v>2.7193838254172018</v>
      </c>
      <c r="I1420" s="39"/>
    </row>
    <row r="1421" spans="4:9" x14ac:dyDescent="0.3">
      <c r="D1421" s="38">
        <v>37567</v>
      </c>
      <c r="E1421" s="46">
        <v>3.2600000000000001E-6</v>
      </c>
      <c r="F1421" s="8">
        <f t="shared" si="53"/>
        <v>2.6783055198973047</v>
      </c>
      <c r="I1421" s="39"/>
    </row>
    <row r="1422" spans="4:9" x14ac:dyDescent="0.3">
      <c r="D1422" s="38">
        <v>37568</v>
      </c>
      <c r="E1422" s="46">
        <v>3.2200000000000001E-6</v>
      </c>
      <c r="F1422" s="8">
        <f t="shared" si="53"/>
        <v>2.6454428754813866</v>
      </c>
      <c r="I1422" s="39"/>
    </row>
    <row r="1423" spans="4:9" x14ac:dyDescent="0.3">
      <c r="D1423" s="38">
        <v>37569</v>
      </c>
      <c r="E1423" s="46">
        <v>3.1700000000000001E-6</v>
      </c>
      <c r="F1423" s="8">
        <f t="shared" ref="F1423:F1486" si="54">E1423*(24*60*60)*1000/$F$3</f>
        <v>2.6043645699614895</v>
      </c>
      <c r="I1423" s="39"/>
    </row>
    <row r="1424" spans="4:9" x14ac:dyDescent="0.3">
      <c r="D1424" s="38">
        <v>37570</v>
      </c>
      <c r="E1424" s="46">
        <v>3.1300000000000001E-6</v>
      </c>
      <c r="F1424" s="8">
        <f t="shared" si="54"/>
        <v>2.5715019255455713</v>
      </c>
      <c r="I1424" s="39"/>
    </row>
    <row r="1425" spans="4:9" x14ac:dyDescent="0.3">
      <c r="D1425" s="38">
        <v>37571</v>
      </c>
      <c r="E1425" s="46">
        <v>3.0800000000000002E-6</v>
      </c>
      <c r="F1425" s="8">
        <f t="shared" si="54"/>
        <v>2.5304236200256742</v>
      </c>
      <c r="I1425" s="39"/>
    </row>
    <row r="1426" spans="4:9" x14ac:dyDescent="0.3">
      <c r="D1426" s="38">
        <v>37572</v>
      </c>
      <c r="E1426" s="46">
        <v>3.0400000000000001E-6</v>
      </c>
      <c r="F1426" s="8">
        <f t="shared" si="54"/>
        <v>2.4975609756097561</v>
      </c>
      <c r="I1426" s="39"/>
    </row>
    <row r="1427" spans="4:9" x14ac:dyDescent="0.3">
      <c r="D1427" s="38">
        <v>37573</v>
      </c>
      <c r="E1427" s="46">
        <v>3.0000000000000001E-6</v>
      </c>
      <c r="F1427" s="8">
        <f t="shared" si="54"/>
        <v>2.464698331193838</v>
      </c>
      <c r="I1427" s="39"/>
    </row>
    <row r="1428" spans="4:9" x14ac:dyDescent="0.3">
      <c r="D1428" s="38">
        <v>37574</v>
      </c>
      <c r="E1428" s="46">
        <v>2.96E-6</v>
      </c>
      <c r="F1428" s="8">
        <f t="shared" si="54"/>
        <v>2.4318356867779207</v>
      </c>
      <c r="I1428" s="39"/>
    </row>
    <row r="1429" spans="4:9" x14ac:dyDescent="0.3">
      <c r="D1429" s="38">
        <v>37575</v>
      </c>
      <c r="E1429" s="46">
        <v>2.9100000000000001E-6</v>
      </c>
      <c r="F1429" s="8">
        <f t="shared" si="54"/>
        <v>2.3907573812580227</v>
      </c>
      <c r="I1429" s="39"/>
    </row>
    <row r="1430" spans="4:9" x14ac:dyDescent="0.3">
      <c r="D1430" s="38">
        <v>37576</v>
      </c>
      <c r="E1430" s="46">
        <v>2.8700000000000001E-6</v>
      </c>
      <c r="F1430" s="8">
        <f t="shared" si="54"/>
        <v>2.357894736842105</v>
      </c>
      <c r="I1430" s="39"/>
    </row>
    <row r="1431" spans="4:9" x14ac:dyDescent="0.3">
      <c r="D1431" s="38">
        <v>37577</v>
      </c>
      <c r="E1431" s="46">
        <v>2.83E-6</v>
      </c>
      <c r="F1431" s="8">
        <f t="shared" si="54"/>
        <v>2.3250320924261874</v>
      </c>
      <c r="I1431" s="39"/>
    </row>
    <row r="1432" spans="4:9" x14ac:dyDescent="0.3">
      <c r="D1432" s="38">
        <v>37578</v>
      </c>
      <c r="E1432" s="46">
        <v>2.79E-6</v>
      </c>
      <c r="F1432" s="8">
        <f t="shared" si="54"/>
        <v>2.2921694480102692</v>
      </c>
      <c r="I1432" s="39"/>
    </row>
    <row r="1433" spans="4:9" x14ac:dyDescent="0.3">
      <c r="D1433" s="38">
        <v>37579</v>
      </c>
      <c r="E1433" s="46">
        <v>2.7499999999999999E-6</v>
      </c>
      <c r="F1433" s="8">
        <f t="shared" si="54"/>
        <v>2.2593068035943515</v>
      </c>
      <c r="I1433" s="39"/>
    </row>
    <row r="1434" spans="4:9" x14ac:dyDescent="0.3">
      <c r="D1434" s="38">
        <v>37580</v>
      </c>
      <c r="E1434" s="46">
        <v>2.7199999999999998E-6</v>
      </c>
      <c r="F1434" s="8">
        <f t="shared" si="54"/>
        <v>2.2346598202824128</v>
      </c>
      <c r="I1434" s="39"/>
    </row>
    <row r="1435" spans="4:9" x14ac:dyDescent="0.3">
      <c r="D1435" s="38">
        <v>37581</v>
      </c>
      <c r="E1435" s="46">
        <v>2.6800000000000002E-6</v>
      </c>
      <c r="F1435" s="8">
        <f t="shared" si="54"/>
        <v>2.2017971758664956</v>
      </c>
      <c r="I1435" s="39"/>
    </row>
    <row r="1436" spans="4:9" x14ac:dyDescent="0.3">
      <c r="D1436" s="38">
        <v>37582</v>
      </c>
      <c r="E1436" s="46">
        <v>2.6400000000000001E-6</v>
      </c>
      <c r="F1436" s="8">
        <f t="shared" si="54"/>
        <v>2.1689345314505779</v>
      </c>
      <c r="I1436" s="39"/>
    </row>
    <row r="1437" spans="4:9" x14ac:dyDescent="0.3">
      <c r="D1437" s="38">
        <v>37583</v>
      </c>
      <c r="E1437" s="46">
        <v>2.6000000000000001E-6</v>
      </c>
      <c r="F1437" s="8">
        <f t="shared" si="54"/>
        <v>2.1360718870346598</v>
      </c>
      <c r="I1437" s="39"/>
    </row>
    <row r="1438" spans="4:9" x14ac:dyDescent="0.3">
      <c r="D1438" s="38">
        <v>37584</v>
      </c>
      <c r="E1438" s="46">
        <v>2.57E-6</v>
      </c>
      <c r="F1438" s="8">
        <f t="shared" si="54"/>
        <v>2.1114249037227215</v>
      </c>
      <c r="I1438" s="39"/>
    </row>
    <row r="1439" spans="4:9" x14ac:dyDescent="0.3">
      <c r="D1439" s="38">
        <v>37585</v>
      </c>
      <c r="E1439" s="46">
        <v>2.5299999999999999E-6</v>
      </c>
      <c r="F1439" s="8">
        <f t="shared" si="54"/>
        <v>2.0785622593068034</v>
      </c>
      <c r="I1439" s="39"/>
    </row>
    <row r="1440" spans="4:9" x14ac:dyDescent="0.3">
      <c r="D1440" s="38">
        <v>37586</v>
      </c>
      <c r="E1440" s="46">
        <v>2.5000000000000002E-6</v>
      </c>
      <c r="F1440" s="8">
        <f t="shared" si="54"/>
        <v>2.0539152759948656</v>
      </c>
      <c r="I1440" s="39"/>
    </row>
    <row r="1441" spans="4:9" x14ac:dyDescent="0.3">
      <c r="D1441" s="38">
        <v>37587</v>
      </c>
      <c r="E1441" s="46">
        <v>2.4600000000000002E-6</v>
      </c>
      <c r="F1441" s="8">
        <f t="shared" si="54"/>
        <v>2.0210526315789474</v>
      </c>
      <c r="I1441" s="39"/>
    </row>
    <row r="1442" spans="4:9" x14ac:dyDescent="0.3">
      <c r="D1442" s="38">
        <v>37588</v>
      </c>
      <c r="E1442" s="46">
        <v>2.43E-6</v>
      </c>
      <c r="F1442" s="8">
        <f t="shared" si="54"/>
        <v>1.9964056482670089</v>
      </c>
      <c r="I1442" s="39"/>
    </row>
    <row r="1443" spans="4:9" x14ac:dyDescent="0.3">
      <c r="D1443" s="38">
        <v>37589</v>
      </c>
      <c r="E1443" s="46">
        <v>4.0645999999999998E-4</v>
      </c>
      <c r="F1443" s="8">
        <f t="shared" si="54"/>
        <v>333.93376123234913</v>
      </c>
      <c r="I1443" s="39"/>
    </row>
    <row r="1444" spans="4:9" x14ac:dyDescent="0.3">
      <c r="D1444" s="38">
        <v>37590</v>
      </c>
      <c r="E1444" s="46">
        <v>9.5651999999999998E-4</v>
      </c>
      <c r="F1444" s="8">
        <f t="shared" si="54"/>
        <v>785.84441591784332</v>
      </c>
      <c r="I1444" s="39"/>
    </row>
    <row r="1445" spans="4:9" x14ac:dyDescent="0.3">
      <c r="D1445" s="38">
        <v>37591</v>
      </c>
      <c r="E1445" s="46">
        <v>8.0124000000000005E-4</v>
      </c>
      <c r="F1445" s="8">
        <f t="shared" si="54"/>
        <v>658.27163029525025</v>
      </c>
      <c r="I1445" s="39"/>
    </row>
    <row r="1446" spans="4:9" x14ac:dyDescent="0.3">
      <c r="D1446" s="38">
        <v>37592</v>
      </c>
      <c r="E1446" s="46">
        <v>1.1277000000000001E-4</v>
      </c>
      <c r="F1446" s="8">
        <f t="shared" si="54"/>
        <v>92.648010269576375</v>
      </c>
      <c r="I1446" s="39"/>
    </row>
    <row r="1447" spans="4:9" x14ac:dyDescent="0.3">
      <c r="D1447" s="38">
        <v>37593</v>
      </c>
      <c r="E1447" s="46">
        <v>2.26E-6</v>
      </c>
      <c r="F1447" s="8">
        <f t="shared" si="54"/>
        <v>1.8567394094993579</v>
      </c>
      <c r="I1447" s="39"/>
    </row>
    <row r="1448" spans="4:9" x14ac:dyDescent="0.3">
      <c r="D1448" s="38">
        <v>37594</v>
      </c>
      <c r="E1448" s="46">
        <v>2.2299999999999998E-6</v>
      </c>
      <c r="F1448" s="8">
        <f t="shared" si="54"/>
        <v>1.8320924261874194</v>
      </c>
      <c r="I1448" s="39"/>
    </row>
    <row r="1449" spans="4:9" x14ac:dyDescent="0.3">
      <c r="D1449" s="38">
        <v>37595</v>
      </c>
      <c r="E1449" s="46">
        <v>2.2000000000000001E-6</v>
      </c>
      <c r="F1449" s="8">
        <f t="shared" si="54"/>
        <v>1.8074454428754814</v>
      </c>
      <c r="I1449" s="39"/>
    </row>
    <row r="1450" spans="4:9" x14ac:dyDescent="0.3">
      <c r="D1450" s="38">
        <v>37596</v>
      </c>
      <c r="E1450" s="46">
        <v>2.17E-6</v>
      </c>
      <c r="F1450" s="8">
        <f t="shared" si="54"/>
        <v>1.7827984595635429</v>
      </c>
      <c r="I1450" s="39"/>
    </row>
    <row r="1451" spans="4:9" x14ac:dyDescent="0.3">
      <c r="D1451" s="38">
        <v>37597</v>
      </c>
      <c r="E1451" s="46">
        <v>2.1399999999999998E-6</v>
      </c>
      <c r="F1451" s="8">
        <f t="shared" si="54"/>
        <v>1.7581514762516044</v>
      </c>
      <c r="I1451" s="39"/>
    </row>
    <row r="1452" spans="4:9" x14ac:dyDescent="0.3">
      <c r="D1452" s="38">
        <v>37598</v>
      </c>
      <c r="E1452" s="46">
        <v>2.1100000000000001E-6</v>
      </c>
      <c r="F1452" s="8">
        <f t="shared" si="54"/>
        <v>1.7335044929396664</v>
      </c>
      <c r="I1452" s="39"/>
    </row>
    <row r="1453" spans="4:9" x14ac:dyDescent="0.3">
      <c r="D1453" s="38">
        <v>37599</v>
      </c>
      <c r="E1453" s="46">
        <v>2.08E-6</v>
      </c>
      <c r="F1453" s="8">
        <f t="shared" si="54"/>
        <v>1.7088575096277279</v>
      </c>
      <c r="I1453" s="39"/>
    </row>
    <row r="1454" spans="4:9" x14ac:dyDescent="0.3">
      <c r="D1454" s="38">
        <v>37600</v>
      </c>
      <c r="E1454" s="46">
        <v>1.03695E-3</v>
      </c>
      <c r="F1454" s="8">
        <f t="shared" si="54"/>
        <v>851.92297817715018</v>
      </c>
      <c r="I1454" s="39"/>
    </row>
    <row r="1455" spans="4:9" x14ac:dyDescent="0.3">
      <c r="D1455" s="38">
        <v>37601</v>
      </c>
      <c r="E1455" s="46">
        <v>1.1346699999999999E-3</v>
      </c>
      <c r="F1455" s="8">
        <f t="shared" si="54"/>
        <v>932.20641848523735</v>
      </c>
      <c r="I1455" s="39"/>
    </row>
    <row r="1456" spans="4:9" x14ac:dyDescent="0.3">
      <c r="D1456" s="38">
        <v>37602</v>
      </c>
      <c r="E1456" s="46">
        <v>5.2789999999999998E-4</v>
      </c>
      <c r="F1456" s="8">
        <f t="shared" si="54"/>
        <v>433.70474967907569</v>
      </c>
      <c r="I1456" s="39"/>
    </row>
    <row r="1457" spans="4:9" x14ac:dyDescent="0.3">
      <c r="D1457" s="38">
        <v>37603</v>
      </c>
      <c r="E1457" s="46">
        <v>1.5670000000000001E-5</v>
      </c>
      <c r="F1457" s="8">
        <f t="shared" si="54"/>
        <v>12.873940949935813</v>
      </c>
      <c r="I1457" s="39"/>
    </row>
    <row r="1458" spans="4:9" x14ac:dyDescent="0.3">
      <c r="D1458" s="38">
        <v>37604</v>
      </c>
      <c r="E1458" s="46">
        <v>1.9400000000000001E-6</v>
      </c>
      <c r="F1458" s="8">
        <f t="shared" si="54"/>
        <v>1.5938382541720155</v>
      </c>
      <c r="I1458" s="39"/>
    </row>
    <row r="1459" spans="4:9" x14ac:dyDescent="0.3">
      <c r="D1459" s="38">
        <v>37605</v>
      </c>
      <c r="E1459" s="46">
        <v>1.9099999999999999E-6</v>
      </c>
      <c r="F1459" s="8">
        <f t="shared" si="54"/>
        <v>1.569191270860077</v>
      </c>
      <c r="I1459" s="39"/>
    </row>
    <row r="1460" spans="4:9" x14ac:dyDescent="0.3">
      <c r="D1460" s="38">
        <v>37606</v>
      </c>
      <c r="E1460" s="46">
        <v>1.88E-6</v>
      </c>
      <c r="F1460" s="8">
        <f t="shared" si="54"/>
        <v>1.5445442875481383</v>
      </c>
      <c r="I1460" s="39"/>
    </row>
    <row r="1461" spans="4:9" x14ac:dyDescent="0.3">
      <c r="D1461" s="38">
        <v>37607</v>
      </c>
      <c r="E1461" s="46">
        <v>1.86E-6</v>
      </c>
      <c r="F1461" s="8">
        <f t="shared" si="54"/>
        <v>1.5281129653401795</v>
      </c>
      <c r="I1461" s="39"/>
    </row>
    <row r="1462" spans="4:9" x14ac:dyDescent="0.3">
      <c r="D1462" s="38">
        <v>37608</v>
      </c>
      <c r="E1462" s="46">
        <v>1.8300000000000001E-6</v>
      </c>
      <c r="F1462" s="8">
        <f t="shared" si="54"/>
        <v>1.5034659820282412</v>
      </c>
      <c r="I1462" s="39"/>
    </row>
    <row r="1463" spans="4:9" x14ac:dyDescent="0.3">
      <c r="D1463" s="38">
        <v>37609</v>
      </c>
      <c r="E1463" s="46">
        <v>1.7999999999999999E-6</v>
      </c>
      <c r="F1463" s="8">
        <f t="shared" si="54"/>
        <v>1.4788189987163027</v>
      </c>
      <c r="I1463" s="39"/>
    </row>
    <row r="1464" spans="4:9" x14ac:dyDescent="0.3">
      <c r="D1464" s="38">
        <v>37610</v>
      </c>
      <c r="E1464" s="46">
        <v>1.7799999999999999E-6</v>
      </c>
      <c r="F1464" s="8">
        <f t="shared" si="54"/>
        <v>1.4623876765083437</v>
      </c>
      <c r="I1464" s="39"/>
    </row>
    <row r="1465" spans="4:9" x14ac:dyDescent="0.3">
      <c r="D1465" s="38">
        <v>37611</v>
      </c>
      <c r="E1465" s="46">
        <v>1.75E-6</v>
      </c>
      <c r="F1465" s="8">
        <f t="shared" si="54"/>
        <v>1.4377406931964054</v>
      </c>
      <c r="I1465" s="39"/>
    </row>
    <row r="1466" spans="4:9" x14ac:dyDescent="0.3">
      <c r="D1466" s="38">
        <v>37612</v>
      </c>
      <c r="E1466" s="46">
        <v>2.0015000000000001E-4</v>
      </c>
      <c r="F1466" s="8">
        <f t="shared" si="54"/>
        <v>164.43645699614888</v>
      </c>
      <c r="I1466" s="39"/>
    </row>
    <row r="1467" spans="4:9" x14ac:dyDescent="0.3">
      <c r="D1467" s="38">
        <v>37613</v>
      </c>
      <c r="E1467" s="46">
        <v>8.6114000000000004E-4</v>
      </c>
      <c r="F1467" s="8">
        <f t="shared" si="54"/>
        <v>707.48344030808721</v>
      </c>
      <c r="I1467" s="39"/>
    </row>
    <row r="1468" spans="4:9" x14ac:dyDescent="0.3">
      <c r="D1468" s="38">
        <v>37614</v>
      </c>
      <c r="E1468" s="46">
        <v>8.5019999999999996E-4</v>
      </c>
      <c r="F1468" s="8">
        <f t="shared" si="54"/>
        <v>698.49550706033369</v>
      </c>
      <c r="I1468" s="39"/>
    </row>
    <row r="1469" spans="4:9" x14ac:dyDescent="0.3">
      <c r="D1469" s="38">
        <v>37615</v>
      </c>
      <c r="E1469" s="46">
        <v>9.9441000000000004E-4</v>
      </c>
      <c r="F1469" s="8">
        <f t="shared" si="54"/>
        <v>816.97355584082152</v>
      </c>
      <c r="I1469" s="39"/>
    </row>
    <row r="1470" spans="4:9" x14ac:dyDescent="0.3">
      <c r="D1470" s="38">
        <v>37616</v>
      </c>
      <c r="E1470" s="46">
        <v>1.26355E-3</v>
      </c>
      <c r="F1470" s="8">
        <f t="shared" si="54"/>
        <v>1038.0898587933248</v>
      </c>
      <c r="I1470" s="39"/>
    </row>
    <row r="1471" spans="4:9" x14ac:dyDescent="0.3">
      <c r="D1471" s="38">
        <v>37617</v>
      </c>
      <c r="E1471" s="46">
        <v>9.9839999999999998E-4</v>
      </c>
      <c r="F1471" s="8">
        <f t="shared" si="54"/>
        <v>820.2516046213093</v>
      </c>
      <c r="I1471" s="39"/>
    </row>
    <row r="1472" spans="4:9" x14ac:dyDescent="0.3">
      <c r="D1472" s="38">
        <v>37618</v>
      </c>
      <c r="E1472" s="46">
        <v>2.9011999999999999E-4</v>
      </c>
      <c r="F1472" s="8">
        <f t="shared" si="54"/>
        <v>238.35275994865214</v>
      </c>
      <c r="I1472" s="39"/>
    </row>
    <row r="1473" spans="4:9" x14ac:dyDescent="0.3">
      <c r="D1473" s="38">
        <v>37619</v>
      </c>
      <c r="E1473" s="46">
        <v>1.57E-6</v>
      </c>
      <c r="F1473" s="8">
        <f t="shared" si="54"/>
        <v>1.2898587933247752</v>
      </c>
      <c r="I1473" s="39"/>
    </row>
    <row r="1474" spans="4:9" x14ac:dyDescent="0.3">
      <c r="D1474" s="38">
        <v>37620</v>
      </c>
      <c r="E1474" s="46">
        <v>1.5400000000000001E-6</v>
      </c>
      <c r="F1474" s="8">
        <f t="shared" si="54"/>
        <v>1.2652118100128371</v>
      </c>
      <c r="I1474" s="39"/>
    </row>
    <row r="1475" spans="4:9" x14ac:dyDescent="0.3">
      <c r="D1475" s="38">
        <v>37621</v>
      </c>
      <c r="E1475" s="46">
        <v>1.5200000000000001E-6</v>
      </c>
      <c r="F1475" s="8">
        <f t="shared" si="54"/>
        <v>1.248780487804878</v>
      </c>
      <c r="I1475" s="39"/>
    </row>
    <row r="1476" spans="4:9" x14ac:dyDescent="0.3">
      <c r="D1476" s="38">
        <v>37622</v>
      </c>
      <c r="E1476" s="46">
        <v>8.6671999999999997E-4</v>
      </c>
      <c r="F1476" s="8">
        <f t="shared" si="54"/>
        <v>712.06777920410775</v>
      </c>
      <c r="I1476" s="39"/>
    </row>
    <row r="1477" spans="4:9" x14ac:dyDescent="0.3">
      <c r="D1477" s="38">
        <v>37623</v>
      </c>
      <c r="E1477" s="46">
        <v>8.1172999999999998E-4</v>
      </c>
      <c r="F1477" s="8">
        <f t="shared" si="54"/>
        <v>666.88985879332472</v>
      </c>
      <c r="I1477" s="39"/>
    </row>
    <row r="1478" spans="4:9" x14ac:dyDescent="0.3">
      <c r="D1478" s="38">
        <v>37624</v>
      </c>
      <c r="E1478" s="46">
        <v>1.1095999999999999E-4</v>
      </c>
      <c r="F1478" s="8">
        <f t="shared" si="54"/>
        <v>91.160975609756093</v>
      </c>
      <c r="I1478" s="39"/>
    </row>
    <row r="1479" spans="4:9" x14ac:dyDescent="0.3">
      <c r="D1479" s="38">
        <v>37625</v>
      </c>
      <c r="E1479" s="46">
        <v>1.44E-6</v>
      </c>
      <c r="F1479" s="8">
        <f t="shared" si="54"/>
        <v>1.1830551989730422</v>
      </c>
      <c r="I1479" s="39"/>
    </row>
    <row r="1480" spans="4:9" x14ac:dyDescent="0.3">
      <c r="D1480" s="38">
        <v>37626</v>
      </c>
      <c r="E1480" s="46">
        <v>1.42E-6</v>
      </c>
      <c r="F1480" s="8">
        <f t="shared" si="54"/>
        <v>1.1666238767650832</v>
      </c>
      <c r="I1480" s="39"/>
    </row>
    <row r="1481" spans="4:9" x14ac:dyDescent="0.3">
      <c r="D1481" s="38">
        <v>37627</v>
      </c>
      <c r="E1481" s="46">
        <v>1.3999999999999999E-6</v>
      </c>
      <c r="F1481" s="8">
        <f t="shared" si="54"/>
        <v>1.1501925545571243</v>
      </c>
      <c r="I1481" s="39"/>
    </row>
    <row r="1482" spans="4:9" x14ac:dyDescent="0.3">
      <c r="D1482" s="38">
        <v>37628</v>
      </c>
      <c r="E1482" s="46">
        <v>1.3799999999999999E-6</v>
      </c>
      <c r="F1482" s="8">
        <f t="shared" si="54"/>
        <v>1.1337612323491655</v>
      </c>
      <c r="I1482" s="39"/>
    </row>
    <row r="1483" spans="4:9" x14ac:dyDescent="0.3">
      <c r="D1483" s="38">
        <v>37629</v>
      </c>
      <c r="E1483" s="46">
        <v>1.3599999999999999E-6</v>
      </c>
      <c r="F1483" s="8">
        <f t="shared" si="54"/>
        <v>1.1173299101412064</v>
      </c>
      <c r="I1483" s="39"/>
    </row>
    <row r="1484" spans="4:9" x14ac:dyDescent="0.3">
      <c r="D1484" s="38">
        <v>37630</v>
      </c>
      <c r="E1484" s="46">
        <v>1.3400000000000001E-6</v>
      </c>
      <c r="F1484" s="8">
        <f t="shared" si="54"/>
        <v>1.1008985879332478</v>
      </c>
      <c r="I1484" s="39"/>
    </row>
    <row r="1485" spans="4:9" x14ac:dyDescent="0.3">
      <c r="D1485" s="38">
        <v>37631</v>
      </c>
      <c r="E1485" s="46">
        <v>1.3200000000000001E-6</v>
      </c>
      <c r="F1485" s="8">
        <f t="shared" si="54"/>
        <v>1.084467265725289</v>
      </c>
      <c r="I1485" s="39"/>
    </row>
    <row r="1486" spans="4:9" x14ac:dyDescent="0.3">
      <c r="D1486" s="38">
        <v>37632</v>
      </c>
      <c r="E1486" s="46">
        <v>5.3751000000000005E-4</v>
      </c>
      <c r="F1486" s="8">
        <f t="shared" si="54"/>
        <v>441.59999999999997</v>
      </c>
      <c r="I1486" s="39"/>
    </row>
    <row r="1487" spans="4:9" x14ac:dyDescent="0.3">
      <c r="D1487" s="38">
        <v>37633</v>
      </c>
      <c r="E1487" s="46">
        <v>5.1814000000000005E-4</v>
      </c>
      <c r="F1487" s="8">
        <f t="shared" ref="F1487:F1550" si="55">E1487*(24*60*60)*1000/$F$3</f>
        <v>425.68626444159179</v>
      </c>
      <c r="I1487" s="39"/>
    </row>
    <row r="1488" spans="4:9" x14ac:dyDescent="0.3">
      <c r="D1488" s="38">
        <v>37634</v>
      </c>
      <c r="E1488" s="46">
        <v>4.002E-5</v>
      </c>
      <c r="F1488" s="8">
        <f t="shared" si="55"/>
        <v>32.879075738125799</v>
      </c>
      <c r="I1488" s="39"/>
    </row>
    <row r="1489" spans="4:9" x14ac:dyDescent="0.3">
      <c r="D1489" s="38">
        <v>37635</v>
      </c>
      <c r="E1489" s="46">
        <v>1.2500000000000001E-6</v>
      </c>
      <c r="F1489" s="8">
        <f t="shared" si="55"/>
        <v>1.0269576379974328</v>
      </c>
      <c r="I1489" s="39"/>
    </row>
    <row r="1490" spans="4:9" x14ac:dyDescent="0.3">
      <c r="D1490" s="38">
        <v>37636</v>
      </c>
      <c r="E1490" s="46">
        <v>1.2300000000000001E-6</v>
      </c>
      <c r="F1490" s="8">
        <f t="shared" si="55"/>
        <v>1.0105263157894737</v>
      </c>
      <c r="I1490" s="39"/>
    </row>
    <row r="1491" spans="4:9" x14ac:dyDescent="0.3">
      <c r="D1491" s="38">
        <v>37637</v>
      </c>
      <c r="E1491" s="46">
        <v>1.22E-6</v>
      </c>
      <c r="F1491" s="8">
        <f t="shared" si="55"/>
        <v>1.0023106546854941</v>
      </c>
      <c r="I1491" s="39"/>
    </row>
    <row r="1492" spans="4:9" x14ac:dyDescent="0.3">
      <c r="D1492" s="38">
        <v>37638</v>
      </c>
      <c r="E1492" s="46">
        <v>1.1999999999999999E-6</v>
      </c>
      <c r="F1492" s="8">
        <f t="shared" si="55"/>
        <v>0.98587933247753512</v>
      </c>
      <c r="I1492" s="39"/>
    </row>
    <row r="1493" spans="4:9" x14ac:dyDescent="0.3">
      <c r="D1493" s="38">
        <v>37639</v>
      </c>
      <c r="E1493" s="46">
        <v>1.1799999999999999E-6</v>
      </c>
      <c r="F1493" s="8">
        <f t="shared" si="55"/>
        <v>0.96944801026957617</v>
      </c>
      <c r="I1493" s="39"/>
    </row>
    <row r="1494" spans="4:9" x14ac:dyDescent="0.3">
      <c r="D1494" s="38">
        <v>37640</v>
      </c>
      <c r="E1494" s="46">
        <v>1.17E-6</v>
      </c>
      <c r="F1494" s="8">
        <f t="shared" si="55"/>
        <v>0.96123234916559686</v>
      </c>
      <c r="I1494" s="39"/>
    </row>
    <row r="1495" spans="4:9" x14ac:dyDescent="0.3">
      <c r="D1495" s="38">
        <v>37641</v>
      </c>
      <c r="E1495" s="46">
        <v>1.15E-6</v>
      </c>
      <c r="F1495" s="8">
        <f t="shared" si="55"/>
        <v>0.9448010269576379</v>
      </c>
      <c r="I1495" s="39"/>
    </row>
    <row r="1496" spans="4:9" x14ac:dyDescent="0.3">
      <c r="D1496" s="38">
        <v>37642</v>
      </c>
      <c r="E1496" s="46">
        <v>1.13E-6</v>
      </c>
      <c r="F1496" s="8">
        <f t="shared" si="55"/>
        <v>0.92836970474967895</v>
      </c>
      <c r="I1496" s="39"/>
    </row>
    <row r="1497" spans="4:9" x14ac:dyDescent="0.3">
      <c r="D1497" s="38">
        <v>37643</v>
      </c>
      <c r="E1497" s="46">
        <v>1.1200000000000001E-6</v>
      </c>
      <c r="F1497" s="8">
        <f t="shared" si="55"/>
        <v>0.92015404364569953</v>
      </c>
      <c r="I1497" s="39"/>
    </row>
    <row r="1498" spans="4:9" x14ac:dyDescent="0.3">
      <c r="D1498" s="38">
        <v>37644</v>
      </c>
      <c r="E1498" s="46">
        <v>1.1000000000000001E-6</v>
      </c>
      <c r="F1498" s="8">
        <f t="shared" si="55"/>
        <v>0.90372272143774068</v>
      </c>
      <c r="I1498" s="39"/>
    </row>
    <row r="1499" spans="4:9" x14ac:dyDescent="0.3">
      <c r="D1499" s="38">
        <v>37645</v>
      </c>
      <c r="E1499" s="46">
        <v>1.0899999999999999E-6</v>
      </c>
      <c r="F1499" s="8">
        <f t="shared" si="55"/>
        <v>0.89550706033376115</v>
      </c>
      <c r="I1499" s="39"/>
    </row>
    <row r="1500" spans="4:9" x14ac:dyDescent="0.3">
      <c r="D1500" s="38">
        <v>37646</v>
      </c>
      <c r="E1500" s="46">
        <v>1.0699999999999999E-6</v>
      </c>
      <c r="F1500" s="8">
        <f t="shared" si="55"/>
        <v>0.8790757381258022</v>
      </c>
      <c r="I1500" s="39"/>
    </row>
    <row r="1501" spans="4:9" x14ac:dyDescent="0.3">
      <c r="D1501" s="38">
        <v>37647</v>
      </c>
      <c r="E1501" s="46">
        <v>1.06E-6</v>
      </c>
      <c r="F1501" s="8">
        <f t="shared" si="55"/>
        <v>0.87086007702182278</v>
      </c>
      <c r="I1501" s="39"/>
    </row>
    <row r="1502" spans="4:9" x14ac:dyDescent="0.3">
      <c r="D1502" s="38">
        <v>37648</v>
      </c>
      <c r="E1502" s="46">
        <v>1.04E-6</v>
      </c>
      <c r="F1502" s="8">
        <f t="shared" si="55"/>
        <v>0.85442875481386393</v>
      </c>
      <c r="I1502" s="39"/>
    </row>
    <row r="1503" spans="4:9" x14ac:dyDescent="0.3">
      <c r="D1503" s="38">
        <v>37649</v>
      </c>
      <c r="E1503" s="46">
        <v>1.0300000000000001E-6</v>
      </c>
      <c r="F1503" s="8">
        <f t="shared" si="55"/>
        <v>0.84621309370988451</v>
      </c>
      <c r="I1503" s="39"/>
    </row>
    <row r="1504" spans="4:9" x14ac:dyDescent="0.3">
      <c r="D1504" s="38">
        <v>37650</v>
      </c>
      <c r="E1504" s="46">
        <v>1.0100000000000001E-6</v>
      </c>
      <c r="F1504" s="8">
        <f t="shared" si="55"/>
        <v>0.82978177150192556</v>
      </c>
      <c r="I1504" s="39"/>
    </row>
    <row r="1505" spans="4:9" x14ac:dyDescent="0.3">
      <c r="D1505" s="38">
        <v>37651</v>
      </c>
      <c r="E1505" s="46">
        <v>9.9999999999999995E-7</v>
      </c>
      <c r="F1505" s="8">
        <f t="shared" si="55"/>
        <v>0.82156611039794591</v>
      </c>
      <c r="I1505" s="39"/>
    </row>
    <row r="1506" spans="4:9" x14ac:dyDescent="0.3">
      <c r="D1506" s="38">
        <v>37652</v>
      </c>
      <c r="E1506" s="46">
        <v>9.7999999999999993E-7</v>
      </c>
      <c r="F1506" s="8">
        <f t="shared" si="55"/>
        <v>0.80513478818998707</v>
      </c>
      <c r="I1506" s="39"/>
    </row>
    <row r="1507" spans="4:9" x14ac:dyDescent="0.3">
      <c r="D1507" s="38">
        <v>37653</v>
      </c>
      <c r="E1507" s="46">
        <v>9.7000000000000003E-7</v>
      </c>
      <c r="F1507" s="8">
        <f t="shared" si="55"/>
        <v>0.79691912708600776</v>
      </c>
      <c r="I1507" s="39"/>
    </row>
    <row r="1508" spans="4:9" x14ac:dyDescent="0.3">
      <c r="D1508" s="38">
        <v>37654</v>
      </c>
      <c r="E1508" s="46">
        <v>9.5999999999999991E-7</v>
      </c>
      <c r="F1508" s="8">
        <f t="shared" si="55"/>
        <v>0.78870346598202812</v>
      </c>
      <c r="I1508" s="39"/>
    </row>
    <row r="1509" spans="4:9" x14ac:dyDescent="0.3">
      <c r="D1509" s="38">
        <v>37655</v>
      </c>
      <c r="E1509" s="46">
        <v>9.4E-7</v>
      </c>
      <c r="F1509" s="8">
        <f t="shared" si="55"/>
        <v>0.77227214377406916</v>
      </c>
      <c r="I1509" s="39"/>
    </row>
    <row r="1510" spans="4:9" x14ac:dyDescent="0.3">
      <c r="D1510" s="38">
        <v>37656</v>
      </c>
      <c r="E1510" s="46">
        <v>9.2999999999999999E-7</v>
      </c>
      <c r="F1510" s="8">
        <f t="shared" si="55"/>
        <v>0.76405648267008974</v>
      </c>
      <c r="I1510" s="39"/>
    </row>
    <row r="1511" spans="4:9" x14ac:dyDescent="0.3">
      <c r="D1511" s="38">
        <v>37657</v>
      </c>
      <c r="E1511" s="46">
        <v>9.1999999999999998E-7</v>
      </c>
      <c r="F1511" s="8">
        <f t="shared" si="55"/>
        <v>0.75584082156611032</v>
      </c>
      <c r="I1511" s="39"/>
    </row>
    <row r="1512" spans="4:9" x14ac:dyDescent="0.3">
      <c r="D1512" s="38">
        <v>37658</v>
      </c>
      <c r="E1512" s="46">
        <v>8.9999999999999996E-7</v>
      </c>
      <c r="F1512" s="8">
        <f t="shared" si="55"/>
        <v>0.73940949935815137</v>
      </c>
      <c r="I1512" s="39"/>
    </row>
    <row r="1513" spans="4:9" x14ac:dyDescent="0.3">
      <c r="D1513" s="38">
        <v>37659</v>
      </c>
      <c r="E1513" s="46">
        <v>8.8999999999999995E-7</v>
      </c>
      <c r="F1513" s="8">
        <f t="shared" si="55"/>
        <v>0.73119383825417184</v>
      </c>
      <c r="I1513" s="39"/>
    </row>
    <row r="1514" spans="4:9" x14ac:dyDescent="0.3">
      <c r="D1514" s="38">
        <v>37660</v>
      </c>
      <c r="E1514" s="46">
        <v>8.8000000000000004E-7</v>
      </c>
      <c r="F1514" s="8">
        <f t="shared" si="55"/>
        <v>0.72297817715019252</v>
      </c>
      <c r="I1514" s="39"/>
    </row>
    <row r="1515" spans="4:9" x14ac:dyDescent="0.3">
      <c r="D1515" s="38">
        <v>37661</v>
      </c>
      <c r="E1515" s="46">
        <v>8.7000000000000003E-7</v>
      </c>
      <c r="F1515" s="8">
        <f t="shared" si="55"/>
        <v>0.71476251604621299</v>
      </c>
      <c r="I1515" s="39"/>
    </row>
    <row r="1516" spans="4:9" x14ac:dyDescent="0.3">
      <c r="D1516" s="38">
        <v>37662</v>
      </c>
      <c r="E1516" s="46">
        <v>8.5000000000000001E-7</v>
      </c>
      <c r="F1516" s="8">
        <f t="shared" si="55"/>
        <v>0.69833119383825426</v>
      </c>
      <c r="I1516" s="39"/>
    </row>
    <row r="1517" spans="4:9" x14ac:dyDescent="0.3">
      <c r="D1517" s="38">
        <v>37663</v>
      </c>
      <c r="E1517" s="46">
        <v>8.4E-7</v>
      </c>
      <c r="F1517" s="8">
        <f t="shared" si="55"/>
        <v>0.69011553273427473</v>
      </c>
      <c r="I1517" s="39"/>
    </row>
    <row r="1518" spans="4:9" x14ac:dyDescent="0.3">
      <c r="D1518" s="38">
        <v>37664</v>
      </c>
      <c r="E1518" s="46">
        <v>1.0958E-4</v>
      </c>
      <c r="F1518" s="8">
        <f t="shared" si="55"/>
        <v>90.027214377406935</v>
      </c>
      <c r="I1518" s="39"/>
    </row>
    <row r="1519" spans="4:9" x14ac:dyDescent="0.3">
      <c r="D1519" s="38">
        <v>37665</v>
      </c>
      <c r="E1519" s="46">
        <v>5.0189999999999999E-5</v>
      </c>
      <c r="F1519" s="8">
        <f t="shared" si="55"/>
        <v>41.234403080872916</v>
      </c>
      <c r="I1519" s="39"/>
    </row>
    <row r="1520" spans="4:9" x14ac:dyDescent="0.3">
      <c r="D1520" s="38">
        <v>37666</v>
      </c>
      <c r="E1520" s="46">
        <v>8.0999999999999997E-7</v>
      </c>
      <c r="F1520" s="8">
        <f t="shared" si="55"/>
        <v>0.66546854942233635</v>
      </c>
      <c r="I1520" s="39"/>
    </row>
    <row r="1521" spans="4:9" x14ac:dyDescent="0.3">
      <c r="D1521" s="38">
        <v>37667</v>
      </c>
      <c r="E1521" s="46">
        <v>7.9999999999999996E-7</v>
      </c>
      <c r="F1521" s="8">
        <f t="shared" si="55"/>
        <v>0.65725288831835682</v>
      </c>
      <c r="I1521" s="39"/>
    </row>
    <row r="1522" spans="4:9" x14ac:dyDescent="0.3">
      <c r="D1522" s="38">
        <v>37668</v>
      </c>
      <c r="E1522" s="46">
        <v>7.8999999999999995E-7</v>
      </c>
      <c r="F1522" s="8">
        <f t="shared" si="55"/>
        <v>0.6490372272143774</v>
      </c>
      <c r="I1522" s="39"/>
    </row>
    <row r="1523" spans="4:9" x14ac:dyDescent="0.3">
      <c r="D1523" s="38">
        <v>37669</v>
      </c>
      <c r="E1523" s="46">
        <v>5.8777999999999999E-4</v>
      </c>
      <c r="F1523" s="8">
        <f t="shared" si="55"/>
        <v>482.9001283697047</v>
      </c>
      <c r="I1523" s="39"/>
    </row>
    <row r="1524" spans="4:9" x14ac:dyDescent="0.3">
      <c r="D1524" s="38">
        <v>37670</v>
      </c>
      <c r="E1524" s="46">
        <v>9.7473999999999998E-4</v>
      </c>
      <c r="F1524" s="8">
        <f t="shared" si="55"/>
        <v>800.81335044929381</v>
      </c>
      <c r="I1524" s="39"/>
    </row>
    <row r="1525" spans="4:9" x14ac:dyDescent="0.3">
      <c r="D1525" s="38">
        <v>37671</v>
      </c>
      <c r="E1525" s="46">
        <v>2.9389999999999999E-4</v>
      </c>
      <c r="F1525" s="8">
        <f t="shared" si="55"/>
        <v>241.45827984595633</v>
      </c>
      <c r="I1525" s="39"/>
    </row>
    <row r="1526" spans="4:9" x14ac:dyDescent="0.3">
      <c r="D1526" s="38">
        <v>37672</v>
      </c>
      <c r="E1526" s="46">
        <v>7.5000000000000002E-7</v>
      </c>
      <c r="F1526" s="8">
        <f t="shared" si="55"/>
        <v>0.61617458279845949</v>
      </c>
      <c r="I1526" s="39"/>
    </row>
    <row r="1527" spans="4:9" x14ac:dyDescent="0.3">
      <c r="D1527" s="38">
        <v>37673</v>
      </c>
      <c r="E1527" s="46">
        <v>1.7462789999999999E-2</v>
      </c>
      <c r="F1527" s="8">
        <f t="shared" si="55"/>
        <v>14346.836456996147</v>
      </c>
      <c r="I1527" s="39"/>
    </row>
    <row r="1528" spans="4:9" x14ac:dyDescent="0.3">
      <c r="D1528" s="38">
        <v>37674</v>
      </c>
      <c r="E1528" s="46">
        <v>4.0434379999999999E-2</v>
      </c>
      <c r="F1528" s="8">
        <f t="shared" si="55"/>
        <v>33219.516302952499</v>
      </c>
      <c r="I1528" s="39"/>
    </row>
    <row r="1529" spans="4:9" x14ac:dyDescent="0.3">
      <c r="D1529" s="38">
        <v>37675</v>
      </c>
      <c r="E1529" s="46">
        <v>0.10109686</v>
      </c>
      <c r="F1529" s="8">
        <f t="shared" si="55"/>
        <v>83057.754043645691</v>
      </c>
      <c r="I1529" s="39"/>
    </row>
    <row r="1530" spans="4:9" x14ac:dyDescent="0.3">
      <c r="D1530" s="38">
        <v>37676</v>
      </c>
      <c r="E1530" s="46">
        <v>1.373224E-2</v>
      </c>
      <c r="F1530" s="8">
        <f t="shared" si="55"/>
        <v>11281.943003851089</v>
      </c>
      <c r="I1530" s="39"/>
    </row>
    <row r="1531" spans="4:9" x14ac:dyDescent="0.3">
      <c r="D1531" s="38">
        <v>37677</v>
      </c>
      <c r="E1531" s="46">
        <v>2.82248E-3</v>
      </c>
      <c r="F1531" s="8">
        <f t="shared" si="55"/>
        <v>2318.8539152759945</v>
      </c>
      <c r="I1531" s="39"/>
    </row>
    <row r="1532" spans="4:9" x14ac:dyDescent="0.3">
      <c r="D1532" s="38">
        <v>37678</v>
      </c>
      <c r="E1532" s="46">
        <v>1.3515199999999999E-3</v>
      </c>
      <c r="F1532" s="8">
        <f t="shared" si="55"/>
        <v>1110.3630295250321</v>
      </c>
      <c r="I1532" s="39"/>
    </row>
    <row r="1533" spans="4:9" x14ac:dyDescent="0.3">
      <c r="D1533" s="38">
        <v>37679</v>
      </c>
      <c r="E1533" s="46">
        <v>5.0191000000000005E-4</v>
      </c>
      <c r="F1533" s="8">
        <f t="shared" si="55"/>
        <v>412.35224646983312</v>
      </c>
      <c r="I1533" s="39"/>
    </row>
    <row r="1534" spans="4:9" x14ac:dyDescent="0.3">
      <c r="D1534" s="38">
        <v>37680</v>
      </c>
      <c r="E1534" s="46">
        <v>1.7629999999999999E-5</v>
      </c>
      <c r="F1534" s="8">
        <f t="shared" si="55"/>
        <v>14.484210526315788</v>
      </c>
      <c r="I1534" s="39"/>
    </row>
    <row r="1535" spans="4:9" x14ac:dyDescent="0.3">
      <c r="D1535" s="38">
        <v>37681</v>
      </c>
      <c r="E1535" s="46">
        <v>6.5000000000000002E-7</v>
      </c>
      <c r="F1535" s="8">
        <f t="shared" si="55"/>
        <v>0.53401797175866494</v>
      </c>
      <c r="I1535" s="39"/>
    </row>
    <row r="1536" spans="4:9" x14ac:dyDescent="0.3">
      <c r="D1536" s="38">
        <v>37682</v>
      </c>
      <c r="E1536" s="46">
        <v>6.4000000000000001E-7</v>
      </c>
      <c r="F1536" s="8">
        <f t="shared" si="55"/>
        <v>0.52580231065468541</v>
      </c>
      <c r="I1536" s="39"/>
    </row>
    <row r="1537" spans="4:9" x14ac:dyDescent="0.3">
      <c r="D1537" s="38">
        <v>37683</v>
      </c>
      <c r="E1537" s="46">
        <v>6.4000000000000001E-7</v>
      </c>
      <c r="F1537" s="8">
        <f t="shared" si="55"/>
        <v>0.52580231065468541</v>
      </c>
      <c r="I1537" s="39"/>
    </row>
    <row r="1538" spans="4:9" x14ac:dyDescent="0.3">
      <c r="D1538" s="38">
        <v>37684</v>
      </c>
      <c r="E1538" s="46">
        <v>6.3E-7</v>
      </c>
      <c r="F1538" s="8">
        <f t="shared" si="55"/>
        <v>0.51758664955070599</v>
      </c>
      <c r="I1538" s="39"/>
    </row>
    <row r="1539" spans="4:9" x14ac:dyDescent="0.3">
      <c r="D1539" s="38">
        <v>37685</v>
      </c>
      <c r="E1539" s="46">
        <v>3.7206709999999997E-2</v>
      </c>
      <c r="F1539" s="8">
        <f t="shared" si="55"/>
        <v>30567.772015404356</v>
      </c>
      <c r="I1539" s="39"/>
    </row>
    <row r="1540" spans="4:9" x14ac:dyDescent="0.3">
      <c r="D1540" s="38">
        <v>37686</v>
      </c>
      <c r="E1540" s="46">
        <v>8.7723599999999999E-3</v>
      </c>
      <c r="F1540" s="8">
        <f t="shared" si="55"/>
        <v>7207.0736842105262</v>
      </c>
      <c r="I1540" s="39"/>
    </row>
    <row r="1541" spans="4:9" x14ac:dyDescent="0.3">
      <c r="D1541" s="38">
        <v>37687</v>
      </c>
      <c r="E1541" s="46">
        <v>2.6603979999999999E-2</v>
      </c>
      <c r="F1541" s="8">
        <f t="shared" si="55"/>
        <v>21856.928369704747</v>
      </c>
      <c r="I1541" s="39"/>
    </row>
    <row r="1542" spans="4:9" x14ac:dyDescent="0.3">
      <c r="D1542" s="38">
        <v>37688</v>
      </c>
      <c r="E1542" s="46">
        <v>6.2444600000000003E-3</v>
      </c>
      <c r="F1542" s="8">
        <f t="shared" si="55"/>
        <v>5130.2367137355586</v>
      </c>
      <c r="I1542" s="39"/>
    </row>
    <row r="1543" spans="4:9" x14ac:dyDescent="0.3">
      <c r="D1543" s="38">
        <v>37689</v>
      </c>
      <c r="E1543" s="46">
        <v>0.26734574999999999</v>
      </c>
      <c r="F1543" s="8">
        <f t="shared" si="55"/>
        <v>219642.2079589217</v>
      </c>
      <c r="I1543" s="39"/>
    </row>
    <row r="1544" spans="4:9" x14ac:dyDescent="0.3">
      <c r="D1544" s="38">
        <v>37690</v>
      </c>
      <c r="E1544" s="46">
        <v>4.3945869999999998E-2</v>
      </c>
      <c r="F1544" s="8">
        <f t="shared" si="55"/>
        <v>36104.437483953778</v>
      </c>
      <c r="I1544" s="39"/>
    </row>
    <row r="1545" spans="4:9" x14ac:dyDescent="0.3">
      <c r="D1545" s="38">
        <v>37691</v>
      </c>
      <c r="E1545" s="46">
        <v>0.19386954000000001</v>
      </c>
      <c r="F1545" s="8">
        <f t="shared" si="55"/>
        <v>159276.64390243901</v>
      </c>
      <c r="I1545" s="39"/>
    </row>
    <row r="1546" spans="4:9" x14ac:dyDescent="0.3">
      <c r="D1546" s="38">
        <v>37692</v>
      </c>
      <c r="E1546" s="46">
        <v>0.37026497000000003</v>
      </c>
      <c r="F1546" s="8">
        <f t="shared" si="55"/>
        <v>304197.15121951222</v>
      </c>
      <c r="I1546" s="39"/>
    </row>
    <row r="1547" spans="4:9" x14ac:dyDescent="0.3">
      <c r="D1547" s="38">
        <v>37693</v>
      </c>
      <c r="E1547" s="46">
        <v>7.9284000000000004E-3</v>
      </c>
      <c r="F1547" s="8">
        <f t="shared" si="55"/>
        <v>6513.7047496790756</v>
      </c>
      <c r="I1547" s="39"/>
    </row>
    <row r="1548" spans="4:9" x14ac:dyDescent="0.3">
      <c r="D1548" s="38">
        <v>37694</v>
      </c>
      <c r="E1548" s="46">
        <v>3.4462300000000002E-3</v>
      </c>
      <c r="F1548" s="8">
        <f t="shared" si="55"/>
        <v>2831.3057766367137</v>
      </c>
      <c r="I1548" s="39"/>
    </row>
    <row r="1549" spans="4:9" x14ac:dyDescent="0.3">
      <c r="D1549" s="38">
        <v>37695</v>
      </c>
      <c r="E1549" s="46">
        <v>3.5381900000000001E-3</v>
      </c>
      <c r="F1549" s="8">
        <f t="shared" si="55"/>
        <v>2906.8569961489084</v>
      </c>
      <c r="I1549" s="39"/>
    </row>
    <row r="1550" spans="4:9" x14ac:dyDescent="0.3">
      <c r="D1550" s="38">
        <v>37696</v>
      </c>
      <c r="E1550" s="46">
        <v>7.3927699999999999E-3</v>
      </c>
      <c r="F1550" s="8">
        <f t="shared" si="55"/>
        <v>6073.6492939666232</v>
      </c>
      <c r="I1550" s="39"/>
    </row>
    <row r="1551" spans="4:9" x14ac:dyDescent="0.3">
      <c r="D1551" s="38">
        <v>37697</v>
      </c>
      <c r="E1551" s="46">
        <v>3.69783E-3</v>
      </c>
      <c r="F1551" s="8">
        <f t="shared" ref="F1551:F1614" si="56">E1551*(24*60*60)*1000/$F$3</f>
        <v>3038.0118100128366</v>
      </c>
      <c r="I1551" s="39"/>
    </row>
    <row r="1552" spans="4:9" x14ac:dyDescent="0.3">
      <c r="D1552" s="38">
        <v>37698</v>
      </c>
      <c r="E1552" s="46">
        <v>4.9496000000000002E-4</v>
      </c>
      <c r="F1552" s="8">
        <f t="shared" si="56"/>
        <v>406.64236200256738</v>
      </c>
      <c r="I1552" s="39"/>
    </row>
    <row r="1553" spans="4:9" x14ac:dyDescent="0.3">
      <c r="D1553" s="38">
        <v>37699</v>
      </c>
      <c r="E1553" s="46">
        <v>6.6000000000000005E-5</v>
      </c>
      <c r="F1553" s="8">
        <f t="shared" si="56"/>
        <v>54.223363286264444</v>
      </c>
      <c r="I1553" s="39"/>
    </row>
    <row r="1554" spans="4:9" x14ac:dyDescent="0.3">
      <c r="D1554" s="38">
        <v>37700</v>
      </c>
      <c r="E1554" s="46">
        <v>3.3769999999999997E-5</v>
      </c>
      <c r="F1554" s="8">
        <f t="shared" si="56"/>
        <v>27.744287548138637</v>
      </c>
      <c r="I1554" s="39"/>
    </row>
    <row r="1555" spans="4:9" x14ac:dyDescent="0.3">
      <c r="D1555" s="38">
        <v>37701</v>
      </c>
      <c r="E1555" s="46">
        <v>3.3290000000000001E-5</v>
      </c>
      <c r="F1555" s="8">
        <f t="shared" si="56"/>
        <v>27.349935815147628</v>
      </c>
      <c r="I1555" s="39"/>
    </row>
    <row r="1556" spans="4:9" x14ac:dyDescent="0.3">
      <c r="D1556" s="38">
        <v>37702</v>
      </c>
      <c r="E1556" s="46">
        <v>3.2830000000000002E-5</v>
      </c>
      <c r="F1556" s="8">
        <f t="shared" si="56"/>
        <v>26.972015404364569</v>
      </c>
      <c r="I1556" s="39"/>
    </row>
    <row r="1557" spans="4:9" x14ac:dyDescent="0.3">
      <c r="D1557" s="38">
        <v>37703</v>
      </c>
      <c r="E1557" s="46">
        <v>3.2369999999999997E-5</v>
      </c>
      <c r="F1557" s="8">
        <f t="shared" si="56"/>
        <v>26.594094993581511</v>
      </c>
      <c r="I1557" s="39"/>
    </row>
    <row r="1558" spans="4:9" x14ac:dyDescent="0.3">
      <c r="D1558" s="38">
        <v>37704</v>
      </c>
      <c r="E1558" s="46">
        <v>3.1909999999999998E-5</v>
      </c>
      <c r="F1558" s="8">
        <f t="shared" si="56"/>
        <v>26.216174582798455</v>
      </c>
      <c r="I1558" s="39"/>
    </row>
    <row r="1559" spans="4:9" x14ac:dyDescent="0.3">
      <c r="D1559" s="38">
        <v>37705</v>
      </c>
      <c r="E1559" s="46">
        <v>3.1470000000000002E-5</v>
      </c>
      <c r="F1559" s="8">
        <f t="shared" si="56"/>
        <v>25.854685494223364</v>
      </c>
      <c r="I1559" s="39"/>
    </row>
    <row r="1560" spans="4:9" x14ac:dyDescent="0.3">
      <c r="D1560" s="38">
        <v>37706</v>
      </c>
      <c r="E1560" s="46">
        <v>3.1029999999999999E-5</v>
      </c>
      <c r="F1560" s="8">
        <f t="shared" si="56"/>
        <v>25.493196405648263</v>
      </c>
      <c r="I1560" s="39"/>
    </row>
    <row r="1561" spans="4:9" x14ac:dyDescent="0.3">
      <c r="D1561" s="38">
        <v>37707</v>
      </c>
      <c r="E1561" s="46">
        <v>3.0589999999999997E-5</v>
      </c>
      <c r="F1561" s="8">
        <f t="shared" si="56"/>
        <v>25.131707317073165</v>
      </c>
      <c r="I1561" s="39"/>
    </row>
    <row r="1562" spans="4:9" x14ac:dyDescent="0.3">
      <c r="D1562" s="38">
        <v>37708</v>
      </c>
      <c r="E1562" s="46">
        <v>3.0159999999999999E-5</v>
      </c>
      <c r="F1562" s="8">
        <f t="shared" si="56"/>
        <v>24.778433889602052</v>
      </c>
      <c r="I1562" s="39"/>
    </row>
    <row r="1563" spans="4:9" x14ac:dyDescent="0.3">
      <c r="D1563" s="38">
        <v>37709</v>
      </c>
      <c r="E1563" s="46">
        <v>1.3894999999999999E-4</v>
      </c>
      <c r="F1563" s="8">
        <f t="shared" si="56"/>
        <v>114.1566110397946</v>
      </c>
      <c r="I1563" s="39"/>
    </row>
    <row r="1564" spans="4:9" x14ac:dyDescent="0.3">
      <c r="D1564" s="38">
        <v>37710</v>
      </c>
      <c r="E1564" s="46">
        <v>7.2807000000000004E-4</v>
      </c>
      <c r="F1564" s="8">
        <f t="shared" si="56"/>
        <v>598.15763799743252</v>
      </c>
      <c r="I1564" s="39"/>
    </row>
    <row r="1565" spans="4:9" x14ac:dyDescent="0.3">
      <c r="D1565" s="38">
        <v>37711</v>
      </c>
      <c r="E1565" s="46">
        <v>6.3610000000000001E-4</v>
      </c>
      <c r="F1565" s="8">
        <f t="shared" si="56"/>
        <v>522.59820282413352</v>
      </c>
      <c r="I1565" s="39"/>
    </row>
    <row r="1566" spans="4:9" x14ac:dyDescent="0.3">
      <c r="D1566" s="38">
        <v>37712</v>
      </c>
      <c r="E1566" s="46">
        <v>1.06945E-3</v>
      </c>
      <c r="F1566" s="8">
        <f t="shared" si="56"/>
        <v>878.62387676508331</v>
      </c>
      <c r="I1566" s="39"/>
    </row>
    <row r="1567" spans="4:9" x14ac:dyDescent="0.3">
      <c r="D1567" s="38">
        <v>37713</v>
      </c>
      <c r="E1567" s="46">
        <v>6.1286000000000001E-4</v>
      </c>
      <c r="F1567" s="8">
        <f t="shared" si="56"/>
        <v>503.50500641848521</v>
      </c>
      <c r="I1567" s="39"/>
    </row>
    <row r="1568" spans="4:9" x14ac:dyDescent="0.3">
      <c r="D1568" s="38">
        <v>37714</v>
      </c>
      <c r="E1568" s="46">
        <v>1.5426E-4</v>
      </c>
      <c r="F1568" s="8">
        <f t="shared" si="56"/>
        <v>126.73478818998716</v>
      </c>
      <c r="I1568" s="39"/>
    </row>
    <row r="1569" spans="4:9" x14ac:dyDescent="0.3">
      <c r="D1569" s="38">
        <v>37715</v>
      </c>
      <c r="E1569" s="46">
        <v>2.739E-5</v>
      </c>
      <c r="F1569" s="8">
        <f t="shared" si="56"/>
        <v>22.502695763799743</v>
      </c>
      <c r="I1569" s="39"/>
    </row>
    <row r="1570" spans="4:9" x14ac:dyDescent="0.3">
      <c r="D1570" s="38">
        <v>37716</v>
      </c>
      <c r="E1570" s="46">
        <v>2.6950000000000001E-5</v>
      </c>
      <c r="F1570" s="8">
        <f t="shared" si="56"/>
        <v>22.141206675224645</v>
      </c>
      <c r="I1570" s="39"/>
    </row>
    <row r="1571" spans="4:9" x14ac:dyDescent="0.3">
      <c r="D1571" s="38">
        <v>37717</v>
      </c>
      <c r="E1571" s="46">
        <v>2.6570000000000001E-5</v>
      </c>
      <c r="F1571" s="8">
        <f t="shared" si="56"/>
        <v>21.829011553273428</v>
      </c>
      <c r="I1571" s="39"/>
    </row>
    <row r="1572" spans="4:9" x14ac:dyDescent="0.3">
      <c r="D1572" s="38">
        <v>37718</v>
      </c>
      <c r="E1572" s="46">
        <v>2.62E-5</v>
      </c>
      <c r="F1572" s="8">
        <f t="shared" si="56"/>
        <v>21.525032092426184</v>
      </c>
      <c r="I1572" s="39"/>
    </row>
    <row r="1573" spans="4:9" x14ac:dyDescent="0.3">
      <c r="D1573" s="38">
        <v>37719</v>
      </c>
      <c r="E1573" s="46">
        <v>2.5829999999999998E-5</v>
      </c>
      <c r="F1573" s="8">
        <f t="shared" si="56"/>
        <v>21.221052631578946</v>
      </c>
      <c r="I1573" s="39"/>
    </row>
    <row r="1574" spans="4:9" x14ac:dyDescent="0.3">
      <c r="D1574" s="38">
        <v>37720</v>
      </c>
      <c r="E1574" s="46">
        <v>2.5469999999999998E-5</v>
      </c>
      <c r="F1574" s="8">
        <f t="shared" si="56"/>
        <v>20.925288831835683</v>
      </c>
      <c r="I1574" s="39"/>
    </row>
    <row r="1575" spans="4:9" x14ac:dyDescent="0.3">
      <c r="D1575" s="38">
        <v>37721</v>
      </c>
      <c r="E1575" s="46">
        <v>2.5109999999999998E-5</v>
      </c>
      <c r="F1575" s="8">
        <f t="shared" si="56"/>
        <v>20.629525032092424</v>
      </c>
      <c r="I1575" s="39"/>
    </row>
    <row r="1576" spans="4:9" x14ac:dyDescent="0.3">
      <c r="D1576" s="38">
        <v>37722</v>
      </c>
      <c r="E1576" s="46">
        <v>2.476E-5</v>
      </c>
      <c r="F1576" s="8">
        <f t="shared" si="56"/>
        <v>20.34197689345314</v>
      </c>
      <c r="I1576" s="39"/>
    </row>
    <row r="1577" spans="4:9" x14ac:dyDescent="0.3">
      <c r="D1577" s="38">
        <v>37723</v>
      </c>
      <c r="E1577" s="46">
        <v>2.4409999999999998E-5</v>
      </c>
      <c r="F1577" s="8">
        <f t="shared" si="56"/>
        <v>20.054428754813863</v>
      </c>
      <c r="I1577" s="39"/>
    </row>
    <row r="1578" spans="4:9" x14ac:dyDescent="0.3">
      <c r="D1578" s="38">
        <v>37724</v>
      </c>
      <c r="E1578" s="46">
        <v>2.4070000000000002E-5</v>
      </c>
      <c r="F1578" s="8">
        <f t="shared" si="56"/>
        <v>19.775096277278564</v>
      </c>
      <c r="I1578" s="39"/>
    </row>
    <row r="1579" spans="4:9" x14ac:dyDescent="0.3">
      <c r="D1579" s="38">
        <v>37725</v>
      </c>
      <c r="E1579" s="46">
        <v>1.05769E-3</v>
      </c>
      <c r="F1579" s="8">
        <f t="shared" si="56"/>
        <v>868.9622593068035</v>
      </c>
      <c r="I1579" s="39"/>
    </row>
    <row r="1580" spans="4:9" x14ac:dyDescent="0.3">
      <c r="D1580" s="38">
        <v>37726</v>
      </c>
      <c r="E1580" s="46">
        <v>9.0180999999999996E-4</v>
      </c>
      <c r="F1580" s="8">
        <f t="shared" si="56"/>
        <v>740.89653401797159</v>
      </c>
      <c r="I1580" s="39"/>
    </row>
    <row r="1581" spans="4:9" x14ac:dyDescent="0.3">
      <c r="D1581" s="38">
        <v>37727</v>
      </c>
      <c r="E1581" s="46">
        <v>3.7325999999999999E-4</v>
      </c>
      <c r="F1581" s="8">
        <f t="shared" si="56"/>
        <v>306.6577663671373</v>
      </c>
      <c r="I1581" s="39"/>
    </row>
    <row r="1582" spans="4:9" x14ac:dyDescent="0.3">
      <c r="D1582" s="38">
        <v>37728</v>
      </c>
      <c r="E1582" s="46">
        <v>5.3363E-4</v>
      </c>
      <c r="F1582" s="8">
        <f t="shared" si="56"/>
        <v>438.41232349165591</v>
      </c>
      <c r="I1582" s="39"/>
    </row>
    <row r="1583" spans="4:9" x14ac:dyDescent="0.3">
      <c r="D1583" s="38">
        <v>37729</v>
      </c>
      <c r="E1583" s="46">
        <v>7.8775999999999998E-4</v>
      </c>
      <c r="F1583" s="8">
        <f t="shared" si="56"/>
        <v>647.19691912708595</v>
      </c>
      <c r="I1583" s="39"/>
    </row>
    <row r="1584" spans="4:9" x14ac:dyDescent="0.3">
      <c r="D1584" s="38">
        <v>37730</v>
      </c>
      <c r="E1584" s="46">
        <v>2.9190999999999999E-4</v>
      </c>
      <c r="F1584" s="8">
        <f t="shared" si="56"/>
        <v>239.82336328626445</v>
      </c>
      <c r="I1584" s="39"/>
    </row>
    <row r="1585" spans="4:9" x14ac:dyDescent="0.3">
      <c r="D1585" s="38">
        <v>37731</v>
      </c>
      <c r="E1585" s="46">
        <v>4.108E-5</v>
      </c>
      <c r="F1585" s="8">
        <f t="shared" si="56"/>
        <v>33.749935815147623</v>
      </c>
      <c r="I1585" s="39"/>
    </row>
    <row r="1586" spans="4:9" x14ac:dyDescent="0.3">
      <c r="D1586" s="38">
        <v>37732</v>
      </c>
      <c r="E1586" s="46">
        <v>2.1500000000000001E-5</v>
      </c>
      <c r="F1586" s="8">
        <f t="shared" si="56"/>
        <v>17.663671373555839</v>
      </c>
      <c r="I1586" s="39"/>
    </row>
    <row r="1587" spans="4:9" x14ac:dyDescent="0.3">
      <c r="D1587" s="38">
        <v>37733</v>
      </c>
      <c r="E1587" s="46">
        <v>2.12E-5</v>
      </c>
      <c r="F1587" s="8">
        <f t="shared" si="56"/>
        <v>17.417201540436455</v>
      </c>
      <c r="I1587" s="39"/>
    </row>
    <row r="1588" spans="4:9" x14ac:dyDescent="0.3">
      <c r="D1588" s="38">
        <v>37734</v>
      </c>
      <c r="E1588" s="46">
        <v>2.0910000000000001E-5</v>
      </c>
      <c r="F1588" s="8">
        <f t="shared" si="56"/>
        <v>17.178947368421053</v>
      </c>
      <c r="I1588" s="39"/>
    </row>
    <row r="1589" spans="4:9" x14ac:dyDescent="0.3">
      <c r="D1589" s="38">
        <v>37735</v>
      </c>
      <c r="E1589" s="46">
        <v>2.0610000000000001E-5</v>
      </c>
      <c r="F1589" s="8">
        <f t="shared" si="56"/>
        <v>16.932477535301668</v>
      </c>
      <c r="I1589" s="39"/>
    </row>
    <row r="1590" spans="4:9" x14ac:dyDescent="0.3">
      <c r="D1590" s="38">
        <v>37736</v>
      </c>
      <c r="E1590" s="46">
        <v>2.6059E-4</v>
      </c>
      <c r="F1590" s="8">
        <f t="shared" si="56"/>
        <v>214.09191270860077</v>
      </c>
      <c r="I1590" s="39"/>
    </row>
    <row r="1591" spans="4:9" x14ac:dyDescent="0.3">
      <c r="D1591" s="38">
        <v>37737</v>
      </c>
      <c r="E1591" s="46">
        <v>1.1330100000000001E-3</v>
      </c>
      <c r="F1591" s="8">
        <f t="shared" si="56"/>
        <v>930.84261874197682</v>
      </c>
      <c r="I1591" s="39"/>
    </row>
    <row r="1592" spans="4:9" x14ac:dyDescent="0.3">
      <c r="D1592" s="38">
        <v>37738</v>
      </c>
      <c r="E1592" s="46">
        <v>1.38412E-3</v>
      </c>
      <c r="F1592" s="8">
        <f t="shared" si="56"/>
        <v>1137.146084724005</v>
      </c>
      <c r="I1592" s="39"/>
    </row>
    <row r="1593" spans="4:9" x14ac:dyDescent="0.3">
      <c r="D1593" s="38">
        <v>37739</v>
      </c>
      <c r="E1593" s="46">
        <v>1.4394399999999999E-3</v>
      </c>
      <c r="F1593" s="8">
        <f t="shared" si="56"/>
        <v>1182.5951219512194</v>
      </c>
      <c r="I1593" s="39"/>
    </row>
    <row r="1594" spans="4:9" x14ac:dyDescent="0.3">
      <c r="D1594" s="38">
        <v>37740</v>
      </c>
      <c r="E1594" s="46">
        <v>8.0608000000000003E-4</v>
      </c>
      <c r="F1594" s="8">
        <f t="shared" si="56"/>
        <v>662.24801026957641</v>
      </c>
      <c r="I1594" s="39"/>
    </row>
    <row r="1595" spans="4:9" x14ac:dyDescent="0.3">
      <c r="D1595" s="38">
        <v>37741</v>
      </c>
      <c r="E1595" s="46">
        <v>2.7678000000000002E-4</v>
      </c>
      <c r="F1595" s="8">
        <f t="shared" si="56"/>
        <v>227.39306803594351</v>
      </c>
      <c r="I1595" s="39"/>
    </row>
    <row r="1596" spans="4:9" x14ac:dyDescent="0.3">
      <c r="D1596" s="38">
        <v>37742</v>
      </c>
      <c r="E1596" s="46">
        <v>3.0510000000000001E-5</v>
      </c>
      <c r="F1596" s="8">
        <f t="shared" si="56"/>
        <v>25.065982028241336</v>
      </c>
      <c r="I1596" s="39"/>
    </row>
    <row r="1597" spans="4:9" x14ac:dyDescent="0.3">
      <c r="D1597" s="38">
        <v>37743</v>
      </c>
      <c r="E1597" s="46">
        <v>1.842E-5</v>
      </c>
      <c r="F1597" s="8">
        <f t="shared" si="56"/>
        <v>15.133247753530167</v>
      </c>
      <c r="I1597" s="39"/>
    </row>
    <row r="1598" spans="4:9" x14ac:dyDescent="0.3">
      <c r="D1598" s="38">
        <v>37744</v>
      </c>
      <c r="E1598" s="46">
        <v>1.8159999999999999E-5</v>
      </c>
      <c r="F1598" s="8">
        <f t="shared" si="56"/>
        <v>14.919640564826699</v>
      </c>
      <c r="I1598" s="39"/>
    </row>
    <row r="1599" spans="4:9" x14ac:dyDescent="0.3">
      <c r="D1599" s="38">
        <v>37745</v>
      </c>
      <c r="E1599" s="46">
        <v>1.7900000000000001E-5</v>
      </c>
      <c r="F1599" s="8">
        <f t="shared" si="56"/>
        <v>14.706033376123235</v>
      </c>
      <c r="I1599" s="39"/>
    </row>
    <row r="1600" spans="4:9" x14ac:dyDescent="0.3">
      <c r="D1600" s="38">
        <v>37746</v>
      </c>
      <c r="E1600" s="46">
        <v>1.7649999999999999E-5</v>
      </c>
      <c r="F1600" s="8">
        <f t="shared" si="56"/>
        <v>14.500641848523745</v>
      </c>
      <c r="I1600" s="39"/>
    </row>
    <row r="1601" spans="4:9" x14ac:dyDescent="0.3">
      <c r="D1601" s="38">
        <v>37747</v>
      </c>
      <c r="E1601" s="46">
        <v>1.7410000000000001E-5</v>
      </c>
      <c r="F1601" s="8">
        <f t="shared" si="56"/>
        <v>14.303465982028239</v>
      </c>
      <c r="I1601" s="39"/>
    </row>
    <row r="1602" spans="4:9" x14ac:dyDescent="0.3">
      <c r="D1602" s="38">
        <v>37748</v>
      </c>
      <c r="E1602" s="46">
        <v>1.7159999999999998E-5</v>
      </c>
      <c r="F1602" s="8">
        <f t="shared" si="56"/>
        <v>14.098074454428755</v>
      </c>
      <c r="I1602" s="39"/>
    </row>
    <row r="1603" spans="4:9" x14ac:dyDescent="0.3">
      <c r="D1603" s="38">
        <v>37749</v>
      </c>
      <c r="E1603" s="46">
        <v>1.6920000000000001E-5</v>
      </c>
      <c r="F1603" s="8">
        <f t="shared" si="56"/>
        <v>13.900898587933249</v>
      </c>
      <c r="I1603" s="39"/>
    </row>
    <row r="1604" spans="4:9" x14ac:dyDescent="0.3">
      <c r="D1604" s="38">
        <v>37750</v>
      </c>
      <c r="E1604" s="46">
        <v>1.668E-5</v>
      </c>
      <c r="F1604" s="8">
        <f t="shared" si="56"/>
        <v>13.703722721437741</v>
      </c>
      <c r="I1604" s="39"/>
    </row>
    <row r="1605" spans="4:9" x14ac:dyDescent="0.3">
      <c r="D1605" s="38">
        <v>37751</v>
      </c>
      <c r="E1605" s="46">
        <v>1.645E-5</v>
      </c>
      <c r="F1605" s="8">
        <f t="shared" si="56"/>
        <v>13.514762516046215</v>
      </c>
      <c r="I1605" s="39"/>
    </row>
    <row r="1606" spans="4:9" x14ac:dyDescent="0.3">
      <c r="D1606" s="38">
        <v>37752</v>
      </c>
      <c r="E1606" s="46">
        <v>1.6220000000000001E-5</v>
      </c>
      <c r="F1606" s="8">
        <f t="shared" si="56"/>
        <v>13.325802310654684</v>
      </c>
      <c r="I1606" s="39"/>
    </row>
    <row r="1607" spans="4:9" x14ac:dyDescent="0.3">
      <c r="D1607" s="38">
        <v>37753</v>
      </c>
      <c r="E1607" s="46">
        <v>3.29E-5</v>
      </c>
      <c r="F1607" s="8">
        <f t="shared" si="56"/>
        <v>27.02952503209243</v>
      </c>
      <c r="I1607" s="39"/>
    </row>
    <row r="1608" spans="4:9" x14ac:dyDescent="0.3">
      <c r="D1608" s="38">
        <v>37754</v>
      </c>
      <c r="E1608" s="46">
        <v>1.2796989999999999E-2</v>
      </c>
      <c r="F1608" s="8">
        <f t="shared" si="56"/>
        <v>10513.573299101412</v>
      </c>
      <c r="I1608" s="39"/>
    </row>
    <row r="1609" spans="4:9" x14ac:dyDescent="0.3">
      <c r="D1609" s="38">
        <v>37755</v>
      </c>
      <c r="E1609" s="46">
        <v>5.989767E-2</v>
      </c>
      <c r="F1609" s="8">
        <f t="shared" si="56"/>
        <v>49209.895763799745</v>
      </c>
      <c r="I1609" s="39"/>
    </row>
    <row r="1610" spans="4:9" x14ac:dyDescent="0.3">
      <c r="D1610" s="38">
        <v>37756</v>
      </c>
      <c r="E1610" s="46">
        <v>0.18986041000000001</v>
      </c>
      <c r="F1610" s="8">
        <f t="shared" si="56"/>
        <v>155982.87856225931</v>
      </c>
      <c r="I1610" s="39"/>
    </row>
    <row r="1611" spans="4:9" x14ac:dyDescent="0.3">
      <c r="D1611" s="38">
        <v>37757</v>
      </c>
      <c r="E1611" s="46">
        <v>0.17826481</v>
      </c>
      <c r="F1611" s="8">
        <f t="shared" si="56"/>
        <v>146456.32657252887</v>
      </c>
      <c r="I1611" s="39"/>
    </row>
    <row r="1612" spans="4:9" x14ac:dyDescent="0.3">
      <c r="D1612" s="38">
        <v>37758</v>
      </c>
      <c r="E1612" s="46">
        <v>1.024777E-2</v>
      </c>
      <c r="F1612" s="8">
        <f t="shared" si="56"/>
        <v>8419.2205391527586</v>
      </c>
      <c r="I1612" s="39"/>
    </row>
    <row r="1613" spans="4:9" x14ac:dyDescent="0.3">
      <c r="D1613" s="38">
        <v>37759</v>
      </c>
      <c r="E1613" s="46">
        <v>5.9707900000000001E-3</v>
      </c>
      <c r="F1613" s="8">
        <f t="shared" si="56"/>
        <v>4905.3987163029524</v>
      </c>
      <c r="I1613" s="39"/>
    </row>
    <row r="1614" spans="4:9" x14ac:dyDescent="0.3">
      <c r="D1614" s="38">
        <v>37760</v>
      </c>
      <c r="E1614" s="46">
        <v>1.8611999999999999E-3</v>
      </c>
      <c r="F1614" s="8">
        <f t="shared" si="56"/>
        <v>1529.0988446726572</v>
      </c>
      <c r="I1614" s="39"/>
    </row>
    <row r="1615" spans="4:9" x14ac:dyDescent="0.3">
      <c r="D1615" s="38">
        <v>37761</v>
      </c>
      <c r="E1615" s="46">
        <v>1.4186E-4</v>
      </c>
      <c r="F1615" s="8">
        <f t="shared" ref="F1615:F1678" si="57">E1615*(24*60*60)*1000/$F$3</f>
        <v>116.54736842105262</v>
      </c>
      <c r="I1615" s="39"/>
    </row>
    <row r="1616" spans="4:9" x14ac:dyDescent="0.3">
      <c r="D1616" s="38">
        <v>37762</v>
      </c>
      <c r="E1616" s="46">
        <v>1.4090000000000001E-5</v>
      </c>
      <c r="F1616" s="8">
        <f t="shared" si="57"/>
        <v>11.575866495507059</v>
      </c>
      <c r="I1616" s="39"/>
    </row>
    <row r="1617" spans="4:9" x14ac:dyDescent="0.3">
      <c r="D1617" s="38">
        <v>37763</v>
      </c>
      <c r="E1617" s="46">
        <v>1.3890000000000001E-5</v>
      </c>
      <c r="F1617" s="8">
        <f t="shared" si="57"/>
        <v>11.411553273427471</v>
      </c>
      <c r="I1617" s="39"/>
    </row>
    <row r="1618" spans="4:9" x14ac:dyDescent="0.3">
      <c r="D1618" s="38">
        <v>37764</v>
      </c>
      <c r="E1618" s="46">
        <v>1.3699999999999999E-5</v>
      </c>
      <c r="F1618" s="8">
        <f t="shared" si="57"/>
        <v>11.255455712451859</v>
      </c>
      <c r="I1618" s="39"/>
    </row>
    <row r="1619" spans="4:9" x14ac:dyDescent="0.3">
      <c r="D1619" s="38">
        <v>37765</v>
      </c>
      <c r="E1619" s="46">
        <v>1.3499999999999999E-5</v>
      </c>
      <c r="F1619" s="8">
        <f t="shared" si="57"/>
        <v>11.09114249037227</v>
      </c>
      <c r="I1619" s="39"/>
    </row>
    <row r="1620" spans="4:9" x14ac:dyDescent="0.3">
      <c r="D1620" s="38">
        <v>37766</v>
      </c>
      <c r="E1620" s="46">
        <v>1.5555199999999999E-3</v>
      </c>
      <c r="F1620" s="8">
        <f t="shared" si="57"/>
        <v>1277.9625160462131</v>
      </c>
      <c r="I1620" s="39"/>
    </row>
    <row r="1621" spans="4:9" x14ac:dyDescent="0.3">
      <c r="D1621" s="38">
        <v>37767</v>
      </c>
      <c r="E1621" s="46">
        <v>8.8609099999999996E-3</v>
      </c>
      <c r="F1621" s="8">
        <f t="shared" si="57"/>
        <v>7279.8233632862639</v>
      </c>
      <c r="I1621" s="39"/>
    </row>
    <row r="1622" spans="4:9" x14ac:dyDescent="0.3">
      <c r="D1622" s="38">
        <v>37768</v>
      </c>
      <c r="E1622" s="46">
        <v>4.8816199999999997E-3</v>
      </c>
      <c r="F1622" s="8">
        <f t="shared" si="57"/>
        <v>4010.5735558408205</v>
      </c>
      <c r="I1622" s="39"/>
    </row>
    <row r="1623" spans="4:9" x14ac:dyDescent="0.3">
      <c r="D1623" s="38">
        <v>37769</v>
      </c>
      <c r="E1623" s="46">
        <v>1.56475E-3</v>
      </c>
      <c r="F1623" s="8">
        <f t="shared" si="57"/>
        <v>1285.545571245186</v>
      </c>
      <c r="I1623" s="39"/>
    </row>
    <row r="1624" spans="4:9" x14ac:dyDescent="0.3">
      <c r="D1624" s="38">
        <v>37770</v>
      </c>
      <c r="E1624" s="46">
        <v>4.7860999999999997E-4</v>
      </c>
      <c r="F1624" s="8">
        <f t="shared" si="57"/>
        <v>393.2097560975609</v>
      </c>
      <c r="I1624" s="39"/>
    </row>
    <row r="1625" spans="4:9" x14ac:dyDescent="0.3">
      <c r="D1625" s="38">
        <v>37771</v>
      </c>
      <c r="E1625" s="46">
        <v>1.3236000000000001E-4</v>
      </c>
      <c r="F1625" s="8">
        <f t="shared" si="57"/>
        <v>108.74249037227214</v>
      </c>
      <c r="I1625" s="39"/>
    </row>
    <row r="1626" spans="4:9" x14ac:dyDescent="0.3">
      <c r="D1626" s="38">
        <v>37772</v>
      </c>
      <c r="E1626" s="46">
        <v>1.365E-5</v>
      </c>
      <c r="F1626" s="8">
        <f t="shared" si="57"/>
        <v>11.214377406931963</v>
      </c>
      <c r="I1626" s="39"/>
    </row>
    <row r="1627" spans="4:9" x14ac:dyDescent="0.3">
      <c r="D1627" s="38">
        <v>37773</v>
      </c>
      <c r="E1627" s="46">
        <v>1.206E-5</v>
      </c>
      <c r="F1627" s="8">
        <f t="shared" si="57"/>
        <v>9.9080872913992284</v>
      </c>
      <c r="I1627" s="39"/>
    </row>
    <row r="1628" spans="4:9" x14ac:dyDescent="0.3">
      <c r="D1628" s="38">
        <v>37774</v>
      </c>
      <c r="E1628" s="46">
        <v>2.8640309999999999E-2</v>
      </c>
      <c r="F1628" s="8">
        <f t="shared" si="57"/>
        <v>23529.908087291398</v>
      </c>
      <c r="I1628" s="39"/>
    </row>
    <row r="1629" spans="4:9" x14ac:dyDescent="0.3">
      <c r="D1629" s="38">
        <v>37775</v>
      </c>
      <c r="E1629" s="46">
        <v>7.6362599999999997E-3</v>
      </c>
      <c r="F1629" s="8">
        <f t="shared" si="57"/>
        <v>6273.6924261874201</v>
      </c>
      <c r="I1629" s="39"/>
    </row>
    <row r="1630" spans="4:9" x14ac:dyDescent="0.3">
      <c r="D1630" s="38">
        <v>37776</v>
      </c>
      <c r="E1630" s="46">
        <v>5.2604599999999998E-3</v>
      </c>
      <c r="F1630" s="8">
        <f t="shared" si="57"/>
        <v>4321.8156611039794</v>
      </c>
      <c r="I1630" s="39"/>
    </row>
    <row r="1631" spans="4:9" x14ac:dyDescent="0.3">
      <c r="D1631" s="38">
        <v>37777</v>
      </c>
      <c r="E1631" s="46">
        <v>3.4501200000000001E-3</v>
      </c>
      <c r="F1631" s="8">
        <f t="shared" si="57"/>
        <v>2834.5016688061619</v>
      </c>
      <c r="I1631" s="39"/>
    </row>
    <row r="1632" spans="4:9" x14ac:dyDescent="0.3">
      <c r="D1632" s="38">
        <v>37778</v>
      </c>
      <c r="E1632" s="46">
        <v>6.6629999999999999E-4</v>
      </c>
      <c r="F1632" s="8">
        <f t="shared" si="57"/>
        <v>547.40949935815149</v>
      </c>
      <c r="I1632" s="39"/>
    </row>
    <row r="1633" spans="4:9" x14ac:dyDescent="0.3">
      <c r="D1633" s="38">
        <v>37779</v>
      </c>
      <c r="E1633" s="46">
        <v>2.7891E-4</v>
      </c>
      <c r="F1633" s="8">
        <f t="shared" si="57"/>
        <v>229.14300385109112</v>
      </c>
      <c r="I1633" s="39"/>
    </row>
    <row r="1634" spans="4:9" x14ac:dyDescent="0.3">
      <c r="D1634" s="38">
        <v>37780</v>
      </c>
      <c r="E1634" s="46">
        <v>6.8819999999999995E-5</v>
      </c>
      <c r="F1634" s="8">
        <f t="shared" si="57"/>
        <v>56.540179717586646</v>
      </c>
      <c r="I1634" s="39"/>
    </row>
    <row r="1635" spans="4:9" x14ac:dyDescent="0.3">
      <c r="D1635" s="38">
        <v>37781</v>
      </c>
      <c r="E1635" s="46">
        <v>1.0890000000000001E-5</v>
      </c>
      <c r="F1635" s="8">
        <f t="shared" si="57"/>
        <v>8.9468549422336334</v>
      </c>
      <c r="I1635" s="39"/>
    </row>
    <row r="1636" spans="4:9" x14ac:dyDescent="0.3">
      <c r="D1636" s="38">
        <v>37782</v>
      </c>
      <c r="E1636" s="46">
        <v>1.063E-5</v>
      </c>
      <c r="F1636" s="8">
        <f t="shared" si="57"/>
        <v>8.7332477535301667</v>
      </c>
      <c r="I1636" s="39"/>
    </row>
    <row r="1637" spans="4:9" x14ac:dyDescent="0.3">
      <c r="D1637" s="38">
        <v>37783</v>
      </c>
      <c r="E1637" s="46">
        <v>1.048E-5</v>
      </c>
      <c r="F1637" s="8">
        <f t="shared" si="57"/>
        <v>8.6100128369704745</v>
      </c>
      <c r="I1637" s="39"/>
    </row>
    <row r="1638" spans="4:9" x14ac:dyDescent="0.3">
      <c r="D1638" s="38">
        <v>37784</v>
      </c>
      <c r="E1638" s="46">
        <v>1.0329999999999999E-5</v>
      </c>
      <c r="F1638" s="8">
        <f t="shared" si="57"/>
        <v>8.4867779204107823</v>
      </c>
      <c r="I1638" s="39"/>
    </row>
    <row r="1639" spans="4:9" x14ac:dyDescent="0.3">
      <c r="D1639" s="38">
        <v>37785</v>
      </c>
      <c r="E1639" s="46">
        <v>1.0190000000000001E-5</v>
      </c>
      <c r="F1639" s="8">
        <f t="shared" si="57"/>
        <v>8.3717586649550704</v>
      </c>
      <c r="I1639" s="39"/>
    </row>
    <row r="1640" spans="4:9" x14ac:dyDescent="0.3">
      <c r="D1640" s="38">
        <v>37786</v>
      </c>
      <c r="E1640" s="46">
        <v>1.004E-5</v>
      </c>
      <c r="F1640" s="8">
        <f t="shared" si="57"/>
        <v>8.2485237483953782</v>
      </c>
      <c r="I1640" s="39"/>
    </row>
    <row r="1641" spans="4:9" x14ac:dyDescent="0.3">
      <c r="D1641" s="38">
        <v>37787</v>
      </c>
      <c r="E1641" s="46">
        <v>9.9000000000000001E-6</v>
      </c>
      <c r="F1641" s="8">
        <f t="shared" si="57"/>
        <v>8.1335044929396663</v>
      </c>
      <c r="I1641" s="39"/>
    </row>
    <row r="1642" spans="4:9" x14ac:dyDescent="0.3">
      <c r="D1642" s="38">
        <v>37788</v>
      </c>
      <c r="E1642" s="46">
        <v>9.7599999999999997E-6</v>
      </c>
      <c r="F1642" s="8">
        <f t="shared" si="57"/>
        <v>8.0184852374839526</v>
      </c>
      <c r="I1642" s="39"/>
    </row>
    <row r="1643" spans="4:9" x14ac:dyDescent="0.3">
      <c r="D1643" s="38">
        <v>37789</v>
      </c>
      <c r="E1643" s="46">
        <v>9.6299999999999993E-6</v>
      </c>
      <c r="F1643" s="8">
        <f t="shared" si="57"/>
        <v>7.9116816431322192</v>
      </c>
      <c r="I1643" s="39"/>
    </row>
    <row r="1644" spans="4:9" x14ac:dyDescent="0.3">
      <c r="D1644" s="38">
        <v>37790</v>
      </c>
      <c r="E1644" s="46">
        <v>9.4900000000000006E-6</v>
      </c>
      <c r="F1644" s="8">
        <f t="shared" si="57"/>
        <v>7.7966623876765082</v>
      </c>
      <c r="I1644" s="39"/>
    </row>
    <row r="1645" spans="4:9" x14ac:dyDescent="0.3">
      <c r="D1645" s="38">
        <v>37791</v>
      </c>
      <c r="E1645" s="46">
        <v>9.3600000000000002E-6</v>
      </c>
      <c r="F1645" s="8">
        <f t="shared" si="57"/>
        <v>7.6898587933247748</v>
      </c>
      <c r="I1645" s="39"/>
    </row>
    <row r="1646" spans="4:9" x14ac:dyDescent="0.3">
      <c r="D1646" s="38">
        <v>37792</v>
      </c>
      <c r="E1646" s="46">
        <v>9.2299999999999997E-6</v>
      </c>
      <c r="F1646" s="8">
        <f t="shared" si="57"/>
        <v>7.5830551989730415</v>
      </c>
      <c r="I1646" s="39"/>
    </row>
    <row r="1647" spans="4:9" x14ac:dyDescent="0.3">
      <c r="D1647" s="38">
        <v>37793</v>
      </c>
      <c r="E1647" s="46">
        <v>1.0084099999999999E-3</v>
      </c>
      <c r="F1647" s="8">
        <f t="shared" si="57"/>
        <v>828.47548138639274</v>
      </c>
      <c r="I1647" s="39"/>
    </row>
    <row r="1648" spans="4:9" x14ac:dyDescent="0.3">
      <c r="D1648" s="38">
        <v>37794</v>
      </c>
      <c r="E1648" s="46">
        <v>8.9654000000000003E-4</v>
      </c>
      <c r="F1648" s="8">
        <f t="shared" si="57"/>
        <v>736.56688061617456</v>
      </c>
      <c r="I1648" s="39"/>
    </row>
    <row r="1649" spans="4:9" x14ac:dyDescent="0.3">
      <c r="D1649" s="38">
        <v>37795</v>
      </c>
      <c r="E1649" s="46">
        <v>4.7448E-4</v>
      </c>
      <c r="F1649" s="8">
        <f t="shared" si="57"/>
        <v>389.81668806161741</v>
      </c>
      <c r="I1649" s="39"/>
    </row>
    <row r="1650" spans="4:9" x14ac:dyDescent="0.3">
      <c r="D1650" s="38">
        <v>37796</v>
      </c>
      <c r="E1650" s="46">
        <v>1.7091E-4</v>
      </c>
      <c r="F1650" s="8">
        <f t="shared" si="57"/>
        <v>140.41386392811296</v>
      </c>
      <c r="I1650" s="39"/>
    </row>
    <row r="1651" spans="4:9" x14ac:dyDescent="0.3">
      <c r="D1651" s="38">
        <v>37797</v>
      </c>
      <c r="E1651" s="46">
        <v>2.3750000000000001E-5</v>
      </c>
      <c r="F1651" s="8">
        <f t="shared" si="57"/>
        <v>19.512195121951219</v>
      </c>
      <c r="I1651" s="39"/>
    </row>
    <row r="1652" spans="4:9" x14ac:dyDescent="0.3">
      <c r="D1652" s="38">
        <v>37798</v>
      </c>
      <c r="E1652" s="46">
        <v>4.9218000000000005E-4</v>
      </c>
      <c r="F1652" s="8">
        <f t="shared" si="57"/>
        <v>404.35840821566114</v>
      </c>
      <c r="I1652" s="39"/>
    </row>
    <row r="1653" spans="4:9" x14ac:dyDescent="0.3">
      <c r="D1653" s="38">
        <v>37799</v>
      </c>
      <c r="E1653" s="46">
        <v>1.0278399999999999E-3</v>
      </c>
      <c r="F1653" s="8">
        <f t="shared" si="57"/>
        <v>844.43851091142471</v>
      </c>
      <c r="I1653" s="39"/>
    </row>
    <row r="1654" spans="4:9" x14ac:dyDescent="0.3">
      <c r="D1654" s="38">
        <v>37800</v>
      </c>
      <c r="E1654" s="46">
        <v>6.6304000000000005E-4</v>
      </c>
      <c r="F1654" s="8">
        <f t="shared" si="57"/>
        <v>544.73119383825417</v>
      </c>
      <c r="I1654" s="39"/>
    </row>
    <row r="1655" spans="4:9" x14ac:dyDescent="0.3">
      <c r="D1655" s="38">
        <v>37801</v>
      </c>
      <c r="E1655" s="46">
        <v>2.7951000000000001E-4</v>
      </c>
      <c r="F1655" s="8">
        <f t="shared" si="57"/>
        <v>229.63594351732991</v>
      </c>
      <c r="I1655" s="39"/>
    </row>
    <row r="1656" spans="4:9" x14ac:dyDescent="0.3">
      <c r="D1656" s="38">
        <v>37802</v>
      </c>
      <c r="E1656" s="46">
        <v>6.5809999999999995E-5</v>
      </c>
      <c r="F1656" s="8">
        <f t="shared" si="57"/>
        <v>54.06726572528882</v>
      </c>
      <c r="I1656" s="39"/>
    </row>
    <row r="1657" spans="4:9" x14ac:dyDescent="0.3">
      <c r="D1657" s="38">
        <v>37803</v>
      </c>
      <c r="E1657" s="46">
        <v>5.1915999999999996E-4</v>
      </c>
      <c r="F1657" s="8">
        <f t="shared" si="57"/>
        <v>426.52426187419763</v>
      </c>
      <c r="I1657" s="39"/>
    </row>
    <row r="1658" spans="4:9" x14ac:dyDescent="0.3">
      <c r="D1658" s="38">
        <v>37804</v>
      </c>
      <c r="E1658" s="46">
        <v>6.4058920000000005E-2</v>
      </c>
      <c r="F1658" s="8">
        <f t="shared" si="57"/>
        <v>52628.637740693201</v>
      </c>
      <c r="I1658" s="39"/>
    </row>
    <row r="1659" spans="4:9" x14ac:dyDescent="0.3">
      <c r="D1659" s="38">
        <v>37805</v>
      </c>
      <c r="E1659" s="46">
        <v>1.158374E-2</v>
      </c>
      <c r="F1659" s="8">
        <f t="shared" si="57"/>
        <v>9516.8082156611035</v>
      </c>
      <c r="I1659" s="39"/>
    </row>
    <row r="1660" spans="4:9" x14ac:dyDescent="0.3">
      <c r="D1660" s="38">
        <v>37806</v>
      </c>
      <c r="E1660" s="46">
        <v>5.6691500000000004E-3</v>
      </c>
      <c r="F1660" s="8">
        <f t="shared" si="57"/>
        <v>4657.5815147625162</v>
      </c>
      <c r="I1660" s="39"/>
    </row>
    <row r="1661" spans="4:9" x14ac:dyDescent="0.3">
      <c r="D1661" s="38">
        <v>37807</v>
      </c>
      <c r="E1661" s="46">
        <v>1.4935300000000001E-3</v>
      </c>
      <c r="F1661" s="8">
        <f t="shared" si="57"/>
        <v>1227.0336328626445</v>
      </c>
      <c r="I1661" s="39"/>
    </row>
    <row r="1662" spans="4:9" x14ac:dyDescent="0.3">
      <c r="D1662" s="38">
        <v>37808</v>
      </c>
      <c r="E1662" s="46">
        <v>8.6340000000000003E-5</v>
      </c>
      <c r="F1662" s="8">
        <f t="shared" si="57"/>
        <v>70.934017971758664</v>
      </c>
      <c r="I1662" s="39"/>
    </row>
    <row r="1663" spans="4:9" x14ac:dyDescent="0.3">
      <c r="D1663" s="38">
        <v>37809</v>
      </c>
      <c r="E1663" s="46">
        <v>7.2599999999999999E-6</v>
      </c>
      <c r="F1663" s="8">
        <f t="shared" si="57"/>
        <v>5.9645699614890884</v>
      </c>
      <c r="I1663" s="39"/>
    </row>
    <row r="1664" spans="4:9" x14ac:dyDescent="0.3">
      <c r="D1664" s="38">
        <v>37810</v>
      </c>
      <c r="E1664" s="46">
        <v>7.1600000000000001E-6</v>
      </c>
      <c r="F1664" s="8">
        <f t="shared" si="57"/>
        <v>5.8824133504492924</v>
      </c>
      <c r="I1664" s="39"/>
    </row>
    <row r="1665" spans="4:9" x14ac:dyDescent="0.3">
      <c r="D1665" s="38">
        <v>37811</v>
      </c>
      <c r="E1665" s="46">
        <v>7.0600000000000002E-6</v>
      </c>
      <c r="F1665" s="8">
        <f t="shared" si="57"/>
        <v>5.8002567394094982</v>
      </c>
      <c r="I1665" s="39"/>
    </row>
    <row r="1666" spans="4:9" x14ac:dyDescent="0.3">
      <c r="D1666" s="38">
        <v>37812</v>
      </c>
      <c r="E1666" s="46">
        <v>6.9600000000000003E-6</v>
      </c>
      <c r="F1666" s="8">
        <f t="shared" si="57"/>
        <v>5.7181001283697039</v>
      </c>
      <c r="I1666" s="39"/>
    </row>
    <row r="1667" spans="4:9" x14ac:dyDescent="0.3">
      <c r="D1667" s="38">
        <v>37813</v>
      </c>
      <c r="E1667" s="46">
        <v>6.8600000000000004E-6</v>
      </c>
      <c r="F1667" s="8">
        <f t="shared" si="57"/>
        <v>5.6359435173299106</v>
      </c>
      <c r="I1667" s="39"/>
    </row>
    <row r="1668" spans="4:9" x14ac:dyDescent="0.3">
      <c r="D1668" s="38">
        <v>37814</v>
      </c>
      <c r="E1668" s="46">
        <v>6.7700000000000004E-6</v>
      </c>
      <c r="F1668" s="8">
        <f t="shared" si="57"/>
        <v>5.5620025673940949</v>
      </c>
      <c r="I1668" s="39"/>
    </row>
    <row r="1669" spans="4:9" x14ac:dyDescent="0.3">
      <c r="D1669" s="38">
        <v>37815</v>
      </c>
      <c r="E1669" s="46">
        <v>6.6699999999999997E-6</v>
      </c>
      <c r="F1669" s="8">
        <f t="shared" si="57"/>
        <v>5.4798459563542998</v>
      </c>
      <c r="I1669" s="39"/>
    </row>
    <row r="1670" spans="4:9" x14ac:dyDescent="0.3">
      <c r="D1670" s="38">
        <v>37816</v>
      </c>
      <c r="E1670" s="46">
        <v>6.5799999999999997E-6</v>
      </c>
      <c r="F1670" s="8">
        <f t="shared" si="57"/>
        <v>5.405905006418485</v>
      </c>
      <c r="I1670" s="39"/>
    </row>
    <row r="1671" spans="4:9" x14ac:dyDescent="0.3">
      <c r="D1671" s="38">
        <v>37817</v>
      </c>
      <c r="E1671" s="46">
        <v>6.4899999999999997E-6</v>
      </c>
      <c r="F1671" s="8">
        <f t="shared" si="57"/>
        <v>5.3319640564826694</v>
      </c>
      <c r="I1671" s="39"/>
    </row>
    <row r="1672" spans="4:9" x14ac:dyDescent="0.3">
      <c r="D1672" s="38">
        <v>37818</v>
      </c>
      <c r="E1672" s="46">
        <v>6.3999999999999997E-6</v>
      </c>
      <c r="F1672" s="8">
        <f t="shared" si="57"/>
        <v>5.2580231065468546</v>
      </c>
      <c r="I1672" s="39"/>
    </row>
    <row r="1673" spans="4:9" x14ac:dyDescent="0.3">
      <c r="D1673" s="38">
        <v>37819</v>
      </c>
      <c r="E1673" s="46">
        <v>6.3099999999999997E-6</v>
      </c>
      <c r="F1673" s="8">
        <f t="shared" si="57"/>
        <v>5.1840821566110389</v>
      </c>
      <c r="I1673" s="39"/>
    </row>
    <row r="1674" spans="4:9" x14ac:dyDescent="0.3">
      <c r="D1674" s="38">
        <v>37820</v>
      </c>
      <c r="E1674" s="46">
        <v>6.2199999999999997E-6</v>
      </c>
      <c r="F1674" s="8">
        <f t="shared" si="57"/>
        <v>5.1101412066752241</v>
      </c>
      <c r="I1674" s="39"/>
    </row>
    <row r="1675" spans="4:9" x14ac:dyDescent="0.3">
      <c r="D1675" s="38">
        <v>37821</v>
      </c>
      <c r="E1675" s="46">
        <v>6.1299999999999998E-6</v>
      </c>
      <c r="F1675" s="8">
        <f t="shared" si="57"/>
        <v>5.0362002567394084</v>
      </c>
      <c r="I1675" s="39"/>
    </row>
    <row r="1676" spans="4:9" x14ac:dyDescent="0.3">
      <c r="D1676" s="38">
        <v>37822</v>
      </c>
      <c r="E1676" s="46">
        <v>6.0499999999999997E-6</v>
      </c>
      <c r="F1676" s="8">
        <f t="shared" si="57"/>
        <v>4.970474967907573</v>
      </c>
      <c r="I1676" s="39"/>
    </row>
    <row r="1677" spans="4:9" x14ac:dyDescent="0.3">
      <c r="D1677" s="38">
        <v>37823</v>
      </c>
      <c r="E1677" s="46">
        <v>5.9599999999999997E-6</v>
      </c>
      <c r="F1677" s="8">
        <f t="shared" si="57"/>
        <v>4.8965340179717582</v>
      </c>
      <c r="I1677" s="39"/>
    </row>
    <row r="1678" spans="4:9" x14ac:dyDescent="0.3">
      <c r="D1678" s="38">
        <v>37824</v>
      </c>
      <c r="E1678" s="46">
        <v>5.8799999999999996E-6</v>
      </c>
      <c r="F1678" s="8">
        <f t="shared" si="57"/>
        <v>4.830808729139922</v>
      </c>
      <c r="I1678" s="39"/>
    </row>
    <row r="1679" spans="4:9" x14ac:dyDescent="0.3">
      <c r="D1679" s="38">
        <v>37825</v>
      </c>
      <c r="E1679" s="46">
        <v>5.8000000000000004E-6</v>
      </c>
      <c r="F1679" s="8">
        <f t="shared" ref="F1679:F1742" si="58">E1679*(24*60*60)*1000/$F$3</f>
        <v>4.7650834403080866</v>
      </c>
      <c r="I1679" s="39"/>
    </row>
    <row r="1680" spans="4:9" x14ac:dyDescent="0.3">
      <c r="D1680" s="38">
        <v>37826</v>
      </c>
      <c r="E1680" s="46">
        <v>5.7100000000000004E-6</v>
      </c>
      <c r="F1680" s="8">
        <f t="shared" si="58"/>
        <v>4.6911424903722727</v>
      </c>
      <c r="I1680" s="39"/>
    </row>
    <row r="1681" spans="4:9" x14ac:dyDescent="0.3">
      <c r="D1681" s="38">
        <v>37827</v>
      </c>
      <c r="E1681" s="46">
        <v>5.6300000000000003E-6</v>
      </c>
      <c r="F1681" s="8">
        <f t="shared" si="58"/>
        <v>4.6254172015404365</v>
      </c>
      <c r="I1681" s="39"/>
    </row>
    <row r="1682" spans="4:9" x14ac:dyDescent="0.3">
      <c r="D1682" s="38">
        <v>37828</v>
      </c>
      <c r="E1682" s="46">
        <v>5.5600000000000001E-6</v>
      </c>
      <c r="F1682" s="8">
        <f t="shared" si="58"/>
        <v>4.5679075738125805</v>
      </c>
      <c r="I1682" s="39"/>
    </row>
    <row r="1683" spans="4:9" x14ac:dyDescent="0.3">
      <c r="D1683" s="38">
        <v>37829</v>
      </c>
      <c r="E1683" s="46">
        <v>5.48E-6</v>
      </c>
      <c r="F1683" s="8">
        <f t="shared" si="58"/>
        <v>4.5021822849807442</v>
      </c>
      <c r="I1683" s="39"/>
    </row>
    <row r="1684" spans="4:9" x14ac:dyDescent="0.3">
      <c r="D1684" s="38">
        <v>37830</v>
      </c>
      <c r="E1684" s="46">
        <v>5.4E-6</v>
      </c>
      <c r="F1684" s="8">
        <f t="shared" si="58"/>
        <v>4.4364569961489089</v>
      </c>
      <c r="I1684" s="39"/>
    </row>
    <row r="1685" spans="4:9" x14ac:dyDescent="0.3">
      <c r="D1685" s="38">
        <v>37831</v>
      </c>
      <c r="E1685" s="46">
        <v>5.3299999999999998E-6</v>
      </c>
      <c r="F1685" s="8">
        <f t="shared" si="58"/>
        <v>4.378947368421052</v>
      </c>
      <c r="I1685" s="39"/>
    </row>
    <row r="1686" spans="4:9" x14ac:dyDescent="0.3">
      <c r="D1686" s="38">
        <v>37832</v>
      </c>
      <c r="E1686" s="46">
        <v>5.2499999999999997E-6</v>
      </c>
      <c r="F1686" s="8">
        <f t="shared" si="58"/>
        <v>4.3132220795892167</v>
      </c>
      <c r="I1686" s="39"/>
    </row>
    <row r="1687" spans="4:9" x14ac:dyDescent="0.3">
      <c r="D1687" s="38">
        <v>37833</v>
      </c>
      <c r="E1687" s="46">
        <v>5.1800000000000004E-6</v>
      </c>
      <c r="F1687" s="8">
        <f t="shared" si="58"/>
        <v>4.2557124518613607</v>
      </c>
      <c r="I1687" s="39"/>
    </row>
    <row r="1688" spans="4:9" x14ac:dyDescent="0.3">
      <c r="D1688" s="38">
        <v>37834</v>
      </c>
      <c r="E1688" s="46">
        <v>5.1000000000000003E-6</v>
      </c>
      <c r="F1688" s="8">
        <f t="shared" si="58"/>
        <v>4.1899871630295253</v>
      </c>
      <c r="I1688" s="39"/>
    </row>
    <row r="1689" spans="4:9" x14ac:dyDescent="0.3">
      <c r="D1689" s="38">
        <v>37835</v>
      </c>
      <c r="E1689" s="46">
        <v>5.0300000000000001E-6</v>
      </c>
      <c r="F1689" s="8">
        <f t="shared" si="58"/>
        <v>4.1324775353016694</v>
      </c>
      <c r="I1689" s="39"/>
    </row>
    <row r="1690" spans="4:9" x14ac:dyDescent="0.3">
      <c r="D1690" s="38">
        <v>37836</v>
      </c>
      <c r="E1690" s="46">
        <v>4.9599999999999999E-6</v>
      </c>
      <c r="F1690" s="8">
        <f t="shared" si="58"/>
        <v>4.0749679075738126</v>
      </c>
      <c r="I1690" s="39"/>
    </row>
    <row r="1691" spans="4:9" x14ac:dyDescent="0.3">
      <c r="D1691" s="38">
        <v>37837</v>
      </c>
      <c r="E1691" s="46">
        <v>4.8899999999999998E-6</v>
      </c>
      <c r="F1691" s="8">
        <f t="shared" si="58"/>
        <v>4.0174582798459557</v>
      </c>
      <c r="I1691" s="39"/>
    </row>
    <row r="1692" spans="4:9" x14ac:dyDescent="0.3">
      <c r="D1692" s="38">
        <v>37838</v>
      </c>
      <c r="E1692" s="46">
        <v>4.8199999999999996E-6</v>
      </c>
      <c r="F1692" s="8">
        <f t="shared" si="58"/>
        <v>3.9599486521180998</v>
      </c>
      <c r="I1692" s="39"/>
    </row>
    <row r="1693" spans="4:9" x14ac:dyDescent="0.3">
      <c r="D1693" s="38">
        <v>37839</v>
      </c>
      <c r="E1693" s="46">
        <v>4.7600000000000002E-6</v>
      </c>
      <c r="F1693" s="8">
        <f t="shared" si="58"/>
        <v>3.9106546854942232</v>
      </c>
      <c r="I1693" s="39"/>
    </row>
    <row r="1694" spans="4:9" x14ac:dyDescent="0.3">
      <c r="D1694" s="38">
        <v>37840</v>
      </c>
      <c r="E1694" s="46">
        <v>4.69E-6</v>
      </c>
      <c r="F1694" s="8">
        <f t="shared" si="58"/>
        <v>3.8531450577663668</v>
      </c>
      <c r="I1694" s="39"/>
    </row>
    <row r="1695" spans="4:9" x14ac:dyDescent="0.3">
      <c r="D1695" s="38">
        <v>37841</v>
      </c>
      <c r="E1695" s="46">
        <v>4.6299999999999997E-6</v>
      </c>
      <c r="F1695" s="8">
        <f t="shared" si="58"/>
        <v>3.8038510911424899</v>
      </c>
      <c r="I1695" s="39"/>
    </row>
    <row r="1696" spans="4:9" x14ac:dyDescent="0.3">
      <c r="D1696" s="38">
        <v>37842</v>
      </c>
      <c r="E1696" s="46">
        <v>4.5600000000000004E-6</v>
      </c>
      <c r="F1696" s="8">
        <f t="shared" si="58"/>
        <v>3.7463414634146344</v>
      </c>
      <c r="I1696" s="39"/>
    </row>
    <row r="1697" spans="4:9" x14ac:dyDescent="0.3">
      <c r="D1697" s="38">
        <v>37843</v>
      </c>
      <c r="E1697" s="46">
        <v>4.5000000000000001E-6</v>
      </c>
      <c r="F1697" s="8">
        <f t="shared" si="58"/>
        <v>3.6970474967907574</v>
      </c>
      <c r="I1697" s="39"/>
    </row>
    <row r="1698" spans="4:9" x14ac:dyDescent="0.3">
      <c r="D1698" s="38">
        <v>37844</v>
      </c>
      <c r="E1698" s="46">
        <v>4.4299999999999999E-6</v>
      </c>
      <c r="F1698" s="8">
        <f t="shared" si="58"/>
        <v>3.6395378690629006</v>
      </c>
      <c r="I1698" s="39"/>
    </row>
    <row r="1699" spans="4:9" x14ac:dyDescent="0.3">
      <c r="D1699" s="38">
        <v>37845</v>
      </c>
      <c r="E1699" s="46">
        <v>4.3699999999999997E-6</v>
      </c>
      <c r="F1699" s="8">
        <f t="shared" si="58"/>
        <v>3.590243902439024</v>
      </c>
      <c r="I1699" s="39"/>
    </row>
    <row r="1700" spans="4:9" x14ac:dyDescent="0.3">
      <c r="D1700" s="38">
        <v>37846</v>
      </c>
      <c r="E1700" s="46">
        <v>4.3100000000000002E-6</v>
      </c>
      <c r="F1700" s="8">
        <f t="shared" si="58"/>
        <v>3.5409499358151479</v>
      </c>
      <c r="I1700" s="39"/>
    </row>
    <row r="1701" spans="4:9" x14ac:dyDescent="0.3">
      <c r="D1701" s="38">
        <v>37847</v>
      </c>
      <c r="E1701" s="46">
        <v>4.25E-6</v>
      </c>
      <c r="F1701" s="8">
        <f t="shared" si="58"/>
        <v>3.4916559691912705</v>
      </c>
      <c r="I1701" s="39"/>
    </row>
    <row r="1702" spans="4:9" x14ac:dyDescent="0.3">
      <c r="D1702" s="38">
        <v>37848</v>
      </c>
      <c r="E1702" s="46">
        <v>4.1899999999999997E-6</v>
      </c>
      <c r="F1702" s="8">
        <f t="shared" si="58"/>
        <v>3.4423620025673936</v>
      </c>
      <c r="I1702" s="39"/>
    </row>
    <row r="1703" spans="4:9" x14ac:dyDescent="0.3">
      <c r="D1703" s="38">
        <v>37849</v>
      </c>
      <c r="E1703" s="46">
        <v>4.1300000000000003E-6</v>
      </c>
      <c r="F1703" s="8">
        <f t="shared" si="58"/>
        <v>3.3930680359435175</v>
      </c>
      <c r="I1703" s="39"/>
    </row>
    <row r="1704" spans="4:9" x14ac:dyDescent="0.3">
      <c r="D1704" s="38">
        <v>37850</v>
      </c>
      <c r="E1704" s="46">
        <v>4.07E-6</v>
      </c>
      <c r="F1704" s="8">
        <f t="shared" si="58"/>
        <v>3.3437740693196405</v>
      </c>
      <c r="I1704" s="39"/>
    </row>
    <row r="1705" spans="4:9" x14ac:dyDescent="0.3">
      <c r="D1705" s="38">
        <v>37851</v>
      </c>
      <c r="E1705" s="46">
        <v>4.0199999999999996E-6</v>
      </c>
      <c r="F1705" s="8">
        <f t="shared" si="58"/>
        <v>3.3026957637997429</v>
      </c>
      <c r="I1705" s="39"/>
    </row>
    <row r="1706" spans="4:9" x14ac:dyDescent="0.3">
      <c r="D1706" s="38">
        <v>37852</v>
      </c>
      <c r="E1706" s="46">
        <v>3.9600000000000002E-6</v>
      </c>
      <c r="F1706" s="8">
        <f t="shared" si="58"/>
        <v>3.2534017971758664</v>
      </c>
      <c r="I1706" s="39"/>
    </row>
    <row r="1707" spans="4:9" x14ac:dyDescent="0.3">
      <c r="D1707" s="38">
        <v>37853</v>
      </c>
      <c r="E1707" s="46">
        <v>3.9099999999999998E-6</v>
      </c>
      <c r="F1707" s="8">
        <f t="shared" si="58"/>
        <v>3.2123234916559693</v>
      </c>
      <c r="I1707" s="39"/>
    </row>
    <row r="1708" spans="4:9" x14ac:dyDescent="0.3">
      <c r="D1708" s="38">
        <v>37854</v>
      </c>
      <c r="E1708" s="46">
        <v>3.8500000000000004E-6</v>
      </c>
      <c r="F1708" s="8">
        <f t="shared" si="58"/>
        <v>3.1630295250320928</v>
      </c>
      <c r="I1708" s="39"/>
    </row>
    <row r="1709" spans="4:9" x14ac:dyDescent="0.3">
      <c r="D1709" s="38">
        <v>37855</v>
      </c>
      <c r="E1709" s="46">
        <v>3.8E-6</v>
      </c>
      <c r="F1709" s="8">
        <f t="shared" si="58"/>
        <v>3.1219512195121948</v>
      </c>
      <c r="I1709" s="39"/>
    </row>
    <row r="1710" spans="4:9" x14ac:dyDescent="0.3">
      <c r="D1710" s="38">
        <v>37856</v>
      </c>
      <c r="E1710" s="46">
        <v>3.277E-4</v>
      </c>
      <c r="F1710" s="8">
        <f t="shared" si="58"/>
        <v>269.22721437740688</v>
      </c>
      <c r="I1710" s="39"/>
    </row>
    <row r="1711" spans="4:9" x14ac:dyDescent="0.3">
      <c r="D1711" s="38">
        <v>37857</v>
      </c>
      <c r="E1711" s="46">
        <v>1.20728E-3</v>
      </c>
      <c r="F1711" s="8">
        <f t="shared" si="58"/>
        <v>991.86033376123225</v>
      </c>
      <c r="I1711" s="39"/>
    </row>
    <row r="1712" spans="4:9" x14ac:dyDescent="0.3">
      <c r="D1712" s="38">
        <v>37858</v>
      </c>
      <c r="E1712" s="46">
        <v>7.9476000000000004E-4</v>
      </c>
      <c r="F1712" s="8">
        <f t="shared" si="58"/>
        <v>652.94788189987173</v>
      </c>
      <c r="I1712" s="39"/>
    </row>
    <row r="1713" spans="4:9" x14ac:dyDescent="0.3">
      <c r="D1713" s="38">
        <v>37859</v>
      </c>
      <c r="E1713" s="46">
        <v>2.9807E-4</v>
      </c>
      <c r="F1713" s="8">
        <f t="shared" si="58"/>
        <v>244.88421052631577</v>
      </c>
      <c r="I1713" s="39"/>
    </row>
    <row r="1714" spans="4:9" x14ac:dyDescent="0.3">
      <c r="D1714" s="38">
        <v>37860</v>
      </c>
      <c r="E1714" s="46">
        <v>2.616E-5</v>
      </c>
      <c r="F1714" s="8">
        <f t="shared" si="58"/>
        <v>21.492169448010269</v>
      </c>
      <c r="I1714" s="39"/>
    </row>
    <row r="1715" spans="4:9" x14ac:dyDescent="0.3">
      <c r="D1715" s="38">
        <v>37861</v>
      </c>
      <c r="E1715" s="46">
        <v>3.49E-6</v>
      </c>
      <c r="F1715" s="8">
        <f t="shared" si="58"/>
        <v>2.8672657252888318</v>
      </c>
      <c r="I1715" s="39"/>
    </row>
    <row r="1716" spans="4:9" x14ac:dyDescent="0.3">
      <c r="D1716" s="38">
        <v>37862</v>
      </c>
      <c r="E1716" s="46">
        <v>3.4400000000000001E-6</v>
      </c>
      <c r="F1716" s="8">
        <f t="shared" si="58"/>
        <v>2.8261874197689343</v>
      </c>
      <c r="I1716" s="39"/>
    </row>
    <row r="1717" spans="4:9" x14ac:dyDescent="0.3">
      <c r="D1717" s="38">
        <v>37863</v>
      </c>
      <c r="E1717" s="46">
        <v>3.3900000000000002E-6</v>
      </c>
      <c r="F1717" s="8">
        <f t="shared" si="58"/>
        <v>2.7851091142490372</v>
      </c>
      <c r="I1717" s="39"/>
    </row>
    <row r="1718" spans="4:9" x14ac:dyDescent="0.3">
      <c r="D1718" s="38">
        <v>37864</v>
      </c>
      <c r="E1718" s="46">
        <v>3.3400000000000002E-6</v>
      </c>
      <c r="F1718" s="8">
        <f t="shared" si="58"/>
        <v>2.7440308087291401</v>
      </c>
      <c r="I1718" s="39"/>
    </row>
    <row r="1719" spans="4:9" x14ac:dyDescent="0.3">
      <c r="D1719" s="38">
        <v>37865</v>
      </c>
      <c r="E1719" s="46">
        <v>3.3000000000000002E-6</v>
      </c>
      <c r="F1719" s="8">
        <f t="shared" si="58"/>
        <v>2.7111681643132224</v>
      </c>
      <c r="I1719" s="39"/>
    </row>
    <row r="1720" spans="4:9" x14ac:dyDescent="0.3">
      <c r="D1720" s="38">
        <v>37866</v>
      </c>
      <c r="E1720" s="46">
        <v>3.2499999999999998E-6</v>
      </c>
      <c r="F1720" s="8">
        <f t="shared" si="58"/>
        <v>2.6700898587933248</v>
      </c>
      <c r="I1720" s="39"/>
    </row>
    <row r="1721" spans="4:9" x14ac:dyDescent="0.3">
      <c r="D1721" s="38">
        <v>37867</v>
      </c>
      <c r="E1721" s="46">
        <v>3.2100000000000002E-6</v>
      </c>
      <c r="F1721" s="8">
        <f t="shared" si="58"/>
        <v>2.6372272143774071</v>
      </c>
      <c r="I1721" s="39"/>
    </row>
    <row r="1722" spans="4:9" x14ac:dyDescent="0.3">
      <c r="D1722" s="38">
        <v>37868</v>
      </c>
      <c r="E1722" s="46">
        <v>3.1599999999999998E-6</v>
      </c>
      <c r="F1722" s="8">
        <f t="shared" si="58"/>
        <v>2.5961489088575096</v>
      </c>
      <c r="I1722" s="39"/>
    </row>
    <row r="1723" spans="4:9" x14ac:dyDescent="0.3">
      <c r="D1723" s="38">
        <v>37869</v>
      </c>
      <c r="E1723" s="46">
        <v>3.1200000000000002E-6</v>
      </c>
      <c r="F1723" s="8">
        <f t="shared" si="58"/>
        <v>2.5632862644415919</v>
      </c>
      <c r="I1723" s="39"/>
    </row>
    <row r="1724" spans="4:9" x14ac:dyDescent="0.3">
      <c r="D1724" s="38">
        <v>37870</v>
      </c>
      <c r="E1724" s="46">
        <v>3.0699999999999998E-6</v>
      </c>
      <c r="F1724" s="8">
        <f t="shared" si="58"/>
        <v>2.5222079589216944</v>
      </c>
      <c r="I1724" s="39"/>
    </row>
    <row r="1725" spans="4:9" x14ac:dyDescent="0.3">
      <c r="D1725" s="38">
        <v>37871</v>
      </c>
      <c r="E1725" s="46">
        <v>3.0299999999999998E-6</v>
      </c>
      <c r="F1725" s="8">
        <f t="shared" si="58"/>
        <v>2.4893453145057762</v>
      </c>
      <c r="I1725" s="39"/>
    </row>
    <row r="1726" spans="4:9" x14ac:dyDescent="0.3">
      <c r="D1726" s="38">
        <v>37872</v>
      </c>
      <c r="E1726" s="46">
        <v>2.9900000000000002E-6</v>
      </c>
      <c r="F1726" s="8">
        <f t="shared" si="58"/>
        <v>2.456482670089859</v>
      </c>
      <c r="I1726" s="39"/>
    </row>
    <row r="1727" spans="4:9" x14ac:dyDescent="0.3">
      <c r="D1727" s="38">
        <v>37873</v>
      </c>
      <c r="E1727" s="46">
        <v>2.9500000000000001E-6</v>
      </c>
      <c r="F1727" s="8">
        <f t="shared" si="58"/>
        <v>2.4236200256739409</v>
      </c>
      <c r="I1727" s="39"/>
    </row>
    <row r="1728" spans="4:9" x14ac:dyDescent="0.3">
      <c r="D1728" s="38">
        <v>37874</v>
      </c>
      <c r="E1728" s="46">
        <v>2.9000000000000002E-6</v>
      </c>
      <c r="F1728" s="8">
        <f t="shared" si="58"/>
        <v>2.3825417201540433</v>
      </c>
      <c r="I1728" s="39"/>
    </row>
    <row r="1729" spans="4:9" x14ac:dyDescent="0.3">
      <c r="D1729" s="38">
        <v>37875</v>
      </c>
      <c r="E1729" s="46">
        <v>2.8600000000000001E-6</v>
      </c>
      <c r="F1729" s="8">
        <f t="shared" si="58"/>
        <v>2.3496790757381256</v>
      </c>
      <c r="I1729" s="39"/>
    </row>
    <row r="1730" spans="4:9" x14ac:dyDescent="0.3">
      <c r="D1730" s="38">
        <v>37876</v>
      </c>
      <c r="E1730" s="46">
        <v>8.7007999999999996E-4</v>
      </c>
      <c r="F1730" s="8">
        <f t="shared" si="58"/>
        <v>714.82824133504482</v>
      </c>
      <c r="I1730" s="39"/>
    </row>
    <row r="1731" spans="4:9" x14ac:dyDescent="0.3">
      <c r="D1731" s="38">
        <v>37877</v>
      </c>
      <c r="E1731" s="46">
        <v>5.8491000000000001E-4</v>
      </c>
      <c r="F1731" s="8">
        <f t="shared" si="58"/>
        <v>480.54223363286263</v>
      </c>
      <c r="I1731" s="39"/>
    </row>
    <row r="1732" spans="4:9" x14ac:dyDescent="0.3">
      <c r="D1732" s="38">
        <v>37878</v>
      </c>
      <c r="E1732" s="46">
        <v>7.1539999999999996E-5</v>
      </c>
      <c r="F1732" s="8">
        <f t="shared" si="58"/>
        <v>58.774839537869056</v>
      </c>
      <c r="I1732" s="39"/>
    </row>
    <row r="1733" spans="4:9" x14ac:dyDescent="0.3">
      <c r="D1733" s="38">
        <v>37879</v>
      </c>
      <c r="E1733" s="46">
        <v>2.7099999999999999E-6</v>
      </c>
      <c r="F1733" s="8">
        <f t="shared" si="58"/>
        <v>2.2264441591784334</v>
      </c>
      <c r="I1733" s="39"/>
    </row>
    <row r="1734" spans="4:9" x14ac:dyDescent="0.3">
      <c r="D1734" s="38">
        <v>37880</v>
      </c>
      <c r="E1734" s="46">
        <v>2.6699999999999998E-6</v>
      </c>
      <c r="F1734" s="8">
        <f t="shared" si="58"/>
        <v>2.1935815147625157</v>
      </c>
      <c r="I1734" s="39"/>
    </row>
    <row r="1735" spans="4:9" x14ac:dyDescent="0.3">
      <c r="D1735" s="38">
        <v>37881</v>
      </c>
      <c r="E1735" s="46">
        <v>2.6299999999999998E-6</v>
      </c>
      <c r="F1735" s="8">
        <f t="shared" si="58"/>
        <v>2.160718870346598</v>
      </c>
      <c r="I1735" s="39"/>
    </row>
    <row r="1736" spans="4:9" x14ac:dyDescent="0.3">
      <c r="D1736" s="38">
        <v>37882</v>
      </c>
      <c r="E1736" s="46">
        <v>2.5900000000000002E-6</v>
      </c>
      <c r="F1736" s="8">
        <f t="shared" si="58"/>
        <v>2.1278562259306804</v>
      </c>
      <c r="I1736" s="39"/>
    </row>
    <row r="1737" spans="4:9" x14ac:dyDescent="0.3">
      <c r="D1737" s="38">
        <v>37883</v>
      </c>
      <c r="E1737" s="46">
        <v>2.5600000000000001E-6</v>
      </c>
      <c r="F1737" s="8">
        <f t="shared" si="58"/>
        <v>2.1032092426187416</v>
      </c>
      <c r="I1737" s="39"/>
    </row>
    <row r="1738" spans="4:9" x14ac:dyDescent="0.3">
      <c r="D1738" s="38">
        <v>37884</v>
      </c>
      <c r="E1738" s="46">
        <v>2.52E-6</v>
      </c>
      <c r="F1738" s="8">
        <f t="shared" si="58"/>
        <v>2.070346598202824</v>
      </c>
      <c r="I1738" s="39"/>
    </row>
    <row r="1739" spans="4:9" x14ac:dyDescent="0.3">
      <c r="D1739" s="38">
        <v>37885</v>
      </c>
      <c r="E1739" s="46">
        <v>2.4899999999999999E-6</v>
      </c>
      <c r="F1739" s="8">
        <f t="shared" si="58"/>
        <v>2.0456996148908857</v>
      </c>
      <c r="I1739" s="39"/>
    </row>
    <row r="1740" spans="4:9" x14ac:dyDescent="0.3">
      <c r="D1740" s="38">
        <v>37886</v>
      </c>
      <c r="E1740" s="46">
        <v>2.4499999999999998E-6</v>
      </c>
      <c r="F1740" s="8">
        <f t="shared" si="58"/>
        <v>2.0128369704749676</v>
      </c>
      <c r="I1740" s="39"/>
    </row>
    <row r="1741" spans="4:9" x14ac:dyDescent="0.3">
      <c r="D1741" s="38">
        <v>37887</v>
      </c>
      <c r="E1741" s="46">
        <v>2.4200000000000001E-6</v>
      </c>
      <c r="F1741" s="8">
        <f t="shared" si="58"/>
        <v>1.9881899871630295</v>
      </c>
      <c r="I1741" s="39"/>
    </row>
    <row r="1742" spans="4:9" x14ac:dyDescent="0.3">
      <c r="D1742" s="38">
        <v>37888</v>
      </c>
      <c r="E1742" s="46">
        <v>2.3800000000000001E-6</v>
      </c>
      <c r="F1742" s="8">
        <f t="shared" si="58"/>
        <v>1.9553273427471116</v>
      </c>
      <c r="I1742" s="39"/>
    </row>
    <row r="1743" spans="4:9" x14ac:dyDescent="0.3">
      <c r="D1743" s="38">
        <v>37889</v>
      </c>
      <c r="E1743" s="46">
        <v>2.3499999999999999E-6</v>
      </c>
      <c r="F1743" s="8">
        <f t="shared" ref="F1743:F1806" si="59">E1743*(24*60*60)*1000/$F$3</f>
        <v>1.9306803594351731</v>
      </c>
      <c r="I1743" s="39"/>
    </row>
    <row r="1744" spans="4:9" x14ac:dyDescent="0.3">
      <c r="D1744" s="38">
        <v>37890</v>
      </c>
      <c r="E1744" s="46">
        <v>2.3199999999999998E-6</v>
      </c>
      <c r="F1744" s="8">
        <f t="shared" si="59"/>
        <v>1.9060333761232346</v>
      </c>
      <c r="I1744" s="39"/>
    </row>
    <row r="1745" spans="4:9" x14ac:dyDescent="0.3">
      <c r="D1745" s="38">
        <v>37891</v>
      </c>
      <c r="E1745" s="46">
        <v>2.2900000000000001E-6</v>
      </c>
      <c r="F1745" s="8">
        <f t="shared" si="59"/>
        <v>1.8813863928112964</v>
      </c>
      <c r="I1745" s="39"/>
    </row>
    <row r="1746" spans="4:9" x14ac:dyDescent="0.3">
      <c r="D1746" s="38">
        <v>37892</v>
      </c>
      <c r="E1746" s="46">
        <v>2.2500000000000001E-6</v>
      </c>
      <c r="F1746" s="8">
        <f t="shared" si="59"/>
        <v>1.8485237483953787</v>
      </c>
      <c r="I1746" s="39"/>
    </row>
    <row r="1747" spans="4:9" x14ac:dyDescent="0.3">
      <c r="D1747" s="38">
        <v>37893</v>
      </c>
      <c r="E1747" s="46">
        <v>2.2199999999999999E-6</v>
      </c>
      <c r="F1747" s="8">
        <f t="shared" si="59"/>
        <v>1.8238767650834402</v>
      </c>
      <c r="I1747" s="39"/>
    </row>
    <row r="1748" spans="4:9" x14ac:dyDescent="0.3">
      <c r="D1748" s="38">
        <v>37894</v>
      </c>
      <c r="E1748" s="46">
        <v>2.1900000000000002E-6</v>
      </c>
      <c r="F1748" s="8">
        <f t="shared" si="59"/>
        <v>1.7992297817715022</v>
      </c>
      <c r="I1748" s="39"/>
    </row>
    <row r="1749" spans="4:9" x14ac:dyDescent="0.3">
      <c r="D1749" s="38">
        <v>37895</v>
      </c>
      <c r="E1749" s="46">
        <v>4.3134E-4</v>
      </c>
      <c r="F1749" s="8">
        <f t="shared" si="59"/>
        <v>354.37432605905002</v>
      </c>
      <c r="I1749" s="39"/>
    </row>
    <row r="1750" spans="4:9" x14ac:dyDescent="0.3">
      <c r="D1750" s="38">
        <v>37896</v>
      </c>
      <c r="E1750" s="46">
        <v>1.2182499999999999E-3</v>
      </c>
      <c r="F1750" s="8">
        <f t="shared" si="59"/>
        <v>1000.8729139922978</v>
      </c>
      <c r="I1750" s="39"/>
    </row>
    <row r="1751" spans="4:9" x14ac:dyDescent="0.3">
      <c r="D1751" s="38">
        <v>37897</v>
      </c>
      <c r="E1751" s="46">
        <v>1.17362E-3</v>
      </c>
      <c r="F1751" s="8">
        <f t="shared" si="59"/>
        <v>964.20641848523735</v>
      </c>
      <c r="I1751" s="39"/>
    </row>
    <row r="1752" spans="4:9" x14ac:dyDescent="0.3">
      <c r="D1752" s="38">
        <v>37898</v>
      </c>
      <c r="E1752" s="46">
        <v>6.3418999999999997E-4</v>
      </c>
      <c r="F1752" s="8">
        <f t="shared" si="59"/>
        <v>521.02901155327334</v>
      </c>
      <c r="I1752" s="39"/>
    </row>
    <row r="1753" spans="4:9" x14ac:dyDescent="0.3">
      <c r="D1753" s="38">
        <v>37899</v>
      </c>
      <c r="E1753" s="46">
        <v>6.5090000000000005E-4</v>
      </c>
      <c r="F1753" s="8">
        <f t="shared" si="59"/>
        <v>534.75738125802309</v>
      </c>
      <c r="I1753" s="39"/>
    </row>
    <row r="1754" spans="4:9" x14ac:dyDescent="0.3">
      <c r="D1754" s="38">
        <v>37900</v>
      </c>
      <c r="E1754" s="46">
        <v>1.2186899999999999E-3</v>
      </c>
      <c r="F1754" s="8">
        <f t="shared" si="59"/>
        <v>1001.2344030808728</v>
      </c>
      <c r="I1754" s="39"/>
    </row>
    <row r="1755" spans="4:9" x14ac:dyDescent="0.3">
      <c r="D1755" s="38">
        <v>37901</v>
      </c>
      <c r="E1755" s="46">
        <v>9.4386000000000003E-4</v>
      </c>
      <c r="F1755" s="8">
        <f t="shared" si="59"/>
        <v>775.44338896020531</v>
      </c>
      <c r="I1755" s="39"/>
    </row>
    <row r="1756" spans="4:9" x14ac:dyDescent="0.3">
      <c r="D1756" s="38">
        <v>37902</v>
      </c>
      <c r="E1756" s="46">
        <v>3.0274000000000002E-4</v>
      </c>
      <c r="F1756" s="8">
        <f t="shared" si="59"/>
        <v>248.72092426187419</v>
      </c>
      <c r="I1756" s="39"/>
    </row>
    <row r="1757" spans="4:9" x14ac:dyDescent="0.3">
      <c r="D1757" s="38">
        <v>37903</v>
      </c>
      <c r="E1757" s="46">
        <v>3.19E-6</v>
      </c>
      <c r="F1757" s="8">
        <f t="shared" si="59"/>
        <v>2.6207958921694479</v>
      </c>
      <c r="I1757" s="39"/>
    </row>
    <row r="1758" spans="4:9" x14ac:dyDescent="0.3">
      <c r="D1758" s="38">
        <v>37904</v>
      </c>
      <c r="E1758" s="46">
        <v>1.9E-6</v>
      </c>
      <c r="F1758" s="8">
        <f t="shared" si="59"/>
        <v>1.5609756097560974</v>
      </c>
      <c r="I1758" s="39"/>
    </row>
    <row r="1759" spans="4:9" x14ac:dyDescent="0.3">
      <c r="D1759" s="38">
        <v>37905</v>
      </c>
      <c r="E1759" s="46">
        <v>1.88E-6</v>
      </c>
      <c r="F1759" s="8">
        <f t="shared" si="59"/>
        <v>1.5445442875481383</v>
      </c>
      <c r="I1759" s="39"/>
    </row>
    <row r="1760" spans="4:9" x14ac:dyDescent="0.3">
      <c r="D1760" s="38">
        <v>37906</v>
      </c>
      <c r="E1760" s="46">
        <v>1.8500000000000001E-6</v>
      </c>
      <c r="F1760" s="8">
        <f t="shared" si="59"/>
        <v>1.5198973042362003</v>
      </c>
      <c r="I1760" s="39"/>
    </row>
    <row r="1761" spans="4:9" x14ac:dyDescent="0.3">
      <c r="D1761" s="38">
        <v>37907</v>
      </c>
      <c r="E1761" s="46">
        <v>1.8199999999999999E-6</v>
      </c>
      <c r="F1761" s="8">
        <f t="shared" si="59"/>
        <v>1.4952503209242618</v>
      </c>
      <c r="I1761" s="39"/>
    </row>
    <row r="1762" spans="4:9" x14ac:dyDescent="0.3">
      <c r="D1762" s="38">
        <v>37908</v>
      </c>
      <c r="E1762" s="46">
        <v>1.7999999999999999E-6</v>
      </c>
      <c r="F1762" s="8">
        <f t="shared" si="59"/>
        <v>1.4788189987163027</v>
      </c>
      <c r="I1762" s="39"/>
    </row>
    <row r="1763" spans="4:9" x14ac:dyDescent="0.3">
      <c r="D1763" s="38">
        <v>37909</v>
      </c>
      <c r="E1763" s="46">
        <v>1.77E-6</v>
      </c>
      <c r="F1763" s="8">
        <f t="shared" si="59"/>
        <v>1.4541720154043645</v>
      </c>
      <c r="I1763" s="39"/>
    </row>
    <row r="1764" spans="4:9" x14ac:dyDescent="0.3">
      <c r="D1764" s="38">
        <v>37910</v>
      </c>
      <c r="E1764" s="46">
        <v>2.9100000000000001E-6</v>
      </c>
      <c r="F1764" s="8">
        <f t="shared" si="59"/>
        <v>2.3907573812580227</v>
      </c>
      <c r="I1764" s="39"/>
    </row>
    <row r="1765" spans="4:9" x14ac:dyDescent="0.3">
      <c r="D1765" s="38">
        <v>37911</v>
      </c>
      <c r="E1765" s="46">
        <v>2.5780000000000001E-5</v>
      </c>
      <c r="F1765" s="8">
        <f t="shared" si="59"/>
        <v>21.179974326059046</v>
      </c>
      <c r="I1765" s="39"/>
    </row>
    <row r="1766" spans="4:9" x14ac:dyDescent="0.3">
      <c r="D1766" s="38">
        <v>37912</v>
      </c>
      <c r="E1766" s="46">
        <v>1.7E-6</v>
      </c>
      <c r="F1766" s="8">
        <f t="shared" si="59"/>
        <v>1.3966623876765085</v>
      </c>
      <c r="I1766" s="39"/>
    </row>
    <row r="1767" spans="4:9" x14ac:dyDescent="0.3">
      <c r="D1767" s="38">
        <v>37913</v>
      </c>
      <c r="E1767" s="46">
        <v>2.5403999999999997E-4</v>
      </c>
      <c r="F1767" s="8">
        <f t="shared" si="59"/>
        <v>208.71065468549421</v>
      </c>
      <c r="I1767" s="39"/>
    </row>
    <row r="1768" spans="4:9" x14ac:dyDescent="0.3">
      <c r="D1768" s="38">
        <v>37914</v>
      </c>
      <c r="E1768" s="46">
        <v>1.03805E-3</v>
      </c>
      <c r="F1768" s="8">
        <f t="shared" si="59"/>
        <v>852.82670089858789</v>
      </c>
      <c r="I1768" s="39"/>
    </row>
    <row r="1769" spans="4:9" x14ac:dyDescent="0.3">
      <c r="D1769" s="38">
        <v>37915</v>
      </c>
      <c r="E1769" s="46">
        <v>4.4358000000000001E-4</v>
      </c>
      <c r="F1769" s="8">
        <f t="shared" si="59"/>
        <v>364.43029525032097</v>
      </c>
      <c r="I1769" s="39"/>
    </row>
    <row r="1770" spans="4:9" x14ac:dyDescent="0.3">
      <c r="D1770" s="38">
        <v>37916</v>
      </c>
      <c r="E1770" s="46">
        <v>1.931E-5</v>
      </c>
      <c r="F1770" s="8">
        <f t="shared" si="59"/>
        <v>15.864441591784338</v>
      </c>
      <c r="I1770" s="39"/>
    </row>
    <row r="1771" spans="4:9" x14ac:dyDescent="0.3">
      <c r="D1771" s="38">
        <v>37917</v>
      </c>
      <c r="E1771" s="46">
        <v>1.5799999999999999E-6</v>
      </c>
      <c r="F1771" s="8">
        <f t="shared" si="59"/>
        <v>1.2980744544287548</v>
      </c>
      <c r="I1771" s="39"/>
    </row>
    <row r="1772" spans="4:9" x14ac:dyDescent="0.3">
      <c r="D1772" s="38">
        <v>37918</v>
      </c>
      <c r="E1772" s="46">
        <v>4.7213000000000002E-4</v>
      </c>
      <c r="F1772" s="8">
        <f t="shared" si="59"/>
        <v>387.88600770218227</v>
      </c>
      <c r="I1772" s="39"/>
    </row>
    <row r="1773" spans="4:9" x14ac:dyDescent="0.3">
      <c r="D1773" s="38">
        <v>37919</v>
      </c>
      <c r="E1773" s="46">
        <v>1.1699200000000001E-3</v>
      </c>
      <c r="F1773" s="8">
        <f t="shared" si="59"/>
        <v>961.16662387676502</v>
      </c>
      <c r="I1773" s="39"/>
    </row>
    <row r="1774" spans="4:9" x14ac:dyDescent="0.3">
      <c r="D1774" s="38">
        <v>37920</v>
      </c>
      <c r="E1774" s="46">
        <v>9.2398999999999997E-4</v>
      </c>
      <c r="F1774" s="8">
        <f t="shared" si="59"/>
        <v>759.1188703465981</v>
      </c>
      <c r="I1774" s="39"/>
    </row>
    <row r="1775" spans="4:9" x14ac:dyDescent="0.3">
      <c r="D1775" s="38">
        <v>37921</v>
      </c>
      <c r="E1775" s="46">
        <v>2.7831999999999998E-4</v>
      </c>
      <c r="F1775" s="8">
        <f t="shared" si="59"/>
        <v>228.65827984595632</v>
      </c>
      <c r="I1775" s="39"/>
    </row>
    <row r="1776" spans="4:9" x14ac:dyDescent="0.3">
      <c r="D1776" s="38">
        <v>37922</v>
      </c>
      <c r="E1776" s="46">
        <v>1.88E-6</v>
      </c>
      <c r="F1776" s="8">
        <f t="shared" si="59"/>
        <v>1.5445442875481383</v>
      </c>
      <c r="I1776" s="39"/>
    </row>
    <row r="1777" spans="4:9" x14ac:dyDescent="0.3">
      <c r="D1777" s="38">
        <v>37923</v>
      </c>
      <c r="E1777" s="46">
        <v>1.46E-6</v>
      </c>
      <c r="F1777" s="8">
        <f t="shared" si="59"/>
        <v>1.1994865211810013</v>
      </c>
      <c r="I1777" s="39"/>
    </row>
    <row r="1778" spans="4:9" x14ac:dyDescent="0.3">
      <c r="D1778" s="38">
        <v>37924</v>
      </c>
      <c r="E1778" s="46">
        <v>1.44E-6</v>
      </c>
      <c r="F1778" s="8">
        <f t="shared" si="59"/>
        <v>1.1830551989730422</v>
      </c>
      <c r="I1778" s="39"/>
    </row>
    <row r="1779" spans="4:9" x14ac:dyDescent="0.3">
      <c r="D1779" s="38">
        <v>37925</v>
      </c>
      <c r="E1779" s="46">
        <v>2.697E-4</v>
      </c>
      <c r="F1779" s="8">
        <f t="shared" si="59"/>
        <v>221.57637997432607</v>
      </c>
      <c r="I1779" s="39"/>
    </row>
    <row r="1780" spans="4:9" x14ac:dyDescent="0.3">
      <c r="D1780" s="38">
        <v>37926</v>
      </c>
      <c r="E1780" s="46">
        <v>3.9842000000000002E-4</v>
      </c>
      <c r="F1780" s="8">
        <f t="shared" si="59"/>
        <v>327.32836970474966</v>
      </c>
      <c r="I1780" s="39"/>
    </row>
    <row r="1781" spans="4:9" x14ac:dyDescent="0.3">
      <c r="D1781" s="38">
        <v>37927</v>
      </c>
      <c r="E1781" s="46">
        <v>1.3962999999999999E-4</v>
      </c>
      <c r="F1781" s="8">
        <f t="shared" si="59"/>
        <v>114.71527599486519</v>
      </c>
      <c r="I1781" s="39"/>
    </row>
    <row r="1782" spans="4:9" x14ac:dyDescent="0.3">
      <c r="D1782" s="38">
        <v>37928</v>
      </c>
      <c r="E1782" s="46">
        <v>7.0300000000000001E-5</v>
      </c>
      <c r="F1782" s="8">
        <f t="shared" si="59"/>
        <v>57.756097560975604</v>
      </c>
      <c r="I1782" s="39"/>
    </row>
    <row r="1783" spans="4:9" x14ac:dyDescent="0.3">
      <c r="D1783" s="38">
        <v>37929</v>
      </c>
      <c r="E1783" s="46">
        <v>1.3400000000000001E-6</v>
      </c>
      <c r="F1783" s="8">
        <f t="shared" si="59"/>
        <v>1.1008985879332478</v>
      </c>
      <c r="I1783" s="39"/>
    </row>
    <row r="1784" spans="4:9" x14ac:dyDescent="0.3">
      <c r="D1784" s="38">
        <v>37930</v>
      </c>
      <c r="E1784" s="46">
        <v>1.3200000000000001E-6</v>
      </c>
      <c r="F1784" s="8">
        <f t="shared" si="59"/>
        <v>1.084467265725289</v>
      </c>
      <c r="I1784" s="39"/>
    </row>
    <row r="1785" spans="4:9" x14ac:dyDescent="0.3">
      <c r="D1785" s="38">
        <v>37931</v>
      </c>
      <c r="E1785" s="46">
        <v>1.3E-6</v>
      </c>
      <c r="F1785" s="8">
        <f t="shared" si="59"/>
        <v>1.0680359435173299</v>
      </c>
      <c r="I1785" s="39"/>
    </row>
    <row r="1786" spans="4:9" x14ac:dyDescent="0.3">
      <c r="D1786" s="38">
        <v>37932</v>
      </c>
      <c r="E1786" s="46">
        <v>1.28E-6</v>
      </c>
      <c r="F1786" s="8">
        <f t="shared" si="59"/>
        <v>1.0516046213093708</v>
      </c>
      <c r="I1786" s="39"/>
    </row>
    <row r="1787" spans="4:9" x14ac:dyDescent="0.3">
      <c r="D1787" s="38">
        <v>37933</v>
      </c>
      <c r="E1787" s="46">
        <v>1.26E-6</v>
      </c>
      <c r="F1787" s="8">
        <f t="shared" si="59"/>
        <v>1.035173299101412</v>
      </c>
      <c r="I1787" s="39"/>
    </row>
    <row r="1788" spans="4:9" x14ac:dyDescent="0.3">
      <c r="D1788" s="38">
        <v>37934</v>
      </c>
      <c r="E1788" s="46">
        <v>1.2500000000000001E-6</v>
      </c>
      <c r="F1788" s="8">
        <f t="shared" si="59"/>
        <v>1.0269576379974328</v>
      </c>
      <c r="I1788" s="39"/>
    </row>
    <row r="1789" spans="4:9" x14ac:dyDescent="0.3">
      <c r="D1789" s="38">
        <v>37935</v>
      </c>
      <c r="E1789" s="46">
        <v>1.2300000000000001E-6</v>
      </c>
      <c r="F1789" s="8">
        <f t="shared" si="59"/>
        <v>1.0105263157894737</v>
      </c>
      <c r="I1789" s="39"/>
    </row>
    <row r="1790" spans="4:9" x14ac:dyDescent="0.3">
      <c r="D1790" s="38">
        <v>37936</v>
      </c>
      <c r="E1790" s="46">
        <v>1.2100000000000001E-6</v>
      </c>
      <c r="F1790" s="8">
        <f t="shared" si="59"/>
        <v>0.99409499358151476</v>
      </c>
      <c r="I1790" s="39"/>
    </row>
    <row r="1791" spans="4:9" x14ac:dyDescent="0.3">
      <c r="D1791" s="38">
        <v>37937</v>
      </c>
      <c r="E1791" s="46">
        <v>1.19E-6</v>
      </c>
      <c r="F1791" s="8">
        <f t="shared" si="59"/>
        <v>0.97766367137355581</v>
      </c>
      <c r="I1791" s="39"/>
    </row>
    <row r="1792" spans="4:9" x14ac:dyDescent="0.3">
      <c r="D1792" s="38">
        <v>37938</v>
      </c>
      <c r="E1792" s="46">
        <v>1.1799999999999999E-6</v>
      </c>
      <c r="F1792" s="8">
        <f t="shared" si="59"/>
        <v>0.96944801026957617</v>
      </c>
      <c r="I1792" s="39"/>
    </row>
    <row r="1793" spans="4:9" x14ac:dyDescent="0.3">
      <c r="D1793" s="38">
        <v>37939</v>
      </c>
      <c r="E1793" s="46">
        <v>1.1599999999999999E-6</v>
      </c>
      <c r="F1793" s="8">
        <f t="shared" si="59"/>
        <v>0.95301668806161732</v>
      </c>
      <c r="I1793" s="39"/>
    </row>
    <row r="1794" spans="4:9" x14ac:dyDescent="0.3">
      <c r="D1794" s="38">
        <v>37940</v>
      </c>
      <c r="E1794" s="46">
        <v>1.15E-6</v>
      </c>
      <c r="F1794" s="8">
        <f t="shared" si="59"/>
        <v>0.9448010269576379</v>
      </c>
      <c r="I1794" s="39"/>
    </row>
    <row r="1795" spans="4:9" x14ac:dyDescent="0.3">
      <c r="D1795" s="38">
        <v>37941</v>
      </c>
      <c r="E1795" s="46">
        <v>3.4214E-4</v>
      </c>
      <c r="F1795" s="8">
        <f t="shared" si="59"/>
        <v>281.09062901155329</v>
      </c>
      <c r="I1795" s="39"/>
    </row>
    <row r="1796" spans="4:9" x14ac:dyDescent="0.3">
      <c r="D1796" s="38">
        <v>37942</v>
      </c>
      <c r="E1796" s="46">
        <v>1.04305E-3</v>
      </c>
      <c r="F1796" s="8">
        <f t="shared" si="59"/>
        <v>856.93453145057754</v>
      </c>
      <c r="I1796" s="39"/>
    </row>
    <row r="1797" spans="4:9" x14ac:dyDescent="0.3">
      <c r="D1797" s="38">
        <v>37943</v>
      </c>
      <c r="E1797" s="46">
        <v>4.1142000000000001E-4</v>
      </c>
      <c r="F1797" s="8">
        <f t="shared" si="59"/>
        <v>338.00872913992299</v>
      </c>
      <c r="I1797" s="39"/>
    </row>
    <row r="1798" spans="4:9" x14ac:dyDescent="0.3">
      <c r="D1798" s="38">
        <v>37944</v>
      </c>
      <c r="E1798" s="46">
        <v>6.5799999999999997E-6</v>
      </c>
      <c r="F1798" s="8">
        <f t="shared" si="59"/>
        <v>5.405905006418485</v>
      </c>
      <c r="I1798" s="39"/>
    </row>
    <row r="1799" spans="4:9" x14ac:dyDescent="0.3">
      <c r="D1799" s="38">
        <v>37945</v>
      </c>
      <c r="E1799" s="46">
        <v>5.6329999999999998E-5</v>
      </c>
      <c r="F1799" s="8">
        <f t="shared" si="59"/>
        <v>46.278818998716304</v>
      </c>
      <c r="I1799" s="39"/>
    </row>
    <row r="1800" spans="4:9" x14ac:dyDescent="0.3">
      <c r="D1800" s="38">
        <v>37946</v>
      </c>
      <c r="E1800" s="46">
        <v>1.4037699999999999E-3</v>
      </c>
      <c r="F1800" s="8">
        <f t="shared" si="59"/>
        <v>1153.2898587933246</v>
      </c>
      <c r="I1800" s="39"/>
    </row>
    <row r="1801" spans="4:9" x14ac:dyDescent="0.3">
      <c r="D1801" s="38">
        <v>37947</v>
      </c>
      <c r="E1801" s="46">
        <v>1.3258499999999999E-3</v>
      </c>
      <c r="F1801" s="8">
        <f t="shared" si="59"/>
        <v>1089.2734274711167</v>
      </c>
      <c r="I1801" s="39"/>
    </row>
    <row r="1802" spans="4:9" x14ac:dyDescent="0.3">
      <c r="D1802" s="38">
        <v>37948</v>
      </c>
      <c r="E1802" s="46">
        <v>1.0941080000000001E-2</v>
      </c>
      <c r="F1802" s="8">
        <f t="shared" si="59"/>
        <v>8988.820539152759</v>
      </c>
      <c r="I1802" s="39"/>
    </row>
    <row r="1803" spans="4:9" x14ac:dyDescent="0.3">
      <c r="D1803" s="38">
        <v>37949</v>
      </c>
      <c r="E1803" s="46">
        <v>2.2980830000000001E-2</v>
      </c>
      <c r="F1803" s="8">
        <f t="shared" si="59"/>
        <v>18880.271116816431</v>
      </c>
      <c r="I1803" s="39"/>
    </row>
    <row r="1804" spans="4:9" x14ac:dyDescent="0.3">
      <c r="D1804" s="38">
        <v>37950</v>
      </c>
      <c r="E1804" s="46">
        <v>3.2498399999999999E-3</v>
      </c>
      <c r="F1804" s="8">
        <f t="shared" si="59"/>
        <v>2669.9584082156612</v>
      </c>
      <c r="I1804" s="39"/>
    </row>
    <row r="1805" spans="4:9" x14ac:dyDescent="0.3">
      <c r="D1805" s="38">
        <v>37951</v>
      </c>
      <c r="E1805" s="46">
        <v>7.6592999999999995E-4</v>
      </c>
      <c r="F1805" s="8">
        <f t="shared" si="59"/>
        <v>629.26213093709885</v>
      </c>
      <c r="I1805" s="39"/>
    </row>
    <row r="1806" spans="4:9" x14ac:dyDescent="0.3">
      <c r="D1806" s="38">
        <v>37952</v>
      </c>
      <c r="E1806" s="46">
        <v>1.0069999999999999E-4</v>
      </c>
      <c r="F1806" s="8">
        <f t="shared" si="59"/>
        <v>82.731707317073159</v>
      </c>
      <c r="I1806" s="39"/>
    </row>
    <row r="1807" spans="4:9" x14ac:dyDescent="0.3">
      <c r="D1807" s="38">
        <v>37953</v>
      </c>
      <c r="E1807" s="46">
        <v>9.5000000000000001E-7</v>
      </c>
      <c r="F1807" s="8">
        <f t="shared" ref="F1807:F1870" si="60">E1807*(24*60*60)*1000/$F$3</f>
        <v>0.7804878048780487</v>
      </c>
      <c r="I1807" s="39"/>
    </row>
    <row r="1808" spans="4:9" x14ac:dyDescent="0.3">
      <c r="D1808" s="38">
        <v>37954</v>
      </c>
      <c r="E1808" s="46">
        <v>9.4E-7</v>
      </c>
      <c r="F1808" s="8">
        <f t="shared" si="60"/>
        <v>0.77227214377406916</v>
      </c>
      <c r="I1808" s="39"/>
    </row>
    <row r="1809" spans="4:9" x14ac:dyDescent="0.3">
      <c r="D1809" s="38">
        <v>37955</v>
      </c>
      <c r="E1809" s="46">
        <v>9.2999999999999999E-7</v>
      </c>
      <c r="F1809" s="8">
        <f t="shared" si="60"/>
        <v>0.76405648267008974</v>
      </c>
      <c r="I1809" s="39"/>
    </row>
    <row r="1810" spans="4:9" x14ac:dyDescent="0.3">
      <c r="D1810" s="38">
        <v>37956</v>
      </c>
      <c r="E1810" s="46">
        <v>4.5553E-4</v>
      </c>
      <c r="F1810" s="8">
        <f t="shared" si="60"/>
        <v>374.2480102695763</v>
      </c>
      <c r="I1810" s="39"/>
    </row>
    <row r="1811" spans="4:9" x14ac:dyDescent="0.3">
      <c r="D1811" s="38">
        <v>37957</v>
      </c>
      <c r="E1811" s="46">
        <v>1.0493499999999999E-3</v>
      </c>
      <c r="F1811" s="8">
        <f t="shared" si="60"/>
        <v>862.11039794608462</v>
      </c>
      <c r="I1811" s="39"/>
    </row>
    <row r="1812" spans="4:9" x14ac:dyDescent="0.3">
      <c r="D1812" s="38">
        <v>37958</v>
      </c>
      <c r="E1812" s="46">
        <v>2.6388700000000001E-2</v>
      </c>
      <c r="F1812" s="8">
        <f t="shared" si="60"/>
        <v>21680.061617458279</v>
      </c>
      <c r="I1812" s="39"/>
    </row>
    <row r="1813" spans="4:9" x14ac:dyDescent="0.3">
      <c r="D1813" s="38">
        <v>37959</v>
      </c>
      <c r="E1813" s="46">
        <v>2.300582E-2</v>
      </c>
      <c r="F1813" s="8">
        <f t="shared" si="60"/>
        <v>18900.802053915275</v>
      </c>
      <c r="I1813" s="39"/>
    </row>
    <row r="1814" spans="4:9" x14ac:dyDescent="0.3">
      <c r="D1814" s="38">
        <v>37960</v>
      </c>
      <c r="E1814" s="46">
        <v>0.10280308000000001</v>
      </c>
      <c r="F1814" s="8">
        <f t="shared" si="60"/>
        <v>84459.526572528892</v>
      </c>
      <c r="I1814" s="39"/>
    </row>
    <row r="1815" spans="4:9" x14ac:dyDescent="0.3">
      <c r="D1815" s="38">
        <v>37961</v>
      </c>
      <c r="E1815" s="46">
        <v>1.301161E-2</v>
      </c>
      <c r="F1815" s="8">
        <f t="shared" si="60"/>
        <v>10689.897817715018</v>
      </c>
      <c r="I1815" s="39"/>
    </row>
    <row r="1816" spans="4:9" x14ac:dyDescent="0.3">
      <c r="D1816" s="38">
        <v>37962</v>
      </c>
      <c r="E1816" s="46">
        <v>1.1451E-3</v>
      </c>
      <c r="F1816" s="8">
        <f t="shared" si="60"/>
        <v>940.77535301668797</v>
      </c>
      <c r="I1816" s="39"/>
    </row>
    <row r="1817" spans="4:9" x14ac:dyDescent="0.3">
      <c r="D1817" s="38">
        <v>37963</v>
      </c>
      <c r="E1817" s="46">
        <v>8.2999999999999999E-7</v>
      </c>
      <c r="F1817" s="8">
        <f t="shared" si="60"/>
        <v>0.6818998716302952</v>
      </c>
      <c r="I1817" s="39"/>
    </row>
    <row r="1818" spans="4:9" x14ac:dyDescent="0.3">
      <c r="D1818" s="38">
        <v>37964</v>
      </c>
      <c r="E1818" s="46">
        <v>8.1999999999999998E-7</v>
      </c>
      <c r="F1818" s="8">
        <f t="shared" si="60"/>
        <v>0.67368421052631577</v>
      </c>
      <c r="I1818" s="39"/>
    </row>
    <row r="1819" spans="4:9" x14ac:dyDescent="0.3">
      <c r="D1819" s="38">
        <v>37965</v>
      </c>
      <c r="E1819" s="46">
        <v>8.0999999999999997E-7</v>
      </c>
      <c r="F1819" s="8">
        <f t="shared" si="60"/>
        <v>0.66546854942233635</v>
      </c>
      <c r="I1819" s="39"/>
    </row>
    <row r="1820" spans="4:9" x14ac:dyDescent="0.3">
      <c r="D1820" s="38">
        <v>37966</v>
      </c>
      <c r="E1820" s="46">
        <v>7.8999999999999995E-7</v>
      </c>
      <c r="F1820" s="8">
        <f t="shared" si="60"/>
        <v>0.6490372272143774</v>
      </c>
      <c r="I1820" s="39"/>
    </row>
    <row r="1821" spans="4:9" x14ac:dyDescent="0.3">
      <c r="D1821" s="38">
        <v>37967</v>
      </c>
      <c r="E1821" s="46">
        <v>9.4680150000000005E-2</v>
      </c>
      <c r="F1821" s="8">
        <f t="shared" si="60"/>
        <v>77786.002567394098</v>
      </c>
      <c r="I1821" s="39"/>
    </row>
    <row r="1822" spans="4:9" x14ac:dyDescent="0.3">
      <c r="D1822" s="38">
        <v>37968</v>
      </c>
      <c r="E1822" s="46">
        <v>8.19982E-3</v>
      </c>
      <c r="F1822" s="8">
        <f t="shared" si="60"/>
        <v>6736.6942233632853</v>
      </c>
      <c r="I1822" s="39"/>
    </row>
    <row r="1823" spans="4:9" x14ac:dyDescent="0.3">
      <c r="D1823" s="38">
        <v>37969</v>
      </c>
      <c r="E1823" s="46">
        <v>2.10238E-3</v>
      </c>
      <c r="F1823" s="8">
        <f t="shared" si="60"/>
        <v>1727.2441591784338</v>
      </c>
      <c r="I1823" s="39"/>
    </row>
    <row r="1824" spans="4:9" x14ac:dyDescent="0.3">
      <c r="D1824" s="38">
        <v>37970</v>
      </c>
      <c r="E1824" s="46">
        <v>4.1699999999999997E-5</v>
      </c>
      <c r="F1824" s="8">
        <f t="shared" si="60"/>
        <v>34.259306803594349</v>
      </c>
      <c r="I1824" s="39"/>
    </row>
    <row r="1825" spans="4:9" x14ac:dyDescent="0.3">
      <c r="D1825" s="38">
        <v>37971</v>
      </c>
      <c r="E1825" s="46">
        <v>7.4000000000000001E-7</v>
      </c>
      <c r="F1825" s="8">
        <f t="shared" si="60"/>
        <v>0.60795892169448018</v>
      </c>
      <c r="I1825" s="39"/>
    </row>
    <row r="1826" spans="4:9" x14ac:dyDescent="0.3">
      <c r="D1826" s="38">
        <v>37972</v>
      </c>
      <c r="E1826" s="46">
        <v>7.3E-7</v>
      </c>
      <c r="F1826" s="8">
        <f t="shared" si="60"/>
        <v>0.59974326059050065</v>
      </c>
      <c r="I1826" s="39"/>
    </row>
    <row r="1827" spans="4:9" x14ac:dyDescent="0.3">
      <c r="D1827" s="38">
        <v>37973</v>
      </c>
      <c r="E1827" s="46">
        <v>7.1999999999999999E-7</v>
      </c>
      <c r="F1827" s="8">
        <f t="shared" si="60"/>
        <v>0.59152759948652112</v>
      </c>
      <c r="I1827" s="39"/>
    </row>
    <row r="1828" spans="4:9" x14ac:dyDescent="0.3">
      <c r="D1828" s="38">
        <v>37974</v>
      </c>
      <c r="E1828" s="46">
        <v>7.0999999999999998E-7</v>
      </c>
      <c r="F1828" s="8">
        <f t="shared" si="60"/>
        <v>0.58331193838254158</v>
      </c>
      <c r="I1828" s="39"/>
    </row>
    <row r="1829" spans="4:9" x14ac:dyDescent="0.3">
      <c r="D1829" s="38">
        <v>37975</v>
      </c>
      <c r="E1829" s="46">
        <v>6.9999999999999997E-7</v>
      </c>
      <c r="F1829" s="8">
        <f t="shared" si="60"/>
        <v>0.57509627727856216</v>
      </c>
      <c r="I1829" s="39"/>
    </row>
    <row r="1830" spans="4:9" x14ac:dyDescent="0.3">
      <c r="D1830" s="38">
        <v>37976</v>
      </c>
      <c r="E1830" s="46">
        <v>1.9848000000000001E-4</v>
      </c>
      <c r="F1830" s="8">
        <f t="shared" si="60"/>
        <v>163.06444159178434</v>
      </c>
      <c r="I1830" s="39"/>
    </row>
    <row r="1831" spans="4:9" x14ac:dyDescent="0.3">
      <c r="D1831" s="38">
        <v>37977</v>
      </c>
      <c r="E1831" s="46">
        <v>9.4642000000000001E-4</v>
      </c>
      <c r="F1831" s="8">
        <f t="shared" si="60"/>
        <v>777.54659820282416</v>
      </c>
      <c r="I1831" s="39"/>
    </row>
    <row r="1832" spans="4:9" x14ac:dyDescent="0.3">
      <c r="D1832" s="38">
        <v>37978</v>
      </c>
      <c r="E1832" s="46">
        <v>2.0489999999999999E-4</v>
      </c>
      <c r="F1832" s="8">
        <f t="shared" si="60"/>
        <v>168.33889602053915</v>
      </c>
      <c r="I1832" s="39"/>
    </row>
    <row r="1833" spans="4:9" x14ac:dyDescent="0.3">
      <c r="D1833" s="38">
        <v>37979</v>
      </c>
      <c r="E1833" s="46">
        <v>6.6000000000000003E-7</v>
      </c>
      <c r="F1833" s="8">
        <f t="shared" si="60"/>
        <v>0.54223363286264448</v>
      </c>
      <c r="I1833" s="39"/>
    </row>
    <row r="1834" spans="4:9" x14ac:dyDescent="0.3">
      <c r="D1834" s="38">
        <v>37980</v>
      </c>
      <c r="E1834" s="46">
        <v>6.5000000000000002E-7</v>
      </c>
      <c r="F1834" s="8">
        <f t="shared" si="60"/>
        <v>0.53401797175866494</v>
      </c>
      <c r="I1834" s="39"/>
    </row>
    <row r="1835" spans="4:9" x14ac:dyDescent="0.3">
      <c r="D1835" s="38">
        <v>37981</v>
      </c>
      <c r="E1835" s="46">
        <v>6.4000000000000001E-7</v>
      </c>
      <c r="F1835" s="8">
        <f t="shared" si="60"/>
        <v>0.52580231065468541</v>
      </c>
      <c r="I1835" s="39"/>
    </row>
    <row r="1836" spans="4:9" x14ac:dyDescent="0.3">
      <c r="D1836" s="38">
        <v>37982</v>
      </c>
      <c r="E1836" s="46">
        <v>6.3E-7</v>
      </c>
      <c r="F1836" s="8">
        <f t="shared" si="60"/>
        <v>0.51758664955070599</v>
      </c>
      <c r="I1836" s="39"/>
    </row>
    <row r="1837" spans="4:9" x14ac:dyDescent="0.3">
      <c r="D1837" s="38">
        <v>37983</v>
      </c>
      <c r="E1837" s="46">
        <v>6.1999999999999999E-7</v>
      </c>
      <c r="F1837" s="8">
        <f t="shared" si="60"/>
        <v>0.50937098844672657</v>
      </c>
      <c r="I1837" s="39"/>
    </row>
    <row r="1838" spans="4:9" x14ac:dyDescent="0.3">
      <c r="D1838" s="38">
        <v>37984</v>
      </c>
      <c r="E1838" s="46">
        <v>6.1999999999999999E-7</v>
      </c>
      <c r="F1838" s="8">
        <f t="shared" si="60"/>
        <v>0.50937098844672657</v>
      </c>
      <c r="I1838" s="39"/>
    </row>
    <row r="1839" spans="4:9" x14ac:dyDescent="0.3">
      <c r="D1839" s="38">
        <v>37985</v>
      </c>
      <c r="E1839" s="46">
        <v>6.0999999999999998E-7</v>
      </c>
      <c r="F1839" s="8">
        <f t="shared" si="60"/>
        <v>0.50115532734274704</v>
      </c>
      <c r="I1839" s="39"/>
    </row>
    <row r="1840" spans="4:9" x14ac:dyDescent="0.3">
      <c r="D1840" s="38">
        <v>37986</v>
      </c>
      <c r="E1840" s="46">
        <v>5.9999999999999997E-7</v>
      </c>
      <c r="F1840" s="8">
        <f t="shared" si="60"/>
        <v>0.49293966623876756</v>
      </c>
      <c r="I1840" s="39"/>
    </row>
    <row r="1841" spans="4:9" x14ac:dyDescent="0.3">
      <c r="D1841" s="38">
        <v>37987</v>
      </c>
      <c r="E1841" s="46">
        <v>5.8999999999999996E-7</v>
      </c>
      <c r="F1841" s="8">
        <f t="shared" si="60"/>
        <v>0.48472400513478808</v>
      </c>
      <c r="I1841" s="39"/>
    </row>
    <row r="1842" spans="4:9" x14ac:dyDescent="0.3">
      <c r="D1842" s="38">
        <v>37988</v>
      </c>
      <c r="E1842" s="46">
        <v>5.7999999999999995E-7</v>
      </c>
      <c r="F1842" s="8">
        <f t="shared" si="60"/>
        <v>0.47650834403080866</v>
      </c>
      <c r="I1842" s="39"/>
    </row>
    <row r="1843" spans="4:9" x14ac:dyDescent="0.3">
      <c r="D1843" s="38">
        <v>37989</v>
      </c>
      <c r="E1843" s="46">
        <v>5.7000000000000005E-7</v>
      </c>
      <c r="F1843" s="8">
        <f t="shared" si="60"/>
        <v>0.4682926829268293</v>
      </c>
      <c r="I1843" s="39"/>
    </row>
    <row r="1844" spans="4:9" x14ac:dyDescent="0.3">
      <c r="D1844" s="38">
        <v>37990</v>
      </c>
      <c r="E1844" s="46">
        <v>5.7000000000000005E-7</v>
      </c>
      <c r="F1844" s="8">
        <f t="shared" si="60"/>
        <v>0.4682926829268293</v>
      </c>
      <c r="I1844" s="39"/>
    </row>
    <row r="1845" spans="4:9" x14ac:dyDescent="0.3">
      <c r="D1845" s="38">
        <v>37991</v>
      </c>
      <c r="E1845" s="46">
        <v>5.6000000000000004E-7</v>
      </c>
      <c r="F1845" s="8">
        <f t="shared" si="60"/>
        <v>0.46007702182284976</v>
      </c>
      <c r="I1845" s="39"/>
    </row>
    <row r="1846" spans="4:9" x14ac:dyDescent="0.3">
      <c r="D1846" s="38">
        <v>37992</v>
      </c>
      <c r="E1846" s="46">
        <v>5.5000000000000003E-7</v>
      </c>
      <c r="F1846" s="8">
        <f t="shared" si="60"/>
        <v>0.45186136071887034</v>
      </c>
      <c r="I1846" s="39"/>
    </row>
    <row r="1847" spans="4:9" x14ac:dyDescent="0.3">
      <c r="D1847" s="38">
        <v>37993</v>
      </c>
      <c r="E1847" s="46">
        <v>5.4000000000000002E-7</v>
      </c>
      <c r="F1847" s="8">
        <f t="shared" si="60"/>
        <v>0.44364569961489092</v>
      </c>
      <c r="I1847" s="39"/>
    </row>
    <row r="1848" spans="4:9" x14ac:dyDescent="0.3">
      <c r="D1848" s="38">
        <v>37994</v>
      </c>
      <c r="E1848" s="46">
        <v>5.3000000000000001E-7</v>
      </c>
      <c r="F1848" s="8">
        <f t="shared" si="60"/>
        <v>0.43543003851091139</v>
      </c>
      <c r="I1848" s="39"/>
    </row>
    <row r="1849" spans="4:9" x14ac:dyDescent="0.3">
      <c r="D1849" s="38">
        <v>37995</v>
      </c>
      <c r="E1849" s="46">
        <v>5.3000000000000001E-7</v>
      </c>
      <c r="F1849" s="8">
        <f t="shared" si="60"/>
        <v>0.43543003851091139</v>
      </c>
      <c r="I1849" s="39"/>
    </row>
    <row r="1850" spans="4:9" x14ac:dyDescent="0.3">
      <c r="D1850" s="38">
        <v>37996</v>
      </c>
      <c r="E1850" s="46">
        <v>5.2E-7</v>
      </c>
      <c r="F1850" s="8">
        <f t="shared" si="60"/>
        <v>0.42721437740693197</v>
      </c>
      <c r="I1850" s="39"/>
    </row>
    <row r="1851" spans="4:9" x14ac:dyDescent="0.3">
      <c r="D1851" s="38">
        <v>37997</v>
      </c>
      <c r="E1851" s="46">
        <v>5.0999999999999999E-7</v>
      </c>
      <c r="F1851" s="8">
        <f t="shared" si="60"/>
        <v>0.41899871630295249</v>
      </c>
      <c r="I1851" s="39"/>
    </row>
    <row r="1852" spans="4:9" x14ac:dyDescent="0.3">
      <c r="D1852" s="38">
        <v>37998</v>
      </c>
      <c r="E1852" s="46">
        <v>5.0999999999999999E-7</v>
      </c>
      <c r="F1852" s="8">
        <f t="shared" si="60"/>
        <v>0.41899871630295249</v>
      </c>
      <c r="I1852" s="39"/>
    </row>
    <row r="1853" spans="4:9" x14ac:dyDescent="0.3">
      <c r="D1853" s="38">
        <v>37999</v>
      </c>
      <c r="E1853" s="46">
        <v>4.9999999999999998E-7</v>
      </c>
      <c r="F1853" s="8">
        <f t="shared" si="60"/>
        <v>0.41078305519897296</v>
      </c>
      <c r="I1853" s="39"/>
    </row>
    <row r="1854" spans="4:9" x14ac:dyDescent="0.3">
      <c r="D1854" s="38">
        <v>38000</v>
      </c>
      <c r="E1854" s="46">
        <v>4.8999999999999997E-7</v>
      </c>
      <c r="F1854" s="8">
        <f t="shared" si="60"/>
        <v>0.40256739409499354</v>
      </c>
      <c r="I1854" s="39"/>
    </row>
    <row r="1855" spans="4:9" x14ac:dyDescent="0.3">
      <c r="D1855" s="38">
        <v>38001</v>
      </c>
      <c r="E1855" s="46">
        <v>4.7999999999999996E-7</v>
      </c>
      <c r="F1855" s="8">
        <f t="shared" si="60"/>
        <v>0.39435173299101406</v>
      </c>
      <c r="I1855" s="39"/>
    </row>
    <row r="1856" spans="4:9" x14ac:dyDescent="0.3">
      <c r="D1856" s="38">
        <v>38002</v>
      </c>
      <c r="E1856" s="46">
        <v>1.5124999999999999E-4</v>
      </c>
      <c r="F1856" s="8">
        <f t="shared" si="60"/>
        <v>124.26187419768934</v>
      </c>
      <c r="I1856" s="39"/>
    </row>
    <row r="1857" spans="4:9" x14ac:dyDescent="0.3">
      <c r="D1857" s="38">
        <v>38003</v>
      </c>
      <c r="E1857" s="46">
        <v>7.7892E-4</v>
      </c>
      <c r="F1857" s="8">
        <f t="shared" si="60"/>
        <v>639.93427471116809</v>
      </c>
      <c r="I1857" s="39"/>
    </row>
    <row r="1858" spans="4:9" x14ac:dyDescent="0.3">
      <c r="D1858" s="38">
        <v>38004</v>
      </c>
      <c r="E1858" s="46">
        <v>2.5620999999999999E-4</v>
      </c>
      <c r="F1858" s="8">
        <f t="shared" si="60"/>
        <v>210.49345314505777</v>
      </c>
      <c r="I1858" s="39"/>
    </row>
    <row r="1859" spans="4:9" x14ac:dyDescent="0.3">
      <c r="D1859" s="38">
        <v>38005</v>
      </c>
      <c r="E1859" s="46">
        <v>4.5999999999999999E-7</v>
      </c>
      <c r="F1859" s="8">
        <f t="shared" si="60"/>
        <v>0.37792041078305516</v>
      </c>
      <c r="I1859" s="39"/>
    </row>
    <row r="1860" spans="4:9" x14ac:dyDescent="0.3">
      <c r="D1860" s="38">
        <v>38006</v>
      </c>
      <c r="E1860" s="46">
        <v>4.4999999999999998E-7</v>
      </c>
      <c r="F1860" s="8">
        <f t="shared" si="60"/>
        <v>0.36970474967907568</v>
      </c>
      <c r="I1860" s="39"/>
    </row>
    <row r="1861" spans="4:9" x14ac:dyDescent="0.3">
      <c r="D1861" s="38">
        <v>38007</v>
      </c>
      <c r="E1861" s="46">
        <v>4.4999999999999998E-7</v>
      </c>
      <c r="F1861" s="8">
        <f t="shared" si="60"/>
        <v>0.36970474967907568</v>
      </c>
      <c r="I1861" s="39"/>
    </row>
    <row r="1862" spans="4:9" x14ac:dyDescent="0.3">
      <c r="D1862" s="38">
        <v>38008</v>
      </c>
      <c r="E1862" s="46">
        <v>4.4000000000000002E-7</v>
      </c>
      <c r="F1862" s="8">
        <f t="shared" si="60"/>
        <v>0.36148908857509626</v>
      </c>
      <c r="I1862" s="39"/>
    </row>
    <row r="1863" spans="4:9" x14ac:dyDescent="0.3">
      <c r="D1863" s="38">
        <v>38009</v>
      </c>
      <c r="E1863" s="46">
        <v>1.04404E-3</v>
      </c>
      <c r="F1863" s="8">
        <f t="shared" si="60"/>
        <v>857.74788189987157</v>
      </c>
      <c r="I1863" s="39"/>
    </row>
    <row r="1864" spans="4:9" x14ac:dyDescent="0.3">
      <c r="D1864" s="38">
        <v>38010</v>
      </c>
      <c r="E1864" s="46">
        <v>1.0676800000000001E-3</v>
      </c>
      <c r="F1864" s="8">
        <f t="shared" si="60"/>
        <v>877.16970474967911</v>
      </c>
      <c r="I1864" s="39"/>
    </row>
    <row r="1865" spans="4:9" x14ac:dyDescent="0.3">
      <c r="D1865" s="38">
        <v>38011</v>
      </c>
      <c r="E1865" s="46">
        <v>1.09578E-3</v>
      </c>
      <c r="F1865" s="8">
        <f t="shared" si="60"/>
        <v>900.25571245186143</v>
      </c>
      <c r="I1865" s="39"/>
    </row>
    <row r="1866" spans="4:9" x14ac:dyDescent="0.3">
      <c r="D1866" s="38">
        <v>38012</v>
      </c>
      <c r="E1866" s="46">
        <v>8.9517999999999998E-4</v>
      </c>
      <c r="F1866" s="8">
        <f t="shared" si="60"/>
        <v>735.44955070603328</v>
      </c>
      <c r="I1866" s="39"/>
    </row>
    <row r="1867" spans="4:9" x14ac:dyDescent="0.3">
      <c r="D1867" s="38">
        <v>38013</v>
      </c>
      <c r="E1867" s="46">
        <v>1.7040999999999999E-4</v>
      </c>
      <c r="F1867" s="8">
        <f t="shared" si="60"/>
        <v>140.00308087291398</v>
      </c>
      <c r="I1867" s="39"/>
    </row>
    <row r="1868" spans="4:9" x14ac:dyDescent="0.3">
      <c r="D1868" s="38">
        <v>38014</v>
      </c>
      <c r="E1868" s="46">
        <v>3.9999999999999998E-7</v>
      </c>
      <c r="F1868" s="8">
        <f t="shared" si="60"/>
        <v>0.32862644415917841</v>
      </c>
      <c r="I1868" s="39"/>
    </row>
    <row r="1869" spans="4:9" x14ac:dyDescent="0.3">
      <c r="D1869" s="38">
        <v>38015</v>
      </c>
      <c r="E1869" s="46">
        <v>3.9999999999999998E-7</v>
      </c>
      <c r="F1869" s="8">
        <f t="shared" si="60"/>
        <v>0.32862644415917841</v>
      </c>
      <c r="I1869" s="39"/>
    </row>
    <row r="1870" spans="4:9" x14ac:dyDescent="0.3">
      <c r="D1870" s="38">
        <v>38016</v>
      </c>
      <c r="E1870" s="46">
        <v>3.9000000000000002E-7</v>
      </c>
      <c r="F1870" s="8">
        <f t="shared" si="60"/>
        <v>0.32041078305519899</v>
      </c>
      <c r="I1870" s="39"/>
    </row>
    <row r="1871" spans="4:9" x14ac:dyDescent="0.3">
      <c r="D1871" s="38">
        <v>38017</v>
      </c>
      <c r="E1871" s="46">
        <v>3.9000000000000002E-7</v>
      </c>
      <c r="F1871" s="8">
        <f t="shared" ref="F1871:F1934" si="61">E1871*(24*60*60)*1000/$F$3</f>
        <v>0.32041078305519899</v>
      </c>
      <c r="I1871" s="39"/>
    </row>
    <row r="1872" spans="4:9" x14ac:dyDescent="0.3">
      <c r="D1872" s="38">
        <v>38018</v>
      </c>
      <c r="E1872" s="46">
        <v>3.8000000000000001E-7</v>
      </c>
      <c r="F1872" s="8">
        <f t="shared" si="61"/>
        <v>0.31219512195121951</v>
      </c>
      <c r="I1872" s="39"/>
    </row>
    <row r="1873" spans="4:9" x14ac:dyDescent="0.3">
      <c r="D1873" s="38">
        <v>38019</v>
      </c>
      <c r="E1873" s="46">
        <v>3.8000000000000001E-7</v>
      </c>
      <c r="F1873" s="8">
        <f t="shared" si="61"/>
        <v>0.31219512195121951</v>
      </c>
      <c r="I1873" s="39"/>
    </row>
    <row r="1874" spans="4:9" x14ac:dyDescent="0.3">
      <c r="D1874" s="38">
        <v>38020</v>
      </c>
      <c r="E1874" s="46">
        <v>3.7E-7</v>
      </c>
      <c r="F1874" s="8">
        <f t="shared" si="61"/>
        <v>0.30397946084724009</v>
      </c>
      <c r="I1874" s="39"/>
    </row>
    <row r="1875" spans="4:9" x14ac:dyDescent="0.3">
      <c r="D1875" s="38">
        <v>38021</v>
      </c>
      <c r="E1875" s="46">
        <v>3.7E-7</v>
      </c>
      <c r="F1875" s="8">
        <f t="shared" si="61"/>
        <v>0.30397946084724009</v>
      </c>
      <c r="I1875" s="39"/>
    </row>
    <row r="1876" spans="4:9" x14ac:dyDescent="0.3">
      <c r="D1876" s="38">
        <v>38022</v>
      </c>
      <c r="E1876" s="46">
        <v>3.5999999999999999E-7</v>
      </c>
      <c r="F1876" s="8">
        <f t="shared" si="61"/>
        <v>0.29576379974326056</v>
      </c>
      <c r="I1876" s="39"/>
    </row>
    <row r="1877" spans="4:9" x14ac:dyDescent="0.3">
      <c r="D1877" s="38">
        <v>38023</v>
      </c>
      <c r="E1877" s="46">
        <v>3.5999999999999999E-7</v>
      </c>
      <c r="F1877" s="8">
        <f t="shared" si="61"/>
        <v>0.29576379974326056</v>
      </c>
      <c r="I1877" s="39"/>
    </row>
    <row r="1878" spans="4:9" x14ac:dyDescent="0.3">
      <c r="D1878" s="38">
        <v>38024</v>
      </c>
      <c r="E1878" s="46">
        <v>3.4999999999999998E-7</v>
      </c>
      <c r="F1878" s="8">
        <f t="shared" si="61"/>
        <v>0.28754813863928108</v>
      </c>
      <c r="I1878" s="39"/>
    </row>
    <row r="1879" spans="4:9" x14ac:dyDescent="0.3">
      <c r="D1879" s="38">
        <v>38025</v>
      </c>
      <c r="E1879" s="46">
        <v>3.4999999999999998E-7</v>
      </c>
      <c r="F1879" s="8">
        <f t="shared" si="61"/>
        <v>0.28754813863928108</v>
      </c>
      <c r="I1879" s="39"/>
    </row>
    <row r="1880" spans="4:9" x14ac:dyDescent="0.3">
      <c r="D1880" s="38">
        <v>38026</v>
      </c>
      <c r="E1880" s="46">
        <v>3.3999999999999997E-7</v>
      </c>
      <c r="F1880" s="8">
        <f t="shared" si="61"/>
        <v>0.2793324775353016</v>
      </c>
      <c r="I1880" s="39"/>
    </row>
    <row r="1881" spans="4:9" x14ac:dyDescent="0.3">
      <c r="D1881" s="38">
        <v>38027</v>
      </c>
      <c r="E1881" s="46">
        <v>3.3999999999999997E-7</v>
      </c>
      <c r="F1881" s="8">
        <f t="shared" si="61"/>
        <v>0.2793324775353016</v>
      </c>
      <c r="I1881" s="39"/>
    </row>
    <row r="1882" spans="4:9" x14ac:dyDescent="0.3">
      <c r="D1882" s="38">
        <v>38028</v>
      </c>
      <c r="E1882" s="46">
        <v>1.7139999999999999E-4</v>
      </c>
      <c r="F1882" s="8">
        <f t="shared" si="61"/>
        <v>140.81643132220793</v>
      </c>
      <c r="I1882" s="39"/>
    </row>
    <row r="1883" spans="4:9" x14ac:dyDescent="0.3">
      <c r="D1883" s="38">
        <v>38029</v>
      </c>
      <c r="E1883" s="46">
        <v>1.1384500000000001E-3</v>
      </c>
      <c r="F1883" s="8">
        <f t="shared" si="61"/>
        <v>935.31193838254171</v>
      </c>
      <c r="I1883" s="39"/>
    </row>
    <row r="1884" spans="4:9" x14ac:dyDescent="0.3">
      <c r="D1884" s="38">
        <v>38030</v>
      </c>
      <c r="E1884" s="46">
        <v>8.2675999999999995E-4</v>
      </c>
      <c r="F1884" s="8">
        <f t="shared" si="61"/>
        <v>679.23799743260588</v>
      </c>
      <c r="I1884" s="39"/>
    </row>
    <row r="1885" spans="4:9" x14ac:dyDescent="0.3">
      <c r="D1885" s="38">
        <v>38031</v>
      </c>
      <c r="E1885" s="46">
        <v>1.5035E-4</v>
      </c>
      <c r="F1885" s="8">
        <f t="shared" si="61"/>
        <v>123.52246469833119</v>
      </c>
      <c r="I1885" s="39"/>
    </row>
    <row r="1886" spans="4:9" x14ac:dyDescent="0.3">
      <c r="D1886" s="38">
        <v>38032</v>
      </c>
      <c r="E1886" s="46">
        <v>3.1E-7</v>
      </c>
      <c r="F1886" s="8">
        <f t="shared" si="61"/>
        <v>0.25468549422336328</v>
      </c>
      <c r="I1886" s="39"/>
    </row>
    <row r="1887" spans="4:9" x14ac:dyDescent="0.3">
      <c r="D1887" s="38">
        <v>38033</v>
      </c>
      <c r="E1887" s="46">
        <v>3.1E-7</v>
      </c>
      <c r="F1887" s="8">
        <f t="shared" si="61"/>
        <v>0.25468549422336328</v>
      </c>
      <c r="I1887" s="39"/>
    </row>
    <row r="1888" spans="4:9" x14ac:dyDescent="0.3">
      <c r="D1888" s="38">
        <v>38034</v>
      </c>
      <c r="E1888" s="46">
        <v>2.9999999999999999E-7</v>
      </c>
      <c r="F1888" s="8">
        <f t="shared" si="61"/>
        <v>0.24646983311938378</v>
      </c>
      <c r="I1888" s="39"/>
    </row>
    <row r="1889" spans="4:9" x14ac:dyDescent="0.3">
      <c r="D1889" s="38">
        <v>38035</v>
      </c>
      <c r="E1889" s="46">
        <v>2.9999999999999999E-7</v>
      </c>
      <c r="F1889" s="8">
        <f t="shared" si="61"/>
        <v>0.24646983311938378</v>
      </c>
      <c r="I1889" s="39"/>
    </row>
    <row r="1890" spans="4:9" x14ac:dyDescent="0.3">
      <c r="D1890" s="38">
        <v>38036</v>
      </c>
      <c r="E1890" s="46">
        <v>2.9999999999999999E-7</v>
      </c>
      <c r="F1890" s="8">
        <f t="shared" si="61"/>
        <v>0.24646983311938378</v>
      </c>
      <c r="I1890" s="39"/>
    </row>
    <row r="1891" spans="4:9" x14ac:dyDescent="0.3">
      <c r="D1891" s="38">
        <v>38037</v>
      </c>
      <c r="E1891" s="46">
        <v>2.8999999999999998E-7</v>
      </c>
      <c r="F1891" s="8">
        <f t="shared" si="61"/>
        <v>0.23825417201540433</v>
      </c>
      <c r="I1891" s="39"/>
    </row>
    <row r="1892" spans="4:9" x14ac:dyDescent="0.3">
      <c r="D1892" s="38">
        <v>38038</v>
      </c>
      <c r="E1892" s="46">
        <v>2.8999999999999998E-7</v>
      </c>
      <c r="F1892" s="8">
        <f t="shared" si="61"/>
        <v>0.23825417201540433</v>
      </c>
      <c r="I1892" s="39"/>
    </row>
    <row r="1893" spans="4:9" x14ac:dyDescent="0.3">
      <c r="D1893" s="38">
        <v>38039</v>
      </c>
      <c r="E1893" s="46">
        <v>9.2349999999999995E-5</v>
      </c>
      <c r="F1893" s="8">
        <f t="shared" si="61"/>
        <v>75.871630295250313</v>
      </c>
      <c r="I1893" s="39"/>
    </row>
    <row r="1894" spans="4:9" x14ac:dyDescent="0.3">
      <c r="D1894" s="38">
        <v>38040</v>
      </c>
      <c r="E1894" s="46">
        <v>1.0784200000000001E-3</v>
      </c>
      <c r="F1894" s="8">
        <f t="shared" si="61"/>
        <v>885.9933247753529</v>
      </c>
      <c r="I1894" s="39"/>
    </row>
    <row r="1895" spans="4:9" x14ac:dyDescent="0.3">
      <c r="D1895" s="38">
        <v>38041</v>
      </c>
      <c r="E1895" s="46">
        <v>1.1276400000000001E-3</v>
      </c>
      <c r="F1895" s="8">
        <f t="shared" si="61"/>
        <v>926.43080872913993</v>
      </c>
      <c r="I1895" s="39"/>
    </row>
    <row r="1896" spans="4:9" x14ac:dyDescent="0.3">
      <c r="D1896" s="38">
        <v>38042</v>
      </c>
      <c r="E1896" s="46">
        <v>2.1907309999999999E-2</v>
      </c>
      <c r="F1896" s="8">
        <f t="shared" si="61"/>
        <v>17998.303465982026</v>
      </c>
      <c r="I1896" s="39"/>
    </row>
    <row r="1897" spans="4:9" x14ac:dyDescent="0.3">
      <c r="D1897" s="38">
        <v>38043</v>
      </c>
      <c r="E1897" s="46">
        <v>1.232721E-2</v>
      </c>
      <c r="F1897" s="8">
        <f t="shared" si="61"/>
        <v>10127.617971758666</v>
      </c>
      <c r="I1897" s="39"/>
    </row>
    <row r="1898" spans="4:9" x14ac:dyDescent="0.3">
      <c r="D1898" s="38">
        <v>38044</v>
      </c>
      <c r="E1898" s="46">
        <v>2.0927799999999998E-3</v>
      </c>
      <c r="F1898" s="8">
        <f t="shared" si="61"/>
        <v>1719.3571245186133</v>
      </c>
      <c r="I1898" s="39"/>
    </row>
    <row r="1899" spans="4:9" x14ac:dyDescent="0.3">
      <c r="D1899" s="38">
        <v>38045</v>
      </c>
      <c r="E1899" s="46">
        <v>4.6999999999999999E-6</v>
      </c>
      <c r="F1899" s="8">
        <f t="shared" si="61"/>
        <v>3.8613607188703463</v>
      </c>
      <c r="I1899" s="39"/>
    </row>
    <row r="1900" spans="4:9" x14ac:dyDescent="0.3">
      <c r="D1900" s="38">
        <v>38046</v>
      </c>
      <c r="E1900" s="46">
        <v>2.6E-7</v>
      </c>
      <c r="F1900" s="8">
        <f t="shared" si="61"/>
        <v>0.21360718870346598</v>
      </c>
      <c r="I1900" s="39"/>
    </row>
    <row r="1901" spans="4:9" x14ac:dyDescent="0.3">
      <c r="D1901" s="38">
        <v>38047</v>
      </c>
      <c r="E1901" s="46">
        <v>2.4999999999999999E-7</v>
      </c>
      <c r="F1901" s="8">
        <f t="shared" si="61"/>
        <v>0.20539152759948648</v>
      </c>
      <c r="I1901" s="39"/>
    </row>
    <row r="1902" spans="4:9" x14ac:dyDescent="0.3">
      <c r="D1902" s="38">
        <v>38048</v>
      </c>
      <c r="E1902" s="46">
        <v>2.4999999999999999E-7</v>
      </c>
      <c r="F1902" s="8">
        <f t="shared" si="61"/>
        <v>0.20539152759948648</v>
      </c>
      <c r="I1902" s="39"/>
    </row>
    <row r="1903" spans="4:9" x14ac:dyDescent="0.3">
      <c r="D1903" s="38">
        <v>38049</v>
      </c>
      <c r="E1903" s="46">
        <v>2.4999999999999999E-7</v>
      </c>
      <c r="F1903" s="8">
        <f t="shared" si="61"/>
        <v>0.20539152759948648</v>
      </c>
      <c r="I1903" s="39"/>
    </row>
    <row r="1904" spans="4:9" x14ac:dyDescent="0.3">
      <c r="D1904" s="38">
        <v>38050</v>
      </c>
      <c r="E1904" s="46">
        <v>2.3999999999999998E-7</v>
      </c>
      <c r="F1904" s="8">
        <f t="shared" si="61"/>
        <v>0.19717586649550703</v>
      </c>
      <c r="I1904" s="39"/>
    </row>
    <row r="1905" spans="4:9" x14ac:dyDescent="0.3">
      <c r="D1905" s="38">
        <v>38051</v>
      </c>
      <c r="E1905" s="46">
        <v>2.3999999999999998E-7</v>
      </c>
      <c r="F1905" s="8">
        <f t="shared" si="61"/>
        <v>0.19717586649550703</v>
      </c>
      <c r="I1905" s="39"/>
    </row>
    <row r="1906" spans="4:9" x14ac:dyDescent="0.3">
      <c r="D1906" s="38">
        <v>38052</v>
      </c>
      <c r="E1906" s="46">
        <v>2.4876280000000001E-2</v>
      </c>
      <c r="F1906" s="8">
        <f t="shared" si="61"/>
        <v>20437.508600770219</v>
      </c>
      <c r="I1906" s="39"/>
    </row>
    <row r="1907" spans="4:9" x14ac:dyDescent="0.3">
      <c r="D1907" s="38">
        <v>38053</v>
      </c>
      <c r="E1907" s="46">
        <v>2.1166500000000001E-2</v>
      </c>
      <c r="F1907" s="8">
        <f t="shared" si="61"/>
        <v>17389.679075738124</v>
      </c>
      <c r="I1907" s="39"/>
    </row>
    <row r="1908" spans="4:9" x14ac:dyDescent="0.3">
      <c r="D1908" s="38">
        <v>38054</v>
      </c>
      <c r="E1908" s="46">
        <v>4.1997299999999996E-3</v>
      </c>
      <c r="F1908" s="8">
        <f t="shared" si="61"/>
        <v>3450.3558408215654</v>
      </c>
      <c r="I1908" s="39"/>
    </row>
    <row r="1909" spans="4:9" x14ac:dyDescent="0.3">
      <c r="D1909" s="38">
        <v>38055</v>
      </c>
      <c r="E1909" s="46">
        <v>4.6705E-4</v>
      </c>
      <c r="F1909" s="8">
        <f t="shared" si="61"/>
        <v>383.71245186136065</v>
      </c>
      <c r="I1909" s="39"/>
    </row>
    <row r="1910" spans="4:9" x14ac:dyDescent="0.3">
      <c r="D1910" s="38">
        <v>38056</v>
      </c>
      <c r="E1910" s="46">
        <v>2.2000000000000001E-7</v>
      </c>
      <c r="F1910" s="8">
        <f t="shared" si="61"/>
        <v>0.18074454428754813</v>
      </c>
      <c r="I1910" s="39"/>
    </row>
    <row r="1911" spans="4:9" x14ac:dyDescent="0.3">
      <c r="D1911" s="38">
        <v>38057</v>
      </c>
      <c r="E1911" s="46">
        <v>2.2000000000000001E-7</v>
      </c>
      <c r="F1911" s="8">
        <f t="shared" si="61"/>
        <v>0.18074454428754813</v>
      </c>
      <c r="I1911" s="39"/>
    </row>
    <row r="1912" spans="4:9" x14ac:dyDescent="0.3">
      <c r="D1912" s="38">
        <v>38058</v>
      </c>
      <c r="E1912" s="46">
        <v>8.3965000000000005E-4</v>
      </c>
      <c r="F1912" s="8">
        <f t="shared" si="61"/>
        <v>689.82798459563537</v>
      </c>
      <c r="I1912" s="39"/>
    </row>
    <row r="1913" spans="4:9" x14ac:dyDescent="0.3">
      <c r="D1913" s="38">
        <v>38059</v>
      </c>
      <c r="E1913" s="46">
        <v>9.1817999999999999E-4</v>
      </c>
      <c r="F1913" s="8">
        <f t="shared" si="61"/>
        <v>754.34557124518619</v>
      </c>
      <c r="I1913" s="39"/>
    </row>
    <row r="1914" spans="4:9" x14ac:dyDescent="0.3">
      <c r="D1914" s="38">
        <v>38060</v>
      </c>
      <c r="E1914" s="46">
        <v>2.9489000000000002E-4</v>
      </c>
      <c r="F1914" s="8">
        <f t="shared" si="61"/>
        <v>242.2716302952503</v>
      </c>
      <c r="I1914" s="39"/>
    </row>
    <row r="1915" spans="4:9" x14ac:dyDescent="0.3">
      <c r="D1915" s="38">
        <v>38061</v>
      </c>
      <c r="E1915" s="46">
        <v>2.4600000000000002E-6</v>
      </c>
      <c r="F1915" s="8">
        <f t="shared" si="61"/>
        <v>2.0210526315789474</v>
      </c>
      <c r="I1915" s="39"/>
    </row>
    <row r="1916" spans="4:9" x14ac:dyDescent="0.3">
      <c r="D1916" s="38">
        <v>38062</v>
      </c>
      <c r="E1916" s="46">
        <v>2.1E-7</v>
      </c>
      <c r="F1916" s="8">
        <f t="shared" si="61"/>
        <v>0.17252888318356868</v>
      </c>
      <c r="I1916" s="39"/>
    </row>
    <row r="1917" spans="4:9" x14ac:dyDescent="0.3">
      <c r="D1917" s="38">
        <v>38063</v>
      </c>
      <c r="E1917" s="46">
        <v>1.9999999999999999E-7</v>
      </c>
      <c r="F1917" s="8">
        <f t="shared" si="61"/>
        <v>0.16431322207958921</v>
      </c>
      <c r="I1917" s="39"/>
    </row>
    <row r="1918" spans="4:9" x14ac:dyDescent="0.3">
      <c r="D1918" s="38">
        <v>38064</v>
      </c>
      <c r="E1918" s="46">
        <v>1.9999999999999999E-7</v>
      </c>
      <c r="F1918" s="8">
        <f t="shared" si="61"/>
        <v>0.16431322207958921</v>
      </c>
      <c r="I1918" s="39"/>
    </row>
    <row r="1919" spans="4:9" x14ac:dyDescent="0.3">
      <c r="D1919" s="38">
        <v>38065</v>
      </c>
      <c r="E1919" s="46">
        <v>1.9999999999999999E-7</v>
      </c>
      <c r="F1919" s="8">
        <f t="shared" si="61"/>
        <v>0.16431322207958921</v>
      </c>
      <c r="I1919" s="39"/>
    </row>
    <row r="1920" spans="4:9" x14ac:dyDescent="0.3">
      <c r="D1920" s="38">
        <v>38066</v>
      </c>
      <c r="E1920" s="46">
        <v>1.9000000000000001E-7</v>
      </c>
      <c r="F1920" s="8">
        <f t="shared" si="61"/>
        <v>0.15609756097560976</v>
      </c>
      <c r="I1920" s="39"/>
    </row>
    <row r="1921" spans="4:9" x14ac:dyDescent="0.3">
      <c r="D1921" s="38">
        <v>38067</v>
      </c>
      <c r="E1921" s="46">
        <v>6.7105429999999994E-2</v>
      </c>
      <c r="F1921" s="8">
        <f t="shared" si="61"/>
        <v>55131.547111681626</v>
      </c>
      <c r="I1921" s="39"/>
    </row>
    <row r="1922" spans="4:9" x14ac:dyDescent="0.3">
      <c r="D1922" s="38">
        <v>38068</v>
      </c>
      <c r="E1922" s="46">
        <v>2.6147630000000002E-2</v>
      </c>
      <c r="F1922" s="8">
        <f t="shared" si="61"/>
        <v>21482.006675224646</v>
      </c>
      <c r="I1922" s="39"/>
    </row>
    <row r="1923" spans="4:9" x14ac:dyDescent="0.3">
      <c r="D1923" s="38">
        <v>38069</v>
      </c>
      <c r="E1923" s="46">
        <v>3.52769E-3</v>
      </c>
      <c r="F1923" s="8">
        <f t="shared" si="61"/>
        <v>2898.2305519897304</v>
      </c>
      <c r="I1923" s="39"/>
    </row>
    <row r="1924" spans="4:9" x14ac:dyDescent="0.3">
      <c r="D1924" s="38">
        <v>38070</v>
      </c>
      <c r="E1924" s="46">
        <v>1.3143000000000001E-4</v>
      </c>
      <c r="F1924" s="8">
        <f t="shared" si="61"/>
        <v>107.97843388960206</v>
      </c>
      <c r="I1924" s="39"/>
    </row>
    <row r="1925" spans="4:9" x14ac:dyDescent="0.3">
      <c r="D1925" s="38">
        <v>38071</v>
      </c>
      <c r="E1925" s="46">
        <v>1.8E-7</v>
      </c>
      <c r="F1925" s="8">
        <f t="shared" si="61"/>
        <v>0.14788189987163028</v>
      </c>
      <c r="I1925" s="39"/>
    </row>
    <row r="1926" spans="4:9" x14ac:dyDescent="0.3">
      <c r="D1926" s="38">
        <v>38072</v>
      </c>
      <c r="E1926" s="46">
        <v>1.8E-7</v>
      </c>
      <c r="F1926" s="8">
        <f t="shared" si="61"/>
        <v>0.14788189987163028</v>
      </c>
      <c r="I1926" s="39"/>
    </row>
    <row r="1927" spans="4:9" x14ac:dyDescent="0.3">
      <c r="D1927" s="38">
        <v>38073</v>
      </c>
      <c r="E1927" s="46">
        <v>1.8E-7</v>
      </c>
      <c r="F1927" s="8">
        <f t="shared" si="61"/>
        <v>0.14788189987163028</v>
      </c>
      <c r="I1927" s="39"/>
    </row>
    <row r="1928" spans="4:9" x14ac:dyDescent="0.3">
      <c r="D1928" s="38">
        <v>38074</v>
      </c>
      <c r="E1928" s="46">
        <v>1.6999999999999999E-7</v>
      </c>
      <c r="F1928" s="8">
        <f t="shared" si="61"/>
        <v>0.1396662387676508</v>
      </c>
      <c r="I1928" s="39"/>
    </row>
    <row r="1929" spans="4:9" x14ac:dyDescent="0.3">
      <c r="D1929" s="38">
        <v>38075</v>
      </c>
      <c r="E1929" s="46">
        <v>1.6999999999999999E-7</v>
      </c>
      <c r="F1929" s="8">
        <f t="shared" si="61"/>
        <v>0.1396662387676508</v>
      </c>
      <c r="I1929" s="39"/>
    </row>
    <row r="1930" spans="4:9" x14ac:dyDescent="0.3">
      <c r="D1930" s="38">
        <v>38076</v>
      </c>
      <c r="E1930" s="46">
        <v>1.6999999999999999E-7</v>
      </c>
      <c r="F1930" s="8">
        <f t="shared" si="61"/>
        <v>0.1396662387676508</v>
      </c>
      <c r="I1930" s="39"/>
    </row>
    <row r="1931" spans="4:9" x14ac:dyDescent="0.3">
      <c r="D1931" s="38">
        <v>38077</v>
      </c>
      <c r="E1931" s="46">
        <v>1.6999999999999999E-7</v>
      </c>
      <c r="F1931" s="8">
        <f t="shared" si="61"/>
        <v>0.1396662387676508</v>
      </c>
      <c r="I1931" s="39"/>
    </row>
    <row r="1932" spans="4:9" x14ac:dyDescent="0.3">
      <c r="D1932" s="38">
        <v>38078</v>
      </c>
      <c r="E1932" s="46">
        <v>1.6E-7</v>
      </c>
      <c r="F1932" s="8">
        <f t="shared" si="61"/>
        <v>0.13145057766367135</v>
      </c>
      <c r="I1932" s="39"/>
    </row>
    <row r="1933" spans="4:9" x14ac:dyDescent="0.3">
      <c r="D1933" s="38">
        <v>38079</v>
      </c>
      <c r="E1933" s="46">
        <v>1.6E-7</v>
      </c>
      <c r="F1933" s="8">
        <f t="shared" si="61"/>
        <v>0.13145057766367135</v>
      </c>
      <c r="I1933" s="39"/>
    </row>
    <row r="1934" spans="4:9" x14ac:dyDescent="0.3">
      <c r="D1934" s="38">
        <v>38080</v>
      </c>
      <c r="E1934" s="46">
        <v>1.6E-7</v>
      </c>
      <c r="F1934" s="8">
        <f t="shared" si="61"/>
        <v>0.13145057766367135</v>
      </c>
      <c r="I1934" s="39"/>
    </row>
    <row r="1935" spans="4:9" x14ac:dyDescent="0.3">
      <c r="D1935" s="38">
        <v>38081</v>
      </c>
      <c r="E1935" s="46">
        <v>8.0464999999999996E-4</v>
      </c>
      <c r="F1935" s="8">
        <f t="shared" ref="F1935:F1998" si="62">E1935*(24*60*60)*1000/$F$3</f>
        <v>661.07317073170725</v>
      </c>
      <c r="I1935" s="39"/>
    </row>
    <row r="1936" spans="4:9" x14ac:dyDescent="0.3">
      <c r="D1936" s="38">
        <v>38082</v>
      </c>
      <c r="E1936" s="46">
        <v>1.05079E-3</v>
      </c>
      <c r="F1936" s="8">
        <f t="shared" si="62"/>
        <v>863.29345314505781</v>
      </c>
      <c r="I1936" s="39"/>
    </row>
    <row r="1937" spans="4:9" x14ac:dyDescent="0.3">
      <c r="D1937" s="38">
        <v>38083</v>
      </c>
      <c r="E1937" s="46">
        <v>1.0681499999999999E-3</v>
      </c>
      <c r="F1937" s="8">
        <f t="shared" si="62"/>
        <v>877.55584082156599</v>
      </c>
      <c r="I1937" s="39"/>
    </row>
    <row r="1938" spans="4:9" x14ac:dyDescent="0.3">
      <c r="D1938" s="38">
        <v>38084</v>
      </c>
      <c r="E1938" s="46">
        <v>6.1512000000000003E-4</v>
      </c>
      <c r="F1938" s="8">
        <f t="shared" si="62"/>
        <v>505.36174582798458</v>
      </c>
      <c r="I1938" s="39"/>
    </row>
    <row r="1939" spans="4:9" x14ac:dyDescent="0.3">
      <c r="D1939" s="38">
        <v>38085</v>
      </c>
      <c r="E1939" s="46">
        <v>1.2553999999999999E-4</v>
      </c>
      <c r="F1939" s="8">
        <f t="shared" si="62"/>
        <v>103.13940949935814</v>
      </c>
      <c r="I1939" s="39"/>
    </row>
    <row r="1940" spans="4:9" x14ac:dyDescent="0.3">
      <c r="D1940" s="38">
        <v>38086</v>
      </c>
      <c r="E1940" s="46">
        <v>1.4999999999999999E-7</v>
      </c>
      <c r="F1940" s="8">
        <f t="shared" si="62"/>
        <v>0.12323491655969189</v>
      </c>
      <c r="I1940" s="39"/>
    </row>
    <row r="1941" spans="4:9" x14ac:dyDescent="0.3">
      <c r="D1941" s="38">
        <v>38087</v>
      </c>
      <c r="E1941" s="46">
        <v>1.4000000000000001E-7</v>
      </c>
      <c r="F1941" s="8">
        <f t="shared" si="62"/>
        <v>0.11501925545571244</v>
      </c>
      <c r="I1941" s="39"/>
    </row>
    <row r="1942" spans="4:9" x14ac:dyDescent="0.3">
      <c r="D1942" s="38">
        <v>38088</v>
      </c>
      <c r="E1942" s="46">
        <v>1.4000000000000001E-7</v>
      </c>
      <c r="F1942" s="8">
        <f t="shared" si="62"/>
        <v>0.11501925545571244</v>
      </c>
      <c r="I1942" s="39"/>
    </row>
    <row r="1943" spans="4:9" x14ac:dyDescent="0.3">
      <c r="D1943" s="38">
        <v>38089</v>
      </c>
      <c r="E1943" s="46">
        <v>1.4000000000000001E-7</v>
      </c>
      <c r="F1943" s="8">
        <f t="shared" si="62"/>
        <v>0.11501925545571244</v>
      </c>
      <c r="I1943" s="39"/>
    </row>
    <row r="1944" spans="4:9" x14ac:dyDescent="0.3">
      <c r="D1944" s="38">
        <v>38090</v>
      </c>
      <c r="E1944" s="46">
        <v>1.4000000000000001E-7</v>
      </c>
      <c r="F1944" s="8">
        <f t="shared" si="62"/>
        <v>0.11501925545571244</v>
      </c>
      <c r="I1944" s="39"/>
    </row>
    <row r="1945" spans="4:9" x14ac:dyDescent="0.3">
      <c r="D1945" s="38">
        <v>38091</v>
      </c>
      <c r="E1945" s="46">
        <v>1.4000000000000001E-7</v>
      </c>
      <c r="F1945" s="8">
        <f t="shared" si="62"/>
        <v>0.11501925545571244</v>
      </c>
      <c r="I1945" s="39"/>
    </row>
    <row r="1946" spans="4:9" x14ac:dyDescent="0.3">
      <c r="D1946" s="38">
        <v>38092</v>
      </c>
      <c r="E1946" s="46">
        <v>1.3E-7</v>
      </c>
      <c r="F1946" s="8">
        <f t="shared" si="62"/>
        <v>0.10680359435173299</v>
      </c>
      <c r="I1946" s="39"/>
    </row>
    <row r="1947" spans="4:9" x14ac:dyDescent="0.3">
      <c r="D1947" s="38">
        <v>38093</v>
      </c>
      <c r="E1947" s="46">
        <v>1.3E-7</v>
      </c>
      <c r="F1947" s="8">
        <f t="shared" si="62"/>
        <v>0.10680359435173299</v>
      </c>
      <c r="I1947" s="39"/>
    </row>
    <row r="1948" spans="4:9" x14ac:dyDescent="0.3">
      <c r="D1948" s="38">
        <v>38094</v>
      </c>
      <c r="E1948" s="46">
        <v>1.3E-7</v>
      </c>
      <c r="F1948" s="8">
        <f t="shared" si="62"/>
        <v>0.10680359435173299</v>
      </c>
      <c r="I1948" s="39"/>
    </row>
    <row r="1949" spans="4:9" x14ac:dyDescent="0.3">
      <c r="D1949" s="38">
        <v>38095</v>
      </c>
      <c r="E1949" s="46">
        <v>1.3E-7</v>
      </c>
      <c r="F1949" s="8">
        <f t="shared" si="62"/>
        <v>0.10680359435173299</v>
      </c>
      <c r="I1949" s="39"/>
    </row>
    <row r="1950" spans="4:9" x14ac:dyDescent="0.3">
      <c r="D1950" s="38">
        <v>38096</v>
      </c>
      <c r="E1950" s="46">
        <v>1.3E-7</v>
      </c>
      <c r="F1950" s="8">
        <f t="shared" si="62"/>
        <v>0.10680359435173299</v>
      </c>
      <c r="I1950" s="39"/>
    </row>
    <row r="1951" spans="4:9" x14ac:dyDescent="0.3">
      <c r="D1951" s="38">
        <v>38097</v>
      </c>
      <c r="E1951" s="46">
        <v>1.3E-7</v>
      </c>
      <c r="F1951" s="8">
        <f t="shared" si="62"/>
        <v>0.10680359435173299</v>
      </c>
      <c r="I1951" s="39"/>
    </row>
    <row r="1952" spans="4:9" x14ac:dyDescent="0.3">
      <c r="D1952" s="38">
        <v>38098</v>
      </c>
      <c r="E1952" s="46">
        <v>1.1999999999999999E-7</v>
      </c>
      <c r="F1952" s="8">
        <f t="shared" si="62"/>
        <v>9.8587933247753515E-2</v>
      </c>
      <c r="I1952" s="39"/>
    </row>
    <row r="1953" spans="4:9" x14ac:dyDescent="0.3">
      <c r="D1953" s="38">
        <v>38099</v>
      </c>
      <c r="E1953" s="46">
        <v>1.1999999999999999E-7</v>
      </c>
      <c r="F1953" s="8">
        <f t="shared" si="62"/>
        <v>9.8587933247753515E-2</v>
      </c>
      <c r="I1953" s="39"/>
    </row>
    <row r="1954" spans="4:9" x14ac:dyDescent="0.3">
      <c r="D1954" s="38">
        <v>38100</v>
      </c>
      <c r="E1954" s="46">
        <v>1.1999999999999999E-7</v>
      </c>
      <c r="F1954" s="8">
        <f t="shared" si="62"/>
        <v>9.8587933247753515E-2</v>
      </c>
      <c r="I1954" s="39"/>
    </row>
    <row r="1955" spans="4:9" x14ac:dyDescent="0.3">
      <c r="D1955" s="38">
        <v>38101</v>
      </c>
      <c r="E1955" s="46">
        <v>1.1999999999999999E-7</v>
      </c>
      <c r="F1955" s="8">
        <f t="shared" si="62"/>
        <v>9.8587933247753515E-2</v>
      </c>
      <c r="I1955" s="39"/>
    </row>
    <row r="1956" spans="4:9" x14ac:dyDescent="0.3">
      <c r="D1956" s="38">
        <v>38102</v>
      </c>
      <c r="E1956" s="46">
        <v>1.1999999999999999E-7</v>
      </c>
      <c r="F1956" s="8">
        <f t="shared" si="62"/>
        <v>9.8587933247753515E-2</v>
      </c>
      <c r="I1956" s="39"/>
    </row>
    <row r="1957" spans="4:9" x14ac:dyDescent="0.3">
      <c r="D1957" s="38">
        <v>38103</v>
      </c>
      <c r="E1957" s="46">
        <v>1.1999999999999999E-7</v>
      </c>
      <c r="F1957" s="8">
        <f t="shared" si="62"/>
        <v>9.8587933247753515E-2</v>
      </c>
      <c r="I1957" s="39"/>
    </row>
    <row r="1958" spans="4:9" x14ac:dyDescent="0.3">
      <c r="D1958" s="38">
        <v>38104</v>
      </c>
      <c r="E1958" s="46">
        <v>1.1000000000000001E-7</v>
      </c>
      <c r="F1958" s="8">
        <f t="shared" si="62"/>
        <v>9.0372272143774066E-2</v>
      </c>
      <c r="I1958" s="39"/>
    </row>
    <row r="1959" spans="4:9" x14ac:dyDescent="0.3">
      <c r="D1959" s="38">
        <v>38105</v>
      </c>
      <c r="E1959" s="46">
        <v>1.1000000000000001E-7</v>
      </c>
      <c r="F1959" s="8">
        <f t="shared" si="62"/>
        <v>9.0372272143774066E-2</v>
      </c>
      <c r="I1959" s="39"/>
    </row>
    <row r="1960" spans="4:9" x14ac:dyDescent="0.3">
      <c r="D1960" s="38">
        <v>38106</v>
      </c>
      <c r="E1960" s="46">
        <v>1.1000000000000001E-7</v>
      </c>
      <c r="F1960" s="8">
        <f t="shared" si="62"/>
        <v>9.0372272143774066E-2</v>
      </c>
      <c r="I1960" s="39"/>
    </row>
    <row r="1961" spans="4:9" x14ac:dyDescent="0.3">
      <c r="D1961" s="38">
        <v>38107</v>
      </c>
      <c r="E1961" s="46">
        <v>1.1000000000000001E-7</v>
      </c>
      <c r="F1961" s="8">
        <f t="shared" si="62"/>
        <v>9.0372272143774066E-2</v>
      </c>
      <c r="I1961" s="39"/>
    </row>
    <row r="1962" spans="4:9" x14ac:dyDescent="0.3">
      <c r="D1962" s="38">
        <v>38108</v>
      </c>
      <c r="E1962" s="46">
        <v>1.1000000000000001E-7</v>
      </c>
      <c r="F1962" s="8">
        <f t="shared" si="62"/>
        <v>9.0372272143774066E-2</v>
      </c>
      <c r="I1962" s="39"/>
    </row>
    <row r="1963" spans="4:9" x14ac:dyDescent="0.3">
      <c r="D1963" s="38">
        <v>38109</v>
      </c>
      <c r="E1963" s="46">
        <v>1.1000000000000001E-7</v>
      </c>
      <c r="F1963" s="8">
        <f t="shared" si="62"/>
        <v>9.0372272143774066E-2</v>
      </c>
      <c r="I1963" s="39"/>
    </row>
    <row r="1964" spans="4:9" x14ac:dyDescent="0.3">
      <c r="D1964" s="38">
        <v>38110</v>
      </c>
      <c r="E1964" s="46">
        <v>9.9999999999999995E-8</v>
      </c>
      <c r="F1964" s="8">
        <f t="shared" si="62"/>
        <v>8.2156611039794603E-2</v>
      </c>
      <c r="I1964" s="39"/>
    </row>
    <row r="1965" spans="4:9" x14ac:dyDescent="0.3">
      <c r="D1965" s="38">
        <v>38111</v>
      </c>
      <c r="E1965" s="46">
        <v>9.9999999999999995E-8</v>
      </c>
      <c r="F1965" s="8">
        <f t="shared" si="62"/>
        <v>8.2156611039794603E-2</v>
      </c>
      <c r="I1965" s="39"/>
    </row>
    <row r="1966" spans="4:9" x14ac:dyDescent="0.3">
      <c r="D1966" s="38">
        <v>38112</v>
      </c>
      <c r="E1966" s="46">
        <v>9.9999999999999995E-8</v>
      </c>
      <c r="F1966" s="8">
        <f t="shared" si="62"/>
        <v>8.2156611039794603E-2</v>
      </c>
      <c r="I1966" s="39"/>
    </row>
    <row r="1967" spans="4:9" x14ac:dyDescent="0.3">
      <c r="D1967" s="38">
        <v>38113</v>
      </c>
      <c r="E1967" s="46">
        <v>9.9999999999999995E-8</v>
      </c>
      <c r="F1967" s="8">
        <f t="shared" si="62"/>
        <v>8.2156611039794603E-2</v>
      </c>
      <c r="I1967" s="39"/>
    </row>
    <row r="1968" spans="4:9" x14ac:dyDescent="0.3">
      <c r="D1968" s="38">
        <v>38114</v>
      </c>
      <c r="E1968" s="46">
        <v>9.9999999999999995E-8</v>
      </c>
      <c r="F1968" s="8">
        <f t="shared" si="62"/>
        <v>8.2156611039794603E-2</v>
      </c>
      <c r="I1968" s="39"/>
    </row>
    <row r="1969" spans="4:9" x14ac:dyDescent="0.3">
      <c r="D1969" s="38">
        <v>38115</v>
      </c>
      <c r="E1969" s="46">
        <v>9.9999999999999995E-8</v>
      </c>
      <c r="F1969" s="8">
        <f t="shared" si="62"/>
        <v>8.2156611039794603E-2</v>
      </c>
      <c r="I1969" s="39"/>
    </row>
    <row r="1970" spans="4:9" x14ac:dyDescent="0.3">
      <c r="D1970" s="38">
        <v>38116</v>
      </c>
      <c r="E1970" s="46">
        <v>9.9999999999999995E-8</v>
      </c>
      <c r="F1970" s="8">
        <f t="shared" si="62"/>
        <v>8.2156611039794603E-2</v>
      </c>
      <c r="I1970" s="39"/>
    </row>
    <row r="1971" spans="4:9" x14ac:dyDescent="0.3">
      <c r="D1971" s="38">
        <v>38117</v>
      </c>
      <c r="E1971" s="46">
        <v>8.9999999999999999E-8</v>
      </c>
      <c r="F1971" s="8">
        <f t="shared" si="62"/>
        <v>7.394094993581514E-2</v>
      </c>
      <c r="I1971" s="39"/>
    </row>
    <row r="1972" spans="4:9" x14ac:dyDescent="0.3">
      <c r="D1972" s="38">
        <v>38118</v>
      </c>
      <c r="E1972" s="46">
        <v>8.9999999999999999E-8</v>
      </c>
      <c r="F1972" s="8">
        <f t="shared" si="62"/>
        <v>7.394094993581514E-2</v>
      </c>
      <c r="I1972" s="39"/>
    </row>
    <row r="1973" spans="4:9" x14ac:dyDescent="0.3">
      <c r="D1973" s="38">
        <v>38119</v>
      </c>
      <c r="E1973" s="46">
        <v>8.9999999999999999E-8</v>
      </c>
      <c r="F1973" s="8">
        <f t="shared" si="62"/>
        <v>7.394094993581514E-2</v>
      </c>
      <c r="I1973" s="39"/>
    </row>
    <row r="1974" spans="4:9" x14ac:dyDescent="0.3">
      <c r="D1974" s="38">
        <v>38120</v>
      </c>
      <c r="E1974" s="46">
        <v>8.9999999999999999E-8</v>
      </c>
      <c r="F1974" s="8">
        <f t="shared" si="62"/>
        <v>7.394094993581514E-2</v>
      </c>
      <c r="I1974" s="39"/>
    </row>
    <row r="1975" spans="4:9" x14ac:dyDescent="0.3">
      <c r="D1975" s="38">
        <v>38121</v>
      </c>
      <c r="E1975" s="46">
        <v>8.9999999999999999E-8</v>
      </c>
      <c r="F1975" s="8">
        <f t="shared" si="62"/>
        <v>7.394094993581514E-2</v>
      </c>
      <c r="I1975" s="39"/>
    </row>
    <row r="1976" spans="4:9" x14ac:dyDescent="0.3">
      <c r="D1976" s="38">
        <v>38122</v>
      </c>
      <c r="E1976" s="46">
        <v>8.9999999999999999E-8</v>
      </c>
      <c r="F1976" s="8">
        <f t="shared" si="62"/>
        <v>7.394094993581514E-2</v>
      </c>
      <c r="I1976" s="39"/>
    </row>
    <row r="1977" spans="4:9" x14ac:dyDescent="0.3">
      <c r="D1977" s="38">
        <v>38123</v>
      </c>
      <c r="E1977" s="46">
        <v>8.9999999999999999E-8</v>
      </c>
      <c r="F1977" s="8">
        <f t="shared" si="62"/>
        <v>7.394094993581514E-2</v>
      </c>
      <c r="I1977" s="39"/>
    </row>
    <row r="1978" spans="4:9" x14ac:dyDescent="0.3">
      <c r="D1978" s="38">
        <v>38124</v>
      </c>
      <c r="E1978" s="46">
        <v>8.9999999999999999E-8</v>
      </c>
      <c r="F1978" s="8">
        <f t="shared" si="62"/>
        <v>7.394094993581514E-2</v>
      </c>
      <c r="I1978" s="39"/>
    </row>
    <row r="1979" spans="4:9" x14ac:dyDescent="0.3">
      <c r="D1979" s="38">
        <v>38125</v>
      </c>
      <c r="E1979" s="46">
        <v>8.0000000000000002E-8</v>
      </c>
      <c r="F1979" s="8">
        <f t="shared" si="62"/>
        <v>6.5725288831835676E-2</v>
      </c>
      <c r="I1979" s="39"/>
    </row>
    <row r="1980" spans="4:9" x14ac:dyDescent="0.3">
      <c r="D1980" s="38">
        <v>38126</v>
      </c>
      <c r="E1980" s="46">
        <v>8.0000000000000002E-8</v>
      </c>
      <c r="F1980" s="8">
        <f t="shared" si="62"/>
        <v>6.5725288831835676E-2</v>
      </c>
      <c r="I1980" s="39"/>
    </row>
    <row r="1981" spans="4:9" x14ac:dyDescent="0.3">
      <c r="D1981" s="38">
        <v>38127</v>
      </c>
      <c r="E1981" s="46">
        <v>8.0000000000000002E-8</v>
      </c>
      <c r="F1981" s="8">
        <f t="shared" si="62"/>
        <v>6.5725288831835676E-2</v>
      </c>
      <c r="I1981" s="39"/>
    </row>
    <row r="1982" spans="4:9" x14ac:dyDescent="0.3">
      <c r="D1982" s="38">
        <v>38128</v>
      </c>
      <c r="E1982" s="46">
        <v>8.0000000000000002E-8</v>
      </c>
      <c r="F1982" s="8">
        <f t="shared" si="62"/>
        <v>6.5725288831835676E-2</v>
      </c>
      <c r="I1982" s="39"/>
    </row>
    <row r="1983" spans="4:9" x14ac:dyDescent="0.3">
      <c r="D1983" s="38">
        <v>38129</v>
      </c>
      <c r="E1983" s="46">
        <v>8.0000000000000002E-8</v>
      </c>
      <c r="F1983" s="8">
        <f t="shared" si="62"/>
        <v>6.5725288831835676E-2</v>
      </c>
      <c r="I1983" s="39"/>
    </row>
    <row r="1984" spans="4:9" x14ac:dyDescent="0.3">
      <c r="D1984" s="38">
        <v>38130</v>
      </c>
      <c r="E1984" s="46">
        <v>8.0000000000000002E-8</v>
      </c>
      <c r="F1984" s="8">
        <f t="shared" si="62"/>
        <v>6.5725288831835676E-2</v>
      </c>
      <c r="I1984" s="39"/>
    </row>
    <row r="1985" spans="4:9" x14ac:dyDescent="0.3">
      <c r="D1985" s="38">
        <v>38131</v>
      </c>
      <c r="E1985" s="46">
        <v>8.0000000000000002E-8</v>
      </c>
      <c r="F1985" s="8">
        <f t="shared" si="62"/>
        <v>6.5725288831835676E-2</v>
      </c>
      <c r="I1985" s="39"/>
    </row>
    <row r="1986" spans="4:9" x14ac:dyDescent="0.3">
      <c r="D1986" s="38">
        <v>38132</v>
      </c>
      <c r="E1986" s="46">
        <v>6.1578000000000002E-4</v>
      </c>
      <c r="F1986" s="8">
        <f t="shared" si="62"/>
        <v>505.90397946084721</v>
      </c>
      <c r="I1986" s="39"/>
    </row>
    <row r="1987" spans="4:9" x14ac:dyDescent="0.3">
      <c r="D1987" s="38">
        <v>38133</v>
      </c>
      <c r="E1987" s="46">
        <v>1.09847E-3</v>
      </c>
      <c r="F1987" s="8">
        <f t="shared" si="62"/>
        <v>902.46572528883178</v>
      </c>
      <c r="I1987" s="39"/>
    </row>
    <row r="1988" spans="4:9" x14ac:dyDescent="0.3">
      <c r="D1988" s="38">
        <v>38134</v>
      </c>
      <c r="E1988" s="46">
        <v>7.4275000000000003E-4</v>
      </c>
      <c r="F1988" s="8">
        <f t="shared" si="62"/>
        <v>610.2182284980745</v>
      </c>
      <c r="I1988" s="39"/>
    </row>
    <row r="1989" spans="4:9" x14ac:dyDescent="0.3">
      <c r="D1989" s="38">
        <v>38135</v>
      </c>
      <c r="E1989" s="46">
        <v>2.8392000000000001E-4</v>
      </c>
      <c r="F1989" s="8">
        <f t="shared" si="62"/>
        <v>233.25905006418486</v>
      </c>
      <c r="I1989" s="39"/>
    </row>
    <row r="1990" spans="4:9" x14ac:dyDescent="0.3">
      <c r="D1990" s="38">
        <v>38136</v>
      </c>
      <c r="E1990" s="46">
        <v>3.1229999999999997E-5</v>
      </c>
      <c r="F1990" s="8">
        <f t="shared" si="62"/>
        <v>25.657509627727855</v>
      </c>
      <c r="I1990" s="39"/>
    </row>
    <row r="1991" spans="4:9" x14ac:dyDescent="0.3">
      <c r="D1991" s="38">
        <v>38137</v>
      </c>
      <c r="E1991" s="46">
        <v>7.0000000000000005E-8</v>
      </c>
      <c r="F1991" s="8">
        <f t="shared" si="62"/>
        <v>5.750962772785622E-2</v>
      </c>
      <c r="I1991" s="39"/>
    </row>
    <row r="1992" spans="4:9" x14ac:dyDescent="0.3">
      <c r="D1992" s="38">
        <v>38138</v>
      </c>
      <c r="E1992" s="46">
        <v>7.0000000000000005E-8</v>
      </c>
      <c r="F1992" s="8">
        <f t="shared" si="62"/>
        <v>5.750962772785622E-2</v>
      </c>
      <c r="I1992" s="39"/>
    </row>
    <row r="1993" spans="4:9" x14ac:dyDescent="0.3">
      <c r="D1993" s="38">
        <v>38139</v>
      </c>
      <c r="E1993" s="46">
        <v>7.0000000000000005E-8</v>
      </c>
      <c r="F1993" s="8">
        <f t="shared" si="62"/>
        <v>5.750962772785622E-2</v>
      </c>
      <c r="I1993" s="39"/>
    </row>
    <row r="1994" spans="4:9" x14ac:dyDescent="0.3">
      <c r="D1994" s="38">
        <v>38140</v>
      </c>
      <c r="E1994" s="46">
        <v>7.0000000000000005E-8</v>
      </c>
      <c r="F1994" s="8">
        <f t="shared" si="62"/>
        <v>5.750962772785622E-2</v>
      </c>
      <c r="I1994" s="39"/>
    </row>
    <row r="1995" spans="4:9" x14ac:dyDescent="0.3">
      <c r="D1995" s="38">
        <v>38141</v>
      </c>
      <c r="E1995" s="46">
        <v>6.0590000000000001E-5</v>
      </c>
      <c r="F1995" s="8">
        <f t="shared" si="62"/>
        <v>49.778690629011557</v>
      </c>
      <c r="I1995" s="39"/>
    </row>
    <row r="1996" spans="4:9" x14ac:dyDescent="0.3">
      <c r="D1996" s="38">
        <v>38142</v>
      </c>
      <c r="E1996" s="46">
        <v>2.658E-5</v>
      </c>
      <c r="F1996" s="8">
        <f t="shared" si="62"/>
        <v>21.837227214377403</v>
      </c>
      <c r="I1996" s="39"/>
    </row>
    <row r="1997" spans="4:9" x14ac:dyDescent="0.3">
      <c r="D1997" s="38">
        <v>38143</v>
      </c>
      <c r="E1997" s="46">
        <v>7.0000000000000005E-8</v>
      </c>
      <c r="F1997" s="8">
        <f t="shared" si="62"/>
        <v>5.750962772785622E-2</v>
      </c>
      <c r="I1997" s="39"/>
    </row>
    <row r="1998" spans="4:9" x14ac:dyDescent="0.3">
      <c r="D1998" s="38">
        <v>38144</v>
      </c>
      <c r="E1998" s="46">
        <v>5.9999999999999995E-8</v>
      </c>
      <c r="F1998" s="8">
        <f t="shared" si="62"/>
        <v>4.9293966623876757E-2</v>
      </c>
      <c r="I1998" s="39"/>
    </row>
    <row r="1999" spans="4:9" x14ac:dyDescent="0.3">
      <c r="D1999" s="38">
        <v>38145</v>
      </c>
      <c r="E1999" s="46">
        <v>5.9999999999999995E-8</v>
      </c>
      <c r="F1999" s="8">
        <f t="shared" ref="F1999:F2062" si="63">E1999*(24*60*60)*1000/$F$3</f>
        <v>4.9293966623876757E-2</v>
      </c>
      <c r="I1999" s="39"/>
    </row>
    <row r="2000" spans="4:9" x14ac:dyDescent="0.3">
      <c r="D2000" s="38">
        <v>38146</v>
      </c>
      <c r="E2000" s="46">
        <v>5.9999999999999995E-8</v>
      </c>
      <c r="F2000" s="8">
        <f t="shared" si="63"/>
        <v>4.9293966623876757E-2</v>
      </c>
      <c r="I2000" s="39"/>
    </row>
    <row r="2001" spans="4:9" x14ac:dyDescent="0.3">
      <c r="D2001" s="38">
        <v>38147</v>
      </c>
      <c r="E2001" s="46">
        <v>5.9999999999999995E-8</v>
      </c>
      <c r="F2001" s="8">
        <f t="shared" si="63"/>
        <v>4.9293966623876757E-2</v>
      </c>
      <c r="I2001" s="39"/>
    </row>
    <row r="2002" spans="4:9" x14ac:dyDescent="0.3">
      <c r="D2002" s="38">
        <v>38148</v>
      </c>
      <c r="E2002" s="46">
        <v>1.0577999999999999E-4</v>
      </c>
      <c r="F2002" s="8">
        <f t="shared" si="63"/>
        <v>86.905263157894737</v>
      </c>
      <c r="I2002" s="39"/>
    </row>
    <row r="2003" spans="4:9" x14ac:dyDescent="0.3">
      <c r="D2003" s="38">
        <v>38149</v>
      </c>
      <c r="E2003" s="46">
        <v>8.9044000000000005E-4</v>
      </c>
      <c r="F2003" s="8">
        <f t="shared" si="63"/>
        <v>731.55532734274709</v>
      </c>
      <c r="I2003" s="39"/>
    </row>
    <row r="2004" spans="4:9" x14ac:dyDescent="0.3">
      <c r="D2004" s="38">
        <v>38150</v>
      </c>
      <c r="E2004" s="46">
        <v>5.4810999999999998E-4</v>
      </c>
      <c r="F2004" s="8">
        <f t="shared" si="63"/>
        <v>450.30860077021816</v>
      </c>
      <c r="I2004" s="39"/>
    </row>
    <row r="2005" spans="4:9" x14ac:dyDescent="0.3">
      <c r="D2005" s="38">
        <v>38151</v>
      </c>
      <c r="E2005" s="46">
        <v>2.165E-4</v>
      </c>
      <c r="F2005" s="8">
        <f t="shared" si="63"/>
        <v>177.86906290115533</v>
      </c>
      <c r="I2005" s="39"/>
    </row>
    <row r="2006" spans="4:9" x14ac:dyDescent="0.3">
      <c r="D2006" s="38">
        <v>38152</v>
      </c>
      <c r="E2006" s="46">
        <v>4.4369999999999997E-5</v>
      </c>
      <c r="F2006" s="8">
        <f t="shared" si="63"/>
        <v>36.452888318356862</v>
      </c>
      <c r="I2006" s="39"/>
    </row>
    <row r="2007" spans="4:9" x14ac:dyDescent="0.3">
      <c r="D2007" s="38">
        <v>38153</v>
      </c>
      <c r="E2007" s="46">
        <v>5.9999999999999995E-8</v>
      </c>
      <c r="F2007" s="8">
        <f t="shared" si="63"/>
        <v>4.9293966623876757E-2</v>
      </c>
      <c r="I2007" s="39"/>
    </row>
    <row r="2008" spans="4:9" x14ac:dyDescent="0.3">
      <c r="D2008" s="38">
        <v>38154</v>
      </c>
      <c r="E2008" s="46">
        <v>5.9999999999999995E-8</v>
      </c>
      <c r="F2008" s="8">
        <f t="shared" si="63"/>
        <v>4.9293966623876757E-2</v>
      </c>
      <c r="I2008" s="39"/>
    </row>
    <row r="2009" spans="4:9" x14ac:dyDescent="0.3">
      <c r="D2009" s="38">
        <v>38155</v>
      </c>
      <c r="E2009" s="46">
        <v>5.9999999999999995E-8</v>
      </c>
      <c r="F2009" s="8">
        <f t="shared" si="63"/>
        <v>4.9293966623876757E-2</v>
      </c>
      <c r="I2009" s="39"/>
    </row>
    <row r="2010" spans="4:9" x14ac:dyDescent="0.3">
      <c r="D2010" s="38">
        <v>38156</v>
      </c>
      <c r="E2010" s="46">
        <v>4.9999999999999998E-8</v>
      </c>
      <c r="F2010" s="8">
        <f t="shared" si="63"/>
        <v>4.1078305519897301E-2</v>
      </c>
      <c r="I2010" s="39"/>
    </row>
    <row r="2011" spans="4:9" x14ac:dyDescent="0.3">
      <c r="D2011" s="38">
        <v>38157</v>
      </c>
      <c r="E2011" s="46">
        <v>4.8075E-4</v>
      </c>
      <c r="F2011" s="8">
        <f t="shared" si="63"/>
        <v>394.96790757381257</v>
      </c>
      <c r="I2011" s="39"/>
    </row>
    <row r="2012" spans="4:9" x14ac:dyDescent="0.3">
      <c r="D2012" s="38">
        <v>38158</v>
      </c>
      <c r="E2012" s="46">
        <v>9.3077999999999998E-4</v>
      </c>
      <c r="F2012" s="8">
        <f t="shared" si="63"/>
        <v>764.69730423620024</v>
      </c>
      <c r="I2012" s="39"/>
    </row>
    <row r="2013" spans="4:9" x14ac:dyDescent="0.3">
      <c r="D2013" s="38">
        <v>38159</v>
      </c>
      <c r="E2013" s="46">
        <v>4.9810000000000002E-4</v>
      </c>
      <c r="F2013" s="8">
        <f t="shared" si="63"/>
        <v>409.22207958921695</v>
      </c>
      <c r="I2013" s="39"/>
    </row>
    <row r="2014" spans="4:9" x14ac:dyDescent="0.3">
      <c r="D2014" s="38">
        <v>38160</v>
      </c>
      <c r="E2014" s="46">
        <v>1.6935999999999999E-4</v>
      </c>
      <c r="F2014" s="8">
        <f t="shared" si="63"/>
        <v>139.14043645699613</v>
      </c>
      <c r="I2014" s="39"/>
    </row>
    <row r="2015" spans="4:9" x14ac:dyDescent="0.3">
      <c r="D2015" s="38">
        <v>38161</v>
      </c>
      <c r="E2015" s="46">
        <v>1.31E-5</v>
      </c>
      <c r="F2015" s="8">
        <f t="shared" si="63"/>
        <v>10.762516046213092</v>
      </c>
      <c r="I2015" s="39"/>
    </row>
    <row r="2016" spans="4:9" x14ac:dyDescent="0.3">
      <c r="D2016" s="38">
        <v>38162</v>
      </c>
      <c r="E2016" s="46">
        <v>4.9999999999999998E-8</v>
      </c>
      <c r="F2016" s="8">
        <f t="shared" si="63"/>
        <v>4.1078305519897301E-2</v>
      </c>
      <c r="I2016" s="39"/>
    </row>
    <row r="2017" spans="4:9" x14ac:dyDescent="0.3">
      <c r="D2017" s="38">
        <v>38163</v>
      </c>
      <c r="E2017" s="46">
        <v>4.9999999999999998E-8</v>
      </c>
      <c r="F2017" s="8">
        <f t="shared" si="63"/>
        <v>4.1078305519897301E-2</v>
      </c>
      <c r="I2017" s="39"/>
    </row>
    <row r="2018" spans="4:9" x14ac:dyDescent="0.3">
      <c r="D2018" s="38">
        <v>38164</v>
      </c>
      <c r="E2018" s="46">
        <v>4.9999999999999998E-8</v>
      </c>
      <c r="F2018" s="8">
        <f t="shared" si="63"/>
        <v>4.1078305519897301E-2</v>
      </c>
      <c r="I2018" s="39"/>
    </row>
    <row r="2019" spans="4:9" x14ac:dyDescent="0.3">
      <c r="D2019" s="38">
        <v>38165</v>
      </c>
      <c r="E2019" s="46">
        <v>4.9999999999999998E-8</v>
      </c>
      <c r="F2019" s="8">
        <f t="shared" si="63"/>
        <v>4.1078305519897301E-2</v>
      </c>
      <c r="I2019" s="39"/>
    </row>
    <row r="2020" spans="4:9" x14ac:dyDescent="0.3">
      <c r="D2020" s="38">
        <v>38166</v>
      </c>
      <c r="E2020" s="46">
        <v>4.9999999999999998E-8</v>
      </c>
      <c r="F2020" s="8">
        <f t="shared" si="63"/>
        <v>4.1078305519897301E-2</v>
      </c>
      <c r="I2020" s="39"/>
    </row>
    <row r="2021" spans="4:9" x14ac:dyDescent="0.3">
      <c r="D2021" s="38">
        <v>38167</v>
      </c>
      <c r="E2021" s="46">
        <v>4.9999999999999998E-8</v>
      </c>
      <c r="F2021" s="8">
        <f t="shared" si="63"/>
        <v>4.1078305519897301E-2</v>
      </c>
      <c r="I2021" s="39"/>
    </row>
    <row r="2022" spans="4:9" x14ac:dyDescent="0.3">
      <c r="D2022" s="38">
        <v>38168</v>
      </c>
      <c r="E2022" s="46">
        <v>4.9999999999999998E-8</v>
      </c>
      <c r="F2022" s="8">
        <f t="shared" si="63"/>
        <v>4.1078305519897301E-2</v>
      </c>
      <c r="I2022" s="39"/>
    </row>
    <row r="2023" spans="4:9" x14ac:dyDescent="0.3">
      <c r="D2023" s="38">
        <v>38169</v>
      </c>
      <c r="E2023" s="46">
        <v>4.9999999999999998E-8</v>
      </c>
      <c r="F2023" s="8">
        <f t="shared" si="63"/>
        <v>4.1078305519897301E-2</v>
      </c>
      <c r="I2023" s="39"/>
    </row>
    <row r="2024" spans="4:9" x14ac:dyDescent="0.3">
      <c r="D2024" s="38">
        <v>38170</v>
      </c>
      <c r="E2024" s="46">
        <v>4.0000000000000001E-8</v>
      </c>
      <c r="F2024" s="8">
        <f t="shared" si="63"/>
        <v>3.2862644415917838E-2</v>
      </c>
      <c r="I2024" s="39"/>
    </row>
    <row r="2025" spans="4:9" x14ac:dyDescent="0.3">
      <c r="D2025" s="38">
        <v>38171</v>
      </c>
      <c r="E2025" s="46">
        <v>4.0000000000000001E-8</v>
      </c>
      <c r="F2025" s="8">
        <f t="shared" si="63"/>
        <v>3.2862644415917838E-2</v>
      </c>
      <c r="I2025" s="39"/>
    </row>
    <row r="2026" spans="4:9" x14ac:dyDescent="0.3">
      <c r="D2026" s="38">
        <v>38172</v>
      </c>
      <c r="E2026" s="46">
        <v>4.0000000000000001E-8</v>
      </c>
      <c r="F2026" s="8">
        <f t="shared" si="63"/>
        <v>3.2862644415917838E-2</v>
      </c>
      <c r="I2026" s="39"/>
    </row>
    <row r="2027" spans="4:9" x14ac:dyDescent="0.3">
      <c r="D2027" s="38">
        <v>38173</v>
      </c>
      <c r="E2027" s="46">
        <v>4.0000000000000001E-8</v>
      </c>
      <c r="F2027" s="8">
        <f t="shared" si="63"/>
        <v>3.2862644415917838E-2</v>
      </c>
      <c r="I2027" s="39"/>
    </row>
    <row r="2028" spans="4:9" x14ac:dyDescent="0.3">
      <c r="D2028" s="38">
        <v>38174</v>
      </c>
      <c r="E2028" s="46">
        <v>4.0000000000000001E-8</v>
      </c>
      <c r="F2028" s="8">
        <f t="shared" si="63"/>
        <v>3.2862644415917838E-2</v>
      </c>
      <c r="I2028" s="39"/>
    </row>
    <row r="2029" spans="4:9" x14ac:dyDescent="0.3">
      <c r="D2029" s="38">
        <v>38175</v>
      </c>
      <c r="E2029" s="46">
        <v>4.0000000000000001E-8</v>
      </c>
      <c r="F2029" s="8">
        <f t="shared" si="63"/>
        <v>3.2862644415917838E-2</v>
      </c>
      <c r="I2029" s="39"/>
    </row>
    <row r="2030" spans="4:9" x14ac:dyDescent="0.3">
      <c r="D2030" s="38">
        <v>38176</v>
      </c>
      <c r="E2030" s="46">
        <v>4.0000000000000001E-8</v>
      </c>
      <c r="F2030" s="8">
        <f t="shared" si="63"/>
        <v>3.2862644415917838E-2</v>
      </c>
      <c r="I2030" s="39"/>
    </row>
    <row r="2031" spans="4:9" x14ac:dyDescent="0.3">
      <c r="D2031" s="38">
        <v>38177</v>
      </c>
      <c r="E2031" s="46">
        <v>4.0000000000000001E-8</v>
      </c>
      <c r="F2031" s="8">
        <f t="shared" si="63"/>
        <v>3.2862644415917838E-2</v>
      </c>
      <c r="I2031" s="39"/>
    </row>
    <row r="2032" spans="4:9" x14ac:dyDescent="0.3">
      <c r="D2032" s="38">
        <v>38178</v>
      </c>
      <c r="E2032" s="46">
        <v>3.6192E-4</v>
      </c>
      <c r="F2032" s="8">
        <f t="shared" si="63"/>
        <v>297.34120667522467</v>
      </c>
      <c r="I2032" s="39"/>
    </row>
    <row r="2033" spans="4:9" x14ac:dyDescent="0.3">
      <c r="D2033" s="38">
        <v>38179</v>
      </c>
      <c r="E2033" s="46">
        <v>1.26289E-3</v>
      </c>
      <c r="F2033" s="8">
        <f t="shared" si="63"/>
        <v>1037.5476251604621</v>
      </c>
      <c r="I2033" s="39"/>
    </row>
    <row r="2034" spans="4:9" x14ac:dyDescent="0.3">
      <c r="D2034" s="38">
        <v>38180</v>
      </c>
      <c r="E2034" s="46">
        <v>9.7311000000000001E-4</v>
      </c>
      <c r="F2034" s="8">
        <f t="shared" si="63"/>
        <v>799.47419768934537</v>
      </c>
      <c r="I2034" s="39"/>
    </row>
    <row r="2035" spans="4:9" x14ac:dyDescent="0.3">
      <c r="D2035" s="38">
        <v>38181</v>
      </c>
      <c r="E2035" s="46">
        <v>5.5957000000000001E-4</v>
      </c>
      <c r="F2035" s="8">
        <f t="shared" si="63"/>
        <v>459.72374839537866</v>
      </c>
      <c r="I2035" s="39"/>
    </row>
    <row r="2036" spans="4:9" x14ac:dyDescent="0.3">
      <c r="D2036" s="38">
        <v>38182</v>
      </c>
      <c r="E2036" s="46">
        <v>1.9451000000000001E-4</v>
      </c>
      <c r="F2036" s="8">
        <f t="shared" si="63"/>
        <v>159.80282413350449</v>
      </c>
      <c r="I2036" s="39"/>
    </row>
    <row r="2037" spans="4:9" x14ac:dyDescent="0.3">
      <c r="D2037" s="38">
        <v>38183</v>
      </c>
      <c r="E2037" s="46">
        <v>1.592E-5</v>
      </c>
      <c r="F2037" s="8">
        <f t="shared" si="63"/>
        <v>13.079332477535301</v>
      </c>
      <c r="I2037" s="39"/>
    </row>
    <row r="2038" spans="4:9" x14ac:dyDescent="0.3">
      <c r="D2038" s="38">
        <v>38184</v>
      </c>
      <c r="E2038" s="46">
        <v>4.0000000000000001E-8</v>
      </c>
      <c r="F2038" s="8">
        <f t="shared" si="63"/>
        <v>3.2862644415917838E-2</v>
      </c>
      <c r="I2038" s="39"/>
    </row>
    <row r="2039" spans="4:9" x14ac:dyDescent="0.3">
      <c r="D2039" s="38">
        <v>38185</v>
      </c>
      <c r="E2039" s="46">
        <v>4.0000000000000001E-8</v>
      </c>
      <c r="F2039" s="8">
        <f t="shared" si="63"/>
        <v>3.2862644415917838E-2</v>
      </c>
      <c r="I2039" s="39"/>
    </row>
    <row r="2040" spans="4:9" x14ac:dyDescent="0.3">
      <c r="D2040" s="38">
        <v>38186</v>
      </c>
      <c r="E2040" s="46">
        <v>4.0000000000000001E-8</v>
      </c>
      <c r="F2040" s="8">
        <f t="shared" si="63"/>
        <v>3.2862644415917838E-2</v>
      </c>
      <c r="I2040" s="39"/>
    </row>
    <row r="2041" spans="4:9" x14ac:dyDescent="0.3">
      <c r="D2041" s="38">
        <v>38187</v>
      </c>
      <c r="E2041" s="46">
        <v>4.0000000000000001E-8</v>
      </c>
      <c r="F2041" s="8">
        <f t="shared" si="63"/>
        <v>3.2862644415917838E-2</v>
      </c>
      <c r="I2041" s="39"/>
    </row>
    <row r="2042" spans="4:9" x14ac:dyDescent="0.3">
      <c r="D2042" s="38">
        <v>38188</v>
      </c>
      <c r="E2042" s="46">
        <v>2.9999999999999997E-8</v>
      </c>
      <c r="F2042" s="8">
        <f t="shared" si="63"/>
        <v>2.4646983311938379E-2</v>
      </c>
      <c r="I2042" s="39"/>
    </row>
    <row r="2043" spans="4:9" x14ac:dyDescent="0.3">
      <c r="D2043" s="38">
        <v>38189</v>
      </c>
      <c r="E2043" s="46">
        <v>2.9999999999999997E-8</v>
      </c>
      <c r="F2043" s="8">
        <f t="shared" si="63"/>
        <v>2.4646983311938379E-2</v>
      </c>
      <c r="I2043" s="39"/>
    </row>
    <row r="2044" spans="4:9" x14ac:dyDescent="0.3">
      <c r="D2044" s="38">
        <v>38190</v>
      </c>
      <c r="E2044" s="46">
        <v>2.9999999999999997E-8</v>
      </c>
      <c r="F2044" s="8">
        <f t="shared" si="63"/>
        <v>2.4646983311938379E-2</v>
      </c>
      <c r="I2044" s="39"/>
    </row>
    <row r="2045" spans="4:9" x14ac:dyDescent="0.3">
      <c r="D2045" s="38">
        <v>38191</v>
      </c>
      <c r="E2045" s="46">
        <v>2.9999999999999997E-8</v>
      </c>
      <c r="F2045" s="8">
        <f t="shared" si="63"/>
        <v>2.4646983311938379E-2</v>
      </c>
      <c r="I2045" s="39"/>
    </row>
    <row r="2046" spans="4:9" x14ac:dyDescent="0.3">
      <c r="D2046" s="38">
        <v>38192</v>
      </c>
      <c r="E2046" s="46">
        <v>2.9999999999999997E-8</v>
      </c>
      <c r="F2046" s="8">
        <f t="shared" si="63"/>
        <v>2.4646983311938379E-2</v>
      </c>
      <c r="I2046" s="39"/>
    </row>
    <row r="2047" spans="4:9" x14ac:dyDescent="0.3">
      <c r="D2047" s="38">
        <v>38193</v>
      </c>
      <c r="E2047" s="46">
        <v>2.9999999999999997E-8</v>
      </c>
      <c r="F2047" s="8">
        <f t="shared" si="63"/>
        <v>2.4646983311938379E-2</v>
      </c>
      <c r="I2047" s="39"/>
    </row>
    <row r="2048" spans="4:9" x14ac:dyDescent="0.3">
      <c r="D2048" s="38">
        <v>38194</v>
      </c>
      <c r="E2048" s="46">
        <v>2.9227000000000002E-4</v>
      </c>
      <c r="F2048" s="8">
        <f t="shared" si="63"/>
        <v>240.11912708600772</v>
      </c>
      <c r="I2048" s="39"/>
    </row>
    <row r="2049" spans="4:9" x14ac:dyDescent="0.3">
      <c r="D2049" s="38">
        <v>38195</v>
      </c>
      <c r="E2049" s="46">
        <v>1.03583E-3</v>
      </c>
      <c r="F2049" s="8">
        <f t="shared" si="63"/>
        <v>851.00282413350442</v>
      </c>
      <c r="I2049" s="39"/>
    </row>
    <row r="2050" spans="4:9" x14ac:dyDescent="0.3">
      <c r="D2050" s="38">
        <v>38196</v>
      </c>
      <c r="E2050" s="46">
        <v>6.5569000000000001E-4</v>
      </c>
      <c r="F2050" s="8">
        <f t="shared" si="63"/>
        <v>538.69268292682921</v>
      </c>
      <c r="I2050" s="39"/>
    </row>
    <row r="2051" spans="4:9" x14ac:dyDescent="0.3">
      <c r="D2051" s="38">
        <v>38197</v>
      </c>
      <c r="E2051" s="46">
        <v>2.5021E-4</v>
      </c>
      <c r="F2051" s="8">
        <f t="shared" si="63"/>
        <v>205.56405648267008</v>
      </c>
      <c r="I2051" s="39"/>
    </row>
    <row r="2052" spans="4:9" x14ac:dyDescent="0.3">
      <c r="D2052" s="38">
        <v>38198</v>
      </c>
      <c r="E2052" s="46">
        <v>3.4379999999999999E-5</v>
      </c>
      <c r="F2052" s="8">
        <f t="shared" si="63"/>
        <v>28.245442875481384</v>
      </c>
      <c r="I2052" s="39"/>
    </row>
    <row r="2053" spans="4:9" x14ac:dyDescent="0.3">
      <c r="D2053" s="38">
        <v>38199</v>
      </c>
      <c r="E2053" s="46">
        <v>2.9999999999999997E-8</v>
      </c>
      <c r="F2053" s="8">
        <f t="shared" si="63"/>
        <v>2.4646983311938379E-2</v>
      </c>
      <c r="I2053" s="39"/>
    </row>
    <row r="2054" spans="4:9" x14ac:dyDescent="0.3">
      <c r="D2054" s="38">
        <v>38200</v>
      </c>
      <c r="E2054" s="46">
        <v>2.9999999999999997E-8</v>
      </c>
      <c r="F2054" s="8">
        <f t="shared" si="63"/>
        <v>2.4646983311938379E-2</v>
      </c>
      <c r="I2054" s="39"/>
    </row>
    <row r="2055" spans="4:9" x14ac:dyDescent="0.3">
      <c r="D2055" s="38">
        <v>38201</v>
      </c>
      <c r="E2055" s="46">
        <v>2.9999999999999997E-8</v>
      </c>
      <c r="F2055" s="8">
        <f t="shared" si="63"/>
        <v>2.4646983311938379E-2</v>
      </c>
      <c r="I2055" s="39"/>
    </row>
    <row r="2056" spans="4:9" x14ac:dyDescent="0.3">
      <c r="D2056" s="38">
        <v>38202</v>
      </c>
      <c r="E2056" s="46">
        <v>2.9999999999999997E-8</v>
      </c>
      <c r="F2056" s="8">
        <f t="shared" si="63"/>
        <v>2.4646983311938379E-2</v>
      </c>
      <c r="I2056" s="39"/>
    </row>
    <row r="2057" spans="4:9" x14ac:dyDescent="0.3">
      <c r="D2057" s="38">
        <v>38203</v>
      </c>
      <c r="E2057" s="46">
        <v>2.9999999999999997E-8</v>
      </c>
      <c r="F2057" s="8">
        <f t="shared" si="63"/>
        <v>2.4646983311938379E-2</v>
      </c>
      <c r="I2057" s="39"/>
    </row>
    <row r="2058" spans="4:9" x14ac:dyDescent="0.3">
      <c r="D2058" s="38">
        <v>38204</v>
      </c>
      <c r="E2058" s="46">
        <v>0</v>
      </c>
      <c r="F2058" s="8">
        <f t="shared" si="63"/>
        <v>0</v>
      </c>
      <c r="I2058" s="39"/>
    </row>
    <row r="2059" spans="4:9" x14ac:dyDescent="0.3">
      <c r="D2059" s="38">
        <v>38205</v>
      </c>
      <c r="E2059" s="46">
        <v>0</v>
      </c>
      <c r="F2059" s="8">
        <f t="shared" si="63"/>
        <v>0</v>
      </c>
      <c r="I2059" s="39"/>
    </row>
    <row r="2060" spans="4:9" x14ac:dyDescent="0.3">
      <c r="D2060" s="38">
        <v>38206</v>
      </c>
      <c r="E2060" s="46">
        <v>0</v>
      </c>
      <c r="F2060" s="8">
        <f t="shared" si="63"/>
        <v>0</v>
      </c>
      <c r="I2060" s="39"/>
    </row>
    <row r="2061" spans="4:9" x14ac:dyDescent="0.3">
      <c r="D2061" s="38">
        <v>38207</v>
      </c>
      <c r="E2061" s="46">
        <v>0</v>
      </c>
      <c r="F2061" s="8">
        <f t="shared" si="63"/>
        <v>0</v>
      </c>
      <c r="I2061" s="39"/>
    </row>
    <row r="2062" spans="4:9" x14ac:dyDescent="0.3">
      <c r="D2062" s="38">
        <v>38208</v>
      </c>
      <c r="E2062" s="46">
        <v>0</v>
      </c>
      <c r="F2062" s="8">
        <f t="shared" si="63"/>
        <v>0</v>
      </c>
      <c r="I2062" s="39"/>
    </row>
    <row r="2063" spans="4:9" x14ac:dyDescent="0.3">
      <c r="D2063" s="38">
        <v>38209</v>
      </c>
      <c r="E2063" s="46">
        <v>0</v>
      </c>
      <c r="F2063" s="8">
        <f t="shared" ref="F2063:F2126" si="64">E2063*(24*60*60)*1000/$F$3</f>
        <v>0</v>
      </c>
      <c r="I2063" s="39"/>
    </row>
    <row r="2064" spans="4:9" x14ac:dyDescent="0.3">
      <c r="D2064" s="38">
        <v>38210</v>
      </c>
      <c r="E2064" s="46">
        <v>0</v>
      </c>
      <c r="F2064" s="8">
        <f t="shared" si="64"/>
        <v>0</v>
      </c>
      <c r="I2064" s="39"/>
    </row>
    <row r="2065" spans="4:9" x14ac:dyDescent="0.3">
      <c r="D2065" s="38">
        <v>38211</v>
      </c>
      <c r="E2065" s="46">
        <v>0</v>
      </c>
      <c r="F2065" s="8">
        <f t="shared" si="64"/>
        <v>0</v>
      </c>
      <c r="I2065" s="39"/>
    </row>
    <row r="2066" spans="4:9" x14ac:dyDescent="0.3">
      <c r="D2066" s="38">
        <v>38212</v>
      </c>
      <c r="E2066" s="46">
        <v>0</v>
      </c>
      <c r="F2066" s="8">
        <f t="shared" si="64"/>
        <v>0</v>
      </c>
      <c r="I2066" s="39"/>
    </row>
    <row r="2067" spans="4:9" x14ac:dyDescent="0.3">
      <c r="D2067" s="38">
        <v>38213</v>
      </c>
      <c r="E2067" s="46">
        <v>0</v>
      </c>
      <c r="F2067" s="8">
        <f t="shared" si="64"/>
        <v>0</v>
      </c>
      <c r="I2067" s="39"/>
    </row>
    <row r="2068" spans="4:9" x14ac:dyDescent="0.3">
      <c r="D2068" s="38">
        <v>38214</v>
      </c>
      <c r="E2068" s="46">
        <v>0</v>
      </c>
      <c r="F2068" s="8">
        <f t="shared" si="64"/>
        <v>0</v>
      </c>
      <c r="I2068" s="39"/>
    </row>
    <row r="2069" spans="4:9" x14ac:dyDescent="0.3">
      <c r="D2069" s="38">
        <v>38215</v>
      </c>
      <c r="E2069" s="46">
        <v>0</v>
      </c>
      <c r="F2069" s="8">
        <f t="shared" si="64"/>
        <v>0</v>
      </c>
      <c r="I2069" s="39"/>
    </row>
    <row r="2070" spans="4:9" x14ac:dyDescent="0.3">
      <c r="D2070" s="38">
        <v>38216</v>
      </c>
      <c r="E2070" s="46">
        <v>2.6375999999999998E-4</v>
      </c>
      <c r="F2070" s="8">
        <f t="shared" si="64"/>
        <v>216.69627727856223</v>
      </c>
      <c r="I2070" s="39"/>
    </row>
    <row r="2071" spans="4:9" x14ac:dyDescent="0.3">
      <c r="D2071" s="38">
        <v>38217</v>
      </c>
      <c r="E2071" s="46">
        <v>1.21593E-3</v>
      </c>
      <c r="F2071" s="8">
        <f t="shared" si="64"/>
        <v>998.96688061617454</v>
      </c>
      <c r="I2071" s="39"/>
    </row>
    <row r="2072" spans="4:9" x14ac:dyDescent="0.3">
      <c r="D2072" s="38">
        <v>38218</v>
      </c>
      <c r="E2072" s="46">
        <v>1.04951E-3</v>
      </c>
      <c r="F2072" s="8">
        <f t="shared" si="64"/>
        <v>862.24184852374833</v>
      </c>
      <c r="I2072" s="39"/>
    </row>
    <row r="2073" spans="4:9" x14ac:dyDescent="0.3">
      <c r="D2073" s="38">
        <v>38219</v>
      </c>
      <c r="E2073" s="46">
        <v>1.0164200000000001E-3</v>
      </c>
      <c r="F2073" s="8">
        <f t="shared" si="64"/>
        <v>835.0562259306804</v>
      </c>
      <c r="I2073" s="39"/>
    </row>
    <row r="2074" spans="4:9" x14ac:dyDescent="0.3">
      <c r="D2074" s="38">
        <v>38220</v>
      </c>
      <c r="E2074" s="46">
        <v>5.6804000000000002E-4</v>
      </c>
      <c r="F2074" s="8">
        <f t="shared" si="64"/>
        <v>466.68241335044928</v>
      </c>
      <c r="I2074" s="39"/>
    </row>
    <row r="2075" spans="4:9" x14ac:dyDescent="0.3">
      <c r="D2075" s="38">
        <v>38221</v>
      </c>
      <c r="E2075" s="46">
        <v>1.3711999999999999E-4</v>
      </c>
      <c r="F2075" s="8">
        <f t="shared" si="64"/>
        <v>112.65314505776634</v>
      </c>
      <c r="I2075" s="39"/>
    </row>
    <row r="2076" spans="4:9" x14ac:dyDescent="0.3">
      <c r="D2076" s="38">
        <v>38222</v>
      </c>
      <c r="E2076" s="46">
        <v>2.7000000000000001E-7</v>
      </c>
      <c r="F2076" s="8">
        <f t="shared" si="64"/>
        <v>0.22182284980744546</v>
      </c>
      <c r="I2076" s="39"/>
    </row>
    <row r="2077" spans="4:9" x14ac:dyDescent="0.3">
      <c r="D2077" s="38">
        <v>38223</v>
      </c>
      <c r="E2077" s="46">
        <v>0</v>
      </c>
      <c r="F2077" s="8">
        <f t="shared" si="64"/>
        <v>0</v>
      </c>
      <c r="I2077" s="39"/>
    </row>
    <row r="2078" spans="4:9" x14ac:dyDescent="0.3">
      <c r="D2078" s="38">
        <v>38224</v>
      </c>
      <c r="E2078" s="46">
        <v>0</v>
      </c>
      <c r="F2078" s="8">
        <f t="shared" si="64"/>
        <v>0</v>
      </c>
      <c r="I2078" s="39"/>
    </row>
    <row r="2079" spans="4:9" x14ac:dyDescent="0.3">
      <c r="D2079" s="38">
        <v>38225</v>
      </c>
      <c r="E2079" s="46">
        <v>0</v>
      </c>
      <c r="F2079" s="8">
        <f t="shared" si="64"/>
        <v>0</v>
      </c>
      <c r="I2079" s="39"/>
    </row>
    <row r="2080" spans="4:9" x14ac:dyDescent="0.3">
      <c r="D2080" s="38">
        <v>38226</v>
      </c>
      <c r="E2080" s="46">
        <v>0</v>
      </c>
      <c r="F2080" s="8">
        <f t="shared" si="64"/>
        <v>0</v>
      </c>
      <c r="I2080" s="39"/>
    </row>
    <row r="2081" spans="4:9" x14ac:dyDescent="0.3">
      <c r="D2081" s="38">
        <v>38227</v>
      </c>
      <c r="E2081" s="46">
        <v>0</v>
      </c>
      <c r="F2081" s="8">
        <f t="shared" si="64"/>
        <v>0</v>
      </c>
      <c r="I2081" s="39"/>
    </row>
    <row r="2082" spans="4:9" x14ac:dyDescent="0.3">
      <c r="D2082" s="38">
        <v>38228</v>
      </c>
      <c r="E2082" s="46">
        <v>4.55E-4</v>
      </c>
      <c r="F2082" s="8">
        <f t="shared" si="64"/>
        <v>373.81258023106545</v>
      </c>
      <c r="I2082" s="39"/>
    </row>
    <row r="2083" spans="4:9" x14ac:dyDescent="0.3">
      <c r="D2083" s="38">
        <v>38229</v>
      </c>
      <c r="E2083" s="46">
        <v>1.03589E-3</v>
      </c>
      <c r="F2083" s="8">
        <f t="shared" si="64"/>
        <v>851.05211810012827</v>
      </c>
      <c r="I2083" s="39"/>
    </row>
    <row r="2084" spans="4:9" x14ac:dyDescent="0.3">
      <c r="D2084" s="38">
        <v>38230</v>
      </c>
      <c r="E2084" s="46">
        <v>6.0079999999999997E-4</v>
      </c>
      <c r="F2084" s="8">
        <f t="shared" si="64"/>
        <v>493.59691912708593</v>
      </c>
      <c r="I2084" s="39"/>
    </row>
    <row r="2085" spans="4:9" x14ac:dyDescent="0.3">
      <c r="D2085" s="38">
        <v>38231</v>
      </c>
      <c r="E2085" s="46">
        <v>5.8323999999999995E-4</v>
      </c>
      <c r="F2085" s="8">
        <f t="shared" si="64"/>
        <v>479.17021822849802</v>
      </c>
      <c r="I2085" s="39"/>
    </row>
    <row r="2086" spans="4:9" x14ac:dyDescent="0.3">
      <c r="D2086" s="38">
        <v>38232</v>
      </c>
      <c r="E2086" s="46">
        <v>9.1292999999999995E-4</v>
      </c>
      <c r="F2086" s="8">
        <f t="shared" si="64"/>
        <v>750.03234916559688</v>
      </c>
      <c r="I2086" s="39"/>
    </row>
    <row r="2087" spans="4:9" x14ac:dyDescent="0.3">
      <c r="D2087" s="38">
        <v>38233</v>
      </c>
      <c r="E2087" s="46">
        <v>3.2874999999999999E-4</v>
      </c>
      <c r="F2087" s="8">
        <f t="shared" si="64"/>
        <v>270.08985879332477</v>
      </c>
      <c r="I2087" s="39"/>
    </row>
    <row r="2088" spans="4:9" x14ac:dyDescent="0.3">
      <c r="D2088" s="38">
        <v>38234</v>
      </c>
      <c r="E2088" s="46">
        <v>3.21E-4</v>
      </c>
      <c r="F2088" s="8">
        <f t="shared" si="64"/>
        <v>263.72272143774069</v>
      </c>
      <c r="I2088" s="39"/>
    </row>
    <row r="2089" spans="4:9" x14ac:dyDescent="0.3">
      <c r="D2089" s="38">
        <v>38235</v>
      </c>
      <c r="E2089" s="46">
        <v>1.0016999999999999E-3</v>
      </c>
      <c r="F2089" s="8">
        <f t="shared" si="64"/>
        <v>822.96277278562241</v>
      </c>
      <c r="I2089" s="39"/>
    </row>
    <row r="2090" spans="4:9" x14ac:dyDescent="0.3">
      <c r="D2090" s="38">
        <v>38236</v>
      </c>
      <c r="E2090" s="46">
        <v>4.5087000000000003E-4</v>
      </c>
      <c r="F2090" s="8">
        <f t="shared" si="64"/>
        <v>370.41951219512191</v>
      </c>
      <c r="I2090" s="39"/>
    </row>
    <row r="2091" spans="4:9" x14ac:dyDescent="0.3">
      <c r="D2091" s="38">
        <v>38237</v>
      </c>
      <c r="E2091" s="46">
        <v>3.3389999999999997E-5</v>
      </c>
      <c r="F2091" s="8">
        <f t="shared" si="64"/>
        <v>27.432092426187417</v>
      </c>
      <c r="I2091" s="39"/>
    </row>
    <row r="2092" spans="4:9" x14ac:dyDescent="0.3">
      <c r="D2092" s="38">
        <v>38238</v>
      </c>
      <c r="E2092" s="46">
        <v>0</v>
      </c>
      <c r="F2092" s="8">
        <f t="shared" si="64"/>
        <v>0</v>
      </c>
      <c r="I2092" s="39"/>
    </row>
    <row r="2093" spans="4:9" x14ac:dyDescent="0.3">
      <c r="D2093" s="38">
        <v>38239</v>
      </c>
      <c r="E2093" s="46">
        <v>0</v>
      </c>
      <c r="F2093" s="8">
        <f t="shared" si="64"/>
        <v>0</v>
      </c>
      <c r="I2093" s="39"/>
    </row>
    <row r="2094" spans="4:9" x14ac:dyDescent="0.3">
      <c r="D2094" s="38">
        <v>38240</v>
      </c>
      <c r="E2094" s="46">
        <v>0</v>
      </c>
      <c r="F2094" s="8">
        <f t="shared" si="64"/>
        <v>0</v>
      </c>
      <c r="I2094" s="39"/>
    </row>
    <row r="2095" spans="4:9" x14ac:dyDescent="0.3">
      <c r="D2095" s="38">
        <v>38241</v>
      </c>
      <c r="E2095" s="46">
        <v>0</v>
      </c>
      <c r="F2095" s="8">
        <f t="shared" si="64"/>
        <v>0</v>
      </c>
      <c r="I2095" s="39"/>
    </row>
    <row r="2096" spans="4:9" x14ac:dyDescent="0.3">
      <c r="D2096" s="38">
        <v>38242</v>
      </c>
      <c r="E2096" s="46">
        <v>0</v>
      </c>
      <c r="F2096" s="8">
        <f t="shared" si="64"/>
        <v>0</v>
      </c>
      <c r="I2096" s="39"/>
    </row>
    <row r="2097" spans="4:9" x14ac:dyDescent="0.3">
      <c r="D2097" s="38">
        <v>38243</v>
      </c>
      <c r="E2097" s="46">
        <v>0</v>
      </c>
      <c r="F2097" s="8">
        <f t="shared" si="64"/>
        <v>0</v>
      </c>
      <c r="I2097" s="39"/>
    </row>
    <row r="2098" spans="4:9" x14ac:dyDescent="0.3">
      <c r="D2098" s="38">
        <v>38244</v>
      </c>
      <c r="E2098" s="46">
        <v>0</v>
      </c>
      <c r="F2098" s="8">
        <f t="shared" si="64"/>
        <v>0</v>
      </c>
      <c r="I2098" s="39"/>
    </row>
    <row r="2099" spans="4:9" x14ac:dyDescent="0.3">
      <c r="D2099" s="38">
        <v>38245</v>
      </c>
      <c r="E2099" s="46">
        <v>0</v>
      </c>
      <c r="F2099" s="8">
        <f t="shared" si="64"/>
        <v>0</v>
      </c>
      <c r="I2099" s="39"/>
    </row>
    <row r="2100" spans="4:9" x14ac:dyDescent="0.3">
      <c r="D2100" s="38">
        <v>38246</v>
      </c>
      <c r="E2100" s="46">
        <v>0</v>
      </c>
      <c r="F2100" s="8">
        <f t="shared" si="64"/>
        <v>0</v>
      </c>
      <c r="I2100" s="39"/>
    </row>
    <row r="2101" spans="4:9" x14ac:dyDescent="0.3">
      <c r="D2101" s="38">
        <v>38247</v>
      </c>
      <c r="E2101" s="46">
        <v>0</v>
      </c>
      <c r="F2101" s="8">
        <f t="shared" si="64"/>
        <v>0</v>
      </c>
      <c r="I2101" s="39"/>
    </row>
    <row r="2102" spans="4:9" x14ac:dyDescent="0.3">
      <c r="D2102" s="38">
        <v>38248</v>
      </c>
      <c r="E2102" s="46">
        <v>0</v>
      </c>
      <c r="F2102" s="8">
        <f t="shared" si="64"/>
        <v>0</v>
      </c>
      <c r="I2102" s="39"/>
    </row>
    <row r="2103" spans="4:9" x14ac:dyDescent="0.3">
      <c r="D2103" s="38">
        <v>38249</v>
      </c>
      <c r="E2103" s="46">
        <v>2.4824999999999999E-4</v>
      </c>
      <c r="F2103" s="8">
        <f t="shared" si="64"/>
        <v>203.95378690629011</v>
      </c>
      <c r="I2103" s="39"/>
    </row>
    <row r="2104" spans="4:9" x14ac:dyDescent="0.3">
      <c r="D2104" s="38">
        <v>38250</v>
      </c>
      <c r="E2104" s="46">
        <v>1.05591E-3</v>
      </c>
      <c r="F2104" s="8">
        <f t="shared" si="64"/>
        <v>867.49987163029516</v>
      </c>
      <c r="I2104" s="39"/>
    </row>
    <row r="2105" spans="4:9" x14ac:dyDescent="0.3">
      <c r="D2105" s="38">
        <v>38251</v>
      </c>
      <c r="E2105" s="46">
        <v>5.4480999999999996E-4</v>
      </c>
      <c r="F2105" s="8">
        <f t="shared" si="64"/>
        <v>447.59743260590494</v>
      </c>
      <c r="I2105" s="39"/>
    </row>
    <row r="2106" spans="4:9" x14ac:dyDescent="0.3">
      <c r="D2106" s="38">
        <v>38252</v>
      </c>
      <c r="E2106" s="46">
        <v>6.4690000000000006E-5</v>
      </c>
      <c r="F2106" s="8">
        <f t="shared" si="64"/>
        <v>53.147111681643132</v>
      </c>
      <c r="I2106" s="39"/>
    </row>
    <row r="2107" spans="4:9" x14ac:dyDescent="0.3">
      <c r="D2107" s="38">
        <v>38253</v>
      </c>
      <c r="E2107" s="46">
        <v>0</v>
      </c>
      <c r="F2107" s="8">
        <f t="shared" si="64"/>
        <v>0</v>
      </c>
      <c r="I2107" s="39"/>
    </row>
    <row r="2108" spans="4:9" x14ac:dyDescent="0.3">
      <c r="D2108" s="38">
        <v>38254</v>
      </c>
      <c r="E2108" s="46">
        <v>0</v>
      </c>
      <c r="F2108" s="8">
        <f t="shared" si="64"/>
        <v>0</v>
      </c>
      <c r="I2108" s="39"/>
    </row>
    <row r="2109" spans="4:9" x14ac:dyDescent="0.3">
      <c r="D2109" s="38">
        <v>38255</v>
      </c>
      <c r="E2109" s="46">
        <v>0</v>
      </c>
      <c r="F2109" s="8">
        <f t="shared" si="64"/>
        <v>0</v>
      </c>
      <c r="I2109" s="39"/>
    </row>
    <row r="2110" spans="4:9" x14ac:dyDescent="0.3">
      <c r="D2110" s="38">
        <v>38256</v>
      </c>
      <c r="E2110" s="46">
        <v>0</v>
      </c>
      <c r="F2110" s="8">
        <f t="shared" si="64"/>
        <v>0</v>
      </c>
      <c r="I2110" s="39"/>
    </row>
    <row r="2111" spans="4:9" x14ac:dyDescent="0.3">
      <c r="D2111" s="38">
        <v>38257</v>
      </c>
      <c r="E2111" s="46">
        <v>0</v>
      </c>
      <c r="F2111" s="8">
        <f t="shared" si="64"/>
        <v>0</v>
      </c>
      <c r="I2111" s="39"/>
    </row>
    <row r="2112" spans="4:9" x14ac:dyDescent="0.3">
      <c r="D2112" s="38">
        <v>38258</v>
      </c>
      <c r="E2112" s="46">
        <v>0</v>
      </c>
      <c r="F2112" s="8">
        <f t="shared" si="64"/>
        <v>0</v>
      </c>
      <c r="I2112" s="39"/>
    </row>
    <row r="2113" spans="4:9" x14ac:dyDescent="0.3">
      <c r="D2113" s="38">
        <v>38259</v>
      </c>
      <c r="E2113" s="46">
        <v>1.2239999999999999E-4</v>
      </c>
      <c r="F2113" s="8">
        <f t="shared" si="64"/>
        <v>100.5596919127086</v>
      </c>
      <c r="I2113" s="39"/>
    </row>
    <row r="2114" spans="4:9" x14ac:dyDescent="0.3">
      <c r="D2114" s="38">
        <v>38260</v>
      </c>
      <c r="E2114" s="46">
        <v>1.2579799999999999E-3</v>
      </c>
      <c r="F2114" s="8">
        <f t="shared" si="64"/>
        <v>1033.5137355584081</v>
      </c>
      <c r="I2114" s="39"/>
    </row>
    <row r="2115" spans="4:9" x14ac:dyDescent="0.3">
      <c r="D2115" s="38">
        <v>38261</v>
      </c>
      <c r="E2115" s="46">
        <v>0.14293315000000001</v>
      </c>
      <c r="F2115" s="8">
        <f t="shared" si="64"/>
        <v>117429.03209242618</v>
      </c>
      <c r="I2115" s="39"/>
    </row>
    <row r="2116" spans="4:9" x14ac:dyDescent="0.3">
      <c r="D2116" s="38">
        <v>38262</v>
      </c>
      <c r="E2116" s="46">
        <v>2.42156E-2</v>
      </c>
      <c r="F2116" s="8">
        <f t="shared" si="64"/>
        <v>19894.716302952504</v>
      </c>
      <c r="I2116" s="39"/>
    </row>
    <row r="2117" spans="4:9" x14ac:dyDescent="0.3">
      <c r="D2117" s="38">
        <v>38263</v>
      </c>
      <c r="E2117" s="46">
        <v>3.339E-3</v>
      </c>
      <c r="F2117" s="8">
        <f t="shared" si="64"/>
        <v>2743.2092426187414</v>
      </c>
      <c r="I2117" s="39"/>
    </row>
    <row r="2118" spans="4:9" x14ac:dyDescent="0.3">
      <c r="D2118" s="38">
        <v>38264</v>
      </c>
      <c r="E2118" s="46">
        <v>2.9269000000000002E-4</v>
      </c>
      <c r="F2118" s="8">
        <f t="shared" si="64"/>
        <v>240.46418485237484</v>
      </c>
      <c r="I2118" s="39"/>
    </row>
    <row r="2119" spans="4:9" x14ac:dyDescent="0.3">
      <c r="D2119" s="38">
        <v>38265</v>
      </c>
      <c r="E2119" s="46">
        <v>1.0699999999999999E-6</v>
      </c>
      <c r="F2119" s="8">
        <f t="shared" si="64"/>
        <v>0.8790757381258022</v>
      </c>
      <c r="I2119" s="39"/>
    </row>
    <row r="2120" spans="4:9" x14ac:dyDescent="0.3">
      <c r="D2120" s="38">
        <v>38266</v>
      </c>
      <c r="E2120" s="46">
        <v>0</v>
      </c>
      <c r="F2120" s="8">
        <f t="shared" si="64"/>
        <v>0</v>
      </c>
      <c r="I2120" s="39"/>
    </row>
    <row r="2121" spans="4:9" x14ac:dyDescent="0.3">
      <c r="D2121" s="38">
        <v>38267</v>
      </c>
      <c r="E2121" s="46">
        <v>0</v>
      </c>
      <c r="F2121" s="8">
        <f t="shared" si="64"/>
        <v>0</v>
      </c>
      <c r="I2121" s="39"/>
    </row>
    <row r="2122" spans="4:9" x14ac:dyDescent="0.3">
      <c r="D2122" s="38">
        <v>38268</v>
      </c>
      <c r="E2122" s="46">
        <v>0</v>
      </c>
      <c r="F2122" s="8">
        <f t="shared" si="64"/>
        <v>0</v>
      </c>
      <c r="I2122" s="39"/>
    </row>
    <row r="2123" spans="4:9" x14ac:dyDescent="0.3">
      <c r="D2123" s="38">
        <v>38269</v>
      </c>
      <c r="E2123" s="46">
        <v>0</v>
      </c>
      <c r="F2123" s="8">
        <f t="shared" si="64"/>
        <v>0</v>
      </c>
      <c r="I2123" s="39"/>
    </row>
    <row r="2124" spans="4:9" x14ac:dyDescent="0.3">
      <c r="D2124" s="38">
        <v>38270</v>
      </c>
      <c r="E2124" s="46">
        <v>0</v>
      </c>
      <c r="F2124" s="8">
        <f t="shared" si="64"/>
        <v>0</v>
      </c>
      <c r="I2124" s="39"/>
    </row>
    <row r="2125" spans="4:9" x14ac:dyDescent="0.3">
      <c r="D2125" s="38">
        <v>38271</v>
      </c>
      <c r="E2125" s="46">
        <v>0</v>
      </c>
      <c r="F2125" s="8">
        <f t="shared" si="64"/>
        <v>0</v>
      </c>
      <c r="I2125" s="39"/>
    </row>
    <row r="2126" spans="4:9" x14ac:dyDescent="0.3">
      <c r="D2126" s="38">
        <v>38272</v>
      </c>
      <c r="E2126" s="46">
        <v>0</v>
      </c>
      <c r="F2126" s="8">
        <f t="shared" si="64"/>
        <v>0</v>
      </c>
      <c r="I2126" s="39"/>
    </row>
    <row r="2127" spans="4:9" x14ac:dyDescent="0.3">
      <c r="D2127" s="38">
        <v>38273</v>
      </c>
      <c r="E2127" s="46">
        <v>0</v>
      </c>
      <c r="F2127" s="8">
        <f t="shared" ref="F2127:F2190" si="65">E2127*(24*60*60)*1000/$F$3</f>
        <v>0</v>
      </c>
      <c r="I2127" s="39"/>
    </row>
    <row r="2128" spans="4:9" x14ac:dyDescent="0.3">
      <c r="D2128" s="38">
        <v>38274</v>
      </c>
      <c r="E2128" s="46">
        <v>0</v>
      </c>
      <c r="F2128" s="8">
        <f t="shared" si="65"/>
        <v>0</v>
      </c>
      <c r="I2128" s="39"/>
    </row>
    <row r="2129" spans="4:9" x14ac:dyDescent="0.3">
      <c r="D2129" s="38">
        <v>38275</v>
      </c>
      <c r="E2129" s="46">
        <v>0</v>
      </c>
      <c r="F2129" s="8">
        <f t="shared" si="65"/>
        <v>0</v>
      </c>
      <c r="I2129" s="39"/>
    </row>
    <row r="2130" spans="4:9" x14ac:dyDescent="0.3">
      <c r="D2130" s="38">
        <v>38276</v>
      </c>
      <c r="E2130" s="46">
        <v>0</v>
      </c>
      <c r="F2130" s="8">
        <f t="shared" si="65"/>
        <v>0</v>
      </c>
      <c r="I2130" s="39"/>
    </row>
    <row r="2131" spans="4:9" x14ac:dyDescent="0.3">
      <c r="D2131" s="38">
        <v>38277</v>
      </c>
      <c r="E2131" s="46">
        <v>0</v>
      </c>
      <c r="F2131" s="8">
        <f t="shared" si="65"/>
        <v>0</v>
      </c>
      <c r="I2131" s="39"/>
    </row>
    <row r="2132" spans="4:9" x14ac:dyDescent="0.3">
      <c r="D2132" s="38">
        <v>38278</v>
      </c>
      <c r="E2132" s="46">
        <v>0.10301525</v>
      </c>
      <c r="F2132" s="8">
        <f t="shared" si="65"/>
        <v>84633.83825417202</v>
      </c>
      <c r="I2132" s="39"/>
    </row>
    <row r="2133" spans="4:9" x14ac:dyDescent="0.3">
      <c r="D2133" s="38">
        <v>38279</v>
      </c>
      <c r="E2133" s="46">
        <v>0.24646955000000001</v>
      </c>
      <c r="F2133" s="8">
        <f t="shared" si="65"/>
        <v>202491.02952503209</v>
      </c>
      <c r="I2133" s="39"/>
    </row>
    <row r="2134" spans="4:9" x14ac:dyDescent="0.3">
      <c r="D2134" s="38">
        <v>38280</v>
      </c>
      <c r="E2134" s="46">
        <v>2.3114470000000002E-2</v>
      </c>
      <c r="F2134" s="8">
        <f t="shared" si="65"/>
        <v>18990.065211810012</v>
      </c>
      <c r="I2134" s="39"/>
    </row>
    <row r="2135" spans="4:9" x14ac:dyDescent="0.3">
      <c r="D2135" s="38">
        <v>38281</v>
      </c>
      <c r="E2135" s="46">
        <v>0.57112302999999998</v>
      </c>
      <c r="F2135" s="8">
        <f t="shared" si="65"/>
        <v>469215.32631578948</v>
      </c>
      <c r="I2135" s="39"/>
    </row>
    <row r="2136" spans="4:9" x14ac:dyDescent="0.3">
      <c r="D2136" s="38">
        <v>38282</v>
      </c>
      <c r="E2136" s="46">
        <v>3.3761770000000003E-2</v>
      </c>
      <c r="F2136" s="8">
        <f t="shared" si="65"/>
        <v>27737.526059050066</v>
      </c>
      <c r="I2136" s="39"/>
    </row>
    <row r="2137" spans="4:9" x14ac:dyDescent="0.3">
      <c r="D2137" s="38">
        <v>38283</v>
      </c>
      <c r="E2137" s="46">
        <v>5.7355799999999997E-3</v>
      </c>
      <c r="F2137" s="8">
        <f t="shared" si="65"/>
        <v>4712.1581514762511</v>
      </c>
      <c r="I2137" s="39"/>
    </row>
    <row r="2138" spans="4:9" x14ac:dyDescent="0.3">
      <c r="D2138" s="38">
        <v>38284</v>
      </c>
      <c r="E2138" s="46">
        <v>0.28854522999999999</v>
      </c>
      <c r="F2138" s="8">
        <f t="shared" si="65"/>
        <v>237058.98228498071</v>
      </c>
      <c r="I2138" s="39"/>
    </row>
    <row r="2139" spans="4:9" x14ac:dyDescent="0.3">
      <c r="D2139" s="38">
        <v>38285</v>
      </c>
      <c r="E2139" s="46">
        <v>2.9827300000000001E-2</v>
      </c>
      <c r="F2139" s="8">
        <f t="shared" si="65"/>
        <v>24505.098844672659</v>
      </c>
      <c r="I2139" s="39"/>
    </row>
    <row r="2140" spans="4:9" x14ac:dyDescent="0.3">
      <c r="D2140" s="38">
        <v>38286</v>
      </c>
      <c r="E2140" s="46">
        <v>4.0389400000000004E-3</v>
      </c>
      <c r="F2140" s="8">
        <f t="shared" si="65"/>
        <v>3318.2562259306806</v>
      </c>
      <c r="I2140" s="39"/>
    </row>
    <row r="2141" spans="4:9" x14ac:dyDescent="0.3">
      <c r="D2141" s="38">
        <v>38287</v>
      </c>
      <c r="E2141" s="46">
        <v>5.5663000000000002E-4</v>
      </c>
      <c r="F2141" s="8">
        <f t="shared" si="65"/>
        <v>457.30834403080871</v>
      </c>
      <c r="I2141" s="39"/>
    </row>
    <row r="2142" spans="4:9" x14ac:dyDescent="0.3">
      <c r="D2142" s="38">
        <v>38288</v>
      </c>
      <c r="E2142" s="46">
        <v>7.6879999999999996E-5</v>
      </c>
      <c r="F2142" s="8">
        <f t="shared" si="65"/>
        <v>63.16200256739409</v>
      </c>
      <c r="I2142" s="39"/>
    </row>
    <row r="2143" spans="4:9" x14ac:dyDescent="0.3">
      <c r="D2143" s="38">
        <v>38289</v>
      </c>
      <c r="E2143" s="46">
        <v>7.5809999999999994E-5</v>
      </c>
      <c r="F2143" s="8">
        <f t="shared" si="65"/>
        <v>62.282926829268284</v>
      </c>
      <c r="I2143" s="39"/>
    </row>
    <row r="2144" spans="4:9" x14ac:dyDescent="0.3">
      <c r="D2144" s="38">
        <v>38290</v>
      </c>
      <c r="E2144" s="46">
        <v>7.4740000000000006E-5</v>
      </c>
      <c r="F2144" s="8">
        <f t="shared" si="65"/>
        <v>61.403851091142485</v>
      </c>
      <c r="I2144" s="39"/>
    </row>
    <row r="2145" spans="4:9" x14ac:dyDescent="0.3">
      <c r="D2145" s="38">
        <v>38291</v>
      </c>
      <c r="E2145" s="46">
        <v>7.3700000000000002E-5</v>
      </c>
      <c r="F2145" s="8">
        <f t="shared" si="65"/>
        <v>60.549422336328625</v>
      </c>
      <c r="I2145" s="39"/>
    </row>
    <row r="2146" spans="4:9" x14ac:dyDescent="0.3">
      <c r="D2146" s="38">
        <v>38292</v>
      </c>
      <c r="E2146" s="46">
        <v>2.4678999999999999E-4</v>
      </c>
      <c r="F2146" s="8">
        <f t="shared" si="65"/>
        <v>202.7543003851091</v>
      </c>
      <c r="I2146" s="39"/>
    </row>
    <row r="2147" spans="4:9" x14ac:dyDescent="0.3">
      <c r="D2147" s="38">
        <v>38293</v>
      </c>
      <c r="E2147" s="46">
        <v>1.1863799999999999E-3</v>
      </c>
      <c r="F2147" s="8">
        <f t="shared" si="65"/>
        <v>974.68960205391522</v>
      </c>
      <c r="I2147" s="39"/>
    </row>
    <row r="2148" spans="4:9" x14ac:dyDescent="0.3">
      <c r="D2148" s="38">
        <v>38294</v>
      </c>
      <c r="E2148" s="46">
        <v>1.0725299999999999E-3</v>
      </c>
      <c r="F2148" s="8">
        <f t="shared" si="65"/>
        <v>881.15430038510897</v>
      </c>
      <c r="I2148" s="39"/>
    </row>
    <row r="2149" spans="4:9" x14ac:dyDescent="0.3">
      <c r="D2149" s="38">
        <v>38295</v>
      </c>
      <c r="E2149" s="46">
        <v>5.0865000000000003E-4</v>
      </c>
      <c r="F2149" s="8">
        <f t="shared" si="65"/>
        <v>417.88960205391527</v>
      </c>
      <c r="I2149" s="39"/>
    </row>
    <row r="2150" spans="4:9" x14ac:dyDescent="0.3">
      <c r="D2150" s="38">
        <v>38296</v>
      </c>
      <c r="E2150" s="46">
        <v>0.10720304</v>
      </c>
      <c r="F2150" s="8">
        <f t="shared" si="65"/>
        <v>88074.384595635434</v>
      </c>
      <c r="I2150" s="39"/>
    </row>
    <row r="2151" spans="4:9" x14ac:dyDescent="0.3">
      <c r="D2151" s="38">
        <v>38297</v>
      </c>
      <c r="E2151" s="46">
        <v>8.1132200000000008E-3</v>
      </c>
      <c r="F2151" s="8">
        <f t="shared" si="65"/>
        <v>6665.5465982028245</v>
      </c>
      <c r="I2151" s="39"/>
    </row>
    <row r="2152" spans="4:9" x14ac:dyDescent="0.3">
      <c r="D2152" s="38">
        <v>38298</v>
      </c>
      <c r="E2152" s="46">
        <v>2.8149E-3</v>
      </c>
      <c r="F2152" s="8">
        <f t="shared" si="65"/>
        <v>2312.6264441591784</v>
      </c>
      <c r="I2152" s="39"/>
    </row>
    <row r="2153" spans="4:9" x14ac:dyDescent="0.3">
      <c r="D2153" s="38">
        <v>38299</v>
      </c>
      <c r="E2153" s="46">
        <v>2.5363000000000002E-4</v>
      </c>
      <c r="F2153" s="8">
        <f t="shared" si="65"/>
        <v>208.37381258023109</v>
      </c>
      <c r="I2153" s="39"/>
    </row>
    <row r="2154" spans="4:9" x14ac:dyDescent="0.3">
      <c r="D2154" s="38">
        <v>38300</v>
      </c>
      <c r="E2154" s="46">
        <v>7.5668000000000003E-4</v>
      </c>
      <c r="F2154" s="8">
        <f t="shared" si="65"/>
        <v>621.66264441591773</v>
      </c>
      <c r="I2154" s="39"/>
    </row>
    <row r="2155" spans="4:9" x14ac:dyDescent="0.3">
      <c r="D2155" s="38">
        <v>38301</v>
      </c>
      <c r="E2155" s="46">
        <v>1.09352E-3</v>
      </c>
      <c r="F2155" s="8">
        <f t="shared" si="65"/>
        <v>898.39897304236194</v>
      </c>
      <c r="I2155" s="39"/>
    </row>
    <row r="2156" spans="4:9" x14ac:dyDescent="0.3">
      <c r="D2156" s="38">
        <v>38302</v>
      </c>
      <c r="E2156" s="46">
        <v>4.1037980000000002E-2</v>
      </c>
      <c r="F2156" s="8">
        <f t="shared" si="65"/>
        <v>33715.413607188704</v>
      </c>
      <c r="I2156" s="39"/>
    </row>
    <row r="2157" spans="4:9" x14ac:dyDescent="0.3">
      <c r="D2157" s="38">
        <v>38303</v>
      </c>
      <c r="E2157" s="46">
        <v>3.8625189999999997E-2</v>
      </c>
      <c r="F2157" s="8">
        <f t="shared" si="65"/>
        <v>31733.147111681639</v>
      </c>
      <c r="I2157" s="39"/>
    </row>
    <row r="2158" spans="4:9" x14ac:dyDescent="0.3">
      <c r="D2158" s="38">
        <v>38304</v>
      </c>
      <c r="E2158" s="46">
        <v>4.32088E-3</v>
      </c>
      <c r="F2158" s="8">
        <f t="shared" si="65"/>
        <v>3549.8885750962772</v>
      </c>
      <c r="I2158" s="39"/>
    </row>
    <row r="2159" spans="4:9" x14ac:dyDescent="0.3">
      <c r="D2159" s="38">
        <v>38305</v>
      </c>
      <c r="E2159" s="46">
        <v>5.6088999999999998E-4</v>
      </c>
      <c r="F2159" s="8">
        <f t="shared" si="65"/>
        <v>460.80821566110399</v>
      </c>
      <c r="I2159" s="39"/>
    </row>
    <row r="2160" spans="4:9" x14ac:dyDescent="0.3">
      <c r="D2160" s="38">
        <v>38306</v>
      </c>
      <c r="E2160" s="46">
        <v>5.965E-5</v>
      </c>
      <c r="F2160" s="8">
        <f t="shared" si="65"/>
        <v>49.006418485237482</v>
      </c>
      <c r="I2160" s="39"/>
    </row>
    <row r="2161" spans="4:9" x14ac:dyDescent="0.3">
      <c r="D2161" s="38">
        <v>38307</v>
      </c>
      <c r="E2161" s="46">
        <v>5.8820000000000003E-5</v>
      </c>
      <c r="F2161" s="8">
        <f t="shared" si="65"/>
        <v>48.324518613607189</v>
      </c>
      <c r="I2161" s="39"/>
    </row>
    <row r="2162" spans="4:9" x14ac:dyDescent="0.3">
      <c r="D2162" s="38">
        <v>38308</v>
      </c>
      <c r="E2162" s="46">
        <v>5.7989999999999999E-5</v>
      </c>
      <c r="F2162" s="8">
        <f t="shared" si="65"/>
        <v>47.642618741976882</v>
      </c>
      <c r="I2162" s="39"/>
    </row>
    <row r="2163" spans="4:9" x14ac:dyDescent="0.3">
      <c r="D2163" s="38">
        <v>38309</v>
      </c>
      <c r="E2163" s="46">
        <v>5.7179999999999998E-5</v>
      </c>
      <c r="F2163" s="8">
        <f t="shared" si="65"/>
        <v>46.977150192554554</v>
      </c>
      <c r="I2163" s="39"/>
    </row>
    <row r="2164" spans="4:9" x14ac:dyDescent="0.3">
      <c r="D2164" s="38">
        <v>38310</v>
      </c>
      <c r="E2164" s="46">
        <v>2.6583999999999999E-4</v>
      </c>
      <c r="F2164" s="8">
        <f t="shared" si="65"/>
        <v>218.40513478818994</v>
      </c>
      <c r="I2164" s="39"/>
    </row>
    <row r="2165" spans="4:9" x14ac:dyDescent="0.3">
      <c r="D2165" s="38">
        <v>38311</v>
      </c>
      <c r="E2165" s="46">
        <v>1.1726799999999999E-3</v>
      </c>
      <c r="F2165" s="8">
        <f t="shared" si="65"/>
        <v>963.43414634146336</v>
      </c>
      <c r="I2165" s="39"/>
    </row>
    <row r="2166" spans="4:9" x14ac:dyDescent="0.3">
      <c r="D2166" s="38">
        <v>38312</v>
      </c>
      <c r="E2166" s="46">
        <v>5.9579999999999995E-4</v>
      </c>
      <c r="F2166" s="8">
        <f t="shared" si="65"/>
        <v>489.48908857509628</v>
      </c>
      <c r="I2166" s="39"/>
    </row>
    <row r="2167" spans="4:9" x14ac:dyDescent="0.3">
      <c r="D2167" s="38">
        <v>38313</v>
      </c>
      <c r="E2167" s="46">
        <v>9.0699999999999996E-5</v>
      </c>
      <c r="F2167" s="8">
        <f t="shared" si="65"/>
        <v>74.516046213093702</v>
      </c>
      <c r="I2167" s="39"/>
    </row>
    <row r="2168" spans="4:9" x14ac:dyDescent="0.3">
      <c r="D2168" s="38">
        <v>38314</v>
      </c>
      <c r="E2168" s="46">
        <v>5.329E-5</v>
      </c>
      <c r="F2168" s="8">
        <f t="shared" si="65"/>
        <v>43.781258023106545</v>
      </c>
      <c r="I2168" s="39"/>
    </row>
    <row r="2169" spans="4:9" x14ac:dyDescent="0.3">
      <c r="D2169" s="38">
        <v>38315</v>
      </c>
      <c r="E2169" s="46">
        <v>5.2540000000000002E-5</v>
      </c>
      <c r="F2169" s="8">
        <f t="shared" si="65"/>
        <v>43.165083440308088</v>
      </c>
      <c r="I2169" s="39"/>
    </row>
    <row r="2170" spans="4:9" x14ac:dyDescent="0.3">
      <c r="D2170" s="38">
        <v>38316</v>
      </c>
      <c r="E2170" s="46">
        <v>5.181E-5</v>
      </c>
      <c r="F2170" s="8">
        <f t="shared" si="65"/>
        <v>42.565340179717587</v>
      </c>
      <c r="I2170" s="39"/>
    </row>
    <row r="2171" spans="4:9" x14ac:dyDescent="0.3">
      <c r="D2171" s="38">
        <v>38317</v>
      </c>
      <c r="E2171" s="46">
        <v>5.1079999999999999E-5</v>
      </c>
      <c r="F2171" s="8">
        <f t="shared" si="65"/>
        <v>41.96559691912708</v>
      </c>
      <c r="I2171" s="39"/>
    </row>
    <row r="2172" spans="4:9" x14ac:dyDescent="0.3">
      <c r="D2172" s="38">
        <v>38318</v>
      </c>
      <c r="E2172" s="46">
        <v>5.0370000000000001E-5</v>
      </c>
      <c r="F2172" s="8">
        <f t="shared" si="65"/>
        <v>41.382284980744544</v>
      </c>
      <c r="I2172" s="39"/>
    </row>
    <row r="2173" spans="4:9" x14ac:dyDescent="0.3">
      <c r="D2173" s="38">
        <v>38319</v>
      </c>
      <c r="E2173" s="46">
        <v>4.9660000000000002E-5</v>
      </c>
      <c r="F2173" s="8">
        <f t="shared" si="65"/>
        <v>40.798973042362</v>
      </c>
      <c r="I2173" s="39"/>
    </row>
    <row r="2174" spans="4:9" x14ac:dyDescent="0.3">
      <c r="D2174" s="38">
        <v>38320</v>
      </c>
      <c r="E2174" s="46">
        <v>4.897E-5</v>
      </c>
      <c r="F2174" s="8">
        <f t="shared" si="65"/>
        <v>40.232092426187414</v>
      </c>
      <c r="I2174" s="39"/>
    </row>
    <row r="2175" spans="4:9" x14ac:dyDescent="0.3">
      <c r="D2175" s="38">
        <v>38321</v>
      </c>
      <c r="E2175" s="46">
        <v>4.8279999999999999E-5</v>
      </c>
      <c r="F2175" s="8">
        <f t="shared" si="65"/>
        <v>39.665211810012835</v>
      </c>
      <c r="I2175" s="39"/>
    </row>
    <row r="2176" spans="4:9" x14ac:dyDescent="0.3">
      <c r="D2176" s="38">
        <v>38322</v>
      </c>
      <c r="E2176" s="46">
        <v>4.7599999999999998E-5</v>
      </c>
      <c r="F2176" s="8">
        <f t="shared" si="65"/>
        <v>39.106546854942223</v>
      </c>
      <c r="I2176" s="39"/>
    </row>
    <row r="2177" spans="4:9" x14ac:dyDescent="0.3">
      <c r="D2177" s="38">
        <v>38323</v>
      </c>
      <c r="E2177" s="46">
        <v>4.6940000000000001E-5</v>
      </c>
      <c r="F2177" s="8">
        <f t="shared" si="65"/>
        <v>38.564313222079583</v>
      </c>
      <c r="I2177" s="39"/>
    </row>
    <row r="2178" spans="4:9" x14ac:dyDescent="0.3">
      <c r="D2178" s="38">
        <v>38324</v>
      </c>
      <c r="E2178" s="46">
        <v>9.0456E-4</v>
      </c>
      <c r="F2178" s="8">
        <f t="shared" si="65"/>
        <v>743.15584082156602</v>
      </c>
      <c r="I2178" s="39"/>
    </row>
    <row r="2179" spans="4:9" x14ac:dyDescent="0.3">
      <c r="D2179" s="38">
        <v>38325</v>
      </c>
      <c r="E2179" s="46">
        <v>3.1209E-4</v>
      </c>
      <c r="F2179" s="8">
        <f t="shared" si="65"/>
        <v>256.402567394095</v>
      </c>
      <c r="I2179" s="39"/>
    </row>
    <row r="2180" spans="4:9" x14ac:dyDescent="0.3">
      <c r="D2180" s="38">
        <v>38326</v>
      </c>
      <c r="E2180" s="46">
        <v>5.4502999999999995E-4</v>
      </c>
      <c r="F2180" s="8">
        <f t="shared" si="65"/>
        <v>447.7781771501925</v>
      </c>
      <c r="I2180" s="39"/>
    </row>
    <row r="2181" spans="4:9" x14ac:dyDescent="0.3">
      <c r="D2181" s="38">
        <v>38327</v>
      </c>
      <c r="E2181" s="46">
        <v>1.03458E-3</v>
      </c>
      <c r="F2181" s="8">
        <f t="shared" si="65"/>
        <v>849.97586649550703</v>
      </c>
      <c r="I2181" s="39"/>
    </row>
    <row r="2182" spans="4:9" x14ac:dyDescent="0.3">
      <c r="D2182" s="38">
        <v>38328</v>
      </c>
      <c r="E2182" s="46">
        <v>3.4561999999999999E-4</v>
      </c>
      <c r="F2182" s="8">
        <f t="shared" si="65"/>
        <v>283.94967907573812</v>
      </c>
      <c r="I2182" s="39"/>
    </row>
    <row r="2183" spans="4:9" x14ac:dyDescent="0.3">
      <c r="D2183" s="38">
        <v>38329</v>
      </c>
      <c r="E2183" s="46">
        <v>4.3220000000000003E-5</v>
      </c>
      <c r="F2183" s="8">
        <f t="shared" si="65"/>
        <v>35.508087291399228</v>
      </c>
      <c r="I2183" s="39"/>
    </row>
    <row r="2184" spans="4:9" x14ac:dyDescent="0.3">
      <c r="D2184" s="38">
        <v>38330</v>
      </c>
      <c r="E2184" s="46">
        <v>4.2530000000000001E-5</v>
      </c>
      <c r="F2184" s="8">
        <f t="shared" si="65"/>
        <v>34.941206675224649</v>
      </c>
      <c r="I2184" s="39"/>
    </row>
    <row r="2185" spans="4:9" x14ac:dyDescent="0.3">
      <c r="D2185" s="38">
        <v>38331</v>
      </c>
      <c r="E2185" s="46">
        <v>4.3428219999999997E-2</v>
      </c>
      <c r="F2185" s="8">
        <f t="shared" si="65"/>
        <v>35679.153786906281</v>
      </c>
      <c r="I2185" s="39"/>
    </row>
    <row r="2186" spans="4:9" x14ac:dyDescent="0.3">
      <c r="D2186" s="38">
        <v>38332</v>
      </c>
      <c r="E2186" s="46">
        <v>3.261505E-2</v>
      </c>
      <c r="F2186" s="8">
        <f t="shared" si="65"/>
        <v>26795.419768934531</v>
      </c>
      <c r="I2186" s="39"/>
    </row>
    <row r="2187" spans="4:9" x14ac:dyDescent="0.3">
      <c r="D2187" s="38">
        <v>38333</v>
      </c>
      <c r="E2187" s="46">
        <v>1.8706319999999999E-2</v>
      </c>
      <c r="F2187" s="8">
        <f t="shared" si="65"/>
        <v>15368.478562259303</v>
      </c>
      <c r="I2187" s="39"/>
    </row>
    <row r="2188" spans="4:9" x14ac:dyDescent="0.3">
      <c r="D2188" s="38">
        <v>38334</v>
      </c>
      <c r="E2188" s="46">
        <v>0.11341183000000001</v>
      </c>
      <c r="F2188" s="8">
        <f t="shared" si="65"/>
        <v>93175.316046213105</v>
      </c>
      <c r="I2188" s="39"/>
    </row>
    <row r="2189" spans="4:9" x14ac:dyDescent="0.3">
      <c r="D2189" s="38">
        <v>38335</v>
      </c>
      <c r="E2189" s="46">
        <v>1.061078E-2</v>
      </c>
      <c r="F2189" s="8">
        <f t="shared" si="65"/>
        <v>8717.4572528883182</v>
      </c>
      <c r="I2189" s="39"/>
    </row>
    <row r="2190" spans="4:9" x14ac:dyDescent="0.3">
      <c r="D2190" s="38">
        <v>38336</v>
      </c>
      <c r="E2190" s="46">
        <v>2.29386E-3</v>
      </c>
      <c r="F2190" s="8">
        <f t="shared" si="65"/>
        <v>1884.5576379974323</v>
      </c>
      <c r="I2190" s="39"/>
    </row>
    <row r="2191" spans="4:9" x14ac:dyDescent="0.3">
      <c r="D2191" s="38">
        <v>38337</v>
      </c>
      <c r="E2191" s="46">
        <v>6.9789999999999994E-5</v>
      </c>
      <c r="F2191" s="8">
        <f t="shared" ref="F2191:F2254" si="66">E2191*(24*60*60)*1000/$F$3</f>
        <v>57.337098844672653</v>
      </c>
      <c r="I2191" s="39"/>
    </row>
    <row r="2192" spans="4:9" x14ac:dyDescent="0.3">
      <c r="D2192" s="38">
        <v>38338</v>
      </c>
      <c r="E2192" s="46">
        <v>3.799E-5</v>
      </c>
      <c r="F2192" s="8">
        <f t="shared" si="66"/>
        <v>31.211296534017968</v>
      </c>
      <c r="I2192" s="39"/>
    </row>
    <row r="2193" spans="4:9" x14ac:dyDescent="0.3">
      <c r="D2193" s="38">
        <v>38339</v>
      </c>
      <c r="E2193" s="46">
        <v>3.7459999999999997E-5</v>
      </c>
      <c r="F2193" s="8">
        <f t="shared" si="66"/>
        <v>30.775866495507056</v>
      </c>
      <c r="I2193" s="39"/>
    </row>
    <row r="2194" spans="4:9" x14ac:dyDescent="0.3">
      <c r="D2194" s="38">
        <v>38340</v>
      </c>
      <c r="E2194" s="46">
        <v>3.693E-5</v>
      </c>
      <c r="F2194" s="8">
        <f t="shared" si="66"/>
        <v>30.340436456996152</v>
      </c>
      <c r="I2194" s="39"/>
    </row>
    <row r="2195" spans="4:9" x14ac:dyDescent="0.3">
      <c r="D2195" s="38">
        <v>38341</v>
      </c>
      <c r="E2195" s="46">
        <v>3.642E-5</v>
      </c>
      <c r="F2195" s="8">
        <f t="shared" si="66"/>
        <v>29.921437740693197</v>
      </c>
      <c r="I2195" s="39"/>
    </row>
    <row r="2196" spans="4:9" x14ac:dyDescent="0.3">
      <c r="D2196" s="38">
        <v>38342</v>
      </c>
      <c r="E2196" s="46">
        <v>3.591E-5</v>
      </c>
      <c r="F2196" s="8">
        <f t="shared" si="66"/>
        <v>29.502439024390245</v>
      </c>
      <c r="I2196" s="39"/>
    </row>
    <row r="2197" spans="4:9" x14ac:dyDescent="0.3">
      <c r="D2197" s="38">
        <v>38343</v>
      </c>
      <c r="E2197" s="46">
        <v>3.54E-5</v>
      </c>
      <c r="F2197" s="8">
        <f t="shared" si="66"/>
        <v>29.08344030808729</v>
      </c>
      <c r="I2197" s="39"/>
    </row>
    <row r="2198" spans="4:9" x14ac:dyDescent="0.3">
      <c r="D2198" s="38">
        <v>38344</v>
      </c>
      <c r="E2198" s="46">
        <v>3.4910000000000003E-5</v>
      </c>
      <c r="F2198" s="8">
        <f t="shared" si="66"/>
        <v>28.680872913992296</v>
      </c>
      <c r="I2198" s="39"/>
    </row>
    <row r="2199" spans="4:9" x14ac:dyDescent="0.3">
      <c r="D2199" s="38">
        <v>38345</v>
      </c>
      <c r="E2199" s="46">
        <v>5.7428999999999998E-4</v>
      </c>
      <c r="F2199" s="8">
        <f t="shared" si="66"/>
        <v>471.81720154043643</v>
      </c>
      <c r="I2199" s="39"/>
    </row>
    <row r="2200" spans="4:9" x14ac:dyDescent="0.3">
      <c r="D2200" s="38">
        <v>38346</v>
      </c>
      <c r="E2200" s="46">
        <v>9.2953000000000003E-4</v>
      </c>
      <c r="F2200" s="8">
        <f t="shared" si="66"/>
        <v>763.67034659820274</v>
      </c>
      <c r="I2200" s="39"/>
    </row>
    <row r="2201" spans="4:9" x14ac:dyDescent="0.3">
      <c r="D2201" s="38">
        <v>38347</v>
      </c>
      <c r="E2201" s="46">
        <v>2.2890000000000001E-4</v>
      </c>
      <c r="F2201" s="8">
        <f t="shared" si="66"/>
        <v>188.05648267008985</v>
      </c>
      <c r="I2201" s="39"/>
    </row>
    <row r="2202" spans="4:9" x14ac:dyDescent="0.3">
      <c r="D2202" s="38">
        <v>38348</v>
      </c>
      <c r="E2202" s="46">
        <v>3.2990000000000001E-5</v>
      </c>
      <c r="F2202" s="8">
        <f t="shared" si="66"/>
        <v>27.103465982028236</v>
      </c>
      <c r="I2202" s="39"/>
    </row>
    <row r="2203" spans="4:9" x14ac:dyDescent="0.3">
      <c r="D2203" s="38">
        <v>38349</v>
      </c>
      <c r="E2203" s="46">
        <v>3.2530000000000002E-5</v>
      </c>
      <c r="F2203" s="8">
        <f t="shared" si="66"/>
        <v>26.725545571245185</v>
      </c>
      <c r="I2203" s="39"/>
    </row>
    <row r="2204" spans="4:9" x14ac:dyDescent="0.3">
      <c r="D2204" s="38">
        <v>38350</v>
      </c>
      <c r="E2204" s="46">
        <v>3.2079999999999998E-5</v>
      </c>
      <c r="F2204" s="8">
        <f t="shared" si="66"/>
        <v>26.355840821566108</v>
      </c>
      <c r="I2204" s="39"/>
    </row>
    <row r="2205" spans="4:9" x14ac:dyDescent="0.3">
      <c r="D2205" s="38">
        <v>38351</v>
      </c>
      <c r="E2205" s="46">
        <v>3.163E-5</v>
      </c>
      <c r="F2205" s="8">
        <f t="shared" si="66"/>
        <v>25.986136071887035</v>
      </c>
      <c r="I2205" s="39"/>
    </row>
    <row r="2206" spans="4:9" x14ac:dyDescent="0.3">
      <c r="D2206" s="38">
        <v>38352</v>
      </c>
      <c r="E2206" s="46">
        <v>3.1189999999999998E-5</v>
      </c>
      <c r="F2206" s="8">
        <f t="shared" si="66"/>
        <v>25.624646983311933</v>
      </c>
      <c r="I2206" s="39"/>
    </row>
    <row r="2207" spans="4:9" x14ac:dyDescent="0.3">
      <c r="D2207" s="38">
        <v>38353</v>
      </c>
      <c r="E2207" s="46">
        <v>3.0750000000000002E-5</v>
      </c>
      <c r="F2207" s="8">
        <f t="shared" si="66"/>
        <v>25.263157894736842</v>
      </c>
      <c r="I2207" s="39"/>
    </row>
    <row r="2208" spans="4:9" x14ac:dyDescent="0.3">
      <c r="D2208" s="38">
        <v>38354</v>
      </c>
      <c r="E2208" s="46">
        <v>3.0320000000000001E-5</v>
      </c>
      <c r="F2208" s="8">
        <f t="shared" si="66"/>
        <v>24.909884467265726</v>
      </c>
      <c r="I2208" s="39"/>
    </row>
    <row r="2209" spans="4:9" x14ac:dyDescent="0.3">
      <c r="D2209" s="38">
        <v>38355</v>
      </c>
      <c r="E2209" s="46">
        <v>2.989E-5</v>
      </c>
      <c r="F2209" s="8">
        <f t="shared" si="66"/>
        <v>24.556611039794607</v>
      </c>
      <c r="I2209" s="39"/>
    </row>
    <row r="2210" spans="4:9" s="24" customFormat="1" x14ac:dyDescent="0.3">
      <c r="D2210" s="38">
        <v>38356</v>
      </c>
      <c r="E2210" s="46">
        <v>4.1366999999999999E-4</v>
      </c>
      <c r="F2210" s="8">
        <f t="shared" si="66"/>
        <v>339.85725288831827</v>
      </c>
      <c r="G2210" s="23"/>
      <c r="H2210" s="23"/>
      <c r="I2210" s="39"/>
    </row>
    <row r="2211" spans="4:9" s="24" customFormat="1" x14ac:dyDescent="0.3">
      <c r="D2211" s="38">
        <v>38357</v>
      </c>
      <c r="E2211" s="46">
        <v>9.7544999999999999E-4</v>
      </c>
      <c r="F2211" s="8">
        <f t="shared" si="66"/>
        <v>801.39666238767654</v>
      </c>
      <c r="G2211" s="23"/>
      <c r="H2211" s="23"/>
      <c r="I2211" s="39"/>
    </row>
    <row r="2212" spans="4:9" s="24" customFormat="1" x14ac:dyDescent="0.3">
      <c r="D2212" s="38">
        <v>38358</v>
      </c>
      <c r="E2212" s="46">
        <v>2.5300000000000002E-4</v>
      </c>
      <c r="F2212" s="8">
        <f t="shared" si="66"/>
        <v>207.85622593068035</v>
      </c>
      <c r="G2212" s="23"/>
      <c r="H2212" s="23"/>
      <c r="I2212" s="39"/>
    </row>
    <row r="2213" spans="4:9" s="24" customFormat="1" x14ac:dyDescent="0.3">
      <c r="D2213" s="38">
        <v>38359</v>
      </c>
      <c r="E2213" s="46">
        <v>2.8249999999999999E-5</v>
      </c>
      <c r="F2213" s="8">
        <f t="shared" si="66"/>
        <v>23.209242618741975</v>
      </c>
      <c r="G2213" s="23"/>
      <c r="H2213" s="23"/>
      <c r="I2213" s="39"/>
    </row>
    <row r="2214" spans="4:9" s="24" customFormat="1" x14ac:dyDescent="0.3">
      <c r="D2214" s="38">
        <v>38360</v>
      </c>
      <c r="E2214" s="46">
        <v>2.7860000000000001E-5</v>
      </c>
      <c r="F2214" s="8">
        <f t="shared" si="66"/>
        <v>22.888831835686776</v>
      </c>
      <c r="G2214" s="23"/>
      <c r="H2214" s="23"/>
      <c r="I2214" s="39"/>
    </row>
    <row r="2215" spans="4:9" s="24" customFormat="1" x14ac:dyDescent="0.3">
      <c r="D2215" s="38">
        <v>38361</v>
      </c>
      <c r="E2215" s="46">
        <v>2.747E-5</v>
      </c>
      <c r="F2215" s="8">
        <f t="shared" si="66"/>
        <v>22.568421052631578</v>
      </c>
      <c r="G2215" s="23"/>
      <c r="H2215" s="23"/>
      <c r="I2215" s="39"/>
    </row>
    <row r="2216" spans="4:9" s="24" customFormat="1" x14ac:dyDescent="0.3">
      <c r="D2216" s="38">
        <v>38362</v>
      </c>
      <c r="E2216" s="46">
        <v>2.7080000000000002E-5</v>
      </c>
      <c r="F2216" s="8">
        <f t="shared" si="66"/>
        <v>22.24801026957638</v>
      </c>
      <c r="G2216" s="23"/>
      <c r="H2216" s="23"/>
      <c r="I2216" s="39"/>
    </row>
    <row r="2217" spans="4:9" s="24" customFormat="1" x14ac:dyDescent="0.3">
      <c r="D2217" s="38">
        <v>38363</v>
      </c>
      <c r="E2217" s="46">
        <v>2.671E-5</v>
      </c>
      <c r="F2217" s="8">
        <f t="shared" si="66"/>
        <v>21.944030808729138</v>
      </c>
      <c r="G2217" s="23"/>
      <c r="H2217" s="23"/>
      <c r="I2217" s="39"/>
    </row>
    <row r="2218" spans="4:9" s="24" customFormat="1" x14ac:dyDescent="0.3">
      <c r="D2218" s="38">
        <v>38364</v>
      </c>
      <c r="E2218" s="46">
        <v>2.633E-5</v>
      </c>
      <c r="F2218" s="8">
        <f t="shared" si="66"/>
        <v>21.631835686777922</v>
      </c>
      <c r="G2218" s="23"/>
      <c r="H2218" s="23"/>
      <c r="I2218" s="39"/>
    </row>
    <row r="2219" spans="4:9" s="24" customFormat="1" x14ac:dyDescent="0.3">
      <c r="D2219" s="38">
        <v>38365</v>
      </c>
      <c r="E2219" s="46">
        <v>2.5959999999999999E-5</v>
      </c>
      <c r="F2219" s="8">
        <f t="shared" si="66"/>
        <v>21.327856225930677</v>
      </c>
      <c r="G2219" s="23"/>
      <c r="H2219" s="23"/>
      <c r="I2219" s="39"/>
    </row>
    <row r="2220" spans="4:9" s="24" customFormat="1" x14ac:dyDescent="0.3">
      <c r="D2220" s="38">
        <v>38366</v>
      </c>
      <c r="E2220" s="46">
        <v>2.5599999999999999E-5</v>
      </c>
      <c r="F2220" s="8">
        <f t="shared" si="66"/>
        <v>21.032092426187418</v>
      </c>
      <c r="G2220" s="23"/>
      <c r="H2220" s="23"/>
      <c r="I2220" s="39"/>
    </row>
    <row r="2221" spans="4:9" s="24" customFormat="1" x14ac:dyDescent="0.3">
      <c r="D2221" s="38">
        <v>38367</v>
      </c>
      <c r="E2221" s="46">
        <v>2.5239999999999999E-5</v>
      </c>
      <c r="F2221" s="8">
        <f t="shared" si="66"/>
        <v>20.736328626444156</v>
      </c>
      <c r="G2221" s="23"/>
      <c r="H2221" s="23"/>
      <c r="I2221" s="39"/>
    </row>
    <row r="2222" spans="4:9" s="24" customFormat="1" x14ac:dyDescent="0.3">
      <c r="D2222" s="38">
        <v>38368</v>
      </c>
      <c r="E2222" s="46">
        <v>2.4890000000000001E-5</v>
      </c>
      <c r="F2222" s="8">
        <f t="shared" si="66"/>
        <v>20.448780487804878</v>
      </c>
      <c r="G2222" s="23"/>
      <c r="H2222" s="23"/>
      <c r="I2222" s="39"/>
    </row>
    <row r="2223" spans="4:9" s="24" customFormat="1" x14ac:dyDescent="0.3">
      <c r="D2223" s="38">
        <v>38369</v>
      </c>
      <c r="E2223" s="46">
        <v>1.0923E-3</v>
      </c>
      <c r="F2223" s="8">
        <f t="shared" si="66"/>
        <v>897.39666238767666</v>
      </c>
      <c r="G2223" s="23"/>
      <c r="H2223" s="40"/>
      <c r="I2223" s="39"/>
    </row>
    <row r="2224" spans="4:9" s="24" customFormat="1" x14ac:dyDescent="0.3">
      <c r="D2224" s="38">
        <v>38370</v>
      </c>
      <c r="E2224" s="46">
        <v>8.6012000000000003E-4</v>
      </c>
      <c r="F2224" s="8">
        <f t="shared" si="66"/>
        <v>706.64544287548142</v>
      </c>
      <c r="G2224" s="23"/>
      <c r="H2224" s="40"/>
      <c r="I2224" s="39"/>
    </row>
    <row r="2225" spans="4:9" s="24" customFormat="1" x14ac:dyDescent="0.3">
      <c r="D2225" s="38">
        <v>38371</v>
      </c>
      <c r="E2225" s="46">
        <v>1.5754000000000001E-4</v>
      </c>
      <c r="F2225" s="8">
        <f t="shared" si="66"/>
        <v>129.42952503209241</v>
      </c>
      <c r="G2225" s="23"/>
      <c r="H2225" s="40"/>
      <c r="I2225" s="39"/>
    </row>
    <row r="2226" spans="4:9" s="24" customFormat="1" x14ac:dyDescent="0.3">
      <c r="D2226" s="38">
        <v>38372</v>
      </c>
      <c r="E2226" s="46">
        <v>3.5328999999999997E-4</v>
      </c>
      <c r="F2226" s="8">
        <f t="shared" si="66"/>
        <v>290.25109114249034</v>
      </c>
      <c r="G2226" s="23"/>
      <c r="H2226" s="40"/>
      <c r="I2226" s="39"/>
    </row>
    <row r="2227" spans="4:9" s="24" customFormat="1" x14ac:dyDescent="0.3">
      <c r="D2227" s="38">
        <v>38373</v>
      </c>
      <c r="E2227" s="46">
        <v>1.0414599999999999E-3</v>
      </c>
      <c r="F2227" s="8">
        <f t="shared" si="66"/>
        <v>855.62824133504478</v>
      </c>
      <c r="G2227" s="23"/>
      <c r="H2227" s="40"/>
      <c r="I2227" s="39"/>
    </row>
    <row r="2228" spans="4:9" s="24" customFormat="1" x14ac:dyDescent="0.3">
      <c r="D2228" s="38">
        <v>38374</v>
      </c>
      <c r="E2228" s="46">
        <v>7.2325000000000004E-4</v>
      </c>
      <c r="F2228" s="8">
        <f t="shared" si="66"/>
        <v>594.19768934531453</v>
      </c>
      <c r="G2228" s="23"/>
      <c r="H2228" s="40"/>
      <c r="I2228" s="39"/>
    </row>
    <row r="2229" spans="4:9" s="24" customFormat="1" x14ac:dyDescent="0.3">
      <c r="D2229" s="38">
        <v>38375</v>
      </c>
      <c r="E2229" s="46">
        <v>4.660094E-2</v>
      </c>
      <c r="F2229" s="8">
        <f t="shared" si="66"/>
        <v>38285.753016688061</v>
      </c>
      <c r="G2229" s="23"/>
      <c r="H2229" s="40"/>
      <c r="I2229" s="39"/>
    </row>
    <row r="2230" spans="4:9" s="24" customFormat="1" x14ac:dyDescent="0.3">
      <c r="D2230" s="38">
        <v>38376</v>
      </c>
      <c r="E2230" s="46">
        <v>7.8724559999999999E-2</v>
      </c>
      <c r="F2230" s="8">
        <f t="shared" si="66"/>
        <v>64677.430551989732</v>
      </c>
      <c r="G2230" s="23"/>
      <c r="H2230" s="40"/>
      <c r="I2230" s="39"/>
    </row>
    <row r="2231" spans="4:9" s="24" customFormat="1" x14ac:dyDescent="0.3">
      <c r="D2231" s="38">
        <v>38377</v>
      </c>
      <c r="E2231" s="46">
        <v>0.20377781</v>
      </c>
      <c r="F2231" s="8">
        <f t="shared" si="66"/>
        <v>167416.94274711169</v>
      </c>
      <c r="G2231" s="23"/>
      <c r="H2231" s="40"/>
      <c r="I2231" s="39"/>
    </row>
    <row r="2232" spans="4:9" s="24" customFormat="1" x14ac:dyDescent="0.3">
      <c r="D2232" s="38">
        <v>38378</v>
      </c>
      <c r="E2232" s="46">
        <v>7.7581200000000003E-3</v>
      </c>
      <c r="F2232" s="8">
        <f t="shared" si="66"/>
        <v>6373.808472400513</v>
      </c>
      <c r="G2232" s="23"/>
      <c r="H2232" s="40"/>
      <c r="I2232" s="39"/>
    </row>
    <row r="2233" spans="4:9" s="24" customFormat="1" x14ac:dyDescent="0.3">
      <c r="D2233" s="38">
        <v>38379</v>
      </c>
      <c r="E2233" s="46">
        <v>2.3491200000000001E-3</v>
      </c>
      <c r="F2233" s="8">
        <f t="shared" si="66"/>
        <v>1929.9573812580231</v>
      </c>
      <c r="G2233" s="23"/>
      <c r="H2233" s="23"/>
      <c r="I2233" s="39"/>
    </row>
    <row r="2234" spans="4:9" s="24" customFormat="1" x14ac:dyDescent="0.3">
      <c r="D2234" s="38">
        <v>38380</v>
      </c>
      <c r="E2234" s="46">
        <v>1.1617800000000001E-3</v>
      </c>
      <c r="F2234" s="8">
        <f t="shared" si="66"/>
        <v>954.47907573812574</v>
      </c>
      <c r="G2234" s="23"/>
      <c r="H2234" s="23"/>
      <c r="I2234" s="39"/>
    </row>
    <row r="2235" spans="4:9" s="24" customFormat="1" x14ac:dyDescent="0.3">
      <c r="D2235" s="38">
        <v>38381</v>
      </c>
      <c r="E2235" s="46">
        <v>5.7379999999999996E-4</v>
      </c>
      <c r="F2235" s="8">
        <f t="shared" si="66"/>
        <v>471.41463414634137</v>
      </c>
      <c r="G2235" s="23"/>
      <c r="H2235" s="23"/>
      <c r="I2235" s="39"/>
    </row>
    <row r="2236" spans="4:9" s="24" customFormat="1" x14ac:dyDescent="0.3">
      <c r="D2236" s="38">
        <v>38382</v>
      </c>
      <c r="E2236" s="46">
        <v>3.8000000000000002E-5</v>
      </c>
      <c r="F2236" s="8">
        <f t="shared" si="66"/>
        <v>31.219512195121951</v>
      </c>
      <c r="G2236" s="23"/>
      <c r="H2236" s="23"/>
      <c r="I2236" s="39"/>
    </row>
    <row r="2237" spans="4:9" s="24" customFormat="1" x14ac:dyDescent="0.3">
      <c r="D2237" s="38">
        <v>38383</v>
      </c>
      <c r="E2237" s="46">
        <v>2.014E-5</v>
      </c>
      <c r="F2237" s="8">
        <f t="shared" si="66"/>
        <v>16.546341463414635</v>
      </c>
      <c r="G2237" s="23"/>
      <c r="H2237" s="23"/>
      <c r="I2237" s="39"/>
    </row>
    <row r="2238" spans="4:9" s="24" customFormat="1" x14ac:dyDescent="0.3">
      <c r="D2238" s="38">
        <v>38384</v>
      </c>
      <c r="E2238" s="46">
        <v>0.22794207</v>
      </c>
      <c r="F2238" s="8">
        <f t="shared" si="66"/>
        <v>187269.47984595632</v>
      </c>
      <c r="G2238" s="23"/>
      <c r="H2238" s="23"/>
      <c r="I2238" s="39"/>
    </row>
    <row r="2239" spans="4:9" s="24" customFormat="1" x14ac:dyDescent="0.3">
      <c r="D2239" s="38">
        <v>38385</v>
      </c>
      <c r="E2239" s="46">
        <v>0.26830662999999999</v>
      </c>
      <c r="F2239" s="8">
        <f t="shared" si="66"/>
        <v>220431.63440308088</v>
      </c>
      <c r="G2239" s="23"/>
      <c r="H2239" s="23"/>
      <c r="I2239" s="39"/>
    </row>
    <row r="2240" spans="4:9" s="24" customFormat="1" x14ac:dyDescent="0.3">
      <c r="D2240" s="38">
        <v>38386</v>
      </c>
      <c r="E2240" s="46">
        <v>1.246334E-2</v>
      </c>
      <c r="F2240" s="8">
        <f t="shared" si="66"/>
        <v>10239.457766367137</v>
      </c>
      <c r="G2240" s="23"/>
      <c r="H2240" s="23"/>
      <c r="I2240" s="39"/>
    </row>
    <row r="2241" spans="4:9" s="24" customFormat="1" x14ac:dyDescent="0.3">
      <c r="D2241" s="38">
        <v>38387</v>
      </c>
      <c r="E2241" s="46">
        <v>4.3057599999999996E-3</v>
      </c>
      <c r="F2241" s="8">
        <f t="shared" si="66"/>
        <v>3537.4664955070602</v>
      </c>
      <c r="G2241" s="23"/>
      <c r="H2241" s="23"/>
      <c r="I2241" s="39"/>
    </row>
    <row r="2242" spans="4:9" x14ac:dyDescent="0.3">
      <c r="D2242" s="38">
        <v>38388</v>
      </c>
      <c r="E2242" s="46">
        <v>6.1467E-4</v>
      </c>
      <c r="F2242" s="8">
        <f t="shared" si="66"/>
        <v>504.99204107830548</v>
      </c>
      <c r="I2242" s="39"/>
    </row>
    <row r="2243" spans="4:9" x14ac:dyDescent="0.3">
      <c r="D2243" s="38">
        <v>38389</v>
      </c>
      <c r="E2243" s="46">
        <v>1.8510000000000001E-5</v>
      </c>
      <c r="F2243" s="8">
        <f t="shared" si="66"/>
        <v>15.207188703465983</v>
      </c>
      <c r="I2243" s="39"/>
    </row>
    <row r="2244" spans="4:9" x14ac:dyDescent="0.3">
      <c r="D2244" s="38">
        <v>38390</v>
      </c>
      <c r="E2244" s="46">
        <v>1.825E-5</v>
      </c>
      <c r="F2244" s="8">
        <f t="shared" si="66"/>
        <v>14.993581514762514</v>
      </c>
      <c r="I2244" s="39"/>
    </row>
    <row r="2245" spans="4:9" x14ac:dyDescent="0.3">
      <c r="D2245" s="38">
        <v>38391</v>
      </c>
      <c r="E2245" s="46">
        <v>1.7989999999999999E-5</v>
      </c>
      <c r="F2245" s="8">
        <f t="shared" si="66"/>
        <v>14.779974326059049</v>
      </c>
      <c r="I2245" s="39"/>
    </row>
    <row r="2246" spans="4:9" x14ac:dyDescent="0.3">
      <c r="D2246" s="38">
        <v>38392</v>
      </c>
      <c r="E2246" s="46">
        <v>1.774E-5</v>
      </c>
      <c r="F2246" s="8">
        <f t="shared" si="66"/>
        <v>14.574582798459561</v>
      </c>
      <c r="I2246" s="39"/>
    </row>
    <row r="2247" spans="4:9" x14ac:dyDescent="0.3">
      <c r="D2247" s="38">
        <v>38393</v>
      </c>
      <c r="E2247" s="46">
        <v>2.0781069999999999E-2</v>
      </c>
      <c r="F2247" s="8">
        <f t="shared" si="66"/>
        <v>17073.022849807443</v>
      </c>
      <c r="I2247" s="39"/>
    </row>
    <row r="2248" spans="4:9" x14ac:dyDescent="0.3">
      <c r="D2248" s="38">
        <v>38394</v>
      </c>
      <c r="E2248" s="46">
        <v>6.7931500000000004E-3</v>
      </c>
      <c r="F2248" s="8">
        <f t="shared" si="66"/>
        <v>5581.021822849807</v>
      </c>
      <c r="I2248" s="39"/>
    </row>
    <row r="2249" spans="4:9" x14ac:dyDescent="0.3">
      <c r="D2249" s="38">
        <v>38395</v>
      </c>
      <c r="E2249" s="46">
        <v>1.7138699999999999E-3</v>
      </c>
      <c r="F2249" s="8">
        <f t="shared" si="66"/>
        <v>1408.0575096277278</v>
      </c>
      <c r="I2249" s="39"/>
    </row>
    <row r="2250" spans="4:9" x14ac:dyDescent="0.3">
      <c r="D2250" s="38">
        <v>38396</v>
      </c>
      <c r="E2250" s="46">
        <v>1.677E-5</v>
      </c>
      <c r="F2250" s="8">
        <f t="shared" si="66"/>
        <v>13.777663671373555</v>
      </c>
      <c r="I2250" s="39"/>
    </row>
    <row r="2251" spans="4:9" x14ac:dyDescent="0.3">
      <c r="D2251" s="38">
        <v>38397</v>
      </c>
      <c r="E2251" s="46">
        <v>1.6540000000000001E-5</v>
      </c>
      <c r="F2251" s="8">
        <f t="shared" si="66"/>
        <v>13.588703465982027</v>
      </c>
      <c r="I2251" s="39"/>
    </row>
    <row r="2252" spans="4:9" x14ac:dyDescent="0.3">
      <c r="D2252" s="38">
        <v>38398</v>
      </c>
      <c r="E2252" s="46">
        <v>1.63E-5</v>
      </c>
      <c r="F2252" s="8">
        <f t="shared" si="66"/>
        <v>13.391527599486519</v>
      </c>
      <c r="I2252" s="39"/>
    </row>
    <row r="2253" spans="4:9" x14ac:dyDescent="0.3">
      <c r="D2253" s="38">
        <v>38399</v>
      </c>
      <c r="E2253" s="46">
        <v>1.6079999999999999E-5</v>
      </c>
      <c r="F2253" s="8">
        <f t="shared" si="66"/>
        <v>13.210783055198972</v>
      </c>
      <c r="I2253" s="39"/>
    </row>
    <row r="2254" spans="4:9" x14ac:dyDescent="0.3">
      <c r="D2254" s="38">
        <v>38400</v>
      </c>
      <c r="E2254" s="46">
        <v>1.5849999999999999E-5</v>
      </c>
      <c r="F2254" s="8">
        <f t="shared" si="66"/>
        <v>13.021822849807446</v>
      </c>
      <c r="I2254" s="39"/>
    </row>
    <row r="2255" spans="4:9" x14ac:dyDescent="0.3">
      <c r="D2255" s="38">
        <v>38401</v>
      </c>
      <c r="E2255" s="46">
        <v>1.5630000000000001E-5</v>
      </c>
      <c r="F2255" s="8">
        <f t="shared" ref="F2255:F2318" si="67">E2255*(24*60*60)*1000/$F$3</f>
        <v>12.841078305519897</v>
      </c>
      <c r="I2255" s="39"/>
    </row>
    <row r="2256" spans="4:9" x14ac:dyDescent="0.3">
      <c r="D2256" s="38">
        <v>38402</v>
      </c>
      <c r="E2256" s="46">
        <v>5.3120479999999998E-2</v>
      </c>
      <c r="F2256" s="8">
        <f t="shared" si="67"/>
        <v>43641.986136071886</v>
      </c>
      <c r="I2256" s="39"/>
    </row>
    <row r="2257" spans="4:9" x14ac:dyDescent="0.3">
      <c r="D2257" s="38">
        <v>38403</v>
      </c>
      <c r="E2257" s="46">
        <v>0.37863957999999998</v>
      </c>
      <c r="F2257" s="8">
        <f t="shared" si="67"/>
        <v>311077.44698331191</v>
      </c>
      <c r="I2257" s="39"/>
    </row>
    <row r="2258" spans="4:9" x14ac:dyDescent="0.3">
      <c r="D2258" s="38">
        <v>38404</v>
      </c>
      <c r="E2258" s="46">
        <v>4.3352080000000001E-2</v>
      </c>
      <c r="F2258" s="8">
        <f t="shared" si="67"/>
        <v>35616.599743260595</v>
      </c>
      <c r="I2258" s="39"/>
    </row>
    <row r="2259" spans="4:9" x14ac:dyDescent="0.3">
      <c r="D2259" s="38">
        <v>38405</v>
      </c>
      <c r="E2259" s="46">
        <v>5.3375599999999999E-3</v>
      </c>
      <c r="F2259" s="8">
        <f t="shared" si="67"/>
        <v>4385.1584082156605</v>
      </c>
      <c r="I2259" s="39"/>
    </row>
    <row r="2260" spans="4:9" x14ac:dyDescent="0.3">
      <c r="D2260" s="38">
        <v>38406</v>
      </c>
      <c r="E2260" s="46">
        <v>9.5892000000000004E-4</v>
      </c>
      <c r="F2260" s="8">
        <f t="shared" si="67"/>
        <v>787.81617458279845</v>
      </c>
      <c r="I2260" s="39"/>
    </row>
    <row r="2261" spans="4:9" x14ac:dyDescent="0.3">
      <c r="D2261" s="38">
        <v>38407</v>
      </c>
      <c r="E2261" s="46">
        <v>1.436E-5</v>
      </c>
      <c r="F2261" s="8">
        <f t="shared" si="67"/>
        <v>11.797689345314504</v>
      </c>
      <c r="I2261" s="39"/>
    </row>
    <row r="2262" spans="4:9" x14ac:dyDescent="0.3">
      <c r="D2262" s="38">
        <v>38408</v>
      </c>
      <c r="E2262" s="46">
        <v>1.416E-5</v>
      </c>
      <c r="F2262" s="8">
        <f t="shared" si="67"/>
        <v>11.633376123234916</v>
      </c>
      <c r="I2262" s="39"/>
    </row>
    <row r="2263" spans="4:9" x14ac:dyDescent="0.3">
      <c r="D2263" s="38">
        <v>38409</v>
      </c>
      <c r="E2263" s="46">
        <v>1.396E-5</v>
      </c>
      <c r="F2263" s="8">
        <f t="shared" si="67"/>
        <v>11.469062901155327</v>
      </c>
      <c r="I2263" s="39"/>
    </row>
    <row r="2264" spans="4:9" x14ac:dyDescent="0.3">
      <c r="D2264" s="38">
        <v>38410</v>
      </c>
      <c r="E2264" s="46">
        <v>1.00314E-3</v>
      </c>
      <c r="F2264" s="8">
        <f t="shared" si="67"/>
        <v>824.1458279845956</v>
      </c>
      <c r="I2264" s="39"/>
    </row>
    <row r="2265" spans="4:9" x14ac:dyDescent="0.3">
      <c r="D2265" s="38">
        <v>38411</v>
      </c>
      <c r="E2265" s="46">
        <v>5.4599E-4</v>
      </c>
      <c r="F2265" s="8">
        <f t="shared" si="67"/>
        <v>448.56688061617456</v>
      </c>
      <c r="I2265" s="39"/>
    </row>
    <row r="2266" spans="4:9" x14ac:dyDescent="0.3">
      <c r="D2266" s="38">
        <v>38412</v>
      </c>
      <c r="E2266" s="46">
        <v>4.5859999999999998E-5</v>
      </c>
      <c r="F2266" s="8">
        <f t="shared" si="67"/>
        <v>37.677021822849802</v>
      </c>
      <c r="I2266" s="39"/>
    </row>
    <row r="2267" spans="4:9" x14ac:dyDescent="0.3">
      <c r="D2267" s="38">
        <v>38413</v>
      </c>
      <c r="E2267" s="46">
        <v>1.3200000000000001E-5</v>
      </c>
      <c r="F2267" s="8">
        <f t="shared" si="67"/>
        <v>10.84467265725289</v>
      </c>
      <c r="I2267" s="39"/>
    </row>
    <row r="2268" spans="4:9" x14ac:dyDescent="0.3">
      <c r="D2268" s="38">
        <v>38414</v>
      </c>
      <c r="E2268" s="46">
        <v>5.0347E-4</v>
      </c>
      <c r="F2268" s="8">
        <f t="shared" si="67"/>
        <v>413.63388960205396</v>
      </c>
      <c r="I2268" s="39"/>
    </row>
    <row r="2269" spans="4:9" x14ac:dyDescent="0.3">
      <c r="D2269" s="38">
        <v>38415</v>
      </c>
      <c r="E2269" s="46">
        <v>1.0826099999999999E-3</v>
      </c>
      <c r="F2269" s="8">
        <f t="shared" si="67"/>
        <v>889.43568677792041</v>
      </c>
      <c r="I2269" s="39"/>
    </row>
    <row r="2270" spans="4:9" x14ac:dyDescent="0.3">
      <c r="D2270" s="38">
        <v>38416</v>
      </c>
      <c r="E2270" s="46">
        <v>5.4909000000000002E-4</v>
      </c>
      <c r="F2270" s="8">
        <f t="shared" si="67"/>
        <v>451.11373555840817</v>
      </c>
      <c r="I2270" s="39"/>
    </row>
    <row r="2271" spans="4:9" x14ac:dyDescent="0.3">
      <c r="D2271" s="38">
        <v>38417</v>
      </c>
      <c r="E2271" s="46">
        <v>5.9240000000000002E-5</v>
      </c>
      <c r="F2271" s="8">
        <f t="shared" si="67"/>
        <v>48.669576379974323</v>
      </c>
      <c r="I2271" s="39"/>
    </row>
    <row r="2272" spans="4:9" x14ac:dyDescent="0.3">
      <c r="D2272" s="38">
        <v>38418</v>
      </c>
      <c r="E2272" s="46">
        <v>1.2300000000000001E-5</v>
      </c>
      <c r="F2272" s="8">
        <f t="shared" si="67"/>
        <v>10.105263157894736</v>
      </c>
      <c r="I2272" s="39"/>
    </row>
    <row r="2273" spans="4:9" x14ac:dyDescent="0.3">
      <c r="D2273" s="38">
        <v>38419</v>
      </c>
      <c r="E2273" s="46">
        <v>1.2130000000000001E-5</v>
      </c>
      <c r="F2273" s="8">
        <f t="shared" si="67"/>
        <v>9.965596919127087</v>
      </c>
      <c r="I2273" s="39"/>
    </row>
    <row r="2274" spans="4:9" x14ac:dyDescent="0.3">
      <c r="D2274" s="38">
        <v>38420</v>
      </c>
      <c r="E2274" s="46">
        <v>1.1960000000000001E-5</v>
      </c>
      <c r="F2274" s="8">
        <f t="shared" si="67"/>
        <v>9.825930680359436</v>
      </c>
      <c r="I2274" s="39"/>
    </row>
    <row r="2275" spans="4:9" x14ac:dyDescent="0.3">
      <c r="D2275" s="38">
        <v>38421</v>
      </c>
      <c r="E2275" s="46">
        <v>1.1790000000000001E-5</v>
      </c>
      <c r="F2275" s="8">
        <f t="shared" si="67"/>
        <v>9.6862644415917831</v>
      </c>
      <c r="I2275" s="39"/>
    </row>
    <row r="2276" spans="4:9" x14ac:dyDescent="0.3">
      <c r="D2276" s="38">
        <v>38422</v>
      </c>
      <c r="E2276" s="46">
        <v>1.1620000000000001E-5</v>
      </c>
      <c r="F2276" s="8">
        <f t="shared" si="67"/>
        <v>9.5465982028241321</v>
      </c>
      <c r="I2276" s="39"/>
    </row>
    <row r="2277" spans="4:9" x14ac:dyDescent="0.3">
      <c r="D2277" s="38">
        <v>38423</v>
      </c>
      <c r="E2277" s="46">
        <v>1.146E-5</v>
      </c>
      <c r="F2277" s="8">
        <f t="shared" si="67"/>
        <v>9.4151476251604613</v>
      </c>
      <c r="I2277" s="39"/>
    </row>
    <row r="2278" spans="4:9" x14ac:dyDescent="0.3">
      <c r="D2278" s="38">
        <v>38424</v>
      </c>
      <c r="E2278" s="46">
        <v>1.13E-5</v>
      </c>
      <c r="F2278" s="8">
        <f t="shared" si="67"/>
        <v>9.2836970474967888</v>
      </c>
      <c r="I2278" s="39"/>
    </row>
    <row r="2279" spans="4:9" x14ac:dyDescent="0.3">
      <c r="D2279" s="38">
        <v>38425</v>
      </c>
      <c r="E2279" s="46">
        <v>1.114E-5</v>
      </c>
      <c r="F2279" s="8">
        <f t="shared" si="67"/>
        <v>9.1522464698331181</v>
      </c>
      <c r="I2279" s="39"/>
    </row>
    <row r="2280" spans="4:9" x14ac:dyDescent="0.3">
      <c r="D2280" s="38">
        <v>38426</v>
      </c>
      <c r="E2280" s="46">
        <v>1.099E-5</v>
      </c>
      <c r="F2280" s="8">
        <f t="shared" si="67"/>
        <v>9.0290115532734259</v>
      </c>
      <c r="I2280" s="39"/>
    </row>
    <row r="2281" spans="4:9" x14ac:dyDescent="0.3">
      <c r="D2281" s="38">
        <v>38427</v>
      </c>
      <c r="E2281" s="46">
        <v>3.3089000000000003E-4</v>
      </c>
      <c r="F2281" s="8">
        <f t="shared" si="67"/>
        <v>271.84801026957638</v>
      </c>
      <c r="I2281" s="39"/>
    </row>
    <row r="2282" spans="4:9" x14ac:dyDescent="0.3">
      <c r="D2282" s="38">
        <v>38428</v>
      </c>
      <c r="E2282" s="46">
        <v>1.3498399999999999E-3</v>
      </c>
      <c r="F2282" s="8">
        <f t="shared" si="67"/>
        <v>1108.9827984595636</v>
      </c>
      <c r="I2282" s="39"/>
    </row>
    <row r="2283" spans="4:9" x14ac:dyDescent="0.3">
      <c r="D2283" s="38">
        <v>38429</v>
      </c>
      <c r="E2283" s="46">
        <v>1.979904E-2</v>
      </c>
      <c r="F2283" s="8">
        <f t="shared" si="67"/>
        <v>16266.220282413351</v>
      </c>
      <c r="I2283" s="39"/>
    </row>
    <row r="2284" spans="4:9" x14ac:dyDescent="0.3">
      <c r="D2284" s="38">
        <v>38430</v>
      </c>
      <c r="E2284" s="46">
        <v>5.2315E-3</v>
      </c>
      <c r="F2284" s="8">
        <f t="shared" si="67"/>
        <v>4298.0231065468543</v>
      </c>
      <c r="I2284" s="39"/>
    </row>
    <row r="2285" spans="4:9" x14ac:dyDescent="0.3">
      <c r="D2285" s="38">
        <v>38431</v>
      </c>
      <c r="E2285" s="46">
        <v>1.3492300000000001E-3</v>
      </c>
      <c r="F2285" s="8">
        <f t="shared" si="67"/>
        <v>1108.4816431322208</v>
      </c>
      <c r="I2285" s="39"/>
    </row>
    <row r="2286" spans="4:9" x14ac:dyDescent="0.3">
      <c r="D2286" s="38">
        <v>38432</v>
      </c>
      <c r="E2286" s="46">
        <v>1.0540000000000001E-5</v>
      </c>
      <c r="F2286" s="8">
        <f t="shared" si="67"/>
        <v>8.659306803594351</v>
      </c>
      <c r="I2286" s="39"/>
    </row>
    <row r="2287" spans="4:9" x14ac:dyDescent="0.3">
      <c r="D2287" s="38">
        <v>38433</v>
      </c>
      <c r="E2287" s="46">
        <v>2.517515E-2</v>
      </c>
      <c r="F2287" s="8">
        <f t="shared" si="67"/>
        <v>20683.050064184852</v>
      </c>
      <c r="I2287" s="39"/>
    </row>
    <row r="2288" spans="4:9" x14ac:dyDescent="0.3">
      <c r="D2288" s="38">
        <v>38434</v>
      </c>
      <c r="E2288" s="46">
        <v>2.840202E-2</v>
      </c>
      <c r="F2288" s="8">
        <f t="shared" si="67"/>
        <v>23334.137098844676</v>
      </c>
      <c r="I2288" s="39"/>
    </row>
    <row r="2289" spans="4:9" x14ac:dyDescent="0.3">
      <c r="D2289" s="38">
        <v>38435</v>
      </c>
      <c r="E2289" s="46">
        <v>5.38894E-3</v>
      </c>
      <c r="F2289" s="8">
        <f t="shared" si="67"/>
        <v>4427.3704749679073</v>
      </c>
      <c r="I2289" s="39"/>
    </row>
    <row r="2290" spans="4:9" x14ac:dyDescent="0.3">
      <c r="D2290" s="38">
        <v>38436</v>
      </c>
      <c r="E2290" s="46">
        <v>8.6370000000000001E-4</v>
      </c>
      <c r="F2290" s="8">
        <f t="shared" si="67"/>
        <v>709.58664955070606</v>
      </c>
      <c r="I2290" s="39"/>
    </row>
    <row r="2291" spans="4:9" x14ac:dyDescent="0.3">
      <c r="D2291" s="38">
        <v>38437</v>
      </c>
      <c r="E2291" s="46">
        <v>9.4099999999999997E-6</v>
      </c>
      <c r="F2291" s="8">
        <f t="shared" si="67"/>
        <v>7.730937098844672</v>
      </c>
      <c r="I2291" s="39"/>
    </row>
    <row r="2292" spans="4:9" x14ac:dyDescent="0.3">
      <c r="D2292" s="38">
        <v>38438</v>
      </c>
      <c r="E2292" s="46">
        <v>9.2799999999999992E-6</v>
      </c>
      <c r="F2292" s="8">
        <f t="shared" si="67"/>
        <v>7.6241335044929386</v>
      </c>
      <c r="I2292" s="39"/>
    </row>
    <row r="2293" spans="4:9" x14ac:dyDescent="0.3">
      <c r="D2293" s="38">
        <v>38439</v>
      </c>
      <c r="E2293" s="46">
        <v>9.1500000000000005E-6</v>
      </c>
      <c r="F2293" s="8">
        <f t="shared" si="67"/>
        <v>7.517329910141207</v>
      </c>
      <c r="I2293" s="39"/>
    </row>
    <row r="2294" spans="4:9" x14ac:dyDescent="0.3">
      <c r="D2294" s="38">
        <v>38440</v>
      </c>
      <c r="E2294" s="46">
        <v>9.02E-6</v>
      </c>
      <c r="F2294" s="8">
        <f t="shared" si="67"/>
        <v>7.4105263157894727</v>
      </c>
      <c r="I2294" s="39"/>
    </row>
    <row r="2295" spans="4:9" x14ac:dyDescent="0.3">
      <c r="D2295" s="38">
        <v>38441</v>
      </c>
      <c r="E2295" s="46">
        <v>8.8899999999999996E-6</v>
      </c>
      <c r="F2295" s="8">
        <f t="shared" si="67"/>
        <v>7.3037227214377403</v>
      </c>
      <c r="I2295" s="39"/>
    </row>
    <row r="2296" spans="4:9" x14ac:dyDescent="0.3">
      <c r="D2296" s="38">
        <v>38442</v>
      </c>
      <c r="E2296" s="46">
        <v>8.7700000000000007E-6</v>
      </c>
      <c r="F2296" s="8">
        <f t="shared" si="67"/>
        <v>7.2051347881899872</v>
      </c>
      <c r="I2296" s="39"/>
    </row>
    <row r="2297" spans="4:9" x14ac:dyDescent="0.3">
      <c r="D2297" s="38">
        <v>38443</v>
      </c>
      <c r="E2297" s="46">
        <v>8.6400000000000003E-6</v>
      </c>
      <c r="F2297" s="8">
        <f t="shared" si="67"/>
        <v>7.0983311938382547</v>
      </c>
      <c r="I2297" s="39"/>
    </row>
    <row r="2298" spans="4:9" x14ac:dyDescent="0.3">
      <c r="D2298" s="38">
        <v>38444</v>
      </c>
      <c r="E2298" s="46">
        <v>8.5199999999999997E-6</v>
      </c>
      <c r="F2298" s="8">
        <f t="shared" si="67"/>
        <v>6.9997432605905008</v>
      </c>
      <c r="I2298" s="39"/>
    </row>
    <row r="2299" spans="4:9" x14ac:dyDescent="0.3">
      <c r="D2299" s="38">
        <v>38445</v>
      </c>
      <c r="E2299" s="46">
        <v>8.3999999999999992E-6</v>
      </c>
      <c r="F2299" s="8">
        <f t="shared" si="67"/>
        <v>6.9011553273427468</v>
      </c>
      <c r="I2299" s="39"/>
    </row>
    <row r="2300" spans="4:9" x14ac:dyDescent="0.3">
      <c r="D2300" s="38">
        <v>38446</v>
      </c>
      <c r="E2300" s="46">
        <v>8.9435999999999997E-4</v>
      </c>
      <c r="F2300" s="8">
        <f t="shared" si="67"/>
        <v>734.77586649550688</v>
      </c>
      <c r="I2300" s="39"/>
    </row>
    <row r="2301" spans="4:9" x14ac:dyDescent="0.3">
      <c r="D2301" s="38">
        <v>38447</v>
      </c>
      <c r="E2301" s="46">
        <v>8.7542999999999996E-4</v>
      </c>
      <c r="F2301" s="8">
        <f t="shared" si="67"/>
        <v>719.22362002567388</v>
      </c>
      <c r="I2301" s="39"/>
    </row>
    <row r="2302" spans="4:9" x14ac:dyDescent="0.3">
      <c r="D2302" s="38">
        <v>38448</v>
      </c>
      <c r="E2302" s="46">
        <v>3.3630999999999998E-4</v>
      </c>
      <c r="F2302" s="8">
        <f t="shared" si="67"/>
        <v>276.30089858793326</v>
      </c>
      <c r="I2302" s="39"/>
    </row>
    <row r="2303" spans="4:9" x14ac:dyDescent="0.3">
      <c r="D2303" s="38">
        <v>38449</v>
      </c>
      <c r="E2303" s="46">
        <v>2.8459999999999999E-5</v>
      </c>
      <c r="F2303" s="8">
        <f t="shared" si="67"/>
        <v>23.381771501925545</v>
      </c>
      <c r="I2303" s="39"/>
    </row>
    <row r="2304" spans="4:9" x14ac:dyDescent="0.3">
      <c r="D2304" s="38">
        <v>38450</v>
      </c>
      <c r="E2304" s="46">
        <v>7.8299999999999996E-6</v>
      </c>
      <c r="F2304" s="8">
        <f t="shared" si="67"/>
        <v>6.432862644415918</v>
      </c>
      <c r="I2304" s="39"/>
    </row>
    <row r="2305" spans="4:9" x14ac:dyDescent="0.3">
      <c r="D2305" s="38">
        <v>38451</v>
      </c>
      <c r="E2305" s="46">
        <v>7.7200000000000006E-6</v>
      </c>
      <c r="F2305" s="8">
        <f t="shared" si="67"/>
        <v>6.3424903722721435</v>
      </c>
      <c r="I2305" s="39"/>
    </row>
    <row r="2306" spans="4:9" x14ac:dyDescent="0.3">
      <c r="D2306" s="38">
        <v>38452</v>
      </c>
      <c r="E2306" s="46">
        <v>7.61E-6</v>
      </c>
      <c r="F2306" s="8">
        <f t="shared" si="67"/>
        <v>6.2521181001283699</v>
      </c>
      <c r="I2306" s="39"/>
    </row>
    <row r="2307" spans="4:9" x14ac:dyDescent="0.3">
      <c r="D2307" s="38">
        <v>38453</v>
      </c>
      <c r="E2307" s="46">
        <v>7.5100000000000001E-6</v>
      </c>
      <c r="F2307" s="8">
        <f t="shared" si="67"/>
        <v>6.1699614890885748</v>
      </c>
      <c r="I2307" s="39"/>
    </row>
    <row r="2308" spans="4:9" x14ac:dyDescent="0.3">
      <c r="D2308" s="38">
        <v>38454</v>
      </c>
      <c r="E2308" s="46">
        <v>7.4000000000000003E-6</v>
      </c>
      <c r="F2308" s="8">
        <f t="shared" si="67"/>
        <v>6.0795892169448011</v>
      </c>
      <c r="I2308" s="39"/>
    </row>
    <row r="2309" spans="4:9" x14ac:dyDescent="0.3">
      <c r="D2309" s="38">
        <v>38455</v>
      </c>
      <c r="E2309" s="46">
        <v>7.3000000000000004E-6</v>
      </c>
      <c r="F2309" s="8">
        <f t="shared" si="67"/>
        <v>5.997432605905006</v>
      </c>
      <c r="I2309" s="39"/>
    </row>
    <row r="2310" spans="4:9" x14ac:dyDescent="0.3">
      <c r="D2310" s="38">
        <v>38456</v>
      </c>
      <c r="E2310" s="46">
        <v>7.1999999999999997E-6</v>
      </c>
      <c r="F2310" s="8">
        <f t="shared" si="67"/>
        <v>5.9152759948652109</v>
      </c>
      <c r="I2310" s="39"/>
    </row>
    <row r="2311" spans="4:9" x14ac:dyDescent="0.3">
      <c r="D2311" s="38">
        <v>38457</v>
      </c>
      <c r="E2311" s="46">
        <v>7.0999999999999998E-6</v>
      </c>
      <c r="F2311" s="8">
        <f t="shared" si="67"/>
        <v>5.8331193838254167</v>
      </c>
      <c r="I2311" s="39"/>
    </row>
    <row r="2312" spans="4:9" x14ac:dyDescent="0.3">
      <c r="D2312" s="38">
        <v>38458</v>
      </c>
      <c r="E2312" s="46">
        <v>6.9999999999999999E-6</v>
      </c>
      <c r="F2312" s="8">
        <f t="shared" si="67"/>
        <v>5.7509627727856216</v>
      </c>
      <c r="I2312" s="39"/>
    </row>
    <row r="2313" spans="4:9" x14ac:dyDescent="0.3">
      <c r="D2313" s="38">
        <v>38459</v>
      </c>
      <c r="E2313" s="46">
        <v>6.9E-6</v>
      </c>
      <c r="F2313" s="8">
        <f t="shared" si="67"/>
        <v>5.6688061617458274</v>
      </c>
      <c r="I2313" s="39"/>
    </row>
    <row r="2314" spans="4:9" x14ac:dyDescent="0.3">
      <c r="D2314" s="38">
        <v>38460</v>
      </c>
      <c r="E2314" s="46">
        <v>6.8000000000000001E-6</v>
      </c>
      <c r="F2314" s="8">
        <f t="shared" si="67"/>
        <v>5.5866495507060341</v>
      </c>
      <c r="I2314" s="39"/>
    </row>
    <row r="2315" spans="4:9" x14ac:dyDescent="0.3">
      <c r="D2315" s="38">
        <v>38461</v>
      </c>
      <c r="E2315" s="46">
        <v>6.7100000000000001E-6</v>
      </c>
      <c r="F2315" s="8">
        <f t="shared" si="67"/>
        <v>5.5127086007702184</v>
      </c>
      <c r="I2315" s="39"/>
    </row>
    <row r="2316" spans="4:9" x14ac:dyDescent="0.3">
      <c r="D2316" s="38">
        <v>38462</v>
      </c>
      <c r="E2316" s="46">
        <v>7.9403999999999998E-4</v>
      </c>
      <c r="F2316" s="8">
        <f t="shared" si="67"/>
        <v>652.35635430038519</v>
      </c>
      <c r="I2316" s="39"/>
    </row>
    <row r="2317" spans="4:9" x14ac:dyDescent="0.3">
      <c r="D2317" s="38">
        <v>38463</v>
      </c>
      <c r="E2317" s="46">
        <v>8.3336E-4</v>
      </c>
      <c r="F2317" s="8">
        <f t="shared" si="67"/>
        <v>684.66033376123221</v>
      </c>
      <c r="I2317" s="39"/>
    </row>
    <row r="2318" spans="4:9" x14ac:dyDescent="0.3">
      <c r="D2318" s="38">
        <v>38464</v>
      </c>
      <c r="E2318" s="46">
        <v>2.9242E-4</v>
      </c>
      <c r="F2318" s="8">
        <f t="shared" si="67"/>
        <v>240.24236200256738</v>
      </c>
      <c r="I2318" s="39"/>
    </row>
    <row r="2319" spans="4:9" x14ac:dyDescent="0.3">
      <c r="D2319" s="38">
        <v>38465</v>
      </c>
      <c r="E2319" s="46">
        <v>1.7969999999999999E-5</v>
      </c>
      <c r="F2319" s="8">
        <f t="shared" ref="F2319:F2382" si="68">E2319*(24*60*60)*1000/$F$3</f>
        <v>14.76354300385109</v>
      </c>
      <c r="I2319" s="39"/>
    </row>
    <row r="2320" spans="4:9" x14ac:dyDescent="0.3">
      <c r="D2320" s="38">
        <v>38466</v>
      </c>
      <c r="E2320" s="46">
        <v>6.2500000000000003E-6</v>
      </c>
      <c r="F2320" s="8">
        <f t="shared" si="68"/>
        <v>5.1347881899871624</v>
      </c>
      <c r="I2320" s="39"/>
    </row>
    <row r="2321" spans="4:9" x14ac:dyDescent="0.3">
      <c r="D2321" s="38">
        <v>38467</v>
      </c>
      <c r="E2321" s="46">
        <v>6.1600000000000003E-6</v>
      </c>
      <c r="F2321" s="8">
        <f t="shared" si="68"/>
        <v>5.0608472400513485</v>
      </c>
      <c r="I2321" s="39"/>
    </row>
    <row r="2322" spans="4:9" x14ac:dyDescent="0.3">
      <c r="D2322" s="38">
        <v>38468</v>
      </c>
      <c r="E2322" s="46">
        <v>6.0800000000000002E-6</v>
      </c>
      <c r="F2322" s="8">
        <f t="shared" si="68"/>
        <v>4.9951219512195122</v>
      </c>
      <c r="I2322" s="39"/>
    </row>
    <row r="2323" spans="4:9" x14ac:dyDescent="0.3">
      <c r="D2323" s="38">
        <v>38469</v>
      </c>
      <c r="E2323" s="46">
        <v>5.9900000000000002E-6</v>
      </c>
      <c r="F2323" s="8">
        <f t="shared" si="68"/>
        <v>4.9211810012836965</v>
      </c>
      <c r="I2323" s="39"/>
    </row>
    <row r="2324" spans="4:9" x14ac:dyDescent="0.3">
      <c r="D2324" s="38">
        <v>38470</v>
      </c>
      <c r="E2324" s="46">
        <v>5.9100000000000002E-6</v>
      </c>
      <c r="F2324" s="8">
        <f t="shared" si="68"/>
        <v>4.8554557124518611</v>
      </c>
      <c r="I2324" s="39"/>
    </row>
    <row r="2325" spans="4:9" x14ac:dyDescent="0.3">
      <c r="D2325" s="38">
        <v>38471</v>
      </c>
      <c r="E2325" s="46">
        <v>5.8300000000000001E-6</v>
      </c>
      <c r="F2325" s="8">
        <f t="shared" si="68"/>
        <v>4.7897304236200258</v>
      </c>
      <c r="I2325" s="39"/>
    </row>
    <row r="2326" spans="4:9" x14ac:dyDescent="0.3">
      <c r="D2326" s="38">
        <v>38472</v>
      </c>
      <c r="E2326" s="46">
        <v>5.7400000000000001E-6</v>
      </c>
      <c r="F2326" s="8">
        <f t="shared" si="68"/>
        <v>4.7157894736842101</v>
      </c>
      <c r="I2326" s="39"/>
    </row>
    <row r="2327" spans="4:9" x14ac:dyDescent="0.3">
      <c r="D2327" s="38">
        <v>38473</v>
      </c>
      <c r="E2327" s="46">
        <v>5.66E-6</v>
      </c>
      <c r="F2327" s="8">
        <f t="shared" si="68"/>
        <v>4.6500641848523747</v>
      </c>
      <c r="I2327" s="39"/>
    </row>
    <row r="2328" spans="4:9" x14ac:dyDescent="0.3">
      <c r="D2328" s="38">
        <v>38474</v>
      </c>
      <c r="E2328" s="46">
        <v>5.5799999999999999E-6</v>
      </c>
      <c r="F2328" s="8">
        <f t="shared" si="68"/>
        <v>4.5843388960205385</v>
      </c>
      <c r="I2328" s="39"/>
    </row>
    <row r="2329" spans="4:9" x14ac:dyDescent="0.3">
      <c r="D2329" s="38">
        <v>38475</v>
      </c>
      <c r="E2329" s="46">
        <v>5.5099999999999998E-6</v>
      </c>
      <c r="F2329" s="8">
        <f t="shared" si="68"/>
        <v>4.5268292682926825</v>
      </c>
      <c r="I2329" s="39"/>
    </row>
    <row r="2330" spans="4:9" x14ac:dyDescent="0.3">
      <c r="D2330" s="38">
        <v>38476</v>
      </c>
      <c r="E2330" s="46">
        <v>5.4299999999999997E-6</v>
      </c>
      <c r="F2330" s="8">
        <f t="shared" si="68"/>
        <v>4.4611039794608462</v>
      </c>
      <c r="I2330" s="39"/>
    </row>
    <row r="2331" spans="4:9" x14ac:dyDescent="0.3">
      <c r="D2331" s="38">
        <v>38477</v>
      </c>
      <c r="E2331" s="46">
        <v>5.3499999999999996E-6</v>
      </c>
      <c r="F2331" s="8">
        <f t="shared" si="68"/>
        <v>4.3953786906290118</v>
      </c>
      <c r="I2331" s="39"/>
    </row>
    <row r="2332" spans="4:9" x14ac:dyDescent="0.3">
      <c r="D2332" s="38">
        <v>38478</v>
      </c>
      <c r="E2332" s="46">
        <v>5.2800000000000003E-6</v>
      </c>
      <c r="F2332" s="8">
        <f t="shared" si="68"/>
        <v>4.3378690629011558</v>
      </c>
      <c r="I2332" s="39"/>
    </row>
    <row r="2333" spans="4:9" x14ac:dyDescent="0.3">
      <c r="D2333" s="38">
        <v>38479</v>
      </c>
      <c r="E2333" s="46">
        <v>5.3883000000000002E-4</v>
      </c>
      <c r="F2333" s="8">
        <f t="shared" si="68"/>
        <v>442.68446726572529</v>
      </c>
      <c r="I2333" s="39"/>
    </row>
    <row r="2334" spans="4:9" x14ac:dyDescent="0.3">
      <c r="D2334" s="38">
        <v>38480</v>
      </c>
      <c r="E2334" s="46">
        <v>5.8036000000000003E-4</v>
      </c>
      <c r="F2334" s="8">
        <f t="shared" si="68"/>
        <v>476.80410783055197</v>
      </c>
      <c r="I2334" s="39"/>
    </row>
    <row r="2335" spans="4:9" x14ac:dyDescent="0.3">
      <c r="D2335" s="38">
        <v>38481</v>
      </c>
      <c r="E2335" s="46">
        <v>2.1969000000000001E-4</v>
      </c>
      <c r="F2335" s="8">
        <f t="shared" si="68"/>
        <v>180.48985879332477</v>
      </c>
      <c r="I2335" s="39"/>
    </row>
    <row r="2336" spans="4:9" x14ac:dyDescent="0.3">
      <c r="D2336" s="38">
        <v>38482</v>
      </c>
      <c r="E2336" s="46">
        <v>2.586E-5</v>
      </c>
      <c r="F2336" s="8">
        <f t="shared" si="68"/>
        <v>21.245699614890881</v>
      </c>
      <c r="I2336" s="39"/>
    </row>
    <row r="2337" spans="4:9" x14ac:dyDescent="0.3">
      <c r="D2337" s="38">
        <v>38483</v>
      </c>
      <c r="E2337" s="46">
        <v>4.9200000000000003E-6</v>
      </c>
      <c r="F2337" s="8">
        <f t="shared" si="68"/>
        <v>4.0421052631578949</v>
      </c>
      <c r="I2337" s="39"/>
    </row>
    <row r="2338" spans="4:9" x14ac:dyDescent="0.3">
      <c r="D2338" s="38">
        <v>38484</v>
      </c>
      <c r="E2338" s="46">
        <v>2.5642999999999998E-4</v>
      </c>
      <c r="F2338" s="8">
        <f t="shared" si="68"/>
        <v>210.67419768934531</v>
      </c>
      <c r="I2338" s="39"/>
    </row>
    <row r="2339" spans="4:9" x14ac:dyDescent="0.3">
      <c r="D2339" s="38">
        <v>38485</v>
      </c>
      <c r="E2339" s="46">
        <v>1.1254399999999999E-3</v>
      </c>
      <c r="F2339" s="8">
        <f t="shared" si="68"/>
        <v>924.62336328626429</v>
      </c>
      <c r="I2339" s="39"/>
    </row>
    <row r="2340" spans="4:9" x14ac:dyDescent="0.3">
      <c r="D2340" s="38">
        <v>38486</v>
      </c>
      <c r="E2340" s="46">
        <v>7.6380000000000003E-4</v>
      </c>
      <c r="F2340" s="8">
        <f t="shared" si="68"/>
        <v>627.51219512195121</v>
      </c>
      <c r="I2340" s="39"/>
    </row>
    <row r="2341" spans="4:9" x14ac:dyDescent="0.3">
      <c r="D2341" s="38">
        <v>38487</v>
      </c>
      <c r="E2341" s="46">
        <v>3.0491999999999997E-4</v>
      </c>
      <c r="F2341" s="8">
        <f t="shared" si="68"/>
        <v>250.51193838254167</v>
      </c>
      <c r="I2341" s="39"/>
    </row>
    <row r="2342" spans="4:9" x14ac:dyDescent="0.3">
      <c r="D2342" s="38">
        <v>38488</v>
      </c>
      <c r="E2342" s="46">
        <v>4.3649999999999997E-5</v>
      </c>
      <c r="F2342" s="8">
        <f t="shared" si="68"/>
        <v>35.861360718870344</v>
      </c>
      <c r="I2342" s="39"/>
    </row>
    <row r="2343" spans="4:9" x14ac:dyDescent="0.3">
      <c r="D2343" s="38">
        <v>38489</v>
      </c>
      <c r="E2343" s="46">
        <v>9.1593999999999996E-4</v>
      </c>
      <c r="F2343" s="8">
        <f t="shared" si="68"/>
        <v>752.50526315789466</v>
      </c>
      <c r="I2343" s="39"/>
    </row>
    <row r="2344" spans="4:9" x14ac:dyDescent="0.3">
      <c r="D2344" s="38">
        <v>38490</v>
      </c>
      <c r="E2344" s="46">
        <v>1.04291E-3</v>
      </c>
      <c r="F2344" s="8">
        <f t="shared" si="68"/>
        <v>856.81951219512189</v>
      </c>
      <c r="I2344" s="39"/>
    </row>
    <row r="2345" spans="4:9" x14ac:dyDescent="0.3">
      <c r="D2345" s="38">
        <v>38491</v>
      </c>
      <c r="E2345" s="46">
        <v>6.4581999999999997E-4</v>
      </c>
      <c r="F2345" s="8">
        <f t="shared" si="68"/>
        <v>530.58382541720152</v>
      </c>
      <c r="I2345" s="39"/>
    </row>
    <row r="2346" spans="4:9" x14ac:dyDescent="0.3">
      <c r="D2346" s="38">
        <v>38492</v>
      </c>
      <c r="E2346" s="46">
        <v>2.1997E-4</v>
      </c>
      <c r="F2346" s="8">
        <f t="shared" si="68"/>
        <v>180.71989730423618</v>
      </c>
      <c r="I2346" s="39"/>
    </row>
    <row r="2347" spans="4:9" x14ac:dyDescent="0.3">
      <c r="D2347" s="38">
        <v>38493</v>
      </c>
      <c r="E2347" s="46">
        <v>1.738E-5</v>
      </c>
      <c r="F2347" s="8">
        <f t="shared" si="68"/>
        <v>14.2788189987163</v>
      </c>
      <c r="I2347" s="39"/>
    </row>
    <row r="2348" spans="4:9" x14ac:dyDescent="0.3">
      <c r="D2348" s="38">
        <v>38494</v>
      </c>
      <c r="E2348" s="46">
        <v>4.2100000000000003E-6</v>
      </c>
      <c r="F2348" s="8">
        <f t="shared" si="68"/>
        <v>3.4587933247753533</v>
      </c>
      <c r="I2348" s="39"/>
    </row>
    <row r="2349" spans="4:9" x14ac:dyDescent="0.3">
      <c r="D2349" s="38">
        <v>38495</v>
      </c>
      <c r="E2349" s="46">
        <v>4.1500000000000001E-6</v>
      </c>
      <c r="F2349" s="8">
        <f t="shared" si="68"/>
        <v>3.4094993581514759</v>
      </c>
      <c r="I2349" s="39"/>
    </row>
    <row r="2350" spans="4:9" x14ac:dyDescent="0.3">
      <c r="D2350" s="38">
        <v>38496</v>
      </c>
      <c r="E2350" s="46">
        <v>4.0899999999999998E-6</v>
      </c>
      <c r="F2350" s="8">
        <f t="shared" si="68"/>
        <v>3.3602053915275989</v>
      </c>
      <c r="I2350" s="39"/>
    </row>
    <row r="2351" spans="4:9" x14ac:dyDescent="0.3">
      <c r="D2351" s="38">
        <v>38497</v>
      </c>
      <c r="E2351" s="46">
        <v>4.0400000000000003E-6</v>
      </c>
      <c r="F2351" s="8">
        <f t="shared" si="68"/>
        <v>3.3191270860077022</v>
      </c>
      <c r="I2351" s="39"/>
    </row>
    <row r="2352" spans="4:9" x14ac:dyDescent="0.3">
      <c r="D2352" s="38">
        <v>38498</v>
      </c>
      <c r="E2352" s="46">
        <v>3.98E-6</v>
      </c>
      <c r="F2352" s="8">
        <f t="shared" si="68"/>
        <v>3.2698331193838253</v>
      </c>
      <c r="I2352" s="39"/>
    </row>
    <row r="2353" spans="4:9" x14ac:dyDescent="0.3">
      <c r="D2353" s="38">
        <v>38499</v>
      </c>
      <c r="E2353" s="46">
        <v>3.9299999999999996E-6</v>
      </c>
      <c r="F2353" s="8">
        <f t="shared" si="68"/>
        <v>3.2287548138639277</v>
      </c>
      <c r="I2353" s="39"/>
    </row>
    <row r="2354" spans="4:9" x14ac:dyDescent="0.3">
      <c r="D2354" s="38">
        <v>38500</v>
      </c>
      <c r="E2354" s="46">
        <v>3.8700000000000002E-6</v>
      </c>
      <c r="F2354" s="8">
        <f t="shared" si="68"/>
        <v>3.1794608472400512</v>
      </c>
      <c r="I2354" s="39"/>
    </row>
    <row r="2355" spans="4:9" x14ac:dyDescent="0.3">
      <c r="D2355" s="38">
        <v>38501</v>
      </c>
      <c r="E2355" s="46">
        <v>3.8199999999999998E-6</v>
      </c>
      <c r="F2355" s="8">
        <f t="shared" si="68"/>
        <v>3.1383825417201541</v>
      </c>
      <c r="I2355" s="39"/>
    </row>
    <row r="2356" spans="4:9" x14ac:dyDescent="0.3">
      <c r="D2356" s="38">
        <v>38502</v>
      </c>
      <c r="E2356" s="46">
        <v>3.76E-6</v>
      </c>
      <c r="F2356" s="8">
        <f t="shared" si="68"/>
        <v>3.0890885750962767</v>
      </c>
      <c r="I2356" s="39"/>
    </row>
    <row r="2357" spans="4:9" x14ac:dyDescent="0.3">
      <c r="D2357" s="38">
        <v>38503</v>
      </c>
      <c r="E2357" s="46">
        <v>3.7100000000000001E-6</v>
      </c>
      <c r="F2357" s="8">
        <f t="shared" si="68"/>
        <v>3.0480102695763795</v>
      </c>
      <c r="I2357" s="39"/>
    </row>
    <row r="2358" spans="4:9" x14ac:dyDescent="0.3">
      <c r="D2358" s="38">
        <v>38504</v>
      </c>
      <c r="E2358" s="46">
        <v>3.6600000000000001E-6</v>
      </c>
      <c r="F2358" s="8">
        <f t="shared" si="68"/>
        <v>3.0069319640564824</v>
      </c>
      <c r="I2358" s="39"/>
    </row>
    <row r="2359" spans="4:9" x14ac:dyDescent="0.3">
      <c r="D2359" s="38">
        <v>38505</v>
      </c>
      <c r="E2359" s="46">
        <v>3.6100000000000002E-6</v>
      </c>
      <c r="F2359" s="8">
        <f t="shared" si="68"/>
        <v>2.9658536585365853</v>
      </c>
      <c r="I2359" s="39"/>
    </row>
    <row r="2360" spans="4:9" x14ac:dyDescent="0.3">
      <c r="D2360" s="38">
        <v>38506</v>
      </c>
      <c r="E2360" s="46">
        <v>3.5599999999999998E-6</v>
      </c>
      <c r="F2360" s="8">
        <f t="shared" si="68"/>
        <v>2.9247753530166873</v>
      </c>
      <c r="I2360" s="39"/>
    </row>
    <row r="2361" spans="4:9" x14ac:dyDescent="0.3">
      <c r="D2361" s="38">
        <v>38507</v>
      </c>
      <c r="E2361" s="46">
        <v>3.5099999999999999E-6</v>
      </c>
      <c r="F2361" s="8">
        <f t="shared" si="68"/>
        <v>2.8836970474967902</v>
      </c>
      <c r="I2361" s="39"/>
    </row>
    <row r="2362" spans="4:9" x14ac:dyDescent="0.3">
      <c r="D2362" s="38">
        <v>38508</v>
      </c>
      <c r="E2362" s="46">
        <v>3.4599999999999999E-6</v>
      </c>
      <c r="F2362" s="8">
        <f t="shared" si="68"/>
        <v>2.8426187419768927</v>
      </c>
      <c r="I2362" s="39"/>
    </row>
    <row r="2363" spans="4:9" x14ac:dyDescent="0.3">
      <c r="D2363" s="38">
        <v>38509</v>
      </c>
      <c r="E2363" s="46">
        <v>3.41E-6</v>
      </c>
      <c r="F2363" s="8">
        <f t="shared" si="68"/>
        <v>2.801540436456996</v>
      </c>
      <c r="I2363" s="39"/>
    </row>
    <row r="2364" spans="4:9" x14ac:dyDescent="0.3">
      <c r="D2364" s="38">
        <v>38510</v>
      </c>
      <c r="E2364" s="46">
        <v>3.36E-6</v>
      </c>
      <c r="F2364" s="8">
        <f t="shared" si="68"/>
        <v>2.7604621309370989</v>
      </c>
      <c r="I2364" s="39"/>
    </row>
    <row r="2365" spans="4:9" x14ac:dyDescent="0.3">
      <c r="D2365" s="38">
        <v>38511</v>
      </c>
      <c r="E2365" s="46">
        <v>3.3100000000000001E-6</v>
      </c>
      <c r="F2365" s="8">
        <f t="shared" si="68"/>
        <v>2.7193838254172018</v>
      </c>
      <c r="I2365" s="39"/>
    </row>
    <row r="2366" spans="4:9" x14ac:dyDescent="0.3">
      <c r="D2366" s="38">
        <v>38512</v>
      </c>
      <c r="E2366" s="46">
        <v>3.27E-6</v>
      </c>
      <c r="F2366" s="8">
        <f t="shared" si="68"/>
        <v>2.6865211810012837</v>
      </c>
      <c r="I2366" s="39"/>
    </row>
    <row r="2367" spans="4:9" x14ac:dyDescent="0.3">
      <c r="D2367" s="38">
        <v>38513</v>
      </c>
      <c r="E2367" s="46">
        <v>3.2200000000000001E-6</v>
      </c>
      <c r="F2367" s="8">
        <f t="shared" si="68"/>
        <v>2.6454428754813866</v>
      </c>
      <c r="I2367" s="39"/>
    </row>
    <row r="2368" spans="4:9" x14ac:dyDescent="0.3">
      <c r="D2368" s="38">
        <v>38514</v>
      </c>
      <c r="E2368" s="46">
        <v>3.18E-6</v>
      </c>
      <c r="F2368" s="8">
        <f t="shared" si="68"/>
        <v>2.6125802310654684</v>
      </c>
      <c r="I2368" s="39"/>
    </row>
    <row r="2369" spans="4:9" x14ac:dyDescent="0.3">
      <c r="D2369" s="38">
        <v>38515</v>
      </c>
      <c r="E2369" s="46">
        <v>3.1300000000000001E-6</v>
      </c>
      <c r="F2369" s="8">
        <f t="shared" si="68"/>
        <v>2.5715019255455713</v>
      </c>
      <c r="I2369" s="39"/>
    </row>
    <row r="2370" spans="4:9" x14ac:dyDescent="0.3">
      <c r="D2370" s="38">
        <v>38516</v>
      </c>
      <c r="E2370" s="46">
        <v>3.0900000000000001E-6</v>
      </c>
      <c r="F2370" s="8">
        <f t="shared" si="68"/>
        <v>2.5386392811296532</v>
      </c>
      <c r="I2370" s="39"/>
    </row>
    <row r="2371" spans="4:9" x14ac:dyDescent="0.3">
      <c r="D2371" s="38">
        <v>38517</v>
      </c>
      <c r="E2371" s="46">
        <v>3.05E-6</v>
      </c>
      <c r="F2371" s="8">
        <f t="shared" si="68"/>
        <v>2.5057766367137351</v>
      </c>
      <c r="I2371" s="39"/>
    </row>
    <row r="2372" spans="4:9" x14ac:dyDescent="0.3">
      <c r="D2372" s="38">
        <v>38518</v>
      </c>
      <c r="E2372" s="46">
        <v>3.0000000000000001E-6</v>
      </c>
      <c r="F2372" s="8">
        <f t="shared" si="68"/>
        <v>2.464698331193838</v>
      </c>
      <c r="I2372" s="39"/>
    </row>
    <row r="2373" spans="4:9" x14ac:dyDescent="0.3">
      <c r="D2373" s="38">
        <v>38519</v>
      </c>
      <c r="E2373" s="46">
        <v>2.96E-6</v>
      </c>
      <c r="F2373" s="8">
        <f t="shared" si="68"/>
        <v>2.4318356867779207</v>
      </c>
      <c r="I2373" s="39"/>
    </row>
    <row r="2374" spans="4:9" x14ac:dyDescent="0.3">
      <c r="D2374" s="38">
        <v>38520</v>
      </c>
      <c r="E2374" s="46">
        <v>2.92E-6</v>
      </c>
      <c r="F2374" s="8">
        <f t="shared" si="68"/>
        <v>2.3989730423620026</v>
      </c>
      <c r="I2374" s="39"/>
    </row>
    <row r="2375" spans="4:9" x14ac:dyDescent="0.3">
      <c r="D2375" s="38">
        <v>38521</v>
      </c>
      <c r="E2375" s="46">
        <v>2.88E-6</v>
      </c>
      <c r="F2375" s="8">
        <f t="shared" si="68"/>
        <v>2.3661103979460845</v>
      </c>
      <c r="I2375" s="39"/>
    </row>
    <row r="2376" spans="4:9" x14ac:dyDescent="0.3">
      <c r="D2376" s="38">
        <v>38522</v>
      </c>
      <c r="E2376" s="46">
        <v>2.8399999999999999E-6</v>
      </c>
      <c r="F2376" s="8">
        <f t="shared" si="68"/>
        <v>2.3332477535301663</v>
      </c>
      <c r="I2376" s="39"/>
    </row>
    <row r="2377" spans="4:9" x14ac:dyDescent="0.3">
      <c r="D2377" s="38">
        <v>38523</v>
      </c>
      <c r="E2377" s="46">
        <v>2.7999999999999999E-6</v>
      </c>
      <c r="F2377" s="8">
        <f t="shared" si="68"/>
        <v>2.3003851091142486</v>
      </c>
      <c r="I2377" s="39"/>
    </row>
    <row r="2378" spans="4:9" x14ac:dyDescent="0.3">
      <c r="D2378" s="38">
        <v>38524</v>
      </c>
      <c r="E2378" s="46">
        <v>2.7599999999999998E-6</v>
      </c>
      <c r="F2378" s="8">
        <f t="shared" si="68"/>
        <v>2.267522464698331</v>
      </c>
      <c r="I2378" s="39"/>
    </row>
    <row r="2379" spans="4:9" x14ac:dyDescent="0.3">
      <c r="D2379" s="38">
        <v>38525</v>
      </c>
      <c r="E2379" s="46">
        <v>2.7199999999999998E-6</v>
      </c>
      <c r="F2379" s="8">
        <f t="shared" si="68"/>
        <v>2.2346598202824128</v>
      </c>
      <c r="I2379" s="39"/>
    </row>
    <row r="2380" spans="4:9" x14ac:dyDescent="0.3">
      <c r="D2380" s="38">
        <v>38526</v>
      </c>
      <c r="E2380" s="46">
        <v>2.6800000000000002E-6</v>
      </c>
      <c r="F2380" s="8">
        <f t="shared" si="68"/>
        <v>2.2017971758664956</v>
      </c>
      <c r="I2380" s="39"/>
    </row>
    <row r="2381" spans="4:9" x14ac:dyDescent="0.3">
      <c r="D2381" s="38">
        <v>38527</v>
      </c>
      <c r="E2381" s="46">
        <v>2.6400000000000001E-6</v>
      </c>
      <c r="F2381" s="8">
        <f t="shared" si="68"/>
        <v>2.1689345314505779</v>
      </c>
      <c r="I2381" s="39"/>
    </row>
    <row r="2382" spans="4:9" x14ac:dyDescent="0.3">
      <c r="D2382" s="38">
        <v>38528</v>
      </c>
      <c r="E2382" s="46">
        <v>2.61E-6</v>
      </c>
      <c r="F2382" s="8">
        <f t="shared" si="68"/>
        <v>2.1442875481386392</v>
      </c>
      <c r="I2382" s="39"/>
    </row>
    <row r="2383" spans="4:9" x14ac:dyDescent="0.3">
      <c r="D2383" s="38">
        <v>38529</v>
      </c>
      <c r="E2383" s="46">
        <v>5.1082999999999999E-4</v>
      </c>
      <c r="F2383" s="8">
        <f t="shared" ref="F2383:F2446" si="69">E2383*(24*60*60)*1000/$F$3</f>
        <v>419.68061617458278</v>
      </c>
      <c r="I2383" s="39"/>
    </row>
    <row r="2384" spans="4:9" x14ac:dyDescent="0.3">
      <c r="D2384" s="38">
        <v>38530</v>
      </c>
      <c r="E2384" s="46">
        <v>1.04951E-3</v>
      </c>
      <c r="F2384" s="8">
        <f t="shared" si="69"/>
        <v>862.24184852374833</v>
      </c>
      <c r="I2384" s="39"/>
    </row>
    <row r="2385" spans="4:9" x14ac:dyDescent="0.3">
      <c r="D2385" s="38">
        <v>38531</v>
      </c>
      <c r="E2385" s="46">
        <v>8.4650000000000003E-4</v>
      </c>
      <c r="F2385" s="8">
        <f t="shared" si="69"/>
        <v>695.45571245186136</v>
      </c>
      <c r="I2385" s="39"/>
    </row>
    <row r="2386" spans="4:9" x14ac:dyDescent="0.3">
      <c r="D2386" s="38">
        <v>38532</v>
      </c>
      <c r="E2386" s="46">
        <v>1.08862E-3</v>
      </c>
      <c r="F2386" s="8">
        <f t="shared" si="69"/>
        <v>894.37329910141216</v>
      </c>
      <c r="I2386" s="39"/>
    </row>
    <row r="2387" spans="4:9" x14ac:dyDescent="0.3">
      <c r="D2387" s="38">
        <v>38533</v>
      </c>
      <c r="E2387" s="46">
        <v>0.37427992999999998</v>
      </c>
      <c r="F2387" s="8">
        <f t="shared" si="69"/>
        <v>307495.70629011549</v>
      </c>
      <c r="I2387" s="39"/>
    </row>
    <row r="2388" spans="4:9" x14ac:dyDescent="0.3">
      <c r="D2388" s="38">
        <v>38534</v>
      </c>
      <c r="E2388" s="46">
        <v>8.4306329999999999E-2</v>
      </c>
      <c r="F2388" s="8">
        <f t="shared" si="69"/>
        <v>69263.223620025674</v>
      </c>
      <c r="I2388" s="39"/>
    </row>
    <row r="2389" spans="4:9" x14ac:dyDescent="0.3">
      <c r="D2389" s="38">
        <v>38535</v>
      </c>
      <c r="E2389" s="46">
        <v>6.9578000000000001E-3</v>
      </c>
      <c r="F2389" s="8">
        <f t="shared" si="69"/>
        <v>5716.2926829268281</v>
      </c>
      <c r="I2389" s="39"/>
    </row>
    <row r="2390" spans="4:9" x14ac:dyDescent="0.3">
      <c r="D2390" s="38">
        <v>38536</v>
      </c>
      <c r="E2390" s="46">
        <v>2.8163099999999998E-3</v>
      </c>
      <c r="F2390" s="8">
        <f t="shared" si="69"/>
        <v>2313.7848523748394</v>
      </c>
      <c r="I2390" s="39"/>
    </row>
    <row r="2391" spans="4:9" x14ac:dyDescent="0.3">
      <c r="D2391" s="38">
        <v>38537</v>
      </c>
      <c r="E2391" s="46">
        <v>4.2377000000000002E-4</v>
      </c>
      <c r="F2391" s="8">
        <f t="shared" si="69"/>
        <v>348.15507060333761</v>
      </c>
      <c r="I2391" s="39"/>
    </row>
    <row r="2392" spans="4:9" x14ac:dyDescent="0.3">
      <c r="D2392" s="38">
        <v>38538</v>
      </c>
      <c r="E2392" s="46">
        <v>2.43E-6</v>
      </c>
      <c r="F2392" s="8">
        <f t="shared" si="69"/>
        <v>1.9964056482670089</v>
      </c>
      <c r="I2392" s="39"/>
    </row>
    <row r="2393" spans="4:9" x14ac:dyDescent="0.3">
      <c r="D2393" s="38">
        <v>38539</v>
      </c>
      <c r="E2393" s="46">
        <v>2.2299999999999998E-6</v>
      </c>
      <c r="F2393" s="8">
        <f t="shared" si="69"/>
        <v>1.8320924261874194</v>
      </c>
      <c r="I2393" s="39"/>
    </row>
    <row r="2394" spans="4:9" x14ac:dyDescent="0.3">
      <c r="D2394" s="38">
        <v>38540</v>
      </c>
      <c r="E2394" s="46">
        <v>2.2000000000000001E-6</v>
      </c>
      <c r="F2394" s="8">
        <f t="shared" si="69"/>
        <v>1.8074454428754814</v>
      </c>
      <c r="I2394" s="39"/>
    </row>
    <row r="2395" spans="4:9" x14ac:dyDescent="0.3">
      <c r="D2395" s="38">
        <v>38541</v>
      </c>
      <c r="E2395" s="46">
        <v>2.17E-6</v>
      </c>
      <c r="F2395" s="8">
        <f t="shared" si="69"/>
        <v>1.7827984595635429</v>
      </c>
      <c r="I2395" s="39"/>
    </row>
    <row r="2396" spans="4:9" x14ac:dyDescent="0.3">
      <c r="D2396" s="38">
        <v>38542</v>
      </c>
      <c r="E2396" s="46">
        <v>2.1399999999999998E-6</v>
      </c>
      <c r="F2396" s="8">
        <f t="shared" si="69"/>
        <v>1.7581514762516044</v>
      </c>
      <c r="I2396" s="39"/>
    </row>
    <row r="2397" spans="4:9" x14ac:dyDescent="0.3">
      <c r="D2397" s="38">
        <v>38543</v>
      </c>
      <c r="E2397" s="46">
        <v>2.1100000000000001E-6</v>
      </c>
      <c r="F2397" s="8">
        <f t="shared" si="69"/>
        <v>1.7335044929396664</v>
      </c>
      <c r="I2397" s="39"/>
    </row>
    <row r="2398" spans="4:9" x14ac:dyDescent="0.3">
      <c r="D2398" s="38">
        <v>38544</v>
      </c>
      <c r="E2398" s="46">
        <v>2.08E-6</v>
      </c>
      <c r="F2398" s="8">
        <f t="shared" si="69"/>
        <v>1.7088575096277279</v>
      </c>
      <c r="I2398" s="39"/>
    </row>
    <row r="2399" spans="4:9" x14ac:dyDescent="0.3">
      <c r="D2399" s="38">
        <v>38545</v>
      </c>
      <c r="E2399" s="46">
        <v>2.0499999999999999E-6</v>
      </c>
      <c r="F2399" s="8">
        <f t="shared" si="69"/>
        <v>1.6842105263157894</v>
      </c>
      <c r="I2399" s="39"/>
    </row>
    <row r="2400" spans="4:9" x14ac:dyDescent="0.3">
      <c r="D2400" s="38">
        <v>38546</v>
      </c>
      <c r="E2400" s="46">
        <v>9.5801000000000002E-4</v>
      </c>
      <c r="F2400" s="8">
        <f t="shared" si="69"/>
        <v>787.06854942233622</v>
      </c>
      <c r="I2400" s="39"/>
    </row>
    <row r="2401" spans="4:9" x14ac:dyDescent="0.3">
      <c r="D2401" s="38">
        <v>38547</v>
      </c>
      <c r="E2401" s="46">
        <v>8.8557000000000002E-4</v>
      </c>
      <c r="F2401" s="8">
        <f t="shared" si="69"/>
        <v>727.55430038510917</v>
      </c>
      <c r="I2401" s="39"/>
    </row>
    <row r="2402" spans="4:9" x14ac:dyDescent="0.3">
      <c r="D2402" s="38">
        <v>38548</v>
      </c>
      <c r="E2402" s="46">
        <v>4.4495E-4</v>
      </c>
      <c r="F2402" s="8">
        <f t="shared" si="69"/>
        <v>365.55584082156611</v>
      </c>
      <c r="I2402" s="39"/>
    </row>
    <row r="2403" spans="4:9" x14ac:dyDescent="0.3">
      <c r="D2403" s="38">
        <v>38549</v>
      </c>
      <c r="E2403" s="46">
        <v>1.3245999999999999E-4</v>
      </c>
      <c r="F2403" s="8">
        <f t="shared" si="69"/>
        <v>108.82464698331191</v>
      </c>
      <c r="I2403" s="39"/>
    </row>
    <row r="2404" spans="4:9" x14ac:dyDescent="0.3">
      <c r="D2404" s="38">
        <v>38550</v>
      </c>
      <c r="E2404" s="46">
        <v>5.9200000000000001E-6</v>
      </c>
      <c r="F2404" s="8">
        <f t="shared" si="69"/>
        <v>4.8636713735558414</v>
      </c>
      <c r="I2404" s="39"/>
    </row>
    <row r="2405" spans="4:9" x14ac:dyDescent="0.3">
      <c r="D2405" s="38">
        <v>38551</v>
      </c>
      <c r="E2405" s="46">
        <v>1.8899999999999999E-6</v>
      </c>
      <c r="F2405" s="8">
        <f t="shared" si="69"/>
        <v>1.552759948652118</v>
      </c>
      <c r="I2405" s="39"/>
    </row>
    <row r="2406" spans="4:9" x14ac:dyDescent="0.3">
      <c r="D2406" s="38">
        <v>38552</v>
      </c>
      <c r="E2406" s="46">
        <v>1.86E-6</v>
      </c>
      <c r="F2406" s="8">
        <f t="shared" si="69"/>
        <v>1.5281129653401795</v>
      </c>
      <c r="I2406" s="39"/>
    </row>
    <row r="2407" spans="4:9" x14ac:dyDescent="0.3">
      <c r="D2407" s="38">
        <v>38553</v>
      </c>
      <c r="E2407" s="46">
        <v>1.8300000000000001E-6</v>
      </c>
      <c r="F2407" s="8">
        <f t="shared" si="69"/>
        <v>1.5034659820282412</v>
      </c>
      <c r="I2407" s="39"/>
    </row>
    <row r="2408" spans="4:9" x14ac:dyDescent="0.3">
      <c r="D2408" s="38">
        <v>38554</v>
      </c>
      <c r="E2408" s="46">
        <v>1.81E-6</v>
      </c>
      <c r="F2408" s="8">
        <f t="shared" si="69"/>
        <v>1.4870346598202822</v>
      </c>
      <c r="I2408" s="39"/>
    </row>
    <row r="2409" spans="4:9" x14ac:dyDescent="0.3">
      <c r="D2409" s="38">
        <v>38555</v>
      </c>
      <c r="E2409" s="46">
        <v>1.7799999999999999E-6</v>
      </c>
      <c r="F2409" s="8">
        <f t="shared" si="69"/>
        <v>1.4623876765083437</v>
      </c>
      <c r="I2409" s="39"/>
    </row>
    <row r="2410" spans="4:9" x14ac:dyDescent="0.3">
      <c r="D2410" s="38">
        <v>38556</v>
      </c>
      <c r="E2410" s="46">
        <v>1.7600000000000001E-6</v>
      </c>
      <c r="F2410" s="8">
        <f t="shared" si="69"/>
        <v>1.445956354300385</v>
      </c>
      <c r="I2410" s="39"/>
    </row>
    <row r="2411" spans="4:9" x14ac:dyDescent="0.3">
      <c r="D2411" s="38">
        <v>38557</v>
      </c>
      <c r="E2411" s="46">
        <v>1.73E-6</v>
      </c>
      <c r="F2411" s="8">
        <f t="shared" si="69"/>
        <v>1.4213093709884463</v>
      </c>
      <c r="I2411" s="39"/>
    </row>
    <row r="2412" spans="4:9" x14ac:dyDescent="0.3">
      <c r="D2412" s="38">
        <v>38558</v>
      </c>
      <c r="E2412" s="46">
        <v>1.7099999999999999E-6</v>
      </c>
      <c r="F2412" s="8">
        <f t="shared" si="69"/>
        <v>1.4048780487804877</v>
      </c>
      <c r="I2412" s="39"/>
    </row>
    <row r="2413" spans="4:9" x14ac:dyDescent="0.3">
      <c r="D2413" s="38">
        <v>38559</v>
      </c>
      <c r="E2413" s="46">
        <v>1.68E-6</v>
      </c>
      <c r="F2413" s="8">
        <f t="shared" si="69"/>
        <v>1.3802310654685495</v>
      </c>
      <c r="I2413" s="39"/>
    </row>
    <row r="2414" spans="4:9" x14ac:dyDescent="0.3">
      <c r="D2414" s="38">
        <v>38560</v>
      </c>
      <c r="E2414" s="46">
        <v>1.66E-6</v>
      </c>
      <c r="F2414" s="8">
        <f t="shared" si="69"/>
        <v>1.3637997432605904</v>
      </c>
      <c r="I2414" s="39"/>
    </row>
    <row r="2415" spans="4:9" x14ac:dyDescent="0.3">
      <c r="D2415" s="38">
        <v>38561</v>
      </c>
      <c r="E2415" s="46">
        <v>1.64E-6</v>
      </c>
      <c r="F2415" s="8">
        <f t="shared" si="69"/>
        <v>1.3473684210526315</v>
      </c>
      <c r="I2415" s="39"/>
    </row>
    <row r="2416" spans="4:9" x14ac:dyDescent="0.3">
      <c r="D2416" s="38">
        <v>38562</v>
      </c>
      <c r="E2416" s="46">
        <v>1.61E-6</v>
      </c>
      <c r="F2416" s="8">
        <f t="shared" si="69"/>
        <v>1.3227214377406933</v>
      </c>
      <c r="I2416" s="39"/>
    </row>
    <row r="2417" spans="4:9" x14ac:dyDescent="0.3">
      <c r="D2417" s="38">
        <v>38563</v>
      </c>
      <c r="E2417" s="46">
        <v>1.59E-6</v>
      </c>
      <c r="F2417" s="8">
        <f t="shared" si="69"/>
        <v>1.3062901155327342</v>
      </c>
      <c r="I2417" s="39"/>
    </row>
    <row r="2418" spans="4:9" x14ac:dyDescent="0.3">
      <c r="D2418" s="38">
        <v>38564</v>
      </c>
      <c r="E2418" s="46">
        <v>1.57E-6</v>
      </c>
      <c r="F2418" s="8">
        <f t="shared" si="69"/>
        <v>1.2898587933247752</v>
      </c>
      <c r="I2418" s="39"/>
    </row>
    <row r="2419" spans="4:9" x14ac:dyDescent="0.3">
      <c r="D2419" s="38">
        <v>38565</v>
      </c>
      <c r="E2419" s="46">
        <v>1.55E-6</v>
      </c>
      <c r="F2419" s="8">
        <f t="shared" si="69"/>
        <v>1.2734274711168165</v>
      </c>
      <c r="I2419" s="39"/>
    </row>
    <row r="2420" spans="4:9" x14ac:dyDescent="0.3">
      <c r="D2420" s="38">
        <v>38566</v>
      </c>
      <c r="E2420" s="46">
        <v>1.53E-6</v>
      </c>
      <c r="F2420" s="8">
        <f t="shared" si="69"/>
        <v>1.2569961489088575</v>
      </c>
      <c r="I2420" s="39"/>
    </row>
    <row r="2421" spans="4:9" x14ac:dyDescent="0.3">
      <c r="D2421" s="38">
        <v>38567</v>
      </c>
      <c r="E2421" s="46">
        <v>1.5E-6</v>
      </c>
      <c r="F2421" s="8">
        <f t="shared" si="69"/>
        <v>1.232349165596919</v>
      </c>
      <c r="I2421" s="39"/>
    </row>
    <row r="2422" spans="4:9" x14ac:dyDescent="0.3">
      <c r="D2422" s="38">
        <v>38568</v>
      </c>
      <c r="E2422" s="46">
        <v>1.48E-6</v>
      </c>
      <c r="F2422" s="8">
        <f t="shared" si="69"/>
        <v>1.2159178433889604</v>
      </c>
      <c r="I2422" s="39"/>
    </row>
    <row r="2423" spans="4:9" x14ac:dyDescent="0.3">
      <c r="D2423" s="38">
        <v>38569</v>
      </c>
      <c r="E2423" s="46">
        <v>1.46E-6</v>
      </c>
      <c r="F2423" s="8">
        <f t="shared" si="69"/>
        <v>1.1994865211810013</v>
      </c>
      <c r="I2423" s="39"/>
    </row>
    <row r="2424" spans="4:9" x14ac:dyDescent="0.3">
      <c r="D2424" s="38">
        <v>38570</v>
      </c>
      <c r="E2424" s="46">
        <v>1.44E-6</v>
      </c>
      <c r="F2424" s="8">
        <f t="shared" si="69"/>
        <v>1.1830551989730422</v>
      </c>
      <c r="I2424" s="39"/>
    </row>
    <row r="2425" spans="4:9" x14ac:dyDescent="0.3">
      <c r="D2425" s="38">
        <v>38571</v>
      </c>
      <c r="E2425" s="46">
        <v>1.42E-6</v>
      </c>
      <c r="F2425" s="8">
        <f t="shared" si="69"/>
        <v>1.1666238767650832</v>
      </c>
      <c r="I2425" s="39"/>
    </row>
    <row r="2426" spans="4:9" x14ac:dyDescent="0.3">
      <c r="D2426" s="38">
        <v>38572</v>
      </c>
      <c r="E2426" s="46">
        <v>1.3999999999999999E-6</v>
      </c>
      <c r="F2426" s="8">
        <f t="shared" si="69"/>
        <v>1.1501925545571243</v>
      </c>
      <c r="I2426" s="39"/>
    </row>
    <row r="2427" spans="4:9" x14ac:dyDescent="0.3">
      <c r="D2427" s="38">
        <v>38573</v>
      </c>
      <c r="E2427" s="46">
        <v>1.3799999999999999E-6</v>
      </c>
      <c r="F2427" s="8">
        <f t="shared" si="69"/>
        <v>1.1337612323491655</v>
      </c>
      <c r="I2427" s="39"/>
    </row>
    <row r="2428" spans="4:9" x14ac:dyDescent="0.3">
      <c r="D2428" s="38">
        <v>38574</v>
      </c>
      <c r="E2428" s="46">
        <v>1.3599999999999999E-6</v>
      </c>
      <c r="F2428" s="8">
        <f t="shared" si="69"/>
        <v>1.1173299101412064</v>
      </c>
      <c r="I2428" s="39"/>
    </row>
    <row r="2429" spans="4:9" x14ac:dyDescent="0.3">
      <c r="D2429" s="38">
        <v>38575</v>
      </c>
      <c r="E2429" s="46">
        <v>1.3400000000000001E-6</v>
      </c>
      <c r="F2429" s="8">
        <f t="shared" si="69"/>
        <v>1.1008985879332478</v>
      </c>
      <c r="I2429" s="39"/>
    </row>
    <row r="2430" spans="4:9" x14ac:dyDescent="0.3">
      <c r="D2430" s="38">
        <v>38576</v>
      </c>
      <c r="E2430" s="46">
        <v>1.33E-6</v>
      </c>
      <c r="F2430" s="8">
        <f t="shared" si="69"/>
        <v>1.0926829268292684</v>
      </c>
      <c r="I2430" s="39"/>
    </row>
    <row r="2431" spans="4:9" x14ac:dyDescent="0.3">
      <c r="D2431" s="38">
        <v>38577</v>
      </c>
      <c r="E2431" s="46">
        <v>1.31E-6</v>
      </c>
      <c r="F2431" s="8">
        <f t="shared" si="69"/>
        <v>1.0762516046213093</v>
      </c>
      <c r="I2431" s="39"/>
    </row>
    <row r="2432" spans="4:9" x14ac:dyDescent="0.3">
      <c r="D2432" s="38">
        <v>38578</v>
      </c>
      <c r="E2432" s="46">
        <v>1.2899999999999999E-6</v>
      </c>
      <c r="F2432" s="8">
        <f t="shared" si="69"/>
        <v>1.0598202824133505</v>
      </c>
      <c r="I2432" s="39"/>
    </row>
    <row r="2433" spans="4:9" x14ac:dyDescent="0.3">
      <c r="D2433" s="38">
        <v>38579</v>
      </c>
      <c r="E2433" s="46">
        <v>1.2699999999999999E-6</v>
      </c>
      <c r="F2433" s="8">
        <f t="shared" si="69"/>
        <v>1.0433889602053914</v>
      </c>
      <c r="I2433" s="39"/>
    </row>
    <row r="2434" spans="4:9" x14ac:dyDescent="0.3">
      <c r="D2434" s="38">
        <v>38580</v>
      </c>
      <c r="E2434" s="46">
        <v>1.2500000000000001E-6</v>
      </c>
      <c r="F2434" s="8">
        <f t="shared" si="69"/>
        <v>1.0269576379974328</v>
      </c>
      <c r="I2434" s="39"/>
    </row>
    <row r="2435" spans="4:9" x14ac:dyDescent="0.3">
      <c r="D2435" s="38">
        <v>38581</v>
      </c>
      <c r="E2435" s="46">
        <v>1.24E-6</v>
      </c>
      <c r="F2435" s="8">
        <f t="shared" si="69"/>
        <v>1.0187419768934531</v>
      </c>
      <c r="I2435" s="39"/>
    </row>
    <row r="2436" spans="4:9" x14ac:dyDescent="0.3">
      <c r="D2436" s="38">
        <v>38582</v>
      </c>
      <c r="E2436" s="46">
        <v>1.22E-6</v>
      </c>
      <c r="F2436" s="8">
        <f t="shared" si="69"/>
        <v>1.0023106546854941</v>
      </c>
      <c r="I2436" s="39"/>
    </row>
    <row r="2437" spans="4:9" x14ac:dyDescent="0.3">
      <c r="D2437" s="38">
        <v>38583</v>
      </c>
      <c r="E2437" s="46">
        <v>1.1999999999999999E-6</v>
      </c>
      <c r="F2437" s="8">
        <f t="shared" si="69"/>
        <v>0.98587933247753512</v>
      </c>
      <c r="I2437" s="39"/>
    </row>
    <row r="2438" spans="4:9" x14ac:dyDescent="0.3">
      <c r="D2438" s="38">
        <v>38584</v>
      </c>
      <c r="E2438" s="46">
        <v>1.1799999999999999E-6</v>
      </c>
      <c r="F2438" s="8">
        <f t="shared" si="69"/>
        <v>0.96944801026957617</v>
      </c>
      <c r="I2438" s="39"/>
    </row>
    <row r="2439" spans="4:9" x14ac:dyDescent="0.3">
      <c r="D2439" s="38">
        <v>38585</v>
      </c>
      <c r="E2439" s="46">
        <v>1.17E-6</v>
      </c>
      <c r="F2439" s="8">
        <f t="shared" si="69"/>
        <v>0.96123234916559686</v>
      </c>
      <c r="I2439" s="39"/>
    </row>
    <row r="2440" spans="4:9" x14ac:dyDescent="0.3">
      <c r="D2440" s="38">
        <v>38586</v>
      </c>
      <c r="E2440" s="46">
        <v>1.15E-6</v>
      </c>
      <c r="F2440" s="8">
        <f t="shared" si="69"/>
        <v>0.9448010269576379</v>
      </c>
      <c r="I2440" s="39"/>
    </row>
    <row r="2441" spans="4:9" x14ac:dyDescent="0.3">
      <c r="D2441" s="38">
        <v>38587</v>
      </c>
      <c r="E2441" s="46">
        <v>1.1400000000000001E-6</v>
      </c>
      <c r="F2441" s="8">
        <f t="shared" si="69"/>
        <v>0.93658536585365859</v>
      </c>
      <c r="I2441" s="39"/>
    </row>
    <row r="2442" spans="4:9" x14ac:dyDescent="0.3">
      <c r="D2442" s="38">
        <v>38588</v>
      </c>
      <c r="E2442" s="46">
        <v>1.1200000000000001E-6</v>
      </c>
      <c r="F2442" s="8">
        <f t="shared" si="69"/>
        <v>0.92015404364569953</v>
      </c>
      <c r="I2442" s="39"/>
    </row>
    <row r="2443" spans="4:9" x14ac:dyDescent="0.3">
      <c r="D2443" s="38">
        <v>38589</v>
      </c>
      <c r="E2443" s="46">
        <v>1.1000000000000001E-6</v>
      </c>
      <c r="F2443" s="8">
        <f t="shared" si="69"/>
        <v>0.90372272143774068</v>
      </c>
      <c r="I2443" s="39"/>
    </row>
    <row r="2444" spans="4:9" x14ac:dyDescent="0.3">
      <c r="D2444" s="38">
        <v>38590</v>
      </c>
      <c r="E2444" s="46">
        <v>1.0899999999999999E-6</v>
      </c>
      <c r="F2444" s="8">
        <f t="shared" si="69"/>
        <v>0.89550706033376115</v>
      </c>
      <c r="I2444" s="39"/>
    </row>
    <row r="2445" spans="4:9" x14ac:dyDescent="0.3">
      <c r="D2445" s="38">
        <v>38591</v>
      </c>
      <c r="E2445" s="46">
        <v>1.0699999999999999E-6</v>
      </c>
      <c r="F2445" s="8">
        <f t="shared" si="69"/>
        <v>0.8790757381258022</v>
      </c>
      <c r="I2445" s="39"/>
    </row>
    <row r="2446" spans="4:9" x14ac:dyDescent="0.3">
      <c r="D2446" s="38">
        <v>38592</v>
      </c>
      <c r="E2446" s="46">
        <v>1.06E-6</v>
      </c>
      <c r="F2446" s="8">
        <f t="shared" si="69"/>
        <v>0.87086007702182278</v>
      </c>
      <c r="I2446" s="39"/>
    </row>
    <row r="2447" spans="4:9" x14ac:dyDescent="0.3">
      <c r="D2447" s="38">
        <v>38593</v>
      </c>
      <c r="E2447" s="46">
        <v>1.04E-6</v>
      </c>
      <c r="F2447" s="8">
        <f t="shared" ref="F2447:F2510" si="70">E2447*(24*60*60)*1000/$F$3</f>
        <v>0.85442875481386393</v>
      </c>
      <c r="I2447" s="39"/>
    </row>
    <row r="2448" spans="4:9" x14ac:dyDescent="0.3">
      <c r="D2448" s="38">
        <v>38594</v>
      </c>
      <c r="E2448" s="46">
        <v>1.0300000000000001E-6</v>
      </c>
      <c r="F2448" s="8">
        <f t="shared" si="70"/>
        <v>0.84621309370988451</v>
      </c>
      <c r="I2448" s="39"/>
    </row>
    <row r="2449" spans="4:9" x14ac:dyDescent="0.3">
      <c r="D2449" s="38">
        <v>38595</v>
      </c>
      <c r="E2449" s="46">
        <v>1.0100000000000001E-6</v>
      </c>
      <c r="F2449" s="8">
        <f t="shared" si="70"/>
        <v>0.82978177150192556</v>
      </c>
      <c r="I2449" s="39"/>
    </row>
    <row r="2450" spans="4:9" x14ac:dyDescent="0.3">
      <c r="D2450" s="38">
        <v>38596</v>
      </c>
      <c r="E2450" s="46">
        <v>9.9999999999999995E-7</v>
      </c>
      <c r="F2450" s="8">
        <f t="shared" si="70"/>
        <v>0.82156611039794591</v>
      </c>
      <c r="I2450" s="39"/>
    </row>
    <row r="2451" spans="4:9" x14ac:dyDescent="0.3">
      <c r="D2451" s="38">
        <v>38597</v>
      </c>
      <c r="E2451" s="46">
        <v>9.9000000000000005E-7</v>
      </c>
      <c r="F2451" s="8">
        <f t="shared" si="70"/>
        <v>0.8133504492939666</v>
      </c>
      <c r="I2451" s="39"/>
    </row>
    <row r="2452" spans="4:9" x14ac:dyDescent="0.3">
      <c r="D2452" s="38">
        <v>38598</v>
      </c>
      <c r="E2452" s="46">
        <v>9.7000000000000003E-7</v>
      </c>
      <c r="F2452" s="8">
        <f t="shared" si="70"/>
        <v>0.79691912708600776</v>
      </c>
      <c r="I2452" s="39"/>
    </row>
    <row r="2453" spans="4:9" x14ac:dyDescent="0.3">
      <c r="D2453" s="38">
        <v>38599</v>
      </c>
      <c r="E2453" s="46">
        <v>6.9587999999999996E-4</v>
      </c>
      <c r="F2453" s="8">
        <f t="shared" si="70"/>
        <v>571.71142490372267</v>
      </c>
      <c r="I2453" s="39"/>
    </row>
    <row r="2454" spans="4:9" x14ac:dyDescent="0.3">
      <c r="D2454" s="38">
        <v>38600</v>
      </c>
      <c r="E2454" s="46">
        <v>7.1297999999999999E-4</v>
      </c>
      <c r="F2454" s="8">
        <f t="shared" si="70"/>
        <v>585.76020539152762</v>
      </c>
      <c r="I2454" s="39"/>
    </row>
    <row r="2455" spans="4:9" x14ac:dyDescent="0.3">
      <c r="D2455" s="38">
        <v>38601</v>
      </c>
      <c r="E2455" s="46">
        <v>1.3558E-4</v>
      </c>
      <c r="F2455" s="8">
        <f t="shared" si="70"/>
        <v>111.38793324775354</v>
      </c>
      <c r="I2455" s="39"/>
    </row>
    <row r="2456" spans="4:9" x14ac:dyDescent="0.3">
      <c r="D2456" s="38">
        <v>38602</v>
      </c>
      <c r="E2456" s="46">
        <v>9.1999999999999998E-7</v>
      </c>
      <c r="F2456" s="8">
        <f t="shared" si="70"/>
        <v>0.75584082156611032</v>
      </c>
      <c r="I2456" s="39"/>
    </row>
    <row r="2457" spans="4:9" x14ac:dyDescent="0.3">
      <c r="D2457" s="38">
        <v>38603</v>
      </c>
      <c r="E2457" s="46">
        <v>9.0999999999999997E-7</v>
      </c>
      <c r="F2457" s="8">
        <f t="shared" si="70"/>
        <v>0.7476251604621309</v>
      </c>
      <c r="I2457" s="39"/>
    </row>
    <row r="2458" spans="4:9" x14ac:dyDescent="0.3">
      <c r="D2458" s="38">
        <v>38604</v>
      </c>
      <c r="E2458" s="46">
        <v>8.8999999999999995E-7</v>
      </c>
      <c r="F2458" s="8">
        <f t="shared" si="70"/>
        <v>0.73119383825417184</v>
      </c>
      <c r="I2458" s="39"/>
    </row>
    <row r="2459" spans="4:9" x14ac:dyDescent="0.3">
      <c r="D2459" s="38">
        <v>38605</v>
      </c>
      <c r="E2459" s="46">
        <v>8.8000000000000004E-7</v>
      </c>
      <c r="F2459" s="8">
        <f t="shared" si="70"/>
        <v>0.72297817715019252</v>
      </c>
      <c r="I2459" s="39"/>
    </row>
    <row r="2460" spans="4:9" x14ac:dyDescent="0.3">
      <c r="D2460" s="38">
        <v>38606</v>
      </c>
      <c r="E2460" s="46">
        <v>6.8629999999999999E-5</v>
      </c>
      <c r="F2460" s="8">
        <f t="shared" si="70"/>
        <v>56.384082156611029</v>
      </c>
      <c r="I2460" s="39"/>
    </row>
    <row r="2461" spans="4:9" x14ac:dyDescent="0.3">
      <c r="D2461" s="38">
        <v>38607</v>
      </c>
      <c r="E2461" s="46">
        <v>8.6000000000000002E-7</v>
      </c>
      <c r="F2461" s="8">
        <f t="shared" si="70"/>
        <v>0.70654685494223357</v>
      </c>
      <c r="I2461" s="39"/>
    </row>
    <row r="2462" spans="4:9" x14ac:dyDescent="0.3">
      <c r="D2462" s="38">
        <v>38608</v>
      </c>
      <c r="E2462" s="46">
        <v>8.4E-7</v>
      </c>
      <c r="F2462" s="8">
        <f t="shared" si="70"/>
        <v>0.69011553273427473</v>
      </c>
      <c r="I2462" s="39"/>
    </row>
    <row r="2463" spans="4:9" x14ac:dyDescent="0.3">
      <c r="D2463" s="38">
        <v>38609</v>
      </c>
      <c r="E2463" s="46">
        <v>8.2999999999999999E-7</v>
      </c>
      <c r="F2463" s="8">
        <f t="shared" si="70"/>
        <v>0.6818998716302952</v>
      </c>
      <c r="I2463" s="39"/>
    </row>
    <row r="2464" spans="4:9" x14ac:dyDescent="0.3">
      <c r="D2464" s="38">
        <v>38610</v>
      </c>
      <c r="E2464" s="46">
        <v>8.1999999999999998E-7</v>
      </c>
      <c r="F2464" s="8">
        <f t="shared" si="70"/>
        <v>0.67368421052631577</v>
      </c>
      <c r="I2464" s="39"/>
    </row>
    <row r="2465" spans="4:9" x14ac:dyDescent="0.3">
      <c r="D2465" s="38">
        <v>38611</v>
      </c>
      <c r="E2465" s="46">
        <v>4.5527000000000002E-4</v>
      </c>
      <c r="F2465" s="8">
        <f t="shared" si="70"/>
        <v>374.03440308087289</v>
      </c>
      <c r="I2465" s="39"/>
    </row>
    <row r="2466" spans="4:9" x14ac:dyDescent="0.3">
      <c r="D2466" s="38">
        <v>38612</v>
      </c>
      <c r="E2466" s="46">
        <v>1.09446E-3</v>
      </c>
      <c r="F2466" s="8">
        <f t="shared" si="70"/>
        <v>899.17124518613616</v>
      </c>
      <c r="I2466" s="39"/>
    </row>
    <row r="2467" spans="4:9" x14ac:dyDescent="0.3">
      <c r="D2467" s="38">
        <v>38613</v>
      </c>
      <c r="E2467" s="46">
        <v>1.03714E-3</v>
      </c>
      <c r="F2467" s="8">
        <f t="shared" si="70"/>
        <v>852.07907573812588</v>
      </c>
      <c r="I2467" s="39"/>
    </row>
    <row r="2468" spans="4:9" x14ac:dyDescent="0.3">
      <c r="D2468" s="38">
        <v>38614</v>
      </c>
      <c r="E2468" s="46">
        <v>5.0869999999999995E-4</v>
      </c>
      <c r="F2468" s="8">
        <f t="shared" si="70"/>
        <v>417.93068035943509</v>
      </c>
      <c r="I2468" s="39"/>
    </row>
    <row r="2469" spans="4:9" x14ac:dyDescent="0.3">
      <c r="D2469" s="38">
        <v>38615</v>
      </c>
      <c r="E2469" s="46">
        <v>5.1199999999999998E-5</v>
      </c>
      <c r="F2469" s="8">
        <f t="shared" si="70"/>
        <v>42.064184852374837</v>
      </c>
      <c r="I2469" s="39"/>
    </row>
    <row r="2470" spans="4:9" x14ac:dyDescent="0.3">
      <c r="D2470" s="38">
        <v>38616</v>
      </c>
      <c r="E2470" s="46">
        <v>7.5000000000000002E-7</v>
      </c>
      <c r="F2470" s="8">
        <f t="shared" si="70"/>
        <v>0.61617458279845949</v>
      </c>
      <c r="I2470" s="39"/>
    </row>
    <row r="2471" spans="4:9" x14ac:dyDescent="0.3">
      <c r="D2471" s="38">
        <v>38617</v>
      </c>
      <c r="E2471" s="46">
        <v>7.4000000000000001E-7</v>
      </c>
      <c r="F2471" s="8">
        <f t="shared" si="70"/>
        <v>0.60795892169448018</v>
      </c>
      <c r="I2471" s="39"/>
    </row>
    <row r="2472" spans="4:9" x14ac:dyDescent="0.3">
      <c r="D2472" s="38">
        <v>38618</v>
      </c>
      <c r="E2472" s="46">
        <v>7.3E-7</v>
      </c>
      <c r="F2472" s="8">
        <f t="shared" si="70"/>
        <v>0.59974326059050065</v>
      </c>
      <c r="I2472" s="39"/>
    </row>
    <row r="2473" spans="4:9" x14ac:dyDescent="0.3">
      <c r="D2473" s="38">
        <v>38619</v>
      </c>
      <c r="E2473" s="46">
        <v>7.1999999999999999E-7</v>
      </c>
      <c r="F2473" s="8">
        <f t="shared" si="70"/>
        <v>0.59152759948652112</v>
      </c>
      <c r="I2473" s="39"/>
    </row>
    <row r="2474" spans="4:9" x14ac:dyDescent="0.3">
      <c r="D2474" s="38">
        <v>38620</v>
      </c>
      <c r="E2474" s="46">
        <v>3.1608E-4</v>
      </c>
      <c r="F2474" s="8">
        <f t="shared" si="70"/>
        <v>259.68061617458278</v>
      </c>
      <c r="I2474" s="39"/>
    </row>
    <row r="2475" spans="4:9" x14ac:dyDescent="0.3">
      <c r="D2475" s="38">
        <v>38621</v>
      </c>
      <c r="E2475" s="46">
        <v>1.27429E-3</v>
      </c>
      <c r="F2475" s="8">
        <f t="shared" si="70"/>
        <v>1046.9134788189986</v>
      </c>
      <c r="I2475" s="39"/>
    </row>
    <row r="2476" spans="4:9" x14ac:dyDescent="0.3">
      <c r="D2476" s="38">
        <v>38622</v>
      </c>
      <c r="E2476" s="46">
        <v>8.7279000000000002E-4</v>
      </c>
      <c r="F2476" s="8">
        <f t="shared" si="70"/>
        <v>717.05468549422346</v>
      </c>
      <c r="I2476" s="39"/>
    </row>
    <row r="2477" spans="4:9" x14ac:dyDescent="0.3">
      <c r="D2477" s="38">
        <v>38623</v>
      </c>
      <c r="E2477" s="46">
        <v>2.834E-4</v>
      </c>
      <c r="F2477" s="8">
        <f t="shared" si="70"/>
        <v>232.83183568677788</v>
      </c>
      <c r="I2477" s="39"/>
    </row>
    <row r="2478" spans="4:9" x14ac:dyDescent="0.3">
      <c r="D2478" s="38">
        <v>38624</v>
      </c>
      <c r="E2478" s="46">
        <v>9.8953999999999991E-4</v>
      </c>
      <c r="F2478" s="8">
        <f t="shared" si="70"/>
        <v>812.97252888318349</v>
      </c>
      <c r="I2478" s="39"/>
    </row>
    <row r="2479" spans="4:9" x14ac:dyDescent="0.3">
      <c r="D2479" s="38">
        <v>38625</v>
      </c>
      <c r="E2479" s="46">
        <v>7.0140000000000003E-4</v>
      </c>
      <c r="F2479" s="8">
        <f t="shared" si="70"/>
        <v>576.24646983311936</v>
      </c>
      <c r="I2479" s="39"/>
    </row>
    <row r="2480" spans="4:9" x14ac:dyDescent="0.3">
      <c r="D2480" s="38">
        <v>38626</v>
      </c>
      <c r="E2480" s="46">
        <v>1.1926000000000001E-4</v>
      </c>
      <c r="F2480" s="8">
        <f t="shared" si="70"/>
        <v>97.97997432605905</v>
      </c>
      <c r="I2480" s="39"/>
    </row>
    <row r="2481" spans="4:9" x14ac:dyDescent="0.3">
      <c r="D2481" s="38">
        <v>38627</v>
      </c>
      <c r="E2481" s="46">
        <v>6.5000000000000002E-7</v>
      </c>
      <c r="F2481" s="8">
        <f t="shared" si="70"/>
        <v>0.53401797175866494</v>
      </c>
      <c r="I2481" s="39"/>
    </row>
    <row r="2482" spans="4:9" x14ac:dyDescent="0.3">
      <c r="D2482" s="38">
        <v>38628</v>
      </c>
      <c r="E2482" s="46">
        <v>6.4000000000000001E-7</v>
      </c>
      <c r="F2482" s="8">
        <f t="shared" si="70"/>
        <v>0.52580231065468541</v>
      </c>
      <c r="I2482" s="39"/>
    </row>
    <row r="2483" spans="4:9" x14ac:dyDescent="0.3">
      <c r="D2483" s="38">
        <v>38629</v>
      </c>
      <c r="E2483" s="46">
        <v>6.3E-7</v>
      </c>
      <c r="F2483" s="8">
        <f t="shared" si="70"/>
        <v>0.51758664955070599</v>
      </c>
      <c r="I2483" s="39"/>
    </row>
    <row r="2484" spans="4:9" x14ac:dyDescent="0.3">
      <c r="D2484" s="38">
        <v>38630</v>
      </c>
      <c r="E2484" s="46">
        <v>6.1999999999999999E-7</v>
      </c>
      <c r="F2484" s="8">
        <f t="shared" si="70"/>
        <v>0.50937098844672657</v>
      </c>
      <c r="I2484" s="39"/>
    </row>
    <row r="2485" spans="4:9" x14ac:dyDescent="0.3">
      <c r="D2485" s="38">
        <v>38631</v>
      </c>
      <c r="E2485" s="46">
        <v>6.0999999999999998E-7</v>
      </c>
      <c r="F2485" s="8">
        <f t="shared" si="70"/>
        <v>0.50115532734274704</v>
      </c>
      <c r="I2485" s="39"/>
    </row>
    <row r="2486" spans="4:9" x14ac:dyDescent="0.3">
      <c r="D2486" s="38">
        <v>38632</v>
      </c>
      <c r="E2486" s="46">
        <v>1.007E-5</v>
      </c>
      <c r="F2486" s="8">
        <f t="shared" si="70"/>
        <v>8.2731707317073173</v>
      </c>
      <c r="I2486" s="39"/>
    </row>
    <row r="2487" spans="4:9" x14ac:dyDescent="0.3">
      <c r="D2487" s="38">
        <v>38633</v>
      </c>
      <c r="E2487" s="46">
        <v>1.13473E-3</v>
      </c>
      <c r="F2487" s="8">
        <f t="shared" si="70"/>
        <v>932.25571245186131</v>
      </c>
      <c r="I2487" s="39"/>
    </row>
    <row r="2488" spans="4:9" x14ac:dyDescent="0.3">
      <c r="D2488" s="38">
        <v>38634</v>
      </c>
      <c r="E2488" s="46">
        <v>6.5366999999999997E-4</v>
      </c>
      <c r="F2488" s="8">
        <f t="shared" si="70"/>
        <v>537.03311938382535</v>
      </c>
      <c r="I2488" s="39"/>
    </row>
    <row r="2489" spans="4:9" x14ac:dyDescent="0.3">
      <c r="D2489" s="38">
        <v>38635</v>
      </c>
      <c r="E2489" s="46">
        <v>7.7860000000000003E-5</v>
      </c>
      <c r="F2489" s="8">
        <f t="shared" si="70"/>
        <v>63.967137355584079</v>
      </c>
      <c r="I2489" s="39"/>
    </row>
    <row r="2490" spans="4:9" x14ac:dyDescent="0.3">
      <c r="D2490" s="38">
        <v>38636</v>
      </c>
      <c r="E2490" s="46">
        <v>5.7000000000000005E-7</v>
      </c>
      <c r="F2490" s="8">
        <f t="shared" si="70"/>
        <v>0.4682926829268293</v>
      </c>
      <c r="I2490" s="39"/>
    </row>
    <row r="2491" spans="4:9" x14ac:dyDescent="0.3">
      <c r="D2491" s="38">
        <v>38637</v>
      </c>
      <c r="E2491" s="46">
        <v>8.7628999999999995E-4</v>
      </c>
      <c r="F2491" s="8">
        <f t="shared" si="70"/>
        <v>719.93016688061618</v>
      </c>
      <c r="I2491" s="39"/>
    </row>
    <row r="2492" spans="4:9" x14ac:dyDescent="0.3">
      <c r="D2492" s="38">
        <v>38638</v>
      </c>
      <c r="E2492" s="46">
        <v>8.4007999999999999E-4</v>
      </c>
      <c r="F2492" s="8">
        <f t="shared" si="70"/>
        <v>690.18125802310647</v>
      </c>
      <c r="I2492" s="39"/>
    </row>
    <row r="2493" spans="4:9" x14ac:dyDescent="0.3">
      <c r="D2493" s="38">
        <v>38639</v>
      </c>
      <c r="E2493" s="46">
        <v>1.9459999999999999E-4</v>
      </c>
      <c r="F2493" s="8">
        <f t="shared" si="70"/>
        <v>159.87676508344029</v>
      </c>
      <c r="I2493" s="39"/>
    </row>
    <row r="2494" spans="4:9" x14ac:dyDescent="0.3">
      <c r="D2494" s="38">
        <v>38640</v>
      </c>
      <c r="E2494" s="46">
        <v>5.4000000000000002E-7</v>
      </c>
      <c r="F2494" s="8">
        <f t="shared" si="70"/>
        <v>0.44364569961489092</v>
      </c>
      <c r="I2494" s="39"/>
    </row>
    <row r="2495" spans="4:9" x14ac:dyDescent="0.3">
      <c r="D2495" s="38">
        <v>38641</v>
      </c>
      <c r="E2495" s="46">
        <v>6.3796999999999997E-4</v>
      </c>
      <c r="F2495" s="8">
        <f t="shared" si="70"/>
        <v>524.13453145057758</v>
      </c>
      <c r="I2495" s="39"/>
    </row>
    <row r="2496" spans="4:9" x14ac:dyDescent="0.3">
      <c r="D2496" s="38">
        <v>38642</v>
      </c>
      <c r="E2496" s="46">
        <v>1.2864E-3</v>
      </c>
      <c r="F2496" s="8">
        <f t="shared" si="70"/>
        <v>1056.8626444159177</v>
      </c>
      <c r="I2496" s="39"/>
    </row>
    <row r="2497" spans="4:9" x14ac:dyDescent="0.3">
      <c r="D2497" s="38">
        <v>38643</v>
      </c>
      <c r="E2497" s="46">
        <v>8.6070999999999999E-4</v>
      </c>
      <c r="F2497" s="8">
        <f t="shared" si="70"/>
        <v>707.13016688061612</v>
      </c>
      <c r="I2497" s="39"/>
    </row>
    <row r="2498" spans="4:9" x14ac:dyDescent="0.3">
      <c r="D2498" s="38">
        <v>38644</v>
      </c>
      <c r="E2498" s="46">
        <v>2.1104000000000001E-4</v>
      </c>
      <c r="F2498" s="8">
        <f t="shared" si="70"/>
        <v>173.38331193838252</v>
      </c>
      <c r="I2498" s="39"/>
    </row>
    <row r="2499" spans="4:9" x14ac:dyDescent="0.3">
      <c r="D2499" s="38">
        <v>38645</v>
      </c>
      <c r="E2499" s="46">
        <v>7.0832000000000002E-4</v>
      </c>
      <c r="F2499" s="8">
        <f t="shared" si="70"/>
        <v>581.93170731707323</v>
      </c>
      <c r="I2499" s="39"/>
    </row>
    <row r="2500" spans="4:9" x14ac:dyDescent="0.3">
      <c r="D2500" s="38">
        <v>38646</v>
      </c>
      <c r="E2500" s="46">
        <v>9.4897000000000004E-4</v>
      </c>
      <c r="F2500" s="8">
        <f t="shared" si="70"/>
        <v>779.64159178433886</v>
      </c>
      <c r="I2500" s="39"/>
    </row>
    <row r="2501" spans="4:9" x14ac:dyDescent="0.3">
      <c r="D2501" s="38">
        <v>38647</v>
      </c>
      <c r="E2501" s="46">
        <v>8.9577999999999999E-4</v>
      </c>
      <c r="F2501" s="8">
        <f t="shared" si="70"/>
        <v>735.94249037227212</v>
      </c>
      <c r="I2501" s="39"/>
    </row>
    <row r="2502" spans="4:9" x14ac:dyDescent="0.3">
      <c r="D2502" s="38">
        <v>38648</v>
      </c>
      <c r="E2502" s="46">
        <v>9.4578999999999996E-4</v>
      </c>
      <c r="F2502" s="8">
        <f t="shared" si="70"/>
        <v>777.02901155327345</v>
      </c>
      <c r="I2502" s="39"/>
    </row>
    <row r="2503" spans="4:9" x14ac:dyDescent="0.3">
      <c r="D2503" s="38">
        <v>38649</v>
      </c>
      <c r="E2503" s="46">
        <v>3.0535000000000002E-4</v>
      </c>
      <c r="F2503" s="8">
        <f t="shared" si="70"/>
        <v>250.86521181001282</v>
      </c>
      <c r="I2503" s="39"/>
    </row>
    <row r="2504" spans="4:9" x14ac:dyDescent="0.3">
      <c r="D2504" s="38">
        <v>38650</v>
      </c>
      <c r="E2504" s="46">
        <v>2.2299999999999998E-6</v>
      </c>
      <c r="F2504" s="8">
        <f t="shared" si="70"/>
        <v>1.8320924261874194</v>
      </c>
      <c r="I2504" s="39"/>
    </row>
    <row r="2505" spans="4:9" x14ac:dyDescent="0.3">
      <c r="D2505" s="38">
        <v>38651</v>
      </c>
      <c r="E2505" s="46">
        <v>4.5999999999999999E-7</v>
      </c>
      <c r="F2505" s="8">
        <f t="shared" si="70"/>
        <v>0.37792041078305516</v>
      </c>
      <c r="I2505" s="39"/>
    </row>
    <row r="2506" spans="4:9" x14ac:dyDescent="0.3">
      <c r="D2506" s="38">
        <v>38652</v>
      </c>
      <c r="E2506" s="46">
        <v>4.4999999999999998E-7</v>
      </c>
      <c r="F2506" s="8">
        <f t="shared" si="70"/>
        <v>0.36970474967907568</v>
      </c>
      <c r="I2506" s="39"/>
    </row>
    <row r="2507" spans="4:9" x14ac:dyDescent="0.3">
      <c r="D2507" s="38">
        <v>38653</v>
      </c>
      <c r="E2507" s="46">
        <v>4.4999999999999998E-7</v>
      </c>
      <c r="F2507" s="8">
        <f t="shared" si="70"/>
        <v>0.36970474967907568</v>
      </c>
      <c r="I2507" s="39"/>
    </row>
    <row r="2508" spans="4:9" x14ac:dyDescent="0.3">
      <c r="D2508" s="38">
        <v>38654</v>
      </c>
      <c r="E2508" s="46">
        <v>4.4000000000000002E-7</v>
      </c>
      <c r="F2508" s="8">
        <f t="shared" si="70"/>
        <v>0.36148908857509626</v>
      </c>
      <c r="I2508" s="39"/>
    </row>
    <row r="2509" spans="4:9" x14ac:dyDescent="0.3">
      <c r="D2509" s="38">
        <v>38655</v>
      </c>
      <c r="E2509" s="46">
        <v>1.19629E-3</v>
      </c>
      <c r="F2509" s="8">
        <f t="shared" si="70"/>
        <v>982.83132220795892</v>
      </c>
      <c r="I2509" s="39"/>
    </row>
    <row r="2510" spans="4:9" x14ac:dyDescent="0.3">
      <c r="D2510" s="38">
        <v>38656</v>
      </c>
      <c r="E2510" s="46">
        <v>1.0846600000000001E-3</v>
      </c>
      <c r="F2510" s="8">
        <f t="shared" si="70"/>
        <v>891.11989730423625</v>
      </c>
      <c r="I2510" s="39"/>
    </row>
    <row r="2511" spans="4:9" x14ac:dyDescent="0.3">
      <c r="D2511" s="38">
        <v>38657</v>
      </c>
      <c r="E2511" s="46">
        <v>2.7009099999999999E-3</v>
      </c>
      <c r="F2511" s="8">
        <f t="shared" ref="F2511:F2574" si="71">E2511*(24*60*60)*1000/$F$3</f>
        <v>2218.976123234916</v>
      </c>
      <c r="I2511" s="39"/>
    </row>
    <row r="2512" spans="4:9" x14ac:dyDescent="0.3">
      <c r="D2512" s="38">
        <v>38658</v>
      </c>
      <c r="E2512" s="46">
        <v>1.1497199999999999E-3</v>
      </c>
      <c r="F2512" s="8">
        <f t="shared" si="71"/>
        <v>944.57098844672646</v>
      </c>
      <c r="I2512" s="39"/>
    </row>
    <row r="2513" spans="4:9" x14ac:dyDescent="0.3">
      <c r="D2513" s="38">
        <v>38659</v>
      </c>
      <c r="E2513" s="46">
        <v>9.9879999999999999E-5</v>
      </c>
      <c r="F2513" s="8">
        <f t="shared" si="71"/>
        <v>82.058023106546841</v>
      </c>
      <c r="I2513" s="39"/>
    </row>
    <row r="2514" spans="4:9" x14ac:dyDescent="0.3">
      <c r="D2514" s="38">
        <v>38660</v>
      </c>
      <c r="E2514" s="46">
        <v>6.5388999999999996E-4</v>
      </c>
      <c r="F2514" s="8">
        <f t="shared" si="71"/>
        <v>537.21386392811291</v>
      </c>
      <c r="I2514" s="39"/>
    </row>
    <row r="2515" spans="4:9" x14ac:dyDescent="0.3">
      <c r="D2515" s="38">
        <v>38661</v>
      </c>
      <c r="E2515" s="46">
        <v>4.7086139999999999E-2</v>
      </c>
      <c r="F2515" s="8">
        <f t="shared" si="71"/>
        <v>38684.37689345314</v>
      </c>
      <c r="I2515" s="39"/>
    </row>
    <row r="2516" spans="4:9" x14ac:dyDescent="0.3">
      <c r="D2516" s="38">
        <v>38662</v>
      </c>
      <c r="E2516" s="46">
        <v>3.8908200000000001E-3</v>
      </c>
      <c r="F2516" s="8">
        <f t="shared" si="71"/>
        <v>3196.5658536585365</v>
      </c>
      <c r="I2516" s="39"/>
    </row>
    <row r="2517" spans="4:9" x14ac:dyDescent="0.3">
      <c r="D2517" s="38">
        <v>38663</v>
      </c>
      <c r="E2517" s="46">
        <v>3.1104E-4</v>
      </c>
      <c r="F2517" s="8">
        <f t="shared" si="71"/>
        <v>255.53992297817715</v>
      </c>
      <c r="I2517" s="39"/>
    </row>
    <row r="2518" spans="4:9" x14ac:dyDescent="0.3">
      <c r="D2518" s="38">
        <v>38664</v>
      </c>
      <c r="E2518" s="46">
        <v>0.15632161999999999</v>
      </c>
      <c r="F2518" s="8">
        <f t="shared" si="71"/>
        <v>128428.54531450577</v>
      </c>
      <c r="I2518" s="39"/>
    </row>
    <row r="2519" spans="4:9" x14ac:dyDescent="0.3">
      <c r="D2519" s="38">
        <v>38665</v>
      </c>
      <c r="E2519" s="46">
        <v>6.78956E-3</v>
      </c>
      <c r="F2519" s="8">
        <f t="shared" si="71"/>
        <v>5578.072400513478</v>
      </c>
      <c r="I2519" s="39"/>
    </row>
    <row r="2520" spans="4:9" x14ac:dyDescent="0.3">
      <c r="D2520" s="38">
        <v>38666</v>
      </c>
      <c r="E2520" s="46">
        <v>1.4415400000000001E-3</v>
      </c>
      <c r="F2520" s="8">
        <f t="shared" si="71"/>
        <v>1184.3204107830552</v>
      </c>
      <c r="I2520" s="39"/>
    </row>
    <row r="2521" spans="4:9" x14ac:dyDescent="0.3">
      <c r="D2521" s="38">
        <v>38667</v>
      </c>
      <c r="E2521" s="46">
        <v>3.5499999999999999E-6</v>
      </c>
      <c r="F2521" s="8">
        <f t="shared" si="71"/>
        <v>2.9165596919127084</v>
      </c>
      <c r="I2521" s="39"/>
    </row>
    <row r="2522" spans="4:9" x14ac:dyDescent="0.3">
      <c r="D2522" s="38">
        <v>38668</v>
      </c>
      <c r="E2522" s="46">
        <v>3.5999999999999999E-7</v>
      </c>
      <c r="F2522" s="8">
        <f t="shared" si="71"/>
        <v>0.29576379974326056</v>
      </c>
      <c r="I2522" s="39"/>
    </row>
    <row r="2523" spans="4:9" x14ac:dyDescent="0.3">
      <c r="D2523" s="38">
        <v>38669</v>
      </c>
      <c r="E2523" s="46">
        <v>3.5999999999999999E-7</v>
      </c>
      <c r="F2523" s="8">
        <f t="shared" si="71"/>
        <v>0.29576379974326056</v>
      </c>
      <c r="I2523" s="39"/>
    </row>
    <row r="2524" spans="4:9" x14ac:dyDescent="0.3">
      <c r="D2524" s="38">
        <v>38670</v>
      </c>
      <c r="E2524" s="46">
        <v>3.4999999999999998E-7</v>
      </c>
      <c r="F2524" s="8">
        <f t="shared" si="71"/>
        <v>0.28754813863928108</v>
      </c>
      <c r="I2524" s="39"/>
    </row>
    <row r="2525" spans="4:9" x14ac:dyDescent="0.3">
      <c r="D2525" s="38">
        <v>38671</v>
      </c>
      <c r="E2525" s="46">
        <v>3.4999999999999998E-7</v>
      </c>
      <c r="F2525" s="8">
        <f t="shared" si="71"/>
        <v>0.28754813863928108</v>
      </c>
      <c r="I2525" s="39"/>
    </row>
    <row r="2526" spans="4:9" x14ac:dyDescent="0.3">
      <c r="D2526" s="38">
        <v>38672</v>
      </c>
      <c r="E2526" s="46">
        <v>3.3999999999999997E-7</v>
      </c>
      <c r="F2526" s="8">
        <f t="shared" si="71"/>
        <v>0.2793324775353016</v>
      </c>
      <c r="I2526" s="39"/>
    </row>
    <row r="2527" spans="4:9" x14ac:dyDescent="0.3">
      <c r="D2527" s="38">
        <v>38673</v>
      </c>
      <c r="E2527" s="46">
        <v>3.3999999999999997E-7</v>
      </c>
      <c r="F2527" s="8">
        <f t="shared" si="71"/>
        <v>0.2793324775353016</v>
      </c>
      <c r="I2527" s="39"/>
    </row>
    <row r="2528" spans="4:9" x14ac:dyDescent="0.3">
      <c r="D2528" s="38">
        <v>38674</v>
      </c>
      <c r="E2528" s="46">
        <v>3.3000000000000002E-7</v>
      </c>
      <c r="F2528" s="8">
        <f t="shared" si="71"/>
        <v>0.27111681643132224</v>
      </c>
      <c r="I2528" s="39"/>
    </row>
    <row r="2529" spans="4:9" x14ac:dyDescent="0.3">
      <c r="D2529" s="38">
        <v>38675</v>
      </c>
      <c r="E2529" s="46">
        <v>3.3000000000000002E-7</v>
      </c>
      <c r="F2529" s="8">
        <f t="shared" si="71"/>
        <v>0.27111681643132224</v>
      </c>
      <c r="I2529" s="39"/>
    </row>
    <row r="2530" spans="4:9" x14ac:dyDescent="0.3">
      <c r="D2530" s="38">
        <v>38676</v>
      </c>
      <c r="E2530" s="46">
        <v>3.2000000000000001E-7</v>
      </c>
      <c r="F2530" s="8">
        <f t="shared" si="71"/>
        <v>0.26290115532734271</v>
      </c>
      <c r="I2530" s="39"/>
    </row>
    <row r="2531" spans="4:9" x14ac:dyDescent="0.3">
      <c r="D2531" s="38">
        <v>38677</v>
      </c>
      <c r="E2531" s="46">
        <v>8.9714999999999999E-4</v>
      </c>
      <c r="F2531" s="8">
        <f t="shared" si="71"/>
        <v>737.06803594351743</v>
      </c>
      <c r="I2531" s="39"/>
    </row>
    <row r="2532" spans="4:9" x14ac:dyDescent="0.3">
      <c r="D2532" s="38">
        <v>38678</v>
      </c>
      <c r="E2532" s="46">
        <v>8.0329999999999996E-4</v>
      </c>
      <c r="F2532" s="8">
        <f t="shared" si="71"/>
        <v>659.96405648267</v>
      </c>
      <c r="I2532" s="39"/>
    </row>
    <row r="2533" spans="4:9" x14ac:dyDescent="0.3">
      <c r="D2533" s="38">
        <v>38679</v>
      </c>
      <c r="E2533" s="46">
        <v>9.6717999999999999E-4</v>
      </c>
      <c r="F2533" s="8">
        <f t="shared" si="71"/>
        <v>794.60231065468543</v>
      </c>
      <c r="I2533" s="39"/>
    </row>
    <row r="2534" spans="4:9" x14ac:dyDescent="0.3">
      <c r="D2534" s="38">
        <v>38680</v>
      </c>
      <c r="E2534" s="46">
        <v>2.9667000000000002E-4</v>
      </c>
      <c r="F2534" s="8">
        <f t="shared" si="71"/>
        <v>243.7340179717587</v>
      </c>
      <c r="I2534" s="39"/>
    </row>
    <row r="2535" spans="4:9" x14ac:dyDescent="0.3">
      <c r="D2535" s="38">
        <v>38681</v>
      </c>
      <c r="E2535" s="46">
        <v>7.8218999999999999E-4</v>
      </c>
      <c r="F2535" s="8">
        <f t="shared" si="71"/>
        <v>642.62079589216944</v>
      </c>
      <c r="I2535" s="39"/>
    </row>
    <row r="2536" spans="4:9" x14ac:dyDescent="0.3">
      <c r="D2536" s="38">
        <v>38682</v>
      </c>
      <c r="E2536" s="46">
        <v>3.0500000000000002E-3</v>
      </c>
      <c r="F2536" s="8">
        <f t="shared" si="71"/>
        <v>2505.776636713736</v>
      </c>
      <c r="I2536" s="39"/>
    </row>
    <row r="2537" spans="4:9" x14ac:dyDescent="0.3">
      <c r="D2537" s="38">
        <v>38683</v>
      </c>
      <c r="E2537" s="46">
        <v>0.10180946</v>
      </c>
      <c r="F2537" s="8">
        <f t="shared" si="71"/>
        <v>83643.202053915273</v>
      </c>
      <c r="I2537" s="39"/>
    </row>
    <row r="2538" spans="4:9" x14ac:dyDescent="0.3">
      <c r="D2538" s="38">
        <v>38684</v>
      </c>
      <c r="E2538" s="46">
        <v>1.3376290000000001E-2</v>
      </c>
      <c r="F2538" s="8">
        <f t="shared" si="71"/>
        <v>10989.506546854942</v>
      </c>
      <c r="I2538" s="39"/>
    </row>
    <row r="2539" spans="4:9" x14ac:dyDescent="0.3">
      <c r="D2539" s="38">
        <v>38685</v>
      </c>
      <c r="E2539" s="46">
        <v>0.17696492999999999</v>
      </c>
      <c r="F2539" s="8">
        <f t="shared" si="71"/>
        <v>145388.38921694478</v>
      </c>
      <c r="I2539" s="39"/>
    </row>
    <row r="2540" spans="4:9" x14ac:dyDescent="0.3">
      <c r="D2540" s="38">
        <v>38686</v>
      </c>
      <c r="E2540" s="46">
        <v>2.056502E-2</v>
      </c>
      <c r="F2540" s="8">
        <f t="shared" si="71"/>
        <v>16895.523491655968</v>
      </c>
      <c r="I2540" s="39"/>
    </row>
    <row r="2541" spans="4:9" x14ac:dyDescent="0.3">
      <c r="D2541" s="38">
        <v>38687</v>
      </c>
      <c r="E2541" s="46">
        <v>6.6612199999999998E-3</v>
      </c>
      <c r="F2541" s="8">
        <f t="shared" si="71"/>
        <v>5472.6326059050052</v>
      </c>
      <c r="I2541" s="39"/>
    </row>
    <row r="2542" spans="4:9" x14ac:dyDescent="0.3">
      <c r="D2542" s="38">
        <v>38688</v>
      </c>
      <c r="E2542" s="46">
        <v>8.8531900000000004E-3</v>
      </c>
      <c r="F2542" s="8">
        <f t="shared" si="71"/>
        <v>7273.4808729139922</v>
      </c>
      <c r="I2542" s="39"/>
    </row>
    <row r="2543" spans="4:9" x14ac:dyDescent="0.3">
      <c r="D2543" s="38">
        <v>38689</v>
      </c>
      <c r="E2543" s="46">
        <v>2.1952510000000001E-2</v>
      </c>
      <c r="F2543" s="8">
        <f t="shared" si="71"/>
        <v>18035.438254172019</v>
      </c>
      <c r="I2543" s="39"/>
    </row>
    <row r="2544" spans="4:9" x14ac:dyDescent="0.3">
      <c r="D2544" s="38">
        <v>38690</v>
      </c>
      <c r="E2544" s="46">
        <v>2.75829E-3</v>
      </c>
      <c r="F2544" s="8">
        <f t="shared" si="71"/>
        <v>2266.117586649551</v>
      </c>
      <c r="I2544" s="39"/>
    </row>
    <row r="2545" spans="4:9" x14ac:dyDescent="0.3">
      <c r="D2545" s="38">
        <v>38691</v>
      </c>
      <c r="E2545" s="46">
        <v>7.5740000000000003E-5</v>
      </c>
      <c r="F2545" s="8">
        <f t="shared" si="71"/>
        <v>62.225417201540438</v>
      </c>
      <c r="I2545" s="39"/>
    </row>
    <row r="2546" spans="4:9" x14ac:dyDescent="0.3">
      <c r="D2546" s="38">
        <v>38692</v>
      </c>
      <c r="E2546" s="46">
        <v>1.7076E-4</v>
      </c>
      <c r="F2546" s="8">
        <f t="shared" si="71"/>
        <v>140.29062901155328</v>
      </c>
      <c r="I2546" s="39"/>
    </row>
    <row r="2547" spans="4:9" x14ac:dyDescent="0.3">
      <c r="D2547" s="38">
        <v>38693</v>
      </c>
      <c r="E2547" s="46">
        <v>1.0090500000000001E-3</v>
      </c>
      <c r="F2547" s="8">
        <f t="shared" si="71"/>
        <v>829.00128369704748</v>
      </c>
      <c r="I2547" s="39"/>
    </row>
    <row r="2548" spans="4:9" x14ac:dyDescent="0.3">
      <c r="D2548" s="38">
        <v>38694</v>
      </c>
      <c r="E2548" s="46">
        <v>3.0618000000000003E-4</v>
      </c>
      <c r="F2548" s="8">
        <f t="shared" si="71"/>
        <v>251.54711168164312</v>
      </c>
      <c r="I2548" s="39"/>
    </row>
    <row r="2549" spans="4:9" x14ac:dyDescent="0.3">
      <c r="D2549" s="38">
        <v>38695</v>
      </c>
      <c r="E2549" s="46">
        <v>2.4999999999999999E-7</v>
      </c>
      <c r="F2549" s="8">
        <f t="shared" si="71"/>
        <v>0.20539152759948648</v>
      </c>
      <c r="I2549" s="39"/>
    </row>
    <row r="2550" spans="4:9" x14ac:dyDescent="0.3">
      <c r="D2550" s="38">
        <v>38696</v>
      </c>
      <c r="E2550" s="46">
        <v>2.3999999999999998E-7</v>
      </c>
      <c r="F2550" s="8">
        <f t="shared" si="71"/>
        <v>0.19717586649550703</v>
      </c>
      <c r="I2550" s="39"/>
    </row>
    <row r="2551" spans="4:9" x14ac:dyDescent="0.3">
      <c r="D2551" s="38">
        <v>38697</v>
      </c>
      <c r="E2551" s="46">
        <v>2.3999999999999998E-7</v>
      </c>
      <c r="F2551" s="8">
        <f t="shared" si="71"/>
        <v>0.19717586649550703</v>
      </c>
      <c r="I2551" s="39"/>
    </row>
    <row r="2552" spans="4:9" x14ac:dyDescent="0.3">
      <c r="D2552" s="38">
        <v>38698</v>
      </c>
      <c r="E2552" s="46">
        <v>2.3999999999999998E-7</v>
      </c>
      <c r="F2552" s="8">
        <f t="shared" si="71"/>
        <v>0.19717586649550703</v>
      </c>
      <c r="I2552" s="39"/>
    </row>
    <row r="2553" spans="4:9" x14ac:dyDescent="0.3">
      <c r="D2553" s="38">
        <v>38699</v>
      </c>
      <c r="E2553" s="46">
        <v>2.2999999999999999E-7</v>
      </c>
      <c r="F2553" s="8">
        <f t="shared" si="71"/>
        <v>0.18896020539152758</v>
      </c>
      <c r="I2553" s="39"/>
    </row>
    <row r="2554" spans="4:9" x14ac:dyDescent="0.3">
      <c r="D2554" s="38">
        <v>38700</v>
      </c>
      <c r="E2554" s="46">
        <v>2.2999999999999999E-7</v>
      </c>
      <c r="F2554" s="8">
        <f t="shared" si="71"/>
        <v>0.18896020539152758</v>
      </c>
      <c r="I2554" s="39"/>
    </row>
    <row r="2555" spans="4:9" x14ac:dyDescent="0.3">
      <c r="D2555" s="38">
        <v>38701</v>
      </c>
      <c r="E2555" s="46">
        <v>2.2999999999999999E-7</v>
      </c>
      <c r="F2555" s="8">
        <f t="shared" si="71"/>
        <v>0.18896020539152758</v>
      </c>
      <c r="I2555" s="39"/>
    </row>
    <row r="2556" spans="4:9" x14ac:dyDescent="0.3">
      <c r="D2556" s="38">
        <v>38702</v>
      </c>
      <c r="E2556" s="46">
        <v>2.2000000000000001E-7</v>
      </c>
      <c r="F2556" s="8">
        <f t="shared" si="71"/>
        <v>0.18074454428754813</v>
      </c>
      <c r="I2556" s="39"/>
    </row>
    <row r="2557" spans="4:9" x14ac:dyDescent="0.3">
      <c r="D2557" s="38">
        <v>38703</v>
      </c>
      <c r="E2557" s="46">
        <v>8.5519999999999997E-4</v>
      </c>
      <c r="F2557" s="8">
        <f t="shared" si="71"/>
        <v>702.60333761232346</v>
      </c>
      <c r="I2557" s="39"/>
    </row>
    <row r="2558" spans="4:9" x14ac:dyDescent="0.3">
      <c r="D2558" s="38">
        <v>38704</v>
      </c>
      <c r="E2558" s="46">
        <v>3.7418E-4</v>
      </c>
      <c r="F2558" s="8">
        <f t="shared" si="71"/>
        <v>307.41360718870345</v>
      </c>
      <c r="I2558" s="39"/>
    </row>
    <row r="2559" spans="4:9" x14ac:dyDescent="0.3">
      <c r="D2559" s="38">
        <v>38705</v>
      </c>
      <c r="E2559" s="46">
        <v>2.2999999999999999E-7</v>
      </c>
      <c r="F2559" s="8">
        <f t="shared" si="71"/>
        <v>0.18896020539152758</v>
      </c>
      <c r="I2559" s="39"/>
    </row>
    <row r="2560" spans="4:9" x14ac:dyDescent="0.3">
      <c r="D2560" s="38">
        <v>38706</v>
      </c>
      <c r="E2560" s="46">
        <v>2.1E-7</v>
      </c>
      <c r="F2560" s="8">
        <f t="shared" si="71"/>
        <v>0.17252888318356868</v>
      </c>
      <c r="I2560" s="39"/>
    </row>
    <row r="2561" spans="4:9" x14ac:dyDescent="0.3">
      <c r="D2561" s="38">
        <v>38707</v>
      </c>
      <c r="E2561" s="46">
        <v>2.1E-7</v>
      </c>
      <c r="F2561" s="8">
        <f t="shared" si="71"/>
        <v>0.17252888318356868</v>
      </c>
      <c r="I2561" s="39"/>
    </row>
    <row r="2562" spans="4:9" x14ac:dyDescent="0.3">
      <c r="D2562" s="38">
        <v>38708</v>
      </c>
      <c r="E2562" s="46">
        <v>2.1E-7</v>
      </c>
      <c r="F2562" s="8">
        <f t="shared" si="71"/>
        <v>0.17252888318356868</v>
      </c>
      <c r="I2562" s="39"/>
    </row>
    <row r="2563" spans="4:9" x14ac:dyDescent="0.3">
      <c r="D2563" s="38">
        <v>38709</v>
      </c>
      <c r="E2563" s="46">
        <v>1.9999999999999999E-7</v>
      </c>
      <c r="F2563" s="8">
        <f t="shared" si="71"/>
        <v>0.16431322207958921</v>
      </c>
      <c r="I2563" s="39"/>
    </row>
    <row r="2564" spans="4:9" x14ac:dyDescent="0.3">
      <c r="D2564" s="38">
        <v>38710</v>
      </c>
      <c r="E2564" s="46">
        <v>1.9999999999999999E-7</v>
      </c>
      <c r="F2564" s="8">
        <f t="shared" si="71"/>
        <v>0.16431322207958921</v>
      </c>
      <c r="I2564" s="39"/>
    </row>
    <row r="2565" spans="4:9" x14ac:dyDescent="0.3">
      <c r="D2565" s="38">
        <v>38711</v>
      </c>
      <c r="E2565" s="46">
        <v>1.9999999999999999E-7</v>
      </c>
      <c r="F2565" s="8">
        <f t="shared" si="71"/>
        <v>0.16431322207958921</v>
      </c>
      <c r="I2565" s="39"/>
    </row>
    <row r="2566" spans="4:9" x14ac:dyDescent="0.3">
      <c r="D2566" s="38">
        <v>38712</v>
      </c>
      <c r="E2566" s="46">
        <v>1.9000000000000001E-7</v>
      </c>
      <c r="F2566" s="8">
        <f t="shared" si="71"/>
        <v>0.15609756097560976</v>
      </c>
      <c r="I2566" s="39"/>
    </row>
    <row r="2567" spans="4:9" x14ac:dyDescent="0.3">
      <c r="D2567" s="38">
        <v>38713</v>
      </c>
      <c r="E2567" s="46">
        <v>1.9000000000000001E-7</v>
      </c>
      <c r="F2567" s="8">
        <f t="shared" si="71"/>
        <v>0.15609756097560976</v>
      </c>
      <c r="I2567" s="39"/>
    </row>
    <row r="2568" spans="4:9" x14ac:dyDescent="0.3">
      <c r="D2568" s="38">
        <v>38714</v>
      </c>
      <c r="E2568" s="46">
        <v>1.9000000000000001E-7</v>
      </c>
      <c r="F2568" s="8">
        <f t="shared" si="71"/>
        <v>0.15609756097560976</v>
      </c>
      <c r="I2568" s="39"/>
    </row>
    <row r="2569" spans="4:9" x14ac:dyDescent="0.3">
      <c r="D2569" s="38">
        <v>38715</v>
      </c>
      <c r="E2569" s="46">
        <v>1.9000000000000001E-7</v>
      </c>
      <c r="F2569" s="8">
        <f t="shared" si="71"/>
        <v>0.15609756097560976</v>
      </c>
      <c r="I2569" s="39"/>
    </row>
    <row r="2570" spans="4:9" x14ac:dyDescent="0.3">
      <c r="D2570" s="38">
        <v>38716</v>
      </c>
      <c r="E2570" s="46">
        <v>1.8E-7</v>
      </c>
      <c r="F2570" s="8">
        <f t="shared" si="71"/>
        <v>0.14788189987163028</v>
      </c>
      <c r="I2570" s="39"/>
    </row>
    <row r="2571" spans="4:9" x14ac:dyDescent="0.3">
      <c r="D2571" s="38">
        <v>38717</v>
      </c>
      <c r="E2571" s="46">
        <v>1.8E-7</v>
      </c>
      <c r="F2571" s="8">
        <f t="shared" si="71"/>
        <v>0.14788189987163028</v>
      </c>
      <c r="I2571" s="39"/>
    </row>
    <row r="2572" spans="4:9" x14ac:dyDescent="0.3">
      <c r="D2572" s="38">
        <v>38718</v>
      </c>
      <c r="E2572" s="46">
        <v>1.8E-7</v>
      </c>
      <c r="F2572" s="8">
        <f t="shared" si="71"/>
        <v>0.14788189987163028</v>
      </c>
      <c r="I2572" s="39"/>
    </row>
    <row r="2573" spans="4:9" x14ac:dyDescent="0.3">
      <c r="D2573" s="38">
        <v>38719</v>
      </c>
      <c r="E2573" s="46">
        <v>8.6901999999999997E-4</v>
      </c>
      <c r="F2573" s="8">
        <f t="shared" si="71"/>
        <v>713.95738125802302</v>
      </c>
      <c r="I2573" s="39"/>
    </row>
    <row r="2574" spans="4:9" x14ac:dyDescent="0.3">
      <c r="D2574" s="38">
        <v>38720</v>
      </c>
      <c r="E2574" s="46">
        <v>5.0369E-4</v>
      </c>
      <c r="F2574" s="8">
        <f t="shared" si="71"/>
        <v>413.8146341463414</v>
      </c>
      <c r="I2574" s="39"/>
    </row>
    <row r="2575" spans="4:9" x14ac:dyDescent="0.3">
      <c r="D2575" s="38">
        <v>38721</v>
      </c>
      <c r="E2575" s="46">
        <v>8.5393999999999997E-4</v>
      </c>
      <c r="F2575" s="8">
        <f t="shared" ref="F2575:F2638" si="72">E2575*(24*60*60)*1000/$F$3</f>
        <v>701.56816431322204</v>
      </c>
      <c r="I2575" s="39"/>
    </row>
    <row r="2576" spans="4:9" x14ac:dyDescent="0.3">
      <c r="D2576" s="38">
        <v>38722</v>
      </c>
      <c r="E2576" s="46">
        <v>1.0294600000000001E-3</v>
      </c>
      <c r="F2576" s="8">
        <f t="shared" si="72"/>
        <v>845.76944801026968</v>
      </c>
      <c r="I2576" s="39"/>
    </row>
    <row r="2577" spans="4:9" x14ac:dyDescent="0.3">
      <c r="D2577" s="38">
        <v>38723</v>
      </c>
      <c r="E2577" s="46">
        <v>1.16899E-3</v>
      </c>
      <c r="F2577" s="8">
        <f t="shared" si="72"/>
        <v>960.40256739409494</v>
      </c>
      <c r="I2577" s="39"/>
    </row>
    <row r="2578" spans="4:9" x14ac:dyDescent="0.3">
      <c r="D2578" s="38">
        <v>38724</v>
      </c>
      <c r="E2578" s="46">
        <v>1.0304299999999999E-3</v>
      </c>
      <c r="F2578" s="8">
        <f t="shared" si="72"/>
        <v>846.56636713735554</v>
      </c>
      <c r="I2578" s="39"/>
    </row>
    <row r="2579" spans="4:9" x14ac:dyDescent="0.3">
      <c r="D2579" s="38">
        <v>38725</v>
      </c>
      <c r="E2579" s="46">
        <v>3.1755999999999999E-4</v>
      </c>
      <c r="F2579" s="8">
        <f t="shared" si="72"/>
        <v>260.8965340179717</v>
      </c>
      <c r="I2579" s="39"/>
    </row>
    <row r="2580" spans="4:9" x14ac:dyDescent="0.3">
      <c r="D2580" s="38">
        <v>38726</v>
      </c>
      <c r="E2580" s="46">
        <v>6.4627E-4</v>
      </c>
      <c r="F2580" s="8">
        <f t="shared" si="72"/>
        <v>530.95353016688057</v>
      </c>
      <c r="I2580" s="39"/>
    </row>
    <row r="2581" spans="4:9" x14ac:dyDescent="0.3">
      <c r="D2581" s="38">
        <v>38727</v>
      </c>
      <c r="E2581" s="46">
        <v>3.6011000000000002E-4</v>
      </c>
      <c r="F2581" s="8">
        <f t="shared" si="72"/>
        <v>295.85417201540434</v>
      </c>
      <c r="I2581" s="39"/>
    </row>
    <row r="2582" spans="4:9" x14ac:dyDescent="0.3">
      <c r="D2582" s="38">
        <v>38728</v>
      </c>
      <c r="E2582" s="46">
        <v>3.6633E-4</v>
      </c>
      <c r="F2582" s="8">
        <f t="shared" si="72"/>
        <v>300.96431322207951</v>
      </c>
      <c r="I2582" s="39"/>
    </row>
    <row r="2583" spans="4:9" x14ac:dyDescent="0.3">
      <c r="D2583" s="38">
        <v>38729</v>
      </c>
      <c r="E2583" s="46">
        <v>1.0123300000000001E-3</v>
      </c>
      <c r="F2583" s="8">
        <f t="shared" si="72"/>
        <v>831.69602053915276</v>
      </c>
      <c r="I2583" s="39"/>
    </row>
    <row r="2584" spans="4:9" x14ac:dyDescent="0.3">
      <c r="D2584" s="38">
        <v>38730</v>
      </c>
      <c r="E2584" s="46">
        <v>1.1550499999999999E-3</v>
      </c>
      <c r="F2584" s="8">
        <f t="shared" si="72"/>
        <v>948.94993581514746</v>
      </c>
      <c r="I2584" s="39"/>
    </row>
    <row r="2585" spans="4:9" x14ac:dyDescent="0.3">
      <c r="D2585" s="38">
        <v>38731</v>
      </c>
      <c r="E2585" s="46">
        <v>9.6343999999999998E-4</v>
      </c>
      <c r="F2585" s="8">
        <f t="shared" si="72"/>
        <v>791.52965340179708</v>
      </c>
      <c r="I2585" s="39"/>
    </row>
    <row r="2586" spans="4:9" x14ac:dyDescent="0.3">
      <c r="D2586" s="38">
        <v>38732</v>
      </c>
      <c r="E2586" s="46">
        <v>1.0120000000000001E-3</v>
      </c>
      <c r="F2586" s="8">
        <f t="shared" si="72"/>
        <v>831.42490372272141</v>
      </c>
      <c r="I2586" s="39"/>
    </row>
    <row r="2587" spans="4:9" x14ac:dyDescent="0.3">
      <c r="D2587" s="38">
        <v>38733</v>
      </c>
      <c r="E2587" s="46">
        <v>0.10345297000000001</v>
      </c>
      <c r="F2587" s="8">
        <f t="shared" si="72"/>
        <v>84993.454172015394</v>
      </c>
      <c r="I2587" s="39"/>
    </row>
    <row r="2588" spans="4:9" x14ac:dyDescent="0.3">
      <c r="D2588" s="38">
        <v>38734</v>
      </c>
      <c r="E2588" s="46">
        <v>0.19783363000000001</v>
      </c>
      <c r="F2588" s="8">
        <f t="shared" si="72"/>
        <v>162533.4059050064</v>
      </c>
      <c r="I2588" s="39"/>
    </row>
    <row r="2589" spans="4:9" x14ac:dyDescent="0.3">
      <c r="D2589" s="38">
        <v>38735</v>
      </c>
      <c r="E2589" s="46">
        <v>7.1639289999999994E-2</v>
      </c>
      <c r="F2589" s="8">
        <f t="shared" si="72"/>
        <v>58856.412836970463</v>
      </c>
      <c r="I2589" s="39"/>
    </row>
    <row r="2590" spans="4:9" x14ac:dyDescent="0.3">
      <c r="D2590" s="38">
        <v>38736</v>
      </c>
      <c r="E2590" s="46">
        <v>9.9435500000000007E-3</v>
      </c>
      <c r="F2590" s="8">
        <f t="shared" si="72"/>
        <v>8169.2836970474973</v>
      </c>
      <c r="I2590" s="39"/>
    </row>
    <row r="2591" spans="4:9" x14ac:dyDescent="0.3">
      <c r="D2591" s="38">
        <v>38737</v>
      </c>
      <c r="E2591" s="46">
        <v>6.4323100000000001E-3</v>
      </c>
      <c r="F2591" s="8">
        <f t="shared" si="72"/>
        <v>5284.5679075738126</v>
      </c>
      <c r="I2591" s="39"/>
    </row>
    <row r="2592" spans="4:9" x14ac:dyDescent="0.3">
      <c r="D2592" s="38">
        <v>38738</v>
      </c>
      <c r="E2592" s="46">
        <v>8.4807999999999997E-4</v>
      </c>
      <c r="F2592" s="8">
        <f t="shared" si="72"/>
        <v>696.7537869062902</v>
      </c>
      <c r="I2592" s="39"/>
    </row>
    <row r="2593" spans="4:9" x14ac:dyDescent="0.3">
      <c r="D2593" s="38">
        <v>38739</v>
      </c>
      <c r="E2593" s="46">
        <v>1.3E-7</v>
      </c>
      <c r="F2593" s="8">
        <f t="shared" si="72"/>
        <v>0.10680359435173299</v>
      </c>
      <c r="I2593" s="39"/>
    </row>
    <row r="2594" spans="4:9" x14ac:dyDescent="0.3">
      <c r="D2594" s="38">
        <v>38740</v>
      </c>
      <c r="E2594" s="46">
        <v>1.3E-7</v>
      </c>
      <c r="F2594" s="8">
        <f t="shared" si="72"/>
        <v>0.10680359435173299</v>
      </c>
      <c r="I2594" s="39"/>
    </row>
    <row r="2595" spans="4:9" x14ac:dyDescent="0.3">
      <c r="D2595" s="38">
        <v>38741</v>
      </c>
      <c r="E2595" s="46">
        <v>1.3E-7</v>
      </c>
      <c r="F2595" s="8">
        <f t="shared" si="72"/>
        <v>0.10680359435173299</v>
      </c>
      <c r="I2595" s="39"/>
    </row>
    <row r="2596" spans="4:9" x14ac:dyDescent="0.3">
      <c r="D2596" s="38">
        <v>38742</v>
      </c>
      <c r="E2596" s="46">
        <v>1.1677E-4</v>
      </c>
      <c r="F2596" s="8">
        <f t="shared" si="72"/>
        <v>95.934274711168158</v>
      </c>
      <c r="I2596" s="39"/>
    </row>
    <row r="2597" spans="4:9" x14ac:dyDescent="0.3">
      <c r="D2597" s="38">
        <v>38743</v>
      </c>
      <c r="E2597" s="46">
        <v>5.7380000000000003E-5</v>
      </c>
      <c r="F2597" s="8">
        <f t="shared" si="72"/>
        <v>47.141463414634146</v>
      </c>
      <c r="I2597" s="39"/>
    </row>
    <row r="2598" spans="4:9" x14ac:dyDescent="0.3">
      <c r="D2598" s="38">
        <v>38744</v>
      </c>
      <c r="E2598" s="46">
        <v>1.1999999999999999E-7</v>
      </c>
      <c r="F2598" s="8">
        <f t="shared" si="72"/>
        <v>9.8587933247753515E-2</v>
      </c>
      <c r="I2598" s="39"/>
    </row>
    <row r="2599" spans="4:9" x14ac:dyDescent="0.3">
      <c r="D2599" s="38">
        <v>38745</v>
      </c>
      <c r="E2599" s="46">
        <v>1.1999999999999999E-7</v>
      </c>
      <c r="F2599" s="8">
        <f t="shared" si="72"/>
        <v>9.8587933247753515E-2</v>
      </c>
      <c r="I2599" s="39"/>
    </row>
    <row r="2600" spans="4:9" x14ac:dyDescent="0.3">
      <c r="D2600" s="38">
        <v>38746</v>
      </c>
      <c r="E2600" s="46">
        <v>1.1999999999999999E-7</v>
      </c>
      <c r="F2600" s="8">
        <f t="shared" si="72"/>
        <v>9.8587933247753515E-2</v>
      </c>
      <c r="I2600" s="39"/>
    </row>
    <row r="2601" spans="4:9" x14ac:dyDescent="0.3">
      <c r="D2601" s="38">
        <v>38747</v>
      </c>
      <c r="E2601" s="46">
        <v>1.1999999999999999E-7</v>
      </c>
      <c r="F2601" s="8">
        <f t="shared" si="72"/>
        <v>9.8587933247753515E-2</v>
      </c>
      <c r="I2601" s="39"/>
    </row>
    <row r="2602" spans="4:9" x14ac:dyDescent="0.3">
      <c r="D2602" s="38">
        <v>38748</v>
      </c>
      <c r="E2602" s="46">
        <v>1.1999999999999999E-7</v>
      </c>
      <c r="F2602" s="8">
        <f t="shared" si="72"/>
        <v>9.8587933247753515E-2</v>
      </c>
      <c r="I2602" s="39"/>
    </row>
    <row r="2603" spans="4:9" x14ac:dyDescent="0.3">
      <c r="D2603" s="38">
        <v>38749</v>
      </c>
      <c r="E2603" s="46">
        <v>1.1999999999999999E-7</v>
      </c>
      <c r="F2603" s="8">
        <f t="shared" si="72"/>
        <v>9.8587933247753515E-2</v>
      </c>
      <c r="I2603" s="39"/>
    </row>
    <row r="2604" spans="4:9" x14ac:dyDescent="0.3">
      <c r="D2604" s="38">
        <v>38750</v>
      </c>
      <c r="E2604" s="46">
        <v>1.1000000000000001E-7</v>
      </c>
      <c r="F2604" s="8">
        <f t="shared" si="72"/>
        <v>9.0372272143774066E-2</v>
      </c>
      <c r="I2604" s="39"/>
    </row>
    <row r="2605" spans="4:9" x14ac:dyDescent="0.3">
      <c r="D2605" s="38">
        <v>38751</v>
      </c>
      <c r="E2605" s="46">
        <v>1.1000000000000001E-7</v>
      </c>
      <c r="F2605" s="8">
        <f t="shared" si="72"/>
        <v>9.0372272143774066E-2</v>
      </c>
      <c r="I2605" s="39"/>
    </row>
    <row r="2606" spans="4:9" x14ac:dyDescent="0.3">
      <c r="D2606" s="38">
        <v>38752</v>
      </c>
      <c r="E2606" s="46">
        <v>1.1000000000000001E-7</v>
      </c>
      <c r="F2606" s="8">
        <f t="shared" si="72"/>
        <v>9.0372272143774066E-2</v>
      </c>
      <c r="I2606" s="39"/>
    </row>
    <row r="2607" spans="4:9" x14ac:dyDescent="0.3">
      <c r="D2607" s="38">
        <v>38753</v>
      </c>
      <c r="E2607" s="46">
        <v>1.1000000000000001E-7</v>
      </c>
      <c r="F2607" s="8">
        <f t="shared" si="72"/>
        <v>9.0372272143774066E-2</v>
      </c>
      <c r="I2607" s="39"/>
    </row>
    <row r="2608" spans="4:9" x14ac:dyDescent="0.3">
      <c r="D2608" s="38">
        <v>38754</v>
      </c>
      <c r="E2608" s="46">
        <v>1.1000000000000001E-7</v>
      </c>
      <c r="F2608" s="8">
        <f t="shared" si="72"/>
        <v>9.0372272143774066E-2</v>
      </c>
      <c r="I2608" s="39"/>
    </row>
    <row r="2609" spans="4:9" x14ac:dyDescent="0.3">
      <c r="D2609" s="38">
        <v>38755</v>
      </c>
      <c r="E2609" s="46">
        <v>1.1000000000000001E-7</v>
      </c>
      <c r="F2609" s="8">
        <f t="shared" si="72"/>
        <v>9.0372272143774066E-2</v>
      </c>
      <c r="I2609" s="39"/>
    </row>
    <row r="2610" spans="4:9" x14ac:dyDescent="0.3">
      <c r="D2610" s="38">
        <v>38756</v>
      </c>
      <c r="E2610" s="46">
        <v>9.9999999999999995E-8</v>
      </c>
      <c r="F2610" s="8">
        <f t="shared" si="72"/>
        <v>8.2156611039794603E-2</v>
      </c>
      <c r="I2610" s="39"/>
    </row>
    <row r="2611" spans="4:9" x14ac:dyDescent="0.3">
      <c r="D2611" s="38">
        <v>38757</v>
      </c>
      <c r="E2611" s="46">
        <v>9.9999999999999995E-8</v>
      </c>
      <c r="F2611" s="8">
        <f t="shared" si="72"/>
        <v>8.2156611039794603E-2</v>
      </c>
      <c r="I2611" s="39"/>
    </row>
    <row r="2612" spans="4:9" x14ac:dyDescent="0.3">
      <c r="D2612" s="38">
        <v>38758</v>
      </c>
      <c r="E2612" s="46">
        <v>9.9999999999999995E-8</v>
      </c>
      <c r="F2612" s="8">
        <f t="shared" si="72"/>
        <v>8.2156611039794603E-2</v>
      </c>
      <c r="I2612" s="39"/>
    </row>
    <row r="2613" spans="4:9" x14ac:dyDescent="0.3">
      <c r="D2613" s="38">
        <v>38759</v>
      </c>
      <c r="E2613" s="46">
        <v>9.9999999999999995E-8</v>
      </c>
      <c r="F2613" s="8">
        <f t="shared" si="72"/>
        <v>8.2156611039794603E-2</v>
      </c>
      <c r="I2613" s="39"/>
    </row>
    <row r="2614" spans="4:9" x14ac:dyDescent="0.3">
      <c r="D2614" s="38">
        <v>38760</v>
      </c>
      <c r="E2614" s="46">
        <v>9.9999999999999995E-8</v>
      </c>
      <c r="F2614" s="8">
        <f t="shared" si="72"/>
        <v>8.2156611039794603E-2</v>
      </c>
      <c r="I2614" s="39"/>
    </row>
    <row r="2615" spans="4:9" x14ac:dyDescent="0.3">
      <c r="D2615" s="38">
        <v>38761</v>
      </c>
      <c r="E2615" s="46">
        <v>7.8000000000000005E-7</v>
      </c>
      <c r="F2615" s="8">
        <f t="shared" si="72"/>
        <v>0.64082156611039798</v>
      </c>
      <c r="I2615" s="39"/>
    </row>
    <row r="2616" spans="4:9" x14ac:dyDescent="0.3">
      <c r="D2616" s="38">
        <v>38762</v>
      </c>
      <c r="E2616" s="46">
        <v>9.6899999999999997E-5</v>
      </c>
      <c r="F2616" s="8">
        <f t="shared" si="72"/>
        <v>79.609756097560975</v>
      </c>
      <c r="I2616" s="39"/>
    </row>
    <row r="2617" spans="4:9" x14ac:dyDescent="0.3">
      <c r="D2617" s="38">
        <v>38763</v>
      </c>
      <c r="E2617" s="46">
        <v>8.9999999999999999E-8</v>
      </c>
      <c r="F2617" s="8">
        <f t="shared" si="72"/>
        <v>7.394094993581514E-2</v>
      </c>
      <c r="I2617" s="39"/>
    </row>
    <row r="2618" spans="4:9" x14ac:dyDescent="0.3">
      <c r="D2618" s="38">
        <v>38764</v>
      </c>
      <c r="E2618" s="46">
        <v>5.6948000000000003E-4</v>
      </c>
      <c r="F2618" s="8">
        <f t="shared" si="72"/>
        <v>467.86546854942236</v>
      </c>
      <c r="I2618" s="39"/>
    </row>
    <row r="2619" spans="4:9" x14ac:dyDescent="0.3">
      <c r="D2619" s="38">
        <v>38765</v>
      </c>
      <c r="E2619" s="46">
        <v>8.3060000000000002E-4</v>
      </c>
      <c r="F2619" s="8">
        <f t="shared" si="72"/>
        <v>682.39281129653398</v>
      </c>
      <c r="I2619" s="39"/>
    </row>
    <row r="2620" spans="4:9" x14ac:dyDescent="0.3">
      <c r="D2620" s="38">
        <v>38766</v>
      </c>
      <c r="E2620" s="46">
        <v>6.2118999999999998E-4</v>
      </c>
      <c r="F2620" s="8">
        <f t="shared" si="72"/>
        <v>510.34865211810001</v>
      </c>
      <c r="I2620" s="39"/>
    </row>
    <row r="2621" spans="4:9" x14ac:dyDescent="0.3">
      <c r="D2621" s="38">
        <v>38767</v>
      </c>
      <c r="E2621" s="46">
        <v>1.0271200000000001E-3</v>
      </c>
      <c r="F2621" s="8">
        <f t="shared" si="72"/>
        <v>843.8469833119384</v>
      </c>
      <c r="I2621" s="39"/>
    </row>
    <row r="2622" spans="4:9" x14ac:dyDescent="0.3">
      <c r="D2622" s="38">
        <v>38768</v>
      </c>
      <c r="E2622" s="46">
        <v>5.8011E-4</v>
      </c>
      <c r="F2622" s="8">
        <f t="shared" si="72"/>
        <v>476.59871630295248</v>
      </c>
      <c r="I2622" s="39"/>
    </row>
    <row r="2623" spans="4:9" x14ac:dyDescent="0.3">
      <c r="D2623" s="38">
        <v>38769</v>
      </c>
      <c r="E2623" s="46">
        <v>8.3485000000000005E-4</v>
      </c>
      <c r="F2623" s="8">
        <f t="shared" si="72"/>
        <v>685.88446726572522</v>
      </c>
      <c r="I2623" s="39"/>
    </row>
    <row r="2624" spans="4:9" x14ac:dyDescent="0.3">
      <c r="D2624" s="38">
        <v>38770</v>
      </c>
      <c r="E2624" s="46">
        <v>1.6506E-4</v>
      </c>
      <c r="F2624" s="8">
        <f t="shared" si="72"/>
        <v>135.60770218228495</v>
      </c>
      <c r="I2624" s="39"/>
    </row>
    <row r="2625" spans="4:9" x14ac:dyDescent="0.3">
      <c r="D2625" s="38">
        <v>38771</v>
      </c>
      <c r="E2625" s="46">
        <v>8.0000000000000002E-8</v>
      </c>
      <c r="F2625" s="8">
        <f t="shared" si="72"/>
        <v>6.5725288831835676E-2</v>
      </c>
      <c r="I2625" s="39"/>
    </row>
    <row r="2626" spans="4:9" x14ac:dyDescent="0.3">
      <c r="D2626" s="38">
        <v>38772</v>
      </c>
      <c r="E2626" s="46">
        <v>8.0000000000000002E-8</v>
      </c>
      <c r="F2626" s="8">
        <f t="shared" si="72"/>
        <v>6.5725288831835676E-2</v>
      </c>
      <c r="I2626" s="39"/>
    </row>
    <row r="2627" spans="4:9" x14ac:dyDescent="0.3">
      <c r="D2627" s="38">
        <v>38773</v>
      </c>
      <c r="E2627" s="46">
        <v>8.0000000000000002E-8</v>
      </c>
      <c r="F2627" s="8">
        <f t="shared" si="72"/>
        <v>6.5725288831835676E-2</v>
      </c>
      <c r="I2627" s="39"/>
    </row>
    <row r="2628" spans="4:9" x14ac:dyDescent="0.3">
      <c r="D2628" s="38">
        <v>38774</v>
      </c>
      <c r="E2628" s="46">
        <v>0.20890195</v>
      </c>
      <c r="F2628" s="8">
        <f t="shared" si="72"/>
        <v>171626.7625160462</v>
      </c>
      <c r="I2628" s="39"/>
    </row>
    <row r="2629" spans="4:9" x14ac:dyDescent="0.3">
      <c r="D2629" s="38">
        <v>38775</v>
      </c>
      <c r="E2629" s="46">
        <v>6.1507659999999999E-2</v>
      </c>
      <c r="F2629" s="8">
        <f t="shared" si="72"/>
        <v>50532.608985879328</v>
      </c>
      <c r="I2629" s="39"/>
    </row>
    <row r="2630" spans="4:9" x14ac:dyDescent="0.3">
      <c r="D2630" s="38">
        <v>38776</v>
      </c>
      <c r="E2630" s="46">
        <v>5.7775500000000002E-3</v>
      </c>
      <c r="F2630" s="8">
        <f t="shared" si="72"/>
        <v>4746.6392811296528</v>
      </c>
      <c r="I2630" s="39"/>
    </row>
    <row r="2631" spans="4:9" x14ac:dyDescent="0.3">
      <c r="D2631" s="38">
        <v>38777</v>
      </c>
      <c r="E2631" s="46">
        <v>1.2348700000000001E-3</v>
      </c>
      <c r="F2631" s="8">
        <f t="shared" si="72"/>
        <v>1014.5273427471117</v>
      </c>
      <c r="I2631" s="39"/>
    </row>
    <row r="2632" spans="4:9" x14ac:dyDescent="0.3">
      <c r="D2632" s="38">
        <v>38778</v>
      </c>
      <c r="E2632" s="46">
        <v>1.8150000000000001E-5</v>
      </c>
      <c r="F2632" s="8">
        <f t="shared" si="72"/>
        <v>14.911424903722722</v>
      </c>
      <c r="I2632" s="39"/>
    </row>
    <row r="2633" spans="4:9" x14ac:dyDescent="0.3">
      <c r="D2633" s="38">
        <v>38779</v>
      </c>
      <c r="E2633" s="46">
        <v>8.0000000000000002E-8</v>
      </c>
      <c r="F2633" s="8">
        <f t="shared" si="72"/>
        <v>6.5725288831835676E-2</v>
      </c>
      <c r="I2633" s="39"/>
    </row>
    <row r="2634" spans="4:9" x14ac:dyDescent="0.3">
      <c r="D2634" s="38">
        <v>38780</v>
      </c>
      <c r="E2634" s="46">
        <v>7.0000000000000005E-8</v>
      </c>
      <c r="F2634" s="8">
        <f t="shared" si="72"/>
        <v>5.750962772785622E-2</v>
      </c>
      <c r="I2634" s="39"/>
    </row>
    <row r="2635" spans="4:9" x14ac:dyDescent="0.3">
      <c r="D2635" s="38">
        <v>38781</v>
      </c>
      <c r="E2635" s="46">
        <v>7.0000000000000005E-8</v>
      </c>
      <c r="F2635" s="8">
        <f t="shared" si="72"/>
        <v>5.750962772785622E-2</v>
      </c>
      <c r="I2635" s="39"/>
    </row>
    <row r="2636" spans="4:9" x14ac:dyDescent="0.3">
      <c r="D2636" s="38">
        <v>38782</v>
      </c>
      <c r="E2636" s="46">
        <v>7.0000000000000005E-8</v>
      </c>
      <c r="F2636" s="8">
        <f t="shared" si="72"/>
        <v>5.750962772785622E-2</v>
      </c>
      <c r="I2636" s="39"/>
    </row>
    <row r="2637" spans="4:9" x14ac:dyDescent="0.3">
      <c r="D2637" s="38">
        <v>38783</v>
      </c>
      <c r="E2637" s="46">
        <v>7.0000000000000005E-8</v>
      </c>
      <c r="F2637" s="8">
        <f t="shared" si="72"/>
        <v>5.750962772785622E-2</v>
      </c>
      <c r="I2637" s="39"/>
    </row>
    <row r="2638" spans="4:9" x14ac:dyDescent="0.3">
      <c r="D2638" s="38">
        <v>38784</v>
      </c>
      <c r="E2638" s="46">
        <v>7.0000000000000005E-8</v>
      </c>
      <c r="F2638" s="8">
        <f t="shared" si="72"/>
        <v>5.750962772785622E-2</v>
      </c>
      <c r="I2638" s="39"/>
    </row>
    <row r="2639" spans="4:9" x14ac:dyDescent="0.3">
      <c r="D2639" s="38">
        <v>38785</v>
      </c>
      <c r="E2639" s="46">
        <v>7.0000000000000005E-8</v>
      </c>
      <c r="F2639" s="8">
        <f t="shared" ref="F2639:F2702" si="73">E2639*(24*60*60)*1000/$F$3</f>
        <v>5.750962772785622E-2</v>
      </c>
      <c r="I2639" s="39"/>
    </row>
    <row r="2640" spans="4:9" x14ac:dyDescent="0.3">
      <c r="D2640" s="38">
        <v>38786</v>
      </c>
      <c r="E2640" s="46">
        <v>7.0000000000000005E-8</v>
      </c>
      <c r="F2640" s="8">
        <f t="shared" si="73"/>
        <v>5.750962772785622E-2</v>
      </c>
      <c r="I2640" s="39"/>
    </row>
    <row r="2641" spans="4:9" x14ac:dyDescent="0.3">
      <c r="D2641" s="38">
        <v>38787</v>
      </c>
      <c r="E2641" s="46">
        <v>7.0000000000000005E-8</v>
      </c>
      <c r="F2641" s="8">
        <f t="shared" si="73"/>
        <v>5.750962772785622E-2</v>
      </c>
      <c r="I2641" s="39"/>
    </row>
    <row r="2642" spans="4:9" x14ac:dyDescent="0.3">
      <c r="D2642" s="38">
        <v>38788</v>
      </c>
      <c r="E2642" s="46">
        <v>7.0000000000000005E-8</v>
      </c>
      <c r="F2642" s="8">
        <f t="shared" si="73"/>
        <v>5.750962772785622E-2</v>
      </c>
      <c r="I2642" s="39"/>
    </row>
    <row r="2643" spans="4:9" x14ac:dyDescent="0.3">
      <c r="D2643" s="38">
        <v>38789</v>
      </c>
      <c r="E2643" s="46">
        <v>7.0000000000000005E-8</v>
      </c>
      <c r="F2643" s="8">
        <f t="shared" si="73"/>
        <v>5.750962772785622E-2</v>
      </c>
      <c r="I2643" s="39"/>
    </row>
    <row r="2644" spans="4:9" x14ac:dyDescent="0.3">
      <c r="D2644" s="38">
        <v>38790</v>
      </c>
      <c r="E2644" s="46">
        <v>5.9999999999999995E-8</v>
      </c>
      <c r="F2644" s="8">
        <f t="shared" si="73"/>
        <v>4.9293966623876757E-2</v>
      </c>
      <c r="I2644" s="39"/>
    </row>
    <row r="2645" spans="4:9" x14ac:dyDescent="0.3">
      <c r="D2645" s="38">
        <v>38791</v>
      </c>
      <c r="E2645" s="46">
        <v>8.3359999999999999E-4</v>
      </c>
      <c r="F2645" s="8">
        <f t="shared" si="73"/>
        <v>684.85750962772772</v>
      </c>
      <c r="I2645" s="39"/>
    </row>
    <row r="2646" spans="4:9" x14ac:dyDescent="0.3">
      <c r="D2646" s="38">
        <v>38792</v>
      </c>
      <c r="E2646" s="46">
        <v>5.7717000000000001E-4</v>
      </c>
      <c r="F2646" s="8">
        <f t="shared" si="73"/>
        <v>474.18331193838259</v>
      </c>
      <c r="I2646" s="39"/>
    </row>
    <row r="2647" spans="4:9" x14ac:dyDescent="0.3">
      <c r="D2647" s="38">
        <v>38793</v>
      </c>
      <c r="E2647" s="46">
        <v>4.9709999999999997E-5</v>
      </c>
      <c r="F2647" s="8">
        <f t="shared" si="73"/>
        <v>40.840051347881904</v>
      </c>
      <c r="I2647" s="39"/>
    </row>
    <row r="2648" spans="4:9" x14ac:dyDescent="0.3">
      <c r="D2648" s="38">
        <v>38794</v>
      </c>
      <c r="E2648" s="46">
        <v>5.9999999999999995E-8</v>
      </c>
      <c r="F2648" s="8">
        <f t="shared" si="73"/>
        <v>4.9293966623876757E-2</v>
      </c>
      <c r="I2648" s="39"/>
    </row>
    <row r="2649" spans="4:9" x14ac:dyDescent="0.3">
      <c r="D2649" s="38">
        <v>38795</v>
      </c>
      <c r="E2649" s="46">
        <v>5.9999999999999995E-8</v>
      </c>
      <c r="F2649" s="8">
        <f t="shared" si="73"/>
        <v>4.9293966623876757E-2</v>
      </c>
      <c r="I2649" s="39"/>
    </row>
    <row r="2650" spans="4:9" x14ac:dyDescent="0.3">
      <c r="D2650" s="38">
        <v>38796</v>
      </c>
      <c r="E2650" s="46">
        <v>5.9999999999999995E-8</v>
      </c>
      <c r="F2650" s="8">
        <f t="shared" si="73"/>
        <v>4.9293966623876757E-2</v>
      </c>
      <c r="I2650" s="39"/>
    </row>
    <row r="2651" spans="4:9" x14ac:dyDescent="0.3">
      <c r="D2651" s="38">
        <v>38797</v>
      </c>
      <c r="E2651" s="46">
        <v>5.9999999999999995E-8</v>
      </c>
      <c r="F2651" s="8">
        <f t="shared" si="73"/>
        <v>4.9293966623876757E-2</v>
      </c>
      <c r="I2651" s="39"/>
    </row>
    <row r="2652" spans="4:9" x14ac:dyDescent="0.3">
      <c r="D2652" s="38">
        <v>38798</v>
      </c>
      <c r="E2652" s="46">
        <v>5.9999999999999995E-8</v>
      </c>
      <c r="F2652" s="8">
        <f t="shared" si="73"/>
        <v>4.9293966623876757E-2</v>
      </c>
      <c r="I2652" s="39"/>
    </row>
    <row r="2653" spans="4:9" x14ac:dyDescent="0.3">
      <c r="D2653" s="38">
        <v>38799</v>
      </c>
      <c r="E2653" s="46">
        <v>5.9999999999999995E-8</v>
      </c>
      <c r="F2653" s="8">
        <f t="shared" si="73"/>
        <v>4.9293966623876757E-2</v>
      </c>
      <c r="I2653" s="39"/>
    </row>
    <row r="2654" spans="4:9" x14ac:dyDescent="0.3">
      <c r="D2654" s="38">
        <v>38800</v>
      </c>
      <c r="E2654" s="46">
        <v>1.27356E-3</v>
      </c>
      <c r="F2654" s="8">
        <f t="shared" si="73"/>
        <v>1046.3137355584081</v>
      </c>
      <c r="I2654" s="39"/>
    </row>
    <row r="2655" spans="4:9" x14ac:dyDescent="0.3">
      <c r="D2655" s="38">
        <v>38801</v>
      </c>
      <c r="E2655" s="46">
        <v>1.1129E-3</v>
      </c>
      <c r="F2655" s="8">
        <f t="shared" si="73"/>
        <v>914.3209242618741</v>
      </c>
      <c r="I2655" s="39"/>
    </row>
    <row r="2656" spans="4:9" x14ac:dyDescent="0.3">
      <c r="D2656" s="38">
        <v>38802</v>
      </c>
      <c r="E2656" s="46">
        <v>6.2807E-4</v>
      </c>
      <c r="F2656" s="8">
        <f t="shared" si="73"/>
        <v>516.00102695763792</v>
      </c>
      <c r="I2656" s="39"/>
    </row>
    <row r="2657" spans="4:9" x14ac:dyDescent="0.3">
      <c r="D2657" s="38">
        <v>38803</v>
      </c>
      <c r="E2657" s="46">
        <v>7.7589999999999994E-5</v>
      </c>
      <c r="F2657" s="8">
        <f t="shared" si="73"/>
        <v>63.745314505776633</v>
      </c>
      <c r="I2657" s="39"/>
    </row>
    <row r="2658" spans="4:9" x14ac:dyDescent="0.3">
      <c r="D2658" s="38">
        <v>38804</v>
      </c>
      <c r="E2658" s="46">
        <v>4.9999999999999998E-8</v>
      </c>
      <c r="F2658" s="8">
        <f t="shared" si="73"/>
        <v>4.1078305519897301E-2</v>
      </c>
      <c r="I2658" s="39"/>
    </row>
    <row r="2659" spans="4:9" x14ac:dyDescent="0.3">
      <c r="D2659" s="38">
        <v>38805</v>
      </c>
      <c r="E2659" s="46">
        <v>4.9999999999999998E-8</v>
      </c>
      <c r="F2659" s="8">
        <f t="shared" si="73"/>
        <v>4.1078305519897301E-2</v>
      </c>
      <c r="I2659" s="39"/>
    </row>
    <row r="2660" spans="4:9" x14ac:dyDescent="0.3">
      <c r="D2660" s="38">
        <v>38806</v>
      </c>
      <c r="E2660" s="46">
        <v>4.9999999999999998E-8</v>
      </c>
      <c r="F2660" s="8">
        <f t="shared" si="73"/>
        <v>4.1078305519897301E-2</v>
      </c>
      <c r="I2660" s="39"/>
    </row>
    <row r="2661" spans="4:9" x14ac:dyDescent="0.3">
      <c r="D2661" s="38">
        <v>38807</v>
      </c>
      <c r="E2661" s="46">
        <v>4.9999999999999998E-8</v>
      </c>
      <c r="F2661" s="8">
        <f t="shared" si="73"/>
        <v>4.1078305519897301E-2</v>
      </c>
      <c r="I2661" s="39"/>
    </row>
    <row r="2662" spans="4:9" x14ac:dyDescent="0.3">
      <c r="D2662" s="38">
        <v>38808</v>
      </c>
      <c r="E2662" s="46">
        <v>4.9999999999999998E-8</v>
      </c>
      <c r="F2662" s="8">
        <f t="shared" si="73"/>
        <v>4.1078305519897301E-2</v>
      </c>
      <c r="I2662" s="39"/>
    </row>
    <row r="2663" spans="4:9" x14ac:dyDescent="0.3">
      <c r="D2663" s="38">
        <v>38809</v>
      </c>
      <c r="E2663" s="46">
        <v>4.9999999999999998E-8</v>
      </c>
      <c r="F2663" s="8">
        <f t="shared" si="73"/>
        <v>4.1078305519897301E-2</v>
      </c>
      <c r="I2663" s="39"/>
    </row>
    <row r="2664" spans="4:9" x14ac:dyDescent="0.3">
      <c r="D2664" s="38">
        <v>38810</v>
      </c>
      <c r="E2664" s="46">
        <v>4.9999999999999998E-8</v>
      </c>
      <c r="F2664" s="8">
        <f t="shared" si="73"/>
        <v>4.1078305519897301E-2</v>
      </c>
      <c r="I2664" s="39"/>
    </row>
    <row r="2665" spans="4:9" x14ac:dyDescent="0.3">
      <c r="D2665" s="38">
        <v>38811</v>
      </c>
      <c r="E2665" s="46">
        <v>4.9999999999999998E-8</v>
      </c>
      <c r="F2665" s="8">
        <f t="shared" si="73"/>
        <v>4.1078305519897301E-2</v>
      </c>
      <c r="I2665" s="39"/>
    </row>
    <row r="2666" spans="4:9" x14ac:dyDescent="0.3">
      <c r="D2666" s="38">
        <v>38812</v>
      </c>
      <c r="E2666" s="46">
        <v>4.9999999999999998E-8</v>
      </c>
      <c r="F2666" s="8">
        <f t="shared" si="73"/>
        <v>4.1078305519897301E-2</v>
      </c>
      <c r="I2666" s="39"/>
    </row>
    <row r="2667" spans="4:9" x14ac:dyDescent="0.3">
      <c r="D2667" s="38">
        <v>38813</v>
      </c>
      <c r="E2667" s="46">
        <v>4.9999999999999998E-8</v>
      </c>
      <c r="F2667" s="8">
        <f t="shared" si="73"/>
        <v>4.1078305519897301E-2</v>
      </c>
      <c r="I2667" s="39"/>
    </row>
    <row r="2668" spans="4:9" x14ac:dyDescent="0.3">
      <c r="D2668" s="38">
        <v>38814</v>
      </c>
      <c r="E2668" s="46">
        <v>4.9999999999999998E-8</v>
      </c>
      <c r="F2668" s="8">
        <f t="shared" si="73"/>
        <v>4.1078305519897301E-2</v>
      </c>
      <c r="I2668" s="39"/>
    </row>
    <row r="2669" spans="4:9" x14ac:dyDescent="0.3">
      <c r="D2669" s="38">
        <v>38815</v>
      </c>
      <c r="E2669" s="46">
        <v>4.9999999999999998E-8</v>
      </c>
      <c r="F2669" s="8">
        <f t="shared" si="73"/>
        <v>4.1078305519897301E-2</v>
      </c>
      <c r="I2669" s="39"/>
    </row>
    <row r="2670" spans="4:9" x14ac:dyDescent="0.3">
      <c r="D2670" s="38">
        <v>38816</v>
      </c>
      <c r="E2670" s="46">
        <v>4.0000000000000001E-8</v>
      </c>
      <c r="F2670" s="8">
        <f t="shared" si="73"/>
        <v>3.2862644415917838E-2</v>
      </c>
      <c r="I2670" s="39"/>
    </row>
    <row r="2671" spans="4:9" x14ac:dyDescent="0.3">
      <c r="D2671" s="38">
        <v>38817</v>
      </c>
      <c r="E2671" s="46">
        <v>4.0000000000000001E-8</v>
      </c>
      <c r="F2671" s="8">
        <f t="shared" si="73"/>
        <v>3.2862644415917838E-2</v>
      </c>
      <c r="I2671" s="39"/>
    </row>
    <row r="2672" spans="4:9" x14ac:dyDescent="0.3">
      <c r="D2672" s="38">
        <v>38818</v>
      </c>
      <c r="E2672" s="46">
        <v>4.0000000000000001E-8</v>
      </c>
      <c r="F2672" s="8">
        <f t="shared" si="73"/>
        <v>3.2862644415917838E-2</v>
      </c>
      <c r="I2672" s="39"/>
    </row>
    <row r="2673" spans="4:9" x14ac:dyDescent="0.3">
      <c r="D2673" s="38">
        <v>38819</v>
      </c>
      <c r="E2673" s="46">
        <v>4.0000000000000001E-8</v>
      </c>
      <c r="F2673" s="8">
        <f t="shared" si="73"/>
        <v>3.2862644415917838E-2</v>
      </c>
      <c r="I2673" s="39"/>
    </row>
    <row r="2674" spans="4:9" x14ac:dyDescent="0.3">
      <c r="D2674" s="38">
        <v>38820</v>
      </c>
      <c r="E2674" s="46">
        <v>2.6722999999999997E-4</v>
      </c>
      <c r="F2674" s="8">
        <f t="shared" si="73"/>
        <v>219.54711168164312</v>
      </c>
      <c r="I2674" s="39"/>
    </row>
    <row r="2675" spans="4:9" x14ac:dyDescent="0.3">
      <c r="D2675" s="38">
        <v>38821</v>
      </c>
      <c r="E2675" s="46">
        <v>5.7240999999999998E-4</v>
      </c>
      <c r="F2675" s="8">
        <f t="shared" si="73"/>
        <v>470.27265725288834</v>
      </c>
      <c r="I2675" s="39"/>
    </row>
    <row r="2676" spans="4:9" x14ac:dyDescent="0.3">
      <c r="D2676" s="38">
        <v>38822</v>
      </c>
      <c r="E2676" s="46">
        <v>1.6566000000000001E-4</v>
      </c>
      <c r="F2676" s="8">
        <f t="shared" si="73"/>
        <v>136.10064184852376</v>
      </c>
      <c r="I2676" s="39"/>
    </row>
    <row r="2677" spans="4:9" x14ac:dyDescent="0.3">
      <c r="D2677" s="38">
        <v>38823</v>
      </c>
      <c r="E2677" s="46">
        <v>2.8100000000000002E-6</v>
      </c>
      <c r="F2677" s="8">
        <f t="shared" si="73"/>
        <v>2.3086007702182285</v>
      </c>
      <c r="I2677" s="39"/>
    </row>
    <row r="2678" spans="4:9" x14ac:dyDescent="0.3">
      <c r="D2678" s="38">
        <v>38824</v>
      </c>
      <c r="E2678" s="46">
        <v>4.0000000000000001E-8</v>
      </c>
      <c r="F2678" s="8">
        <f t="shared" si="73"/>
        <v>3.2862644415917838E-2</v>
      </c>
      <c r="I2678" s="39"/>
    </row>
    <row r="2679" spans="4:9" x14ac:dyDescent="0.3">
      <c r="D2679" s="38">
        <v>38825</v>
      </c>
      <c r="E2679" s="46">
        <v>4.0000000000000001E-8</v>
      </c>
      <c r="F2679" s="8">
        <f t="shared" si="73"/>
        <v>3.2862644415917838E-2</v>
      </c>
      <c r="I2679" s="39"/>
    </row>
    <row r="2680" spans="4:9" x14ac:dyDescent="0.3">
      <c r="D2680" s="38">
        <v>38826</v>
      </c>
      <c r="E2680" s="46">
        <v>4.0000000000000001E-8</v>
      </c>
      <c r="F2680" s="8">
        <f t="shared" si="73"/>
        <v>3.2862644415917838E-2</v>
      </c>
      <c r="I2680" s="39"/>
    </row>
    <row r="2681" spans="4:9" x14ac:dyDescent="0.3">
      <c r="D2681" s="38">
        <v>38827</v>
      </c>
      <c r="E2681" s="46">
        <v>4.0000000000000001E-8</v>
      </c>
      <c r="F2681" s="8">
        <f t="shared" si="73"/>
        <v>3.2862644415917838E-2</v>
      </c>
      <c r="I2681" s="39"/>
    </row>
    <row r="2682" spans="4:9" x14ac:dyDescent="0.3">
      <c r="D2682" s="38">
        <v>38828</v>
      </c>
      <c r="E2682" s="46">
        <v>4.0000000000000001E-8</v>
      </c>
      <c r="F2682" s="8">
        <f t="shared" si="73"/>
        <v>3.2862644415917838E-2</v>
      </c>
      <c r="I2682" s="39"/>
    </row>
    <row r="2683" spans="4:9" x14ac:dyDescent="0.3">
      <c r="D2683" s="38">
        <v>38829</v>
      </c>
      <c r="E2683" s="46">
        <v>4.0000000000000001E-8</v>
      </c>
      <c r="F2683" s="8">
        <f t="shared" si="73"/>
        <v>3.2862644415917838E-2</v>
      </c>
      <c r="I2683" s="39"/>
    </row>
    <row r="2684" spans="4:9" x14ac:dyDescent="0.3">
      <c r="D2684" s="38">
        <v>38830</v>
      </c>
      <c r="E2684" s="46">
        <v>4.0000000000000001E-8</v>
      </c>
      <c r="F2684" s="8">
        <f t="shared" si="73"/>
        <v>3.2862644415917838E-2</v>
      </c>
      <c r="I2684" s="39"/>
    </row>
    <row r="2685" spans="4:9" x14ac:dyDescent="0.3">
      <c r="D2685" s="38">
        <v>38831</v>
      </c>
      <c r="E2685" s="46">
        <v>4.0000000000000001E-8</v>
      </c>
      <c r="F2685" s="8">
        <f t="shared" si="73"/>
        <v>3.2862644415917838E-2</v>
      </c>
      <c r="I2685" s="39"/>
    </row>
    <row r="2686" spans="4:9" x14ac:dyDescent="0.3">
      <c r="D2686" s="38">
        <v>38832</v>
      </c>
      <c r="E2686" s="46">
        <v>4.0000000000000001E-8</v>
      </c>
      <c r="F2686" s="8">
        <f t="shared" si="73"/>
        <v>3.2862644415917838E-2</v>
      </c>
      <c r="I2686" s="39"/>
    </row>
    <row r="2687" spans="4:9" x14ac:dyDescent="0.3">
      <c r="D2687" s="38">
        <v>38833</v>
      </c>
      <c r="E2687" s="46">
        <v>4.0000000000000001E-8</v>
      </c>
      <c r="F2687" s="8">
        <f t="shared" si="73"/>
        <v>3.2862644415917838E-2</v>
      </c>
      <c r="I2687" s="39"/>
    </row>
    <row r="2688" spans="4:9" x14ac:dyDescent="0.3">
      <c r="D2688" s="38">
        <v>38834</v>
      </c>
      <c r="E2688" s="46">
        <v>2.9999999999999997E-8</v>
      </c>
      <c r="F2688" s="8">
        <f t="shared" si="73"/>
        <v>2.4646983311938379E-2</v>
      </c>
      <c r="I2688" s="39"/>
    </row>
    <row r="2689" spans="4:9" x14ac:dyDescent="0.3">
      <c r="D2689" s="38">
        <v>38835</v>
      </c>
      <c r="E2689" s="46">
        <v>2.9999999999999997E-8</v>
      </c>
      <c r="F2689" s="8">
        <f t="shared" si="73"/>
        <v>2.4646983311938379E-2</v>
      </c>
      <c r="I2689" s="39"/>
    </row>
    <row r="2690" spans="4:9" x14ac:dyDescent="0.3">
      <c r="D2690" s="38">
        <v>38836</v>
      </c>
      <c r="E2690" s="46">
        <v>2.9999999999999997E-8</v>
      </c>
      <c r="F2690" s="8">
        <f t="shared" si="73"/>
        <v>2.4646983311938379E-2</v>
      </c>
      <c r="I2690" s="39"/>
    </row>
    <row r="2691" spans="4:9" x14ac:dyDescent="0.3">
      <c r="D2691" s="38">
        <v>38837</v>
      </c>
      <c r="E2691" s="46">
        <v>2.9999999999999997E-8</v>
      </c>
      <c r="F2691" s="8">
        <f t="shared" si="73"/>
        <v>2.4646983311938379E-2</v>
      </c>
      <c r="I2691" s="39"/>
    </row>
    <row r="2692" spans="4:9" x14ac:dyDescent="0.3">
      <c r="D2692" s="38">
        <v>38838</v>
      </c>
      <c r="E2692" s="46">
        <v>2.9999999999999997E-8</v>
      </c>
      <c r="F2692" s="8">
        <f t="shared" si="73"/>
        <v>2.4646983311938379E-2</v>
      </c>
      <c r="I2692" s="39"/>
    </row>
    <row r="2693" spans="4:9" x14ac:dyDescent="0.3">
      <c r="D2693" s="38">
        <v>38839</v>
      </c>
      <c r="E2693" s="46">
        <v>2.9999999999999997E-8</v>
      </c>
      <c r="F2693" s="8">
        <f t="shared" si="73"/>
        <v>2.4646983311938379E-2</v>
      </c>
      <c r="I2693" s="39"/>
    </row>
    <row r="2694" spans="4:9" x14ac:dyDescent="0.3">
      <c r="D2694" s="38">
        <v>38840</v>
      </c>
      <c r="E2694" s="46">
        <v>2.9999999999999997E-8</v>
      </c>
      <c r="F2694" s="8">
        <f t="shared" si="73"/>
        <v>2.4646983311938379E-2</v>
      </c>
      <c r="I2694" s="39"/>
    </row>
    <row r="2695" spans="4:9" x14ac:dyDescent="0.3">
      <c r="D2695" s="38">
        <v>38841</v>
      </c>
      <c r="E2695" s="46">
        <v>2.9999999999999997E-8</v>
      </c>
      <c r="F2695" s="8">
        <f t="shared" si="73"/>
        <v>2.4646983311938379E-2</v>
      </c>
      <c r="I2695" s="39"/>
    </row>
    <row r="2696" spans="4:9" x14ac:dyDescent="0.3">
      <c r="D2696" s="38">
        <v>38842</v>
      </c>
      <c r="E2696" s="46">
        <v>2.9999999999999997E-8</v>
      </c>
      <c r="F2696" s="8">
        <f t="shared" si="73"/>
        <v>2.4646983311938379E-2</v>
      </c>
      <c r="I2696" s="39"/>
    </row>
    <row r="2697" spans="4:9" x14ac:dyDescent="0.3">
      <c r="D2697" s="38">
        <v>38843</v>
      </c>
      <c r="E2697" s="46">
        <v>2.9999999999999997E-8</v>
      </c>
      <c r="F2697" s="8">
        <f t="shared" si="73"/>
        <v>2.4646983311938379E-2</v>
      </c>
      <c r="I2697" s="39"/>
    </row>
    <row r="2698" spans="4:9" x14ac:dyDescent="0.3">
      <c r="D2698" s="38">
        <v>38844</v>
      </c>
      <c r="E2698" s="46">
        <v>2.9999999999999997E-8</v>
      </c>
      <c r="F2698" s="8">
        <f t="shared" si="73"/>
        <v>2.4646983311938379E-2</v>
      </c>
      <c r="I2698" s="39"/>
    </row>
    <row r="2699" spans="4:9" x14ac:dyDescent="0.3">
      <c r="D2699" s="38">
        <v>38845</v>
      </c>
      <c r="E2699" s="46">
        <v>2.9999999999999997E-8</v>
      </c>
      <c r="F2699" s="8">
        <f t="shared" si="73"/>
        <v>2.4646983311938379E-2</v>
      </c>
      <c r="I2699" s="39"/>
    </row>
    <row r="2700" spans="4:9" x14ac:dyDescent="0.3">
      <c r="D2700" s="38">
        <v>38846</v>
      </c>
      <c r="E2700" s="46">
        <v>2.9999999999999997E-8</v>
      </c>
      <c r="F2700" s="8">
        <f t="shared" si="73"/>
        <v>2.4646983311938379E-2</v>
      </c>
      <c r="I2700" s="39"/>
    </row>
    <row r="2701" spans="4:9" x14ac:dyDescent="0.3">
      <c r="D2701" s="38">
        <v>38847</v>
      </c>
      <c r="E2701" s="46">
        <v>2.9999999999999997E-8</v>
      </c>
      <c r="F2701" s="8">
        <f t="shared" si="73"/>
        <v>2.4646983311938379E-2</v>
      </c>
      <c r="I2701" s="39"/>
    </row>
    <row r="2702" spans="4:9" x14ac:dyDescent="0.3">
      <c r="D2702" s="38">
        <v>38848</v>
      </c>
      <c r="E2702" s="46">
        <v>2.9999999999999997E-8</v>
      </c>
      <c r="F2702" s="8">
        <f t="shared" si="73"/>
        <v>2.4646983311938379E-2</v>
      </c>
      <c r="I2702" s="39"/>
    </row>
    <row r="2703" spans="4:9" x14ac:dyDescent="0.3">
      <c r="D2703" s="38">
        <v>38849</v>
      </c>
      <c r="E2703" s="46">
        <v>2.9999999999999997E-8</v>
      </c>
      <c r="F2703" s="8">
        <f t="shared" ref="F2703:F2766" si="74">E2703*(24*60*60)*1000/$F$3</f>
        <v>2.4646983311938379E-2</v>
      </c>
      <c r="I2703" s="39"/>
    </row>
    <row r="2704" spans="4:9" x14ac:dyDescent="0.3">
      <c r="D2704" s="38">
        <v>38850</v>
      </c>
      <c r="E2704" s="46">
        <v>2.9999999999999997E-8</v>
      </c>
      <c r="F2704" s="8">
        <f t="shared" si="74"/>
        <v>2.4646983311938379E-2</v>
      </c>
      <c r="I2704" s="39"/>
    </row>
    <row r="2705" spans="4:9" x14ac:dyDescent="0.3">
      <c r="D2705" s="38">
        <v>38851</v>
      </c>
      <c r="E2705" s="46">
        <v>0</v>
      </c>
      <c r="F2705" s="8">
        <f t="shared" si="74"/>
        <v>0</v>
      </c>
      <c r="I2705" s="39"/>
    </row>
    <row r="2706" spans="4:9" x14ac:dyDescent="0.3">
      <c r="D2706" s="38">
        <v>38852</v>
      </c>
      <c r="E2706" s="46">
        <v>0</v>
      </c>
      <c r="F2706" s="8">
        <f t="shared" si="74"/>
        <v>0</v>
      </c>
      <c r="I2706" s="39"/>
    </row>
    <row r="2707" spans="4:9" x14ac:dyDescent="0.3">
      <c r="D2707" s="38">
        <v>38853</v>
      </c>
      <c r="E2707" s="46">
        <v>0</v>
      </c>
      <c r="F2707" s="8">
        <f t="shared" si="74"/>
        <v>0</v>
      </c>
      <c r="I2707" s="39"/>
    </row>
    <row r="2708" spans="4:9" x14ac:dyDescent="0.3">
      <c r="D2708" s="38">
        <v>38854</v>
      </c>
      <c r="E2708" s="46">
        <v>0</v>
      </c>
      <c r="F2708" s="8">
        <f t="shared" si="74"/>
        <v>0</v>
      </c>
      <c r="I2708" s="39"/>
    </row>
    <row r="2709" spans="4:9" x14ac:dyDescent="0.3">
      <c r="D2709" s="38">
        <v>38855</v>
      </c>
      <c r="E2709" s="46">
        <v>0</v>
      </c>
      <c r="F2709" s="8">
        <f t="shared" si="74"/>
        <v>0</v>
      </c>
      <c r="I2709" s="39"/>
    </row>
    <row r="2710" spans="4:9" x14ac:dyDescent="0.3">
      <c r="D2710" s="38">
        <v>38856</v>
      </c>
      <c r="E2710" s="46">
        <v>0</v>
      </c>
      <c r="F2710" s="8">
        <f t="shared" si="74"/>
        <v>0</v>
      </c>
      <c r="I2710" s="39"/>
    </row>
    <row r="2711" spans="4:9" x14ac:dyDescent="0.3">
      <c r="D2711" s="38">
        <v>38857</v>
      </c>
      <c r="E2711" s="46">
        <v>0</v>
      </c>
      <c r="F2711" s="8">
        <f t="shared" si="74"/>
        <v>0</v>
      </c>
      <c r="I2711" s="39"/>
    </row>
    <row r="2712" spans="4:9" x14ac:dyDescent="0.3">
      <c r="D2712" s="38">
        <v>38858</v>
      </c>
      <c r="E2712" s="46">
        <v>0</v>
      </c>
      <c r="F2712" s="8">
        <f t="shared" si="74"/>
        <v>0</v>
      </c>
      <c r="I2712" s="39"/>
    </row>
    <row r="2713" spans="4:9" x14ac:dyDescent="0.3">
      <c r="D2713" s="38">
        <v>38859</v>
      </c>
      <c r="E2713" s="46">
        <v>0</v>
      </c>
      <c r="F2713" s="8">
        <f t="shared" si="74"/>
        <v>0</v>
      </c>
      <c r="I2713" s="39"/>
    </row>
    <row r="2714" spans="4:9" x14ac:dyDescent="0.3">
      <c r="D2714" s="38">
        <v>38860</v>
      </c>
      <c r="E2714" s="46">
        <v>1.6677E-4</v>
      </c>
      <c r="F2714" s="8">
        <f t="shared" si="74"/>
        <v>137.01258023106547</v>
      </c>
      <c r="I2714" s="39"/>
    </row>
    <row r="2715" spans="4:9" x14ac:dyDescent="0.3">
      <c r="D2715" s="38">
        <v>38861</v>
      </c>
      <c r="E2715" s="46">
        <v>7.4425999999999995E-4</v>
      </c>
      <c r="F2715" s="8">
        <f t="shared" si="74"/>
        <v>611.45879332477534</v>
      </c>
      <c r="I2715" s="39"/>
    </row>
    <row r="2716" spans="4:9" x14ac:dyDescent="0.3">
      <c r="D2716" s="38">
        <v>38862</v>
      </c>
      <c r="E2716" s="46">
        <v>4.0594999999999997E-4</v>
      </c>
      <c r="F2716" s="8">
        <f t="shared" si="74"/>
        <v>333.51476251604612</v>
      </c>
      <c r="I2716" s="39"/>
    </row>
    <row r="2717" spans="4:9" x14ac:dyDescent="0.3">
      <c r="D2717" s="38">
        <v>38863</v>
      </c>
      <c r="E2717" s="46">
        <v>1.1056E-4</v>
      </c>
      <c r="F2717" s="8">
        <f t="shared" si="74"/>
        <v>90.832349165596909</v>
      </c>
      <c r="I2717" s="39"/>
    </row>
    <row r="2718" spans="4:9" x14ac:dyDescent="0.3">
      <c r="D2718" s="38">
        <v>38864</v>
      </c>
      <c r="E2718" s="46">
        <v>6.7999999999999995E-7</v>
      </c>
      <c r="F2718" s="8">
        <f t="shared" si="74"/>
        <v>0.55866495507060321</v>
      </c>
      <c r="I2718" s="39"/>
    </row>
    <row r="2719" spans="4:9" x14ac:dyDescent="0.3">
      <c r="D2719" s="38">
        <v>38865</v>
      </c>
      <c r="E2719" s="46">
        <v>0</v>
      </c>
      <c r="F2719" s="8">
        <f t="shared" si="74"/>
        <v>0</v>
      </c>
      <c r="I2719" s="39"/>
    </row>
    <row r="2720" spans="4:9" x14ac:dyDescent="0.3">
      <c r="D2720" s="38">
        <v>38866</v>
      </c>
      <c r="E2720" s="46">
        <v>0</v>
      </c>
      <c r="F2720" s="8">
        <f t="shared" si="74"/>
        <v>0</v>
      </c>
      <c r="I2720" s="39"/>
    </row>
    <row r="2721" spans="4:9" x14ac:dyDescent="0.3">
      <c r="D2721" s="38">
        <v>38867</v>
      </c>
      <c r="E2721" s="46">
        <v>0</v>
      </c>
      <c r="F2721" s="8">
        <f t="shared" si="74"/>
        <v>0</v>
      </c>
      <c r="I2721" s="39"/>
    </row>
    <row r="2722" spans="4:9" x14ac:dyDescent="0.3">
      <c r="D2722" s="38">
        <v>38868</v>
      </c>
      <c r="E2722" s="46">
        <v>0</v>
      </c>
      <c r="F2722" s="8">
        <f t="shared" si="74"/>
        <v>0</v>
      </c>
      <c r="I2722" s="39"/>
    </row>
    <row r="2723" spans="4:9" x14ac:dyDescent="0.3">
      <c r="D2723" s="38">
        <v>38869</v>
      </c>
      <c r="E2723" s="46">
        <v>0</v>
      </c>
      <c r="F2723" s="8">
        <f t="shared" si="74"/>
        <v>0</v>
      </c>
      <c r="I2723" s="39"/>
    </row>
    <row r="2724" spans="4:9" x14ac:dyDescent="0.3">
      <c r="D2724" s="38">
        <v>38870</v>
      </c>
      <c r="E2724" s="46">
        <v>3.5659E-4</v>
      </c>
      <c r="F2724" s="8">
        <f t="shared" si="74"/>
        <v>292.96225930680356</v>
      </c>
      <c r="I2724" s="39"/>
    </row>
    <row r="2725" spans="4:9" x14ac:dyDescent="0.3">
      <c r="D2725" s="38">
        <v>38871</v>
      </c>
      <c r="E2725" s="46">
        <v>1.02334E-3</v>
      </c>
      <c r="F2725" s="8">
        <f t="shared" si="74"/>
        <v>840.74146341463393</v>
      </c>
      <c r="I2725" s="39"/>
    </row>
    <row r="2726" spans="4:9" x14ac:dyDescent="0.3">
      <c r="D2726" s="38">
        <v>38872</v>
      </c>
      <c r="E2726" s="46">
        <v>6.4864000000000002E-4</v>
      </c>
      <c r="F2726" s="8">
        <f t="shared" si="74"/>
        <v>532.90064184852372</v>
      </c>
      <c r="I2726" s="39"/>
    </row>
    <row r="2727" spans="4:9" x14ac:dyDescent="0.3">
      <c r="D2727" s="38">
        <v>38873</v>
      </c>
      <c r="E2727" s="46">
        <v>1.0462900000000001E-3</v>
      </c>
      <c r="F2727" s="8">
        <f t="shared" si="74"/>
        <v>859.59640564826702</v>
      </c>
      <c r="I2727" s="39"/>
    </row>
    <row r="2728" spans="4:9" x14ac:dyDescent="0.3">
      <c r="D2728" s="38">
        <v>38874</v>
      </c>
      <c r="E2728" s="46">
        <v>1.0780200000000001E-3</v>
      </c>
      <c r="F2728" s="8">
        <f t="shared" si="74"/>
        <v>885.66469833119379</v>
      </c>
      <c r="I2728" s="39"/>
    </row>
    <row r="2729" spans="4:9" x14ac:dyDescent="0.3">
      <c r="D2729" s="38">
        <v>38875</v>
      </c>
      <c r="E2729" s="46">
        <v>7.4837999999999999E-4</v>
      </c>
      <c r="F2729" s="8">
        <f t="shared" si="74"/>
        <v>614.84364569961485</v>
      </c>
      <c r="I2729" s="39"/>
    </row>
    <row r="2730" spans="4:9" x14ac:dyDescent="0.3">
      <c r="D2730" s="38">
        <v>38876</v>
      </c>
      <c r="E2730" s="46">
        <v>3.3059000000000002E-4</v>
      </c>
      <c r="F2730" s="8">
        <f t="shared" si="74"/>
        <v>271.60154043645701</v>
      </c>
      <c r="I2730" s="39"/>
    </row>
    <row r="2731" spans="4:9" x14ac:dyDescent="0.3">
      <c r="D2731" s="38">
        <v>38877</v>
      </c>
      <c r="E2731" s="46">
        <v>8.2429999999999995E-5</v>
      </c>
      <c r="F2731" s="8">
        <f t="shared" si="74"/>
        <v>67.721694480102684</v>
      </c>
      <c r="I2731" s="39"/>
    </row>
    <row r="2732" spans="4:9" x14ac:dyDescent="0.3">
      <c r="D2732" s="38">
        <v>38878</v>
      </c>
      <c r="E2732" s="46">
        <v>3.7699000000000001E-4</v>
      </c>
      <c r="F2732" s="8">
        <f t="shared" si="74"/>
        <v>309.72220795892167</v>
      </c>
      <c r="I2732" s="39"/>
    </row>
    <row r="2733" spans="4:9" x14ac:dyDescent="0.3">
      <c r="D2733" s="38">
        <v>38879</v>
      </c>
      <c r="E2733" s="46">
        <v>1.0867400000000001E-3</v>
      </c>
      <c r="F2733" s="8">
        <f t="shared" si="74"/>
        <v>892.82875481386395</v>
      </c>
      <c r="I2733" s="39"/>
    </row>
    <row r="2734" spans="4:9" x14ac:dyDescent="0.3">
      <c r="D2734" s="38">
        <v>38880</v>
      </c>
      <c r="E2734" s="46">
        <v>7.6325000000000004E-4</v>
      </c>
      <c r="F2734" s="8">
        <f t="shared" si="74"/>
        <v>627.0603337612323</v>
      </c>
      <c r="I2734" s="39"/>
    </row>
    <row r="2735" spans="4:9" x14ac:dyDescent="0.3">
      <c r="D2735" s="38">
        <v>38881</v>
      </c>
      <c r="E2735" s="46">
        <v>3.4210000000000002E-4</v>
      </c>
      <c r="F2735" s="8">
        <f t="shared" si="74"/>
        <v>281.05776636713733</v>
      </c>
      <c r="I2735" s="39"/>
    </row>
    <row r="2736" spans="4:9" x14ac:dyDescent="0.3">
      <c r="D2736" s="38">
        <v>38882</v>
      </c>
      <c r="E2736" s="46">
        <v>8.8510000000000005E-5</v>
      </c>
      <c r="F2736" s="8">
        <f t="shared" si="74"/>
        <v>72.716816431322215</v>
      </c>
      <c r="I2736" s="39"/>
    </row>
    <row r="2737" spans="4:9" x14ac:dyDescent="0.3">
      <c r="D2737" s="38">
        <v>38883</v>
      </c>
      <c r="E2737" s="46">
        <v>7.5000000000000002E-7</v>
      </c>
      <c r="F2737" s="8">
        <f t="shared" si="74"/>
        <v>0.61617458279845949</v>
      </c>
      <c r="I2737" s="39"/>
    </row>
    <row r="2738" spans="4:9" x14ac:dyDescent="0.3">
      <c r="D2738" s="38">
        <v>38884</v>
      </c>
      <c r="E2738" s="46">
        <v>0</v>
      </c>
      <c r="F2738" s="8">
        <f t="shared" si="74"/>
        <v>0</v>
      </c>
      <c r="I2738" s="39"/>
    </row>
    <row r="2739" spans="4:9" x14ac:dyDescent="0.3">
      <c r="D2739" s="38">
        <v>38885</v>
      </c>
      <c r="E2739" s="46">
        <v>0</v>
      </c>
      <c r="F2739" s="8">
        <f t="shared" si="74"/>
        <v>0</v>
      </c>
      <c r="I2739" s="39"/>
    </row>
    <row r="2740" spans="4:9" x14ac:dyDescent="0.3">
      <c r="D2740" s="38">
        <v>38886</v>
      </c>
      <c r="E2740" s="46">
        <v>0</v>
      </c>
      <c r="F2740" s="8">
        <f t="shared" si="74"/>
        <v>0</v>
      </c>
      <c r="I2740" s="39"/>
    </row>
    <row r="2741" spans="4:9" x14ac:dyDescent="0.3">
      <c r="D2741" s="38">
        <v>38887</v>
      </c>
      <c r="E2741" s="46">
        <v>0</v>
      </c>
      <c r="F2741" s="8">
        <f t="shared" si="74"/>
        <v>0</v>
      </c>
      <c r="I2741" s="39"/>
    </row>
    <row r="2742" spans="4:9" x14ac:dyDescent="0.3">
      <c r="D2742" s="38">
        <v>38888</v>
      </c>
      <c r="E2742" s="46">
        <v>0</v>
      </c>
      <c r="F2742" s="8">
        <f t="shared" si="74"/>
        <v>0</v>
      </c>
      <c r="I2742" s="39"/>
    </row>
    <row r="2743" spans="4:9" x14ac:dyDescent="0.3">
      <c r="D2743" s="38">
        <v>38889</v>
      </c>
      <c r="E2743" s="46">
        <v>1.05371E-3</v>
      </c>
      <c r="F2743" s="8">
        <f t="shared" si="74"/>
        <v>865.69242618741964</v>
      </c>
      <c r="I2743" s="39"/>
    </row>
    <row r="2744" spans="4:9" x14ac:dyDescent="0.3">
      <c r="D2744" s="38">
        <v>38890</v>
      </c>
      <c r="E2744" s="46">
        <v>1.0658899999999999E-3</v>
      </c>
      <c r="F2744" s="8">
        <f t="shared" si="74"/>
        <v>875.69910141206663</v>
      </c>
      <c r="I2744" s="39"/>
    </row>
    <row r="2745" spans="4:9" x14ac:dyDescent="0.3">
      <c r="D2745" s="38">
        <v>38891</v>
      </c>
      <c r="E2745" s="46">
        <v>9.5058000000000002E-4</v>
      </c>
      <c r="F2745" s="8">
        <f t="shared" si="74"/>
        <v>780.96431322207945</v>
      </c>
      <c r="I2745" s="39"/>
    </row>
    <row r="2746" spans="4:9" x14ac:dyDescent="0.3">
      <c r="D2746" s="38">
        <v>38892</v>
      </c>
      <c r="E2746" s="46">
        <v>1.0967100000000001E-3</v>
      </c>
      <c r="F2746" s="8">
        <f t="shared" si="74"/>
        <v>901.0197689345315</v>
      </c>
      <c r="I2746" s="39"/>
    </row>
    <row r="2747" spans="4:9" x14ac:dyDescent="0.3">
      <c r="D2747" s="38">
        <v>38893</v>
      </c>
      <c r="E2747" s="46">
        <v>7.8016999999999995E-4</v>
      </c>
      <c r="F2747" s="8">
        <f t="shared" si="74"/>
        <v>640.9612323491657</v>
      </c>
      <c r="I2747" s="39"/>
    </row>
    <row r="2748" spans="4:9" x14ac:dyDescent="0.3">
      <c r="D2748" s="38">
        <v>38894</v>
      </c>
      <c r="E2748" s="46">
        <v>3.5586E-4</v>
      </c>
      <c r="F2748" s="8">
        <f t="shared" si="74"/>
        <v>292.3625160462131</v>
      </c>
      <c r="I2748" s="39"/>
    </row>
    <row r="2749" spans="4:9" x14ac:dyDescent="0.3">
      <c r="D2749" s="38">
        <v>38895</v>
      </c>
      <c r="E2749" s="46">
        <v>9.5959999999999996E-5</v>
      </c>
      <c r="F2749" s="8">
        <f t="shared" si="74"/>
        <v>78.837483953786901</v>
      </c>
      <c r="I2749" s="39"/>
    </row>
    <row r="2750" spans="4:9" x14ac:dyDescent="0.3">
      <c r="D2750" s="38">
        <v>38896</v>
      </c>
      <c r="E2750" s="46">
        <v>1.2699999999999999E-6</v>
      </c>
      <c r="F2750" s="8">
        <f t="shared" si="74"/>
        <v>1.0433889602053914</v>
      </c>
      <c r="I2750" s="39"/>
    </row>
    <row r="2751" spans="4:9" x14ac:dyDescent="0.3">
      <c r="D2751" s="38">
        <v>38897</v>
      </c>
      <c r="E2751" s="46">
        <v>0</v>
      </c>
      <c r="F2751" s="8">
        <f t="shared" si="74"/>
        <v>0</v>
      </c>
      <c r="I2751" s="39"/>
    </row>
    <row r="2752" spans="4:9" x14ac:dyDescent="0.3">
      <c r="D2752" s="38">
        <v>38898</v>
      </c>
      <c r="E2752" s="46">
        <v>0</v>
      </c>
      <c r="F2752" s="8">
        <f t="shared" si="74"/>
        <v>0</v>
      </c>
      <c r="I2752" s="39"/>
    </row>
    <row r="2753" spans="4:9" x14ac:dyDescent="0.3">
      <c r="D2753" s="38">
        <v>38899</v>
      </c>
      <c r="E2753" s="46">
        <v>0</v>
      </c>
      <c r="F2753" s="8">
        <f t="shared" si="74"/>
        <v>0</v>
      </c>
      <c r="I2753" s="39"/>
    </row>
    <row r="2754" spans="4:9" x14ac:dyDescent="0.3">
      <c r="D2754" s="38">
        <v>38900</v>
      </c>
      <c r="E2754" s="46">
        <v>0</v>
      </c>
      <c r="F2754" s="8">
        <f t="shared" si="74"/>
        <v>0</v>
      </c>
      <c r="I2754" s="39"/>
    </row>
    <row r="2755" spans="4:9" x14ac:dyDescent="0.3">
      <c r="D2755" s="38">
        <v>38901</v>
      </c>
      <c r="E2755" s="46">
        <v>0</v>
      </c>
      <c r="F2755" s="8">
        <f t="shared" si="74"/>
        <v>0</v>
      </c>
      <c r="I2755" s="39"/>
    </row>
    <row r="2756" spans="4:9" x14ac:dyDescent="0.3">
      <c r="D2756" s="38">
        <v>38902</v>
      </c>
      <c r="E2756" s="46">
        <v>4.5202000000000003E-4</v>
      </c>
      <c r="F2756" s="8">
        <f t="shared" si="74"/>
        <v>371.3643132220796</v>
      </c>
      <c r="I2756" s="39"/>
    </row>
    <row r="2757" spans="4:9" x14ac:dyDescent="0.3">
      <c r="D2757" s="38">
        <v>38903</v>
      </c>
      <c r="E2757" s="46">
        <v>9.8398999999999991E-4</v>
      </c>
      <c r="F2757" s="8">
        <f t="shared" si="74"/>
        <v>808.41283697047481</v>
      </c>
      <c r="I2757" s="39"/>
    </row>
    <row r="2758" spans="4:9" x14ac:dyDescent="0.3">
      <c r="D2758" s="38">
        <v>38904</v>
      </c>
      <c r="E2758" s="46">
        <v>5.7350999999999995E-4</v>
      </c>
      <c r="F2758" s="8">
        <f t="shared" si="74"/>
        <v>471.17637997432598</v>
      </c>
      <c r="I2758" s="39"/>
    </row>
    <row r="2759" spans="4:9" x14ac:dyDescent="0.3">
      <c r="D2759" s="38">
        <v>38905</v>
      </c>
      <c r="E2759" s="46">
        <v>2.0091999999999999E-4</v>
      </c>
      <c r="F2759" s="8">
        <f t="shared" si="74"/>
        <v>165.06906290115529</v>
      </c>
      <c r="I2759" s="39"/>
    </row>
    <row r="2760" spans="4:9" x14ac:dyDescent="0.3">
      <c r="D2760" s="38">
        <v>38906</v>
      </c>
      <c r="E2760" s="46">
        <v>1.7810000000000001E-5</v>
      </c>
      <c r="F2760" s="8">
        <f t="shared" si="74"/>
        <v>14.63209242618742</v>
      </c>
      <c r="I2760" s="39"/>
    </row>
    <row r="2761" spans="4:9" x14ac:dyDescent="0.3">
      <c r="D2761" s="38">
        <v>38907</v>
      </c>
      <c r="E2761" s="46">
        <v>0</v>
      </c>
      <c r="F2761" s="8">
        <f t="shared" si="74"/>
        <v>0</v>
      </c>
      <c r="I2761" s="39"/>
    </row>
    <row r="2762" spans="4:9" x14ac:dyDescent="0.3">
      <c r="D2762" s="38">
        <v>38908</v>
      </c>
      <c r="E2762" s="46">
        <v>0</v>
      </c>
      <c r="F2762" s="8">
        <f t="shared" si="74"/>
        <v>0</v>
      </c>
      <c r="I2762" s="39"/>
    </row>
    <row r="2763" spans="4:9" x14ac:dyDescent="0.3">
      <c r="D2763" s="38">
        <v>38909</v>
      </c>
      <c r="E2763" s="46">
        <v>0</v>
      </c>
      <c r="F2763" s="8">
        <f t="shared" si="74"/>
        <v>0</v>
      </c>
      <c r="I2763" s="39"/>
    </row>
    <row r="2764" spans="4:9" x14ac:dyDescent="0.3">
      <c r="D2764" s="38">
        <v>38910</v>
      </c>
      <c r="E2764" s="46">
        <v>0</v>
      </c>
      <c r="F2764" s="8">
        <f t="shared" si="74"/>
        <v>0</v>
      </c>
      <c r="I2764" s="39"/>
    </row>
    <row r="2765" spans="4:9" x14ac:dyDescent="0.3">
      <c r="D2765" s="38">
        <v>38911</v>
      </c>
      <c r="E2765" s="46">
        <v>0</v>
      </c>
      <c r="F2765" s="8">
        <f t="shared" si="74"/>
        <v>0</v>
      </c>
      <c r="I2765" s="39"/>
    </row>
    <row r="2766" spans="4:9" x14ac:dyDescent="0.3">
      <c r="D2766" s="38">
        <v>38912</v>
      </c>
      <c r="E2766" s="46">
        <v>0</v>
      </c>
      <c r="F2766" s="8">
        <f t="shared" si="74"/>
        <v>0</v>
      </c>
      <c r="I2766" s="39"/>
    </row>
    <row r="2767" spans="4:9" x14ac:dyDescent="0.3">
      <c r="D2767" s="38">
        <v>38913</v>
      </c>
      <c r="E2767" s="46">
        <v>8.2547999999999996E-4</v>
      </c>
      <c r="F2767" s="8">
        <f t="shared" ref="F2767:F2830" si="75">E2767*(24*60*60)*1000/$F$3</f>
        <v>678.1863928112964</v>
      </c>
      <c r="I2767" s="39"/>
    </row>
    <row r="2768" spans="4:9" x14ac:dyDescent="0.3">
      <c r="D2768" s="38">
        <v>38914</v>
      </c>
      <c r="E2768" s="46">
        <v>1.09004E-3</v>
      </c>
      <c r="F2768" s="8">
        <f t="shared" si="75"/>
        <v>895.53992297817717</v>
      </c>
      <c r="I2768" s="39"/>
    </row>
    <row r="2769" spans="4:9" x14ac:dyDescent="0.3">
      <c r="D2769" s="38">
        <v>38915</v>
      </c>
      <c r="E2769" s="46">
        <v>7.5389000000000001E-4</v>
      </c>
      <c r="F2769" s="8">
        <f t="shared" si="75"/>
        <v>619.37047496790751</v>
      </c>
      <c r="I2769" s="39"/>
    </row>
    <row r="2770" spans="4:9" x14ac:dyDescent="0.3">
      <c r="D2770" s="38">
        <v>38916</v>
      </c>
      <c r="E2770" s="46">
        <v>1.00205E-3</v>
      </c>
      <c r="F2770" s="8">
        <f t="shared" si="75"/>
        <v>823.25032092426181</v>
      </c>
      <c r="I2770" s="39"/>
    </row>
    <row r="2771" spans="4:9" x14ac:dyDescent="0.3">
      <c r="D2771" s="38">
        <v>38917</v>
      </c>
      <c r="E2771" s="46">
        <v>8.3646000000000002E-4</v>
      </c>
      <c r="F2771" s="8">
        <f t="shared" si="75"/>
        <v>687.20718870346593</v>
      </c>
      <c r="I2771" s="39"/>
    </row>
    <row r="2772" spans="4:9" x14ac:dyDescent="0.3">
      <c r="D2772" s="38">
        <v>38918</v>
      </c>
      <c r="E2772" s="46">
        <v>3.9309000000000002E-4</v>
      </c>
      <c r="F2772" s="8">
        <f t="shared" si="75"/>
        <v>322.94942233632861</v>
      </c>
      <c r="I2772" s="39"/>
    </row>
    <row r="2773" spans="4:9" x14ac:dyDescent="0.3">
      <c r="D2773" s="38">
        <v>38919</v>
      </c>
      <c r="E2773" s="46">
        <v>1.1922899999999999E-3</v>
      </c>
      <c r="F2773" s="8">
        <f t="shared" si="75"/>
        <v>979.54505776636699</v>
      </c>
      <c r="I2773" s="39"/>
    </row>
    <row r="2774" spans="4:9" x14ac:dyDescent="0.3">
      <c r="D2774" s="38">
        <v>38920</v>
      </c>
      <c r="E2774" s="46">
        <v>1.00578E-3</v>
      </c>
      <c r="F2774" s="8">
        <f t="shared" si="75"/>
        <v>826.31476251604613</v>
      </c>
      <c r="I2774" s="39"/>
    </row>
    <row r="2775" spans="4:9" x14ac:dyDescent="0.3">
      <c r="D2775" s="38">
        <v>38921</v>
      </c>
      <c r="E2775" s="46">
        <v>6.1079999999999999E-4</v>
      </c>
      <c r="F2775" s="8">
        <f t="shared" si="75"/>
        <v>501.8125802310654</v>
      </c>
      <c r="I2775" s="39"/>
    </row>
    <row r="2776" spans="4:9" x14ac:dyDescent="0.3">
      <c r="D2776" s="38">
        <v>38922</v>
      </c>
      <c r="E2776" s="46">
        <v>9.7827000000000005E-4</v>
      </c>
      <c r="F2776" s="8">
        <f t="shared" si="75"/>
        <v>803.71347881899874</v>
      </c>
      <c r="I2776" s="39"/>
    </row>
    <row r="2777" spans="4:9" x14ac:dyDescent="0.3">
      <c r="D2777" s="38">
        <v>38923</v>
      </c>
      <c r="E2777" s="46">
        <v>1.2006499999999999E-3</v>
      </c>
      <c r="F2777" s="8">
        <f t="shared" si="75"/>
        <v>986.41335044929394</v>
      </c>
      <c r="I2777" s="39"/>
    </row>
    <row r="2778" spans="4:9" x14ac:dyDescent="0.3">
      <c r="D2778" s="38">
        <v>38924</v>
      </c>
      <c r="E2778" s="46">
        <v>8.7281000000000001E-4</v>
      </c>
      <c r="F2778" s="8">
        <f t="shared" si="75"/>
        <v>717.0711168164313</v>
      </c>
      <c r="I2778" s="39"/>
    </row>
    <row r="2779" spans="4:9" x14ac:dyDescent="0.3">
      <c r="D2779" s="38">
        <v>38925</v>
      </c>
      <c r="E2779" s="46">
        <v>4.2894999999999999E-4</v>
      </c>
      <c r="F2779" s="8">
        <f t="shared" si="75"/>
        <v>352.41078305519892</v>
      </c>
      <c r="I2779" s="39"/>
    </row>
    <row r="2780" spans="4:9" x14ac:dyDescent="0.3">
      <c r="D2780" s="38">
        <v>38926</v>
      </c>
      <c r="E2780" s="46">
        <v>1.2155E-4</v>
      </c>
      <c r="F2780" s="8">
        <f t="shared" si="75"/>
        <v>99.861360718870344</v>
      </c>
      <c r="I2780" s="39"/>
    </row>
    <row r="2781" spans="4:9" x14ac:dyDescent="0.3">
      <c r="D2781" s="38">
        <v>38927</v>
      </c>
      <c r="E2781" s="46">
        <v>2.34E-6</v>
      </c>
      <c r="F2781" s="8">
        <f t="shared" si="75"/>
        <v>1.9224646983311937</v>
      </c>
      <c r="I2781" s="39"/>
    </row>
    <row r="2782" spans="4:9" x14ac:dyDescent="0.3">
      <c r="D2782" s="38">
        <v>38928</v>
      </c>
      <c r="E2782" s="46">
        <v>0</v>
      </c>
      <c r="F2782" s="8">
        <f t="shared" si="75"/>
        <v>0</v>
      </c>
      <c r="I2782" s="39"/>
    </row>
    <row r="2783" spans="4:9" x14ac:dyDescent="0.3">
      <c r="D2783" s="38">
        <v>38929</v>
      </c>
      <c r="E2783" s="46">
        <v>0</v>
      </c>
      <c r="F2783" s="8">
        <f t="shared" si="75"/>
        <v>0</v>
      </c>
      <c r="I2783" s="39"/>
    </row>
    <row r="2784" spans="4:9" x14ac:dyDescent="0.3">
      <c r="D2784" s="38">
        <v>38930</v>
      </c>
      <c r="E2784" s="46">
        <v>0</v>
      </c>
      <c r="F2784" s="8">
        <f t="shared" si="75"/>
        <v>0</v>
      </c>
      <c r="I2784" s="39"/>
    </row>
    <row r="2785" spans="4:9" x14ac:dyDescent="0.3">
      <c r="D2785" s="38">
        <v>38931</v>
      </c>
      <c r="E2785" s="46">
        <v>0</v>
      </c>
      <c r="F2785" s="8">
        <f t="shared" si="75"/>
        <v>0</v>
      </c>
      <c r="I2785" s="39"/>
    </row>
    <row r="2786" spans="4:9" x14ac:dyDescent="0.3">
      <c r="D2786" s="38">
        <v>38932</v>
      </c>
      <c r="E2786" s="46">
        <v>0</v>
      </c>
      <c r="F2786" s="8">
        <f t="shared" si="75"/>
        <v>0</v>
      </c>
      <c r="I2786" s="39"/>
    </row>
    <row r="2787" spans="4:9" x14ac:dyDescent="0.3">
      <c r="D2787" s="38">
        <v>38933</v>
      </c>
      <c r="E2787" s="46">
        <v>7.8253000000000003E-4</v>
      </c>
      <c r="F2787" s="8">
        <f t="shared" si="75"/>
        <v>642.9001283697047</v>
      </c>
      <c r="I2787" s="39"/>
    </row>
    <row r="2788" spans="4:9" x14ac:dyDescent="0.3">
      <c r="D2788" s="38">
        <v>38934</v>
      </c>
      <c r="E2788" s="46">
        <v>1.08179E-3</v>
      </c>
      <c r="F2788" s="8">
        <f t="shared" si="75"/>
        <v>888.76200256739412</v>
      </c>
      <c r="I2788" s="39"/>
    </row>
    <row r="2789" spans="4:9" x14ac:dyDescent="0.3">
      <c r="D2789" s="38">
        <v>38935</v>
      </c>
      <c r="E2789" s="46">
        <v>6.8168000000000005E-4</v>
      </c>
      <c r="F2789" s="8">
        <f t="shared" si="75"/>
        <v>560.04518613607183</v>
      </c>
      <c r="I2789" s="39"/>
    </row>
    <row r="2790" spans="4:9" x14ac:dyDescent="0.3">
      <c r="D2790" s="38">
        <v>38936</v>
      </c>
      <c r="E2790" s="46">
        <v>2.0791000000000001E-4</v>
      </c>
      <c r="F2790" s="8">
        <f t="shared" si="75"/>
        <v>170.81181001283696</v>
      </c>
      <c r="I2790" s="39"/>
    </row>
    <row r="2791" spans="4:9" x14ac:dyDescent="0.3">
      <c r="D2791" s="38">
        <v>38937</v>
      </c>
      <c r="E2791" s="46">
        <v>4.9899999999999997E-6</v>
      </c>
      <c r="F2791" s="8">
        <f t="shared" si="75"/>
        <v>4.0996148908857508</v>
      </c>
      <c r="I2791" s="39"/>
    </row>
    <row r="2792" spans="4:9" x14ac:dyDescent="0.3">
      <c r="D2792" s="38">
        <v>38938</v>
      </c>
      <c r="E2792" s="46">
        <v>0</v>
      </c>
      <c r="F2792" s="8">
        <f t="shared" si="75"/>
        <v>0</v>
      </c>
      <c r="I2792" s="39"/>
    </row>
    <row r="2793" spans="4:9" x14ac:dyDescent="0.3">
      <c r="D2793" s="38">
        <v>38939</v>
      </c>
      <c r="E2793" s="46">
        <v>0</v>
      </c>
      <c r="F2793" s="8">
        <f t="shared" si="75"/>
        <v>0</v>
      </c>
      <c r="I2793" s="39"/>
    </row>
    <row r="2794" spans="4:9" x14ac:dyDescent="0.3">
      <c r="D2794" s="38">
        <v>38940</v>
      </c>
      <c r="E2794" s="46">
        <v>0</v>
      </c>
      <c r="F2794" s="8">
        <f t="shared" si="75"/>
        <v>0</v>
      </c>
      <c r="I2794" s="39"/>
    </row>
    <row r="2795" spans="4:9" x14ac:dyDescent="0.3">
      <c r="D2795" s="38">
        <v>38941</v>
      </c>
      <c r="E2795" s="46">
        <v>0</v>
      </c>
      <c r="F2795" s="8">
        <f t="shared" si="75"/>
        <v>0</v>
      </c>
      <c r="I2795" s="39"/>
    </row>
    <row r="2796" spans="4:9" x14ac:dyDescent="0.3">
      <c r="D2796" s="38">
        <v>38942</v>
      </c>
      <c r="E2796" s="46">
        <v>0</v>
      </c>
      <c r="F2796" s="8">
        <f t="shared" si="75"/>
        <v>0</v>
      </c>
      <c r="I2796" s="39"/>
    </row>
    <row r="2797" spans="4:9" x14ac:dyDescent="0.3">
      <c r="D2797" s="38">
        <v>38943</v>
      </c>
      <c r="E2797" s="46">
        <v>0</v>
      </c>
      <c r="F2797" s="8">
        <f t="shared" si="75"/>
        <v>0</v>
      </c>
      <c r="I2797" s="39"/>
    </row>
    <row r="2798" spans="4:9" x14ac:dyDescent="0.3">
      <c r="D2798" s="38">
        <v>38944</v>
      </c>
      <c r="E2798" s="46">
        <v>0</v>
      </c>
      <c r="F2798" s="8">
        <f t="shared" si="75"/>
        <v>0</v>
      </c>
      <c r="I2798" s="39"/>
    </row>
    <row r="2799" spans="4:9" x14ac:dyDescent="0.3">
      <c r="D2799" s="38">
        <v>38945</v>
      </c>
      <c r="E2799" s="46">
        <v>0</v>
      </c>
      <c r="F2799" s="8">
        <f t="shared" si="75"/>
        <v>0</v>
      </c>
      <c r="I2799" s="39"/>
    </row>
    <row r="2800" spans="4:9" x14ac:dyDescent="0.3">
      <c r="D2800" s="38">
        <v>38946</v>
      </c>
      <c r="E2800" s="46">
        <v>0</v>
      </c>
      <c r="F2800" s="8">
        <f t="shared" si="75"/>
        <v>0</v>
      </c>
      <c r="I2800" s="39"/>
    </row>
    <row r="2801" spans="4:9" x14ac:dyDescent="0.3">
      <c r="D2801" s="38">
        <v>38947</v>
      </c>
      <c r="E2801" s="46">
        <v>0</v>
      </c>
      <c r="F2801" s="8">
        <f t="shared" si="75"/>
        <v>0</v>
      </c>
      <c r="I2801" s="39"/>
    </row>
    <row r="2802" spans="4:9" x14ac:dyDescent="0.3">
      <c r="D2802" s="38">
        <v>38948</v>
      </c>
      <c r="E2802" s="46">
        <v>0</v>
      </c>
      <c r="F2802" s="8">
        <f t="shared" si="75"/>
        <v>0</v>
      </c>
      <c r="I2802" s="39"/>
    </row>
    <row r="2803" spans="4:9" x14ac:dyDescent="0.3">
      <c r="D2803" s="38">
        <v>38949</v>
      </c>
      <c r="E2803" s="46">
        <v>0</v>
      </c>
      <c r="F2803" s="8">
        <f t="shared" si="75"/>
        <v>0</v>
      </c>
      <c r="I2803" s="39"/>
    </row>
    <row r="2804" spans="4:9" x14ac:dyDescent="0.3">
      <c r="D2804" s="38">
        <v>38950</v>
      </c>
      <c r="E2804" s="46">
        <v>0</v>
      </c>
      <c r="F2804" s="8">
        <f t="shared" si="75"/>
        <v>0</v>
      </c>
      <c r="I2804" s="39"/>
    </row>
    <row r="2805" spans="4:9" x14ac:dyDescent="0.3">
      <c r="D2805" s="38">
        <v>38951</v>
      </c>
      <c r="E2805" s="46">
        <v>0</v>
      </c>
      <c r="F2805" s="8">
        <f t="shared" si="75"/>
        <v>0</v>
      </c>
      <c r="I2805" s="39"/>
    </row>
    <row r="2806" spans="4:9" x14ac:dyDescent="0.3">
      <c r="D2806" s="38">
        <v>38952</v>
      </c>
      <c r="E2806" s="46">
        <v>0</v>
      </c>
      <c r="F2806" s="8">
        <f t="shared" si="75"/>
        <v>0</v>
      </c>
      <c r="I2806" s="39"/>
    </row>
    <row r="2807" spans="4:9" x14ac:dyDescent="0.3">
      <c r="D2807" s="38">
        <v>38953</v>
      </c>
      <c r="E2807" s="46">
        <v>0</v>
      </c>
      <c r="F2807" s="8">
        <f t="shared" si="75"/>
        <v>0</v>
      </c>
      <c r="I2807" s="39"/>
    </row>
    <row r="2808" spans="4:9" x14ac:dyDescent="0.3">
      <c r="D2808" s="38">
        <v>38954</v>
      </c>
      <c r="E2808" s="46">
        <v>0</v>
      </c>
      <c r="F2808" s="8">
        <f t="shared" si="75"/>
        <v>0</v>
      </c>
      <c r="I2808" s="39"/>
    </row>
    <row r="2809" spans="4:9" x14ac:dyDescent="0.3">
      <c r="D2809" s="38">
        <v>38955</v>
      </c>
      <c r="E2809" s="46">
        <v>0</v>
      </c>
      <c r="F2809" s="8">
        <f t="shared" si="75"/>
        <v>0</v>
      </c>
      <c r="I2809" s="39"/>
    </row>
    <row r="2810" spans="4:9" x14ac:dyDescent="0.3">
      <c r="D2810" s="38">
        <v>38956</v>
      </c>
      <c r="E2810" s="46">
        <v>0</v>
      </c>
      <c r="F2810" s="8">
        <f t="shared" si="75"/>
        <v>0</v>
      </c>
      <c r="I2810" s="39"/>
    </row>
    <row r="2811" spans="4:9" x14ac:dyDescent="0.3">
      <c r="D2811" s="38">
        <v>38957</v>
      </c>
      <c r="E2811" s="46">
        <v>0</v>
      </c>
      <c r="F2811" s="8">
        <f t="shared" si="75"/>
        <v>0</v>
      </c>
      <c r="I2811" s="39"/>
    </row>
    <row r="2812" spans="4:9" x14ac:dyDescent="0.3">
      <c r="D2812" s="38">
        <v>38958</v>
      </c>
      <c r="E2812" s="46">
        <v>0</v>
      </c>
      <c r="F2812" s="8">
        <f t="shared" si="75"/>
        <v>0</v>
      </c>
      <c r="I2812" s="39"/>
    </row>
    <row r="2813" spans="4:9" x14ac:dyDescent="0.3">
      <c r="D2813" s="38">
        <v>38959</v>
      </c>
      <c r="E2813" s="46">
        <v>0</v>
      </c>
      <c r="F2813" s="8">
        <f t="shared" si="75"/>
        <v>0</v>
      </c>
      <c r="I2813" s="39"/>
    </row>
    <row r="2814" spans="4:9" x14ac:dyDescent="0.3">
      <c r="D2814" s="38">
        <v>38960</v>
      </c>
      <c r="E2814" s="46">
        <v>0</v>
      </c>
      <c r="F2814" s="8">
        <f t="shared" si="75"/>
        <v>0</v>
      </c>
      <c r="I2814" s="39"/>
    </row>
    <row r="2815" spans="4:9" x14ac:dyDescent="0.3">
      <c r="D2815" s="38">
        <v>38961</v>
      </c>
      <c r="E2815" s="46">
        <v>0</v>
      </c>
      <c r="F2815" s="8">
        <f t="shared" si="75"/>
        <v>0</v>
      </c>
      <c r="I2815" s="39"/>
    </row>
    <row r="2816" spans="4:9" x14ac:dyDescent="0.3">
      <c r="D2816" s="38">
        <v>38962</v>
      </c>
      <c r="E2816" s="46">
        <v>0</v>
      </c>
      <c r="F2816" s="8">
        <f t="shared" si="75"/>
        <v>0</v>
      </c>
      <c r="I2816" s="39"/>
    </row>
    <row r="2817" spans="4:9" x14ac:dyDescent="0.3">
      <c r="D2817" s="38">
        <v>38963</v>
      </c>
      <c r="E2817" s="46">
        <v>0</v>
      </c>
      <c r="F2817" s="8">
        <f t="shared" si="75"/>
        <v>0</v>
      </c>
      <c r="I2817" s="39"/>
    </row>
    <row r="2818" spans="4:9" x14ac:dyDescent="0.3">
      <c r="D2818" s="38">
        <v>38964</v>
      </c>
      <c r="E2818" s="46">
        <v>0</v>
      </c>
      <c r="F2818" s="8">
        <f t="shared" si="75"/>
        <v>0</v>
      </c>
      <c r="I2818" s="39"/>
    </row>
    <row r="2819" spans="4:9" x14ac:dyDescent="0.3">
      <c r="D2819" s="38">
        <v>38965</v>
      </c>
      <c r="E2819" s="46">
        <v>0</v>
      </c>
      <c r="F2819" s="8">
        <f t="shared" si="75"/>
        <v>0</v>
      </c>
      <c r="I2819" s="39"/>
    </row>
    <row r="2820" spans="4:9" x14ac:dyDescent="0.3">
      <c r="D2820" s="38">
        <v>38966</v>
      </c>
      <c r="E2820" s="46">
        <v>3.5631999999999998E-4</v>
      </c>
      <c r="F2820" s="8">
        <f t="shared" si="75"/>
        <v>292.74043645699612</v>
      </c>
      <c r="I2820" s="39"/>
    </row>
    <row r="2821" spans="4:9" x14ac:dyDescent="0.3">
      <c r="D2821" s="38">
        <v>38967</v>
      </c>
      <c r="E2821" s="46">
        <v>1.1280689999999999E-2</v>
      </c>
      <c r="F2821" s="8">
        <f t="shared" si="75"/>
        <v>9267.8326059050069</v>
      </c>
      <c r="I2821" s="39"/>
    </row>
    <row r="2822" spans="4:9" x14ac:dyDescent="0.3">
      <c r="D2822" s="38">
        <v>38968</v>
      </c>
      <c r="E2822" s="46">
        <v>3.5368999999999999E-3</v>
      </c>
      <c r="F2822" s="8">
        <f t="shared" si="75"/>
        <v>2905.7971758664958</v>
      </c>
      <c r="I2822" s="39"/>
    </row>
    <row r="2823" spans="4:9" x14ac:dyDescent="0.3">
      <c r="D2823" s="38">
        <v>38969</v>
      </c>
      <c r="E2823" s="46">
        <v>1.08763E-3</v>
      </c>
      <c r="F2823" s="8">
        <f t="shared" si="75"/>
        <v>893.55994865211812</v>
      </c>
      <c r="I2823" s="39"/>
    </row>
    <row r="2824" spans="4:9" x14ac:dyDescent="0.3">
      <c r="D2824" s="38">
        <v>38970</v>
      </c>
      <c r="E2824" s="46">
        <v>0.1203579</v>
      </c>
      <c r="F2824" s="8">
        <f t="shared" si="75"/>
        <v>98881.971758664949</v>
      </c>
      <c r="I2824" s="39"/>
    </row>
    <row r="2825" spans="4:9" x14ac:dyDescent="0.3">
      <c r="D2825" s="38">
        <v>38971</v>
      </c>
      <c r="E2825" s="46">
        <v>5.9015499999999999E-2</v>
      </c>
      <c r="F2825" s="8">
        <f t="shared" si="75"/>
        <v>48485.134788189986</v>
      </c>
      <c r="I2825" s="39"/>
    </row>
    <row r="2826" spans="4:9" x14ac:dyDescent="0.3">
      <c r="D2826" s="38">
        <v>38972</v>
      </c>
      <c r="E2826" s="46">
        <v>8.2864800000000006E-3</v>
      </c>
      <c r="F2826" s="8">
        <f t="shared" si="75"/>
        <v>6807.8911424903727</v>
      </c>
      <c r="I2826" s="39"/>
    </row>
    <row r="2827" spans="4:9" x14ac:dyDescent="0.3">
      <c r="D2827" s="38">
        <v>38973</v>
      </c>
      <c r="E2827" s="46">
        <v>3.3454700000000001E-3</v>
      </c>
      <c r="F2827" s="8">
        <f t="shared" si="75"/>
        <v>2748.5247753530166</v>
      </c>
      <c r="I2827" s="39"/>
    </row>
    <row r="2828" spans="4:9" x14ac:dyDescent="0.3">
      <c r="D2828" s="38">
        <v>38974</v>
      </c>
      <c r="E2828" s="46">
        <v>2.9190999999999999E-4</v>
      </c>
      <c r="F2828" s="8">
        <f t="shared" si="75"/>
        <v>239.82336328626445</v>
      </c>
      <c r="I2828" s="39"/>
    </row>
    <row r="2829" spans="4:9" x14ac:dyDescent="0.3">
      <c r="D2829" s="38">
        <v>38975</v>
      </c>
      <c r="E2829" s="46">
        <v>0</v>
      </c>
      <c r="F2829" s="8">
        <f t="shared" si="75"/>
        <v>0</v>
      </c>
      <c r="I2829" s="39"/>
    </row>
    <row r="2830" spans="4:9" x14ac:dyDescent="0.3">
      <c r="D2830" s="38">
        <v>38976</v>
      </c>
      <c r="E2830" s="46">
        <v>0</v>
      </c>
      <c r="F2830" s="8">
        <f t="shared" si="75"/>
        <v>0</v>
      </c>
      <c r="I2830" s="39"/>
    </row>
    <row r="2831" spans="4:9" x14ac:dyDescent="0.3">
      <c r="D2831" s="38">
        <v>38977</v>
      </c>
      <c r="E2831" s="46">
        <v>0</v>
      </c>
      <c r="F2831" s="8">
        <f t="shared" ref="F2831:F2894" si="76">E2831*(24*60*60)*1000/$F$3</f>
        <v>0</v>
      </c>
      <c r="I2831" s="39"/>
    </row>
    <row r="2832" spans="4:9" x14ac:dyDescent="0.3">
      <c r="D2832" s="38">
        <v>38978</v>
      </c>
      <c r="E2832" s="46">
        <v>0</v>
      </c>
      <c r="F2832" s="8">
        <f t="shared" si="76"/>
        <v>0</v>
      </c>
      <c r="I2832" s="39"/>
    </row>
    <row r="2833" spans="4:9" x14ac:dyDescent="0.3">
      <c r="D2833" s="38">
        <v>38979</v>
      </c>
      <c r="E2833" s="46">
        <v>0</v>
      </c>
      <c r="F2833" s="8">
        <f t="shared" si="76"/>
        <v>0</v>
      </c>
      <c r="I2833" s="39"/>
    </row>
    <row r="2834" spans="4:9" x14ac:dyDescent="0.3">
      <c r="D2834" s="38">
        <v>38980</v>
      </c>
      <c r="E2834" s="46"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46"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46"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46"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46"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46"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46"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46"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46"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46"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46"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46"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46"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46"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46"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46"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46"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46"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46"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46"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46"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46"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46"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46"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46"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46">
        <v>1.8305E-4</v>
      </c>
      <c r="F2859" s="8">
        <f t="shared" si="76"/>
        <v>150.38767650834401</v>
      </c>
      <c r="I2859" s="39"/>
    </row>
    <row r="2860" spans="4:9" x14ac:dyDescent="0.3">
      <c r="D2860" s="38">
        <v>39006</v>
      </c>
      <c r="E2860" s="46">
        <v>1.1102099999999999E-3</v>
      </c>
      <c r="F2860" s="8">
        <f t="shared" si="76"/>
        <v>912.11091142490352</v>
      </c>
      <c r="I2860" s="39"/>
    </row>
    <row r="2861" spans="4:9" x14ac:dyDescent="0.3">
      <c r="D2861" s="38">
        <v>39007</v>
      </c>
      <c r="E2861" s="46">
        <v>6.0097000000000004E-4</v>
      </c>
      <c r="F2861" s="8">
        <f t="shared" si="76"/>
        <v>493.73658536585367</v>
      </c>
      <c r="I2861" s="39"/>
    </row>
    <row r="2862" spans="4:9" x14ac:dyDescent="0.3">
      <c r="D2862" s="38">
        <v>39008</v>
      </c>
      <c r="E2862" s="46">
        <v>5.5489999999999999E-5</v>
      </c>
      <c r="F2862" s="8">
        <f t="shared" si="76"/>
        <v>45.588703465982022</v>
      </c>
      <c r="I2862" s="39"/>
    </row>
    <row r="2863" spans="4:9" x14ac:dyDescent="0.3">
      <c r="D2863" s="38">
        <v>39009</v>
      </c>
      <c r="E2863" s="46">
        <v>0</v>
      </c>
      <c r="F2863" s="8">
        <f t="shared" si="76"/>
        <v>0</v>
      </c>
      <c r="I2863" s="39"/>
    </row>
    <row r="2864" spans="4:9" x14ac:dyDescent="0.3">
      <c r="D2864" s="38">
        <v>39010</v>
      </c>
      <c r="E2864" s="46">
        <v>0</v>
      </c>
      <c r="F2864" s="8">
        <f t="shared" si="76"/>
        <v>0</v>
      </c>
      <c r="I2864" s="39"/>
    </row>
    <row r="2865" spans="4:9" x14ac:dyDescent="0.3">
      <c r="D2865" s="38">
        <v>39011</v>
      </c>
      <c r="E2865" s="46">
        <v>0</v>
      </c>
      <c r="F2865" s="8">
        <f t="shared" si="76"/>
        <v>0</v>
      </c>
      <c r="I2865" s="39"/>
    </row>
    <row r="2866" spans="4:9" x14ac:dyDescent="0.3">
      <c r="D2866" s="38">
        <v>39012</v>
      </c>
      <c r="E2866" s="46">
        <v>0</v>
      </c>
      <c r="F2866" s="8">
        <f t="shared" si="76"/>
        <v>0</v>
      </c>
      <c r="I2866" s="39"/>
    </row>
    <row r="2867" spans="4:9" x14ac:dyDescent="0.3">
      <c r="D2867" s="38">
        <v>39013</v>
      </c>
      <c r="E2867" s="46"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46"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46"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46"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46"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46"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46"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46"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46"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46"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46">
        <v>0</v>
      </c>
      <c r="F2877" s="8">
        <f t="shared" si="76"/>
        <v>0</v>
      </c>
      <c r="I2877" s="39"/>
    </row>
    <row r="2878" spans="4:9" x14ac:dyDescent="0.3">
      <c r="D2878" s="38">
        <v>39024</v>
      </c>
      <c r="E2878" s="46">
        <v>0</v>
      </c>
      <c r="F2878" s="8">
        <f t="shared" si="76"/>
        <v>0</v>
      </c>
      <c r="I2878" s="39"/>
    </row>
    <row r="2879" spans="4:9" x14ac:dyDescent="0.3">
      <c r="D2879" s="38">
        <v>39025</v>
      </c>
      <c r="E2879" s="46">
        <v>7.2000000000000002E-5</v>
      </c>
      <c r="F2879" s="8">
        <f t="shared" si="76"/>
        <v>59.152759948652118</v>
      </c>
      <c r="I2879" s="39"/>
    </row>
    <row r="2880" spans="4:9" x14ac:dyDescent="0.3">
      <c r="D2880" s="38">
        <v>39026</v>
      </c>
      <c r="E2880" s="46">
        <v>1.1652699999999999E-3</v>
      </c>
      <c r="F2880" s="8">
        <f t="shared" si="76"/>
        <v>957.34634146341455</v>
      </c>
      <c r="I2880" s="39"/>
    </row>
    <row r="2881" spans="4:9" x14ac:dyDescent="0.3">
      <c r="D2881" s="38">
        <v>39027</v>
      </c>
      <c r="E2881" s="46">
        <v>1.0160799999999999E-3</v>
      </c>
      <c r="F2881" s="8">
        <f t="shared" si="76"/>
        <v>834.77689345314491</v>
      </c>
      <c r="I2881" s="39"/>
    </row>
    <row r="2882" spans="4:9" x14ac:dyDescent="0.3">
      <c r="D2882" s="38">
        <v>39028</v>
      </c>
      <c r="E2882" s="46">
        <v>3.6644999999999999E-4</v>
      </c>
      <c r="F2882" s="8">
        <f t="shared" si="76"/>
        <v>301.06290115532732</v>
      </c>
      <c r="I2882" s="39"/>
    </row>
    <row r="2883" spans="4:9" x14ac:dyDescent="0.3">
      <c r="D2883" s="38">
        <v>39029</v>
      </c>
      <c r="E2883" s="46">
        <v>2.4499999999999998E-6</v>
      </c>
      <c r="F2883" s="8">
        <f t="shared" si="76"/>
        <v>2.0128369704749676</v>
      </c>
      <c r="I2883" s="39"/>
    </row>
    <row r="2884" spans="4:9" x14ac:dyDescent="0.3">
      <c r="D2884" s="38">
        <v>39030</v>
      </c>
      <c r="E2884" s="46">
        <v>0</v>
      </c>
      <c r="F2884" s="8">
        <f t="shared" si="76"/>
        <v>0</v>
      </c>
      <c r="I2884" s="39"/>
    </row>
    <row r="2885" spans="4:9" x14ac:dyDescent="0.3">
      <c r="D2885" s="38">
        <v>39031</v>
      </c>
      <c r="E2885" s="46">
        <v>0</v>
      </c>
      <c r="F2885" s="8">
        <f t="shared" si="76"/>
        <v>0</v>
      </c>
      <c r="I2885" s="39"/>
    </row>
    <row r="2886" spans="4:9" x14ac:dyDescent="0.3">
      <c r="D2886" s="38">
        <v>39032</v>
      </c>
      <c r="E2886" s="46">
        <v>0</v>
      </c>
      <c r="F2886" s="8">
        <f t="shared" si="76"/>
        <v>0</v>
      </c>
      <c r="I2886" s="39"/>
    </row>
    <row r="2887" spans="4:9" x14ac:dyDescent="0.3">
      <c r="D2887" s="38">
        <v>39033</v>
      </c>
      <c r="E2887" s="46"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46">
        <v>1.1080000000000001E-5</v>
      </c>
      <c r="F2888" s="8">
        <f t="shared" si="76"/>
        <v>9.1029525032092415</v>
      </c>
      <c r="I2888" s="39"/>
    </row>
    <row r="2889" spans="4:9" x14ac:dyDescent="0.3">
      <c r="D2889" s="38">
        <v>39035</v>
      </c>
      <c r="E2889" s="46">
        <v>0</v>
      </c>
      <c r="F2889" s="8">
        <f t="shared" si="76"/>
        <v>0</v>
      </c>
      <c r="I2889" s="39"/>
    </row>
    <row r="2890" spans="4:9" x14ac:dyDescent="0.3">
      <c r="D2890" s="38">
        <v>39036</v>
      </c>
      <c r="E2890" s="46">
        <v>0</v>
      </c>
      <c r="F2890" s="8">
        <f t="shared" si="76"/>
        <v>0</v>
      </c>
      <c r="I2890" s="39"/>
    </row>
    <row r="2891" spans="4:9" x14ac:dyDescent="0.3">
      <c r="D2891" s="38">
        <v>39037</v>
      </c>
      <c r="E2891" s="46">
        <v>0</v>
      </c>
      <c r="F2891" s="8">
        <f t="shared" si="76"/>
        <v>0</v>
      </c>
      <c r="I2891" s="39"/>
    </row>
    <row r="2892" spans="4:9" x14ac:dyDescent="0.3">
      <c r="D2892" s="38">
        <v>39038</v>
      </c>
      <c r="E2892" s="46">
        <v>0</v>
      </c>
      <c r="F2892" s="8">
        <f t="shared" si="76"/>
        <v>0</v>
      </c>
      <c r="I2892" s="39"/>
    </row>
    <row r="2893" spans="4:9" x14ac:dyDescent="0.3">
      <c r="D2893" s="38">
        <v>39039</v>
      </c>
      <c r="E2893" s="46">
        <v>0</v>
      </c>
      <c r="F2893" s="8">
        <f t="shared" si="76"/>
        <v>0</v>
      </c>
      <c r="I2893" s="39"/>
    </row>
    <row r="2894" spans="4:9" x14ac:dyDescent="0.3">
      <c r="D2894" s="38">
        <v>39040</v>
      </c>
      <c r="E2894" s="46"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46">
        <v>0</v>
      </c>
      <c r="F2895" s="8">
        <f t="shared" ref="F2895:F2958" si="77">E2895*(24*60*60)*1000/$F$3</f>
        <v>0</v>
      </c>
      <c r="I2895" s="39"/>
    </row>
    <row r="2896" spans="4:9" x14ac:dyDescent="0.3">
      <c r="D2896" s="38">
        <v>39042</v>
      </c>
      <c r="E2896" s="46">
        <v>0</v>
      </c>
      <c r="F2896" s="8">
        <f t="shared" si="77"/>
        <v>0</v>
      </c>
      <c r="I2896" s="39"/>
    </row>
    <row r="2897" spans="4:9" x14ac:dyDescent="0.3">
      <c r="D2897" s="38">
        <v>39043</v>
      </c>
      <c r="E2897" s="46"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46"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46"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46"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46"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46"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46"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46"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46"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46"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46">
        <v>5.1314000000000004E-4</v>
      </c>
      <c r="F2907" s="8">
        <f t="shared" si="77"/>
        <v>421.57843388960214</v>
      </c>
      <c r="I2907" s="39"/>
    </row>
    <row r="2908" spans="4:9" x14ac:dyDescent="0.3">
      <c r="D2908" s="38">
        <v>39054</v>
      </c>
      <c r="E2908" s="46">
        <v>9.5755999999999999E-4</v>
      </c>
      <c r="F2908" s="8">
        <f t="shared" si="77"/>
        <v>786.69884467265717</v>
      </c>
      <c r="I2908" s="39"/>
    </row>
    <row r="2909" spans="4:9" x14ac:dyDescent="0.3">
      <c r="D2909" s="38">
        <v>39055</v>
      </c>
      <c r="E2909" s="46">
        <v>2.2122999999999999E-4</v>
      </c>
      <c r="F2909" s="8">
        <f t="shared" si="77"/>
        <v>181.7550706033376</v>
      </c>
      <c r="I2909" s="39"/>
    </row>
    <row r="2910" spans="4:9" x14ac:dyDescent="0.3">
      <c r="D2910" s="38">
        <v>39056</v>
      </c>
      <c r="E2910" s="46">
        <v>0</v>
      </c>
      <c r="F2910" s="8">
        <f t="shared" si="77"/>
        <v>0</v>
      </c>
      <c r="I2910" s="39"/>
    </row>
    <row r="2911" spans="4:9" x14ac:dyDescent="0.3">
      <c r="D2911" s="38">
        <v>39057</v>
      </c>
      <c r="E2911" s="46">
        <v>0</v>
      </c>
      <c r="F2911" s="8">
        <f t="shared" si="77"/>
        <v>0</v>
      </c>
      <c r="I2911" s="39"/>
    </row>
    <row r="2912" spans="4:9" x14ac:dyDescent="0.3">
      <c r="D2912" s="38">
        <v>39058</v>
      </c>
      <c r="E2912" s="46">
        <v>0</v>
      </c>
      <c r="F2912" s="8">
        <f t="shared" si="77"/>
        <v>0</v>
      </c>
      <c r="I2912" s="39"/>
    </row>
    <row r="2913" spans="4:9" x14ac:dyDescent="0.3">
      <c r="D2913" s="38">
        <v>39059</v>
      </c>
      <c r="E2913" s="46">
        <v>0</v>
      </c>
      <c r="F2913" s="8">
        <f t="shared" si="77"/>
        <v>0</v>
      </c>
      <c r="I2913" s="39"/>
    </row>
    <row r="2914" spans="4:9" x14ac:dyDescent="0.3">
      <c r="D2914" s="38">
        <v>39060</v>
      </c>
      <c r="E2914" s="46"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46"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46"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46"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46"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46"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46">
        <v>8.4305000000000003E-4</v>
      </c>
      <c r="F2920" s="8">
        <f t="shared" si="77"/>
        <v>692.62130937098846</v>
      </c>
      <c r="I2920" s="39"/>
    </row>
    <row r="2921" spans="4:9" x14ac:dyDescent="0.3">
      <c r="D2921" s="38">
        <v>39067</v>
      </c>
      <c r="E2921" s="46">
        <v>1.05349E-3</v>
      </c>
      <c r="F2921" s="8">
        <f t="shared" si="77"/>
        <v>865.51168164313208</v>
      </c>
      <c r="I2921" s="39"/>
    </row>
    <row r="2922" spans="4:9" x14ac:dyDescent="0.3">
      <c r="D2922" s="38">
        <v>39068</v>
      </c>
      <c r="E2922" s="46">
        <v>3.9459E-4</v>
      </c>
      <c r="F2922" s="8">
        <f t="shared" si="77"/>
        <v>324.18177150192554</v>
      </c>
      <c r="I2922" s="39"/>
    </row>
    <row r="2923" spans="4:9" x14ac:dyDescent="0.3">
      <c r="D2923" s="38">
        <v>39069</v>
      </c>
      <c r="E2923" s="46">
        <v>1.5799999999999999E-6</v>
      </c>
      <c r="F2923" s="8">
        <f t="shared" si="77"/>
        <v>1.2980744544287548</v>
      </c>
      <c r="I2923" s="39"/>
    </row>
    <row r="2924" spans="4:9" x14ac:dyDescent="0.3">
      <c r="D2924" s="38">
        <v>39070</v>
      </c>
      <c r="E2924" s="46">
        <v>0</v>
      </c>
      <c r="F2924" s="8">
        <f t="shared" si="77"/>
        <v>0</v>
      </c>
      <c r="I2924" s="39"/>
    </row>
    <row r="2925" spans="4:9" x14ac:dyDescent="0.3">
      <c r="D2925" s="38">
        <v>39071</v>
      </c>
      <c r="E2925" s="46">
        <v>7.584E-4</v>
      </c>
      <c r="F2925" s="8">
        <f t="shared" si="77"/>
        <v>623.07573812580233</v>
      </c>
      <c r="I2925" s="39"/>
    </row>
    <row r="2926" spans="4:9" x14ac:dyDescent="0.3">
      <c r="D2926" s="38">
        <v>39072</v>
      </c>
      <c r="E2926" s="46">
        <v>7.4711000000000005E-4</v>
      </c>
      <c r="F2926" s="8">
        <f t="shared" si="77"/>
        <v>613.80025673940952</v>
      </c>
      <c r="I2926" s="39"/>
    </row>
    <row r="2927" spans="4:9" x14ac:dyDescent="0.3">
      <c r="D2927" s="38">
        <v>39073</v>
      </c>
      <c r="E2927" s="46">
        <v>8.3960000000000003E-5</v>
      </c>
      <c r="F2927" s="8">
        <f t="shared" si="77"/>
        <v>68.978690629011552</v>
      </c>
      <c r="I2927" s="39"/>
    </row>
    <row r="2928" spans="4:9" x14ac:dyDescent="0.3">
      <c r="D2928" s="38">
        <v>39074</v>
      </c>
      <c r="E2928" s="46">
        <v>1.9848000000000001E-4</v>
      </c>
      <c r="F2928" s="8">
        <f t="shared" si="77"/>
        <v>163.06444159178434</v>
      </c>
      <c r="I2928" s="39"/>
    </row>
    <row r="2929" spans="4:9" x14ac:dyDescent="0.3">
      <c r="D2929" s="38">
        <v>39075</v>
      </c>
      <c r="E2929" s="46">
        <v>1.3016099999999999E-3</v>
      </c>
      <c r="F2929" s="8">
        <f t="shared" si="77"/>
        <v>1069.3586649550705</v>
      </c>
      <c r="I2929" s="39"/>
    </row>
    <row r="2930" spans="4:9" x14ac:dyDescent="0.3">
      <c r="D2930" s="38">
        <v>39076</v>
      </c>
      <c r="E2930" s="46">
        <v>8.4424999999999995E-4</v>
      </c>
      <c r="F2930" s="8">
        <f t="shared" si="77"/>
        <v>693.60718870346591</v>
      </c>
      <c r="I2930" s="39"/>
    </row>
    <row r="2931" spans="4:9" x14ac:dyDescent="0.3">
      <c r="D2931" s="38">
        <v>39077</v>
      </c>
      <c r="E2931" s="46">
        <v>1.3737999999999999E-4</v>
      </c>
      <c r="F2931" s="8">
        <f t="shared" si="77"/>
        <v>112.86675224646983</v>
      </c>
      <c r="I2931" s="39"/>
    </row>
    <row r="2932" spans="4:9" x14ac:dyDescent="0.3">
      <c r="D2932" s="38">
        <v>39078</v>
      </c>
      <c r="E2932" s="46">
        <v>0</v>
      </c>
      <c r="F2932" s="8">
        <f t="shared" si="77"/>
        <v>0</v>
      </c>
      <c r="I2932" s="39"/>
    </row>
    <row r="2933" spans="4:9" x14ac:dyDescent="0.3">
      <c r="D2933" s="38">
        <v>39079</v>
      </c>
      <c r="E2933" s="46">
        <v>0</v>
      </c>
      <c r="F2933" s="8">
        <f t="shared" si="77"/>
        <v>0</v>
      </c>
      <c r="I2933" s="39"/>
    </row>
    <row r="2934" spans="4:9" x14ac:dyDescent="0.3">
      <c r="D2934" s="38">
        <v>39080</v>
      </c>
      <c r="E2934" s="46">
        <v>4.9706000000000001E-4</v>
      </c>
      <c r="F2934" s="8">
        <f t="shared" si="77"/>
        <v>408.36765083440309</v>
      </c>
      <c r="I2934" s="39"/>
    </row>
    <row r="2935" spans="4:9" x14ac:dyDescent="0.3">
      <c r="D2935" s="38">
        <v>39081</v>
      </c>
      <c r="E2935" s="46">
        <v>7.4629000000000004E-4</v>
      </c>
      <c r="F2935" s="8">
        <f t="shared" si="77"/>
        <v>613.12657252888312</v>
      </c>
      <c r="I2935" s="39"/>
    </row>
    <row r="2936" spans="4:9" x14ac:dyDescent="0.3">
      <c r="D2936" s="38">
        <v>39082</v>
      </c>
      <c r="E2936" s="46">
        <v>7.7659999999999998E-5</v>
      </c>
      <c r="F2936" s="8">
        <f t="shared" si="77"/>
        <v>63.802824133504494</v>
      </c>
      <c r="I2936" s="39"/>
    </row>
    <row r="2937" spans="4:9" x14ac:dyDescent="0.3">
      <c r="D2937" s="38">
        <v>39083</v>
      </c>
      <c r="E2937" s="46">
        <v>6.3252999999999996E-4</v>
      </c>
      <c r="F2937" s="8">
        <f t="shared" si="77"/>
        <v>519.66521181001281</v>
      </c>
      <c r="I2937" s="39"/>
    </row>
    <row r="2938" spans="4:9" x14ac:dyDescent="0.3">
      <c r="D2938" s="38">
        <v>39084</v>
      </c>
      <c r="E2938" s="46">
        <v>9.3661999999999999E-4</v>
      </c>
      <c r="F2938" s="8">
        <f t="shared" si="77"/>
        <v>769.49525032092424</v>
      </c>
      <c r="I2938" s="39"/>
    </row>
    <row r="2939" spans="4:9" x14ac:dyDescent="0.3">
      <c r="D2939" s="38">
        <v>39085</v>
      </c>
      <c r="E2939" s="46">
        <v>1.1774699999999999E-3</v>
      </c>
      <c r="F2939" s="8">
        <f t="shared" si="77"/>
        <v>967.36944801026948</v>
      </c>
      <c r="I2939" s="39"/>
    </row>
    <row r="2940" spans="4:9" x14ac:dyDescent="0.3">
      <c r="D2940" s="38">
        <v>39086</v>
      </c>
      <c r="E2940" s="46">
        <v>9.6630999999999996E-4</v>
      </c>
      <c r="F2940" s="8">
        <f t="shared" si="77"/>
        <v>793.8875481386392</v>
      </c>
      <c r="I2940" s="39"/>
    </row>
    <row r="2941" spans="4:9" x14ac:dyDescent="0.3">
      <c r="D2941" s="38">
        <v>39087</v>
      </c>
      <c r="E2941" s="46">
        <v>2.3175E-4</v>
      </c>
      <c r="F2941" s="8">
        <f t="shared" si="77"/>
        <v>190.397946084724</v>
      </c>
      <c r="I2941" s="39"/>
    </row>
    <row r="2942" spans="4:9" x14ac:dyDescent="0.3">
      <c r="D2942" s="38">
        <v>39088</v>
      </c>
      <c r="E2942" s="46">
        <v>0</v>
      </c>
      <c r="F2942" s="8">
        <f t="shared" si="77"/>
        <v>0</v>
      </c>
      <c r="I2942" s="39"/>
    </row>
    <row r="2943" spans="4:9" x14ac:dyDescent="0.3">
      <c r="D2943" s="38">
        <v>39089</v>
      </c>
      <c r="E2943" s="46">
        <v>0</v>
      </c>
      <c r="F2943" s="8">
        <f t="shared" si="77"/>
        <v>0</v>
      </c>
      <c r="I2943" s="39"/>
    </row>
    <row r="2944" spans="4:9" x14ac:dyDescent="0.3">
      <c r="D2944" s="38">
        <v>39090</v>
      </c>
      <c r="E2944" s="46">
        <v>0</v>
      </c>
      <c r="F2944" s="8">
        <f t="shared" si="77"/>
        <v>0</v>
      </c>
      <c r="I2944" s="39"/>
    </row>
    <row r="2945" spans="4:9" x14ac:dyDescent="0.3">
      <c r="D2945" s="38">
        <v>39091</v>
      </c>
      <c r="E2945" s="46">
        <v>0</v>
      </c>
      <c r="F2945" s="8">
        <f t="shared" si="77"/>
        <v>0</v>
      </c>
      <c r="I2945" s="39"/>
    </row>
    <row r="2946" spans="4:9" x14ac:dyDescent="0.3">
      <c r="D2946" s="38">
        <v>39092</v>
      </c>
      <c r="E2946" s="46"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46"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46"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46"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46"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46"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46"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46"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46"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46"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46"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46"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46"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46">
        <v>1.029E-5</v>
      </c>
      <c r="F2959" s="8">
        <f t="shared" ref="F2959:F3022" si="78">E2959*(24*60*60)*1000/$F$3</f>
        <v>8.4539152759948646</v>
      </c>
      <c r="I2959" s="39"/>
    </row>
    <row r="2960" spans="4:9" x14ac:dyDescent="0.3">
      <c r="D2960" s="38">
        <v>39106</v>
      </c>
      <c r="E2960" s="46">
        <v>1.0838E-3</v>
      </c>
      <c r="F2960" s="8">
        <f t="shared" si="78"/>
        <v>890.41335044929394</v>
      </c>
      <c r="I2960" s="39"/>
    </row>
    <row r="2961" spans="4:9" x14ac:dyDescent="0.3">
      <c r="D2961" s="38">
        <v>39107</v>
      </c>
      <c r="E2961" s="46">
        <v>1.0116599999999999E-3</v>
      </c>
      <c r="F2961" s="8">
        <f t="shared" si="78"/>
        <v>831.14557124518603</v>
      </c>
      <c r="I2961" s="39"/>
    </row>
    <row r="2962" spans="4:9" x14ac:dyDescent="0.3">
      <c r="D2962" s="38">
        <v>39108</v>
      </c>
      <c r="E2962" s="46">
        <v>2.9362000000000002E-4</v>
      </c>
      <c r="F2962" s="8">
        <f t="shared" si="78"/>
        <v>241.22824133504494</v>
      </c>
      <c r="I2962" s="39"/>
    </row>
    <row r="2963" spans="4:9" x14ac:dyDescent="0.3">
      <c r="D2963" s="38">
        <v>39109</v>
      </c>
      <c r="E2963" s="46">
        <v>0</v>
      </c>
      <c r="F2963" s="8">
        <f t="shared" si="78"/>
        <v>0</v>
      </c>
      <c r="I2963" s="39"/>
    </row>
    <row r="2964" spans="4:9" x14ac:dyDescent="0.3">
      <c r="D2964" s="38">
        <v>39110</v>
      </c>
      <c r="E2964" s="46">
        <v>0</v>
      </c>
      <c r="F2964" s="8">
        <f t="shared" si="78"/>
        <v>0</v>
      </c>
      <c r="I2964" s="39"/>
    </row>
    <row r="2965" spans="4:9" x14ac:dyDescent="0.3">
      <c r="D2965" s="38">
        <v>39111</v>
      </c>
      <c r="E2965" s="46">
        <v>0</v>
      </c>
      <c r="F2965" s="8">
        <f t="shared" si="78"/>
        <v>0</v>
      </c>
      <c r="I2965" s="39"/>
    </row>
    <row r="2966" spans="4:9" x14ac:dyDescent="0.3">
      <c r="D2966" s="38">
        <v>39112</v>
      </c>
      <c r="E2966" s="46">
        <v>0</v>
      </c>
      <c r="F2966" s="8">
        <f t="shared" si="78"/>
        <v>0</v>
      </c>
      <c r="I2966" s="39"/>
    </row>
    <row r="2967" spans="4:9" x14ac:dyDescent="0.3">
      <c r="D2967" s="38">
        <v>39113</v>
      </c>
      <c r="E2967" s="46">
        <v>0</v>
      </c>
      <c r="F2967" s="8">
        <f t="shared" si="78"/>
        <v>0</v>
      </c>
      <c r="I2967" s="39"/>
    </row>
    <row r="2968" spans="4:9" x14ac:dyDescent="0.3">
      <c r="D2968" s="38">
        <v>39114</v>
      </c>
      <c r="E2968" s="46">
        <v>0</v>
      </c>
      <c r="F2968" s="8">
        <f t="shared" si="78"/>
        <v>0</v>
      </c>
      <c r="I2968" s="39"/>
    </row>
    <row r="2969" spans="4:9" x14ac:dyDescent="0.3">
      <c r="D2969" s="38">
        <v>39115</v>
      </c>
      <c r="E2969" s="46">
        <v>8.0433999999999996E-4</v>
      </c>
      <c r="F2969" s="8">
        <f t="shared" si="78"/>
        <v>660.81848523748386</v>
      </c>
      <c r="I2969" s="39"/>
    </row>
    <row r="2970" spans="4:9" x14ac:dyDescent="0.3">
      <c r="D2970" s="38">
        <v>39116</v>
      </c>
      <c r="E2970" s="46">
        <v>5.7901999999999997E-4</v>
      </c>
      <c r="F2970" s="8">
        <f t="shared" si="78"/>
        <v>475.70320924261864</v>
      </c>
      <c r="I2970" s="39"/>
    </row>
    <row r="2971" spans="4:9" x14ac:dyDescent="0.3">
      <c r="D2971" s="38">
        <v>39117</v>
      </c>
      <c r="E2971" s="46">
        <v>3.3729999999999997E-5</v>
      </c>
      <c r="F2971" s="8">
        <f t="shared" si="78"/>
        <v>27.711424903722719</v>
      </c>
      <c r="I2971" s="39"/>
    </row>
    <row r="2972" spans="4:9" x14ac:dyDescent="0.3">
      <c r="D2972" s="38">
        <v>39118</v>
      </c>
      <c r="E2972" s="46">
        <v>0</v>
      </c>
      <c r="F2972" s="8">
        <f t="shared" si="78"/>
        <v>0</v>
      </c>
      <c r="I2972" s="39"/>
    </row>
    <row r="2973" spans="4:9" x14ac:dyDescent="0.3">
      <c r="D2973" s="38">
        <v>39119</v>
      </c>
      <c r="E2973" s="46">
        <v>0</v>
      </c>
      <c r="F2973" s="8">
        <f t="shared" si="78"/>
        <v>0</v>
      </c>
      <c r="I2973" s="39"/>
    </row>
    <row r="2974" spans="4:9" x14ac:dyDescent="0.3">
      <c r="D2974" s="38">
        <v>39120</v>
      </c>
      <c r="E2974" s="46">
        <v>1.398E-5</v>
      </c>
      <c r="F2974" s="8">
        <f t="shared" si="78"/>
        <v>11.485494223363286</v>
      </c>
      <c r="I2974" s="39"/>
    </row>
    <row r="2975" spans="4:9" x14ac:dyDescent="0.3">
      <c r="D2975" s="38">
        <v>39121</v>
      </c>
      <c r="E2975" s="46">
        <v>6.0999999999999998E-7</v>
      </c>
      <c r="F2975" s="8">
        <f t="shared" si="78"/>
        <v>0.50115532734274704</v>
      </c>
      <c r="I2975" s="39"/>
    </row>
    <row r="2976" spans="4:9" x14ac:dyDescent="0.3">
      <c r="D2976" s="38">
        <v>39122</v>
      </c>
      <c r="E2976" s="46">
        <v>0</v>
      </c>
      <c r="F2976" s="8">
        <f t="shared" si="78"/>
        <v>0</v>
      </c>
      <c r="I2976" s="39"/>
    </row>
    <row r="2977" spans="4:9" x14ac:dyDescent="0.3">
      <c r="D2977" s="38">
        <v>39123</v>
      </c>
      <c r="E2977" s="46">
        <v>4.7564999999999999E-4</v>
      </c>
      <c r="F2977" s="8">
        <f t="shared" si="78"/>
        <v>390.777920410783</v>
      </c>
      <c r="I2977" s="39"/>
    </row>
    <row r="2978" spans="4:9" x14ac:dyDescent="0.3">
      <c r="D2978" s="38">
        <v>39124</v>
      </c>
      <c r="E2978" s="46">
        <v>1.3177200000000001E-3</v>
      </c>
      <c r="F2978" s="8">
        <f t="shared" si="78"/>
        <v>1082.5940949935814</v>
      </c>
      <c r="I2978" s="39"/>
    </row>
    <row r="2979" spans="4:9" x14ac:dyDescent="0.3">
      <c r="D2979" s="38">
        <v>39125</v>
      </c>
      <c r="E2979" s="46">
        <v>0.30603615000000001</v>
      </c>
      <c r="F2979" s="8">
        <f t="shared" si="78"/>
        <v>251428.92939666237</v>
      </c>
      <c r="I2979" s="39"/>
    </row>
    <row r="2980" spans="4:9" x14ac:dyDescent="0.3">
      <c r="D2980" s="38">
        <v>39126</v>
      </c>
      <c r="E2980" s="46">
        <v>3.1762510000000001E-2</v>
      </c>
      <c r="F2980" s="8">
        <f t="shared" si="78"/>
        <v>26095.001797175864</v>
      </c>
      <c r="I2980" s="39"/>
    </row>
    <row r="2981" spans="4:9" x14ac:dyDescent="0.3">
      <c r="D2981" s="38">
        <v>39127</v>
      </c>
      <c r="E2981" s="46">
        <v>4.9592999999999998E-3</v>
      </c>
      <c r="F2981" s="8">
        <f t="shared" si="78"/>
        <v>4074.3928112965341</v>
      </c>
      <c r="I2981" s="39"/>
    </row>
    <row r="2982" spans="4:9" x14ac:dyDescent="0.3">
      <c r="D2982" s="38">
        <v>39128</v>
      </c>
      <c r="E2982" s="46">
        <v>8.0694000000000002E-4</v>
      </c>
      <c r="F2982" s="8">
        <f t="shared" si="78"/>
        <v>662.95455712451871</v>
      </c>
      <c r="I2982" s="39"/>
    </row>
    <row r="2983" spans="4:9" x14ac:dyDescent="0.3">
      <c r="D2983" s="38">
        <v>39129</v>
      </c>
      <c r="E2983" s="46">
        <v>0</v>
      </c>
      <c r="F2983" s="8">
        <f t="shared" si="78"/>
        <v>0</v>
      </c>
      <c r="I2983" s="39"/>
    </row>
    <row r="2984" spans="4:9" x14ac:dyDescent="0.3">
      <c r="D2984" s="38">
        <v>39130</v>
      </c>
      <c r="E2984" s="46">
        <v>0</v>
      </c>
      <c r="F2984" s="8">
        <f t="shared" si="78"/>
        <v>0</v>
      </c>
      <c r="I2984" s="39"/>
    </row>
    <row r="2985" spans="4:9" x14ac:dyDescent="0.3">
      <c r="D2985" s="38">
        <v>39131</v>
      </c>
      <c r="E2985" s="46">
        <v>0</v>
      </c>
      <c r="F2985" s="8">
        <f t="shared" si="78"/>
        <v>0</v>
      </c>
      <c r="I2985" s="39"/>
    </row>
    <row r="2986" spans="4:9" x14ac:dyDescent="0.3">
      <c r="D2986" s="38">
        <v>39132</v>
      </c>
      <c r="E2986" s="46">
        <v>4.1477000000000001E-4</v>
      </c>
      <c r="F2986" s="8">
        <f t="shared" si="78"/>
        <v>340.76097560975614</v>
      </c>
      <c r="I2986" s="39"/>
    </row>
    <row r="2987" spans="4:9" x14ac:dyDescent="0.3">
      <c r="D2987" s="38">
        <v>39133</v>
      </c>
      <c r="E2987" s="46">
        <v>9.4645999999999999E-4</v>
      </c>
      <c r="F2987" s="8">
        <f t="shared" si="78"/>
        <v>777.57946084723983</v>
      </c>
      <c r="I2987" s="39"/>
    </row>
    <row r="2988" spans="4:9" x14ac:dyDescent="0.3">
      <c r="D2988" s="38">
        <v>39134</v>
      </c>
      <c r="E2988" s="46">
        <v>2.5967999999999998E-4</v>
      </c>
      <c r="F2988" s="8">
        <f t="shared" si="78"/>
        <v>213.34428754813862</v>
      </c>
      <c r="I2988" s="39"/>
    </row>
    <row r="2989" spans="4:9" x14ac:dyDescent="0.3">
      <c r="D2989" s="38">
        <v>39135</v>
      </c>
      <c r="E2989" s="46">
        <v>0</v>
      </c>
      <c r="F2989" s="8">
        <f t="shared" si="78"/>
        <v>0</v>
      </c>
      <c r="I2989" s="39"/>
    </row>
    <row r="2990" spans="4:9" x14ac:dyDescent="0.3">
      <c r="D2990" s="38">
        <v>39136</v>
      </c>
      <c r="E2990" s="46">
        <v>0</v>
      </c>
      <c r="F2990" s="8">
        <f t="shared" si="78"/>
        <v>0</v>
      </c>
      <c r="I2990" s="39"/>
    </row>
    <row r="2991" spans="4:9" x14ac:dyDescent="0.3">
      <c r="D2991" s="38">
        <v>39137</v>
      </c>
      <c r="E2991" s="46">
        <v>0.23824802</v>
      </c>
      <c r="F2991" s="8">
        <f t="shared" si="78"/>
        <v>195736.49910141208</v>
      </c>
      <c r="I2991" s="39"/>
    </row>
    <row r="2992" spans="4:9" x14ac:dyDescent="0.3">
      <c r="D2992" s="38">
        <v>39138</v>
      </c>
      <c r="E2992" s="46">
        <v>3.1978479999999997E-2</v>
      </c>
      <c r="F2992" s="8">
        <f t="shared" si="78"/>
        <v>26272.435430038506</v>
      </c>
      <c r="I2992" s="39"/>
    </row>
    <row r="2993" spans="4:9" x14ac:dyDescent="0.3">
      <c r="D2993" s="38">
        <v>39139</v>
      </c>
      <c r="E2993" s="46">
        <v>6.1911229999999998E-2</v>
      </c>
      <c r="F2993" s="8">
        <f t="shared" si="78"/>
        <v>50864.168421052629</v>
      </c>
      <c r="I2993" s="39"/>
    </row>
    <row r="2994" spans="4:9" x14ac:dyDescent="0.3">
      <c r="D2994" s="38">
        <v>39140</v>
      </c>
      <c r="E2994" s="46">
        <v>4.3963910000000002E-2</v>
      </c>
      <c r="F2994" s="8">
        <f t="shared" si="78"/>
        <v>36119.258536585367</v>
      </c>
      <c r="I2994" s="39"/>
    </row>
    <row r="2995" spans="4:9" x14ac:dyDescent="0.3">
      <c r="D2995" s="38">
        <v>39141</v>
      </c>
      <c r="E2995" s="46">
        <v>1.0420530000000001E-2</v>
      </c>
      <c r="F2995" s="8">
        <f t="shared" si="78"/>
        <v>8561.1543003851093</v>
      </c>
      <c r="I2995" s="39"/>
    </row>
    <row r="2996" spans="4:9" x14ac:dyDescent="0.3">
      <c r="D2996" s="38">
        <v>39142</v>
      </c>
      <c r="E2996" s="46">
        <v>0.16120085000000001</v>
      </c>
      <c r="F2996" s="8">
        <f t="shared" si="78"/>
        <v>132437.15532734274</v>
      </c>
      <c r="I2996" s="39"/>
    </row>
    <row r="2997" spans="4:9" x14ac:dyDescent="0.3">
      <c r="D2997" s="38">
        <v>39143</v>
      </c>
      <c r="E2997" s="46">
        <v>4.2765730000000002E-2</v>
      </c>
      <c r="F2997" s="8">
        <f t="shared" si="78"/>
        <v>35134.874454428755</v>
      </c>
      <c r="I2997" s="39"/>
    </row>
    <row r="2998" spans="4:9" x14ac:dyDescent="0.3">
      <c r="D2998" s="38">
        <v>39144</v>
      </c>
      <c r="E2998" s="46">
        <v>5.6429999999999996E-3</v>
      </c>
      <c r="F2998" s="8">
        <f t="shared" si="78"/>
        <v>4636.0975609756088</v>
      </c>
      <c r="I2998" s="39"/>
    </row>
    <row r="2999" spans="4:9" x14ac:dyDescent="0.3">
      <c r="D2999" s="38">
        <v>39145</v>
      </c>
      <c r="E2999" s="46">
        <v>1.4244500000000001E-3</v>
      </c>
      <c r="F2999" s="8">
        <f t="shared" si="78"/>
        <v>1170.2798459563542</v>
      </c>
      <c r="I2999" s="39"/>
    </row>
    <row r="3000" spans="4:9" x14ac:dyDescent="0.3">
      <c r="D3000" s="38">
        <v>39146</v>
      </c>
      <c r="E3000" s="46">
        <v>5.4752960000000003E-2</v>
      </c>
      <c r="F3000" s="8">
        <f t="shared" si="78"/>
        <v>44983.176379974335</v>
      </c>
      <c r="I3000" s="39"/>
    </row>
    <row r="3001" spans="4:9" x14ac:dyDescent="0.3">
      <c r="D3001" s="38">
        <v>39147</v>
      </c>
      <c r="E3001" s="46">
        <v>9.7102500000000001E-3</v>
      </c>
      <c r="F3001" s="8">
        <f t="shared" si="78"/>
        <v>7977.6123234916549</v>
      </c>
      <c r="I3001" s="39"/>
    </row>
    <row r="3002" spans="4:9" x14ac:dyDescent="0.3">
      <c r="D3002" s="38">
        <v>39148</v>
      </c>
      <c r="E3002" s="46">
        <v>4.561E-3</v>
      </c>
      <c r="F3002" s="8">
        <f t="shared" si="78"/>
        <v>3747.163029525032</v>
      </c>
      <c r="I3002" s="39"/>
    </row>
    <row r="3003" spans="4:9" x14ac:dyDescent="0.3">
      <c r="D3003" s="38">
        <v>39149</v>
      </c>
      <c r="E3003" s="46">
        <v>1.7810949999999999E-2</v>
      </c>
      <c r="F3003" s="8">
        <f t="shared" si="78"/>
        <v>14632.872913992298</v>
      </c>
      <c r="I3003" s="39"/>
    </row>
    <row r="3004" spans="4:9" x14ac:dyDescent="0.3">
      <c r="D3004" s="38">
        <v>39150</v>
      </c>
      <c r="E3004" s="46">
        <v>3.206763E-2</v>
      </c>
      <c r="F3004" s="8">
        <f t="shared" si="78"/>
        <v>26345.678048780486</v>
      </c>
      <c r="I3004" s="39"/>
    </row>
    <row r="3005" spans="4:9" x14ac:dyDescent="0.3">
      <c r="D3005" s="38">
        <v>39151</v>
      </c>
      <c r="E3005" s="46">
        <v>5.4148699999999996E-3</v>
      </c>
      <c r="F3005" s="8">
        <f t="shared" si="78"/>
        <v>4448.6736842105256</v>
      </c>
      <c r="I3005" s="39"/>
    </row>
    <row r="3006" spans="4:9" x14ac:dyDescent="0.3">
      <c r="D3006" s="38">
        <v>39152</v>
      </c>
      <c r="E3006" s="46">
        <v>8.9977000000000004E-4</v>
      </c>
      <c r="F3006" s="8">
        <f t="shared" si="78"/>
        <v>739.2205391527599</v>
      </c>
      <c r="I3006" s="39"/>
    </row>
    <row r="3007" spans="4:9" x14ac:dyDescent="0.3">
      <c r="D3007" s="38">
        <v>39153</v>
      </c>
      <c r="E3007" s="46">
        <v>0</v>
      </c>
      <c r="F3007" s="8">
        <f t="shared" si="78"/>
        <v>0</v>
      </c>
      <c r="I3007" s="39"/>
    </row>
    <row r="3008" spans="4:9" x14ac:dyDescent="0.3">
      <c r="D3008" s="38">
        <v>39154</v>
      </c>
      <c r="E3008" s="46">
        <v>5.9991000000000005E-4</v>
      </c>
      <c r="F3008" s="8">
        <f t="shared" si="78"/>
        <v>492.86572528883181</v>
      </c>
      <c r="I3008" s="39"/>
    </row>
    <row r="3009" spans="4:9" x14ac:dyDescent="0.3">
      <c r="D3009" s="38">
        <v>39155</v>
      </c>
      <c r="E3009" s="46">
        <v>7.1069999999999998E-4</v>
      </c>
      <c r="F3009" s="8">
        <f t="shared" si="78"/>
        <v>583.88703465982019</v>
      </c>
      <c r="I3009" s="39"/>
    </row>
    <row r="3010" spans="4:9" x14ac:dyDescent="0.3">
      <c r="D3010" s="38">
        <v>39156</v>
      </c>
      <c r="E3010" s="46">
        <v>1.1411E-4</v>
      </c>
      <c r="F3010" s="8">
        <f t="shared" si="78"/>
        <v>93.748908857509633</v>
      </c>
      <c r="I3010" s="39"/>
    </row>
    <row r="3011" spans="4:9" x14ac:dyDescent="0.3">
      <c r="D3011" s="38">
        <v>39157</v>
      </c>
      <c r="E3011" s="46">
        <v>0</v>
      </c>
      <c r="F3011" s="8">
        <f t="shared" si="78"/>
        <v>0</v>
      </c>
      <c r="I3011" s="39"/>
    </row>
    <row r="3012" spans="4:9" x14ac:dyDescent="0.3">
      <c r="D3012" s="38">
        <v>39158</v>
      </c>
      <c r="E3012" s="46">
        <v>5.3496999999999996E-4</v>
      </c>
      <c r="F3012" s="8">
        <f t="shared" si="78"/>
        <v>439.51322207958913</v>
      </c>
      <c r="I3012" s="39"/>
    </row>
    <row r="3013" spans="4:9" x14ac:dyDescent="0.3">
      <c r="D3013" s="38">
        <v>39159</v>
      </c>
      <c r="E3013" s="46">
        <v>1.04375E-3</v>
      </c>
      <c r="F3013" s="8">
        <f t="shared" si="78"/>
        <v>857.50962772785601</v>
      </c>
      <c r="I3013" s="39"/>
    </row>
    <row r="3014" spans="4:9" x14ac:dyDescent="0.3">
      <c r="D3014" s="38">
        <v>39160</v>
      </c>
      <c r="E3014" s="46">
        <v>1.5775100000000001E-3</v>
      </c>
      <c r="F3014" s="8">
        <f t="shared" si="78"/>
        <v>1296.0287548138638</v>
      </c>
      <c r="I3014" s="39"/>
    </row>
    <row r="3015" spans="4:9" x14ac:dyDescent="0.3">
      <c r="D3015" s="38">
        <v>39161</v>
      </c>
      <c r="E3015" s="46">
        <v>7.4012799999999997E-3</v>
      </c>
      <c r="F3015" s="8">
        <f t="shared" si="78"/>
        <v>6080.6408215661104</v>
      </c>
      <c r="I3015" s="39"/>
    </row>
    <row r="3016" spans="4:9" x14ac:dyDescent="0.3">
      <c r="D3016" s="38">
        <v>39162</v>
      </c>
      <c r="E3016" s="46">
        <v>2.4367199999999999E-3</v>
      </c>
      <c r="F3016" s="8">
        <f t="shared" si="78"/>
        <v>2001.9265725288828</v>
      </c>
      <c r="I3016" s="39"/>
    </row>
    <row r="3017" spans="4:9" x14ac:dyDescent="0.3">
      <c r="D3017" s="38">
        <v>39163</v>
      </c>
      <c r="E3017" s="46">
        <v>8.3599999999999996E-6</v>
      </c>
      <c r="F3017" s="8">
        <f t="shared" si="78"/>
        <v>6.8682926829268283</v>
      </c>
      <c r="I3017" s="39"/>
    </row>
    <row r="3018" spans="4:9" x14ac:dyDescent="0.3">
      <c r="D3018" s="38">
        <v>39164</v>
      </c>
      <c r="E3018" s="46">
        <v>0</v>
      </c>
      <c r="F3018" s="8">
        <f t="shared" si="78"/>
        <v>0</v>
      </c>
      <c r="I3018" s="39"/>
    </row>
    <row r="3019" spans="4:9" x14ac:dyDescent="0.3">
      <c r="D3019" s="38">
        <v>39165</v>
      </c>
      <c r="E3019" s="46">
        <v>2.3230000000000001E-4</v>
      </c>
      <c r="F3019" s="8">
        <f t="shared" si="78"/>
        <v>190.84980744544288</v>
      </c>
      <c r="I3019" s="39"/>
    </row>
    <row r="3020" spans="4:9" x14ac:dyDescent="0.3">
      <c r="D3020" s="38">
        <v>39166</v>
      </c>
      <c r="E3020" s="46">
        <v>1.7021519999999998E-2</v>
      </c>
      <c r="F3020" s="8">
        <f t="shared" si="78"/>
        <v>13984.303979460847</v>
      </c>
      <c r="I3020" s="39"/>
    </row>
    <row r="3021" spans="4:9" x14ac:dyDescent="0.3">
      <c r="D3021" s="38">
        <v>39167</v>
      </c>
      <c r="E3021" s="46">
        <v>4.6597100000000001E-3</v>
      </c>
      <c r="F3021" s="8">
        <f t="shared" si="78"/>
        <v>3828.2598202824133</v>
      </c>
      <c r="I3021" s="39"/>
    </row>
    <row r="3022" spans="4:9" x14ac:dyDescent="0.3">
      <c r="D3022" s="38">
        <v>39168</v>
      </c>
      <c r="E3022" s="46">
        <v>5.4597000000000001E-4</v>
      </c>
      <c r="F3022" s="8">
        <f t="shared" si="78"/>
        <v>448.55044929396655</v>
      </c>
      <c r="I3022" s="39"/>
    </row>
    <row r="3023" spans="4:9" x14ac:dyDescent="0.3">
      <c r="D3023" s="38">
        <v>39169</v>
      </c>
      <c r="E3023" s="46">
        <v>4.5800000000000002E-6</v>
      </c>
      <c r="F3023" s="8">
        <f t="shared" ref="F3023:F3086" si="79">E3023*(24*60*60)*1000/$F$3</f>
        <v>3.7627727856225928</v>
      </c>
      <c r="I3023" s="39"/>
    </row>
    <row r="3024" spans="4:9" x14ac:dyDescent="0.3">
      <c r="D3024" s="38">
        <v>39170</v>
      </c>
      <c r="E3024" s="46">
        <v>0</v>
      </c>
      <c r="F3024" s="8">
        <f t="shared" si="79"/>
        <v>0</v>
      </c>
      <c r="I3024" s="39"/>
    </row>
    <row r="3025" spans="4:9" x14ac:dyDescent="0.3">
      <c r="D3025" s="38">
        <v>39171</v>
      </c>
      <c r="E3025" s="46">
        <v>0</v>
      </c>
      <c r="F3025" s="8">
        <f t="shared" si="79"/>
        <v>0</v>
      </c>
      <c r="I3025" s="39"/>
    </row>
    <row r="3026" spans="4:9" x14ac:dyDescent="0.3">
      <c r="D3026" s="38">
        <v>39172</v>
      </c>
      <c r="E3026" s="46">
        <v>0</v>
      </c>
      <c r="F3026" s="8">
        <f t="shared" si="79"/>
        <v>0</v>
      </c>
      <c r="I3026" s="39"/>
    </row>
    <row r="3027" spans="4:9" x14ac:dyDescent="0.3">
      <c r="D3027" s="38">
        <v>39173</v>
      </c>
      <c r="E3027" s="46">
        <v>0</v>
      </c>
      <c r="F3027" s="8">
        <f t="shared" si="79"/>
        <v>0</v>
      </c>
      <c r="I3027" s="39"/>
    </row>
    <row r="3028" spans="4:9" x14ac:dyDescent="0.3">
      <c r="D3028" s="38">
        <v>39174</v>
      </c>
      <c r="E3028" s="46">
        <v>0</v>
      </c>
      <c r="F3028" s="8">
        <f t="shared" si="79"/>
        <v>0</v>
      </c>
      <c r="I3028" s="39"/>
    </row>
    <row r="3029" spans="4:9" x14ac:dyDescent="0.3">
      <c r="D3029" s="38">
        <v>39175</v>
      </c>
      <c r="E3029" s="46"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46">
        <v>3.3439E-4</v>
      </c>
      <c r="F3030" s="8">
        <f t="shared" si="79"/>
        <v>274.72349165596921</v>
      </c>
      <c r="I3030" s="39"/>
    </row>
    <row r="3031" spans="4:9" x14ac:dyDescent="0.3">
      <c r="D3031" s="38">
        <v>39177</v>
      </c>
      <c r="E3031" s="46">
        <v>9.1469999999999995E-4</v>
      </c>
      <c r="F3031" s="8">
        <f t="shared" si="79"/>
        <v>751.48652118100131</v>
      </c>
      <c r="I3031" s="39"/>
    </row>
    <row r="3032" spans="4:9" x14ac:dyDescent="0.3">
      <c r="D3032" s="38">
        <v>39178</v>
      </c>
      <c r="E3032" s="46">
        <v>4.3123E-4</v>
      </c>
      <c r="F3032" s="8">
        <f t="shared" si="79"/>
        <v>354.28395378690624</v>
      </c>
      <c r="I3032" s="39"/>
    </row>
    <row r="3033" spans="4:9" x14ac:dyDescent="0.3">
      <c r="D3033" s="38">
        <v>39179</v>
      </c>
      <c r="E3033" s="46">
        <v>1.11889E-3</v>
      </c>
      <c r="F3033" s="8">
        <f t="shared" si="79"/>
        <v>919.24210526315778</v>
      </c>
      <c r="I3033" s="39"/>
    </row>
    <row r="3034" spans="4:9" x14ac:dyDescent="0.3">
      <c r="D3034" s="38">
        <v>39180</v>
      </c>
      <c r="E3034" s="46">
        <v>1.08544E-3</v>
      </c>
      <c r="F3034" s="8">
        <f t="shared" si="79"/>
        <v>891.76071887034652</v>
      </c>
      <c r="I3034" s="39"/>
    </row>
    <row r="3035" spans="4:9" x14ac:dyDescent="0.3">
      <c r="D3035" s="38">
        <v>39181</v>
      </c>
      <c r="E3035" s="46">
        <v>6.4311000000000001E-4</v>
      </c>
      <c r="F3035" s="8">
        <f t="shared" si="79"/>
        <v>528.35738125802311</v>
      </c>
      <c r="I3035" s="39"/>
    </row>
    <row r="3036" spans="4:9" x14ac:dyDescent="0.3">
      <c r="D3036" s="38">
        <v>39182</v>
      </c>
      <c r="E3036" s="46">
        <v>1.4148000000000001E-4</v>
      </c>
      <c r="F3036" s="8">
        <f t="shared" si="79"/>
        <v>116.2351732991014</v>
      </c>
      <c r="I3036" s="39"/>
    </row>
    <row r="3037" spans="4:9" x14ac:dyDescent="0.3">
      <c r="D3037" s="38">
        <v>39183</v>
      </c>
      <c r="E3037" s="46">
        <v>0</v>
      </c>
      <c r="F3037" s="8">
        <f t="shared" si="79"/>
        <v>0</v>
      </c>
      <c r="I3037" s="39"/>
    </row>
    <row r="3038" spans="4:9" x14ac:dyDescent="0.3">
      <c r="D3038" s="38">
        <v>39184</v>
      </c>
      <c r="E3038" s="46">
        <v>0</v>
      </c>
      <c r="F3038" s="8">
        <f t="shared" si="79"/>
        <v>0</v>
      </c>
      <c r="I3038" s="39"/>
    </row>
    <row r="3039" spans="4:9" x14ac:dyDescent="0.3">
      <c r="D3039" s="38">
        <v>39185</v>
      </c>
      <c r="E3039" s="46">
        <v>0</v>
      </c>
      <c r="F3039" s="8">
        <f t="shared" si="79"/>
        <v>0</v>
      </c>
      <c r="I3039" s="39"/>
    </row>
    <row r="3040" spans="4:9" x14ac:dyDescent="0.3">
      <c r="D3040" s="38">
        <v>39186</v>
      </c>
      <c r="E3040" s="46">
        <v>0</v>
      </c>
      <c r="F3040" s="8">
        <f t="shared" si="79"/>
        <v>0</v>
      </c>
      <c r="I3040" s="39"/>
    </row>
    <row r="3041" spans="4:9" x14ac:dyDescent="0.3">
      <c r="D3041" s="38">
        <v>39187</v>
      </c>
      <c r="E3041" s="46">
        <v>0</v>
      </c>
      <c r="F3041" s="8">
        <f t="shared" si="79"/>
        <v>0</v>
      </c>
      <c r="I3041" s="39"/>
    </row>
    <row r="3042" spans="4:9" x14ac:dyDescent="0.3">
      <c r="D3042" s="38">
        <v>39188</v>
      </c>
      <c r="E3042" s="46">
        <v>0</v>
      </c>
      <c r="F3042" s="8">
        <f t="shared" si="79"/>
        <v>0</v>
      </c>
      <c r="I3042" s="39"/>
    </row>
    <row r="3043" spans="4:9" x14ac:dyDescent="0.3">
      <c r="D3043" s="38">
        <v>39189</v>
      </c>
      <c r="E3043" s="46">
        <v>0</v>
      </c>
      <c r="F3043" s="8">
        <f t="shared" si="79"/>
        <v>0</v>
      </c>
      <c r="I3043" s="39"/>
    </row>
    <row r="3044" spans="4:9" x14ac:dyDescent="0.3">
      <c r="D3044" s="38">
        <v>39190</v>
      </c>
      <c r="E3044" s="46"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46"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46"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46"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46">
        <v>2.5038000000000003E-4</v>
      </c>
      <c r="F3048" s="8">
        <f t="shared" si="79"/>
        <v>205.70372272143774</v>
      </c>
      <c r="I3048" s="39"/>
    </row>
    <row r="3049" spans="4:9" x14ac:dyDescent="0.3">
      <c r="D3049" s="38">
        <v>39195</v>
      </c>
      <c r="E3049" s="46">
        <v>3.5743099999999998E-3</v>
      </c>
      <c r="F3049" s="8">
        <f t="shared" si="79"/>
        <v>2936.5319640564821</v>
      </c>
      <c r="I3049" s="39"/>
    </row>
    <row r="3050" spans="4:9" x14ac:dyDescent="0.3">
      <c r="D3050" s="38">
        <v>39196</v>
      </c>
      <c r="E3050" s="46">
        <v>2.0756449999999999E-2</v>
      </c>
      <c r="F3050" s="8">
        <f t="shared" si="79"/>
        <v>17052.795892169448</v>
      </c>
      <c r="I3050" s="39"/>
    </row>
    <row r="3051" spans="4:9" x14ac:dyDescent="0.3">
      <c r="D3051" s="38">
        <v>39197</v>
      </c>
      <c r="E3051" s="46">
        <v>9.0392600000000004E-3</v>
      </c>
      <c r="F3051" s="8">
        <f t="shared" si="79"/>
        <v>7426.3496790757381</v>
      </c>
      <c r="I3051" s="39"/>
    </row>
    <row r="3052" spans="4:9" x14ac:dyDescent="0.3">
      <c r="D3052" s="38">
        <v>39198</v>
      </c>
      <c r="E3052" s="46">
        <v>4.9807799999999998E-3</v>
      </c>
      <c r="F3052" s="8">
        <f t="shared" si="79"/>
        <v>4092.0400513478817</v>
      </c>
      <c r="I3052" s="39"/>
    </row>
    <row r="3053" spans="4:9" x14ac:dyDescent="0.3">
      <c r="D3053" s="38">
        <v>39199</v>
      </c>
      <c r="E3053" s="46">
        <v>1.41708E-3</v>
      </c>
      <c r="F3053" s="8">
        <f t="shared" si="79"/>
        <v>1164.2249037227216</v>
      </c>
      <c r="I3053" s="39"/>
    </row>
    <row r="3054" spans="4:9" x14ac:dyDescent="0.3">
      <c r="D3054" s="38">
        <v>39200</v>
      </c>
      <c r="E3054" s="46">
        <v>2.0764040000000001E-2</v>
      </c>
      <c r="F3054" s="8">
        <f t="shared" si="79"/>
        <v>17059.031578947368</v>
      </c>
      <c r="I3054" s="39"/>
    </row>
    <row r="3055" spans="4:9" x14ac:dyDescent="0.3">
      <c r="D3055" s="38">
        <v>39201</v>
      </c>
      <c r="E3055" s="46">
        <v>6.8490599999999997E-3</v>
      </c>
      <c r="F3055" s="8">
        <f t="shared" si="79"/>
        <v>5626.9555840821558</v>
      </c>
      <c r="I3055" s="39"/>
    </row>
    <row r="3056" spans="4:9" x14ac:dyDescent="0.3">
      <c r="D3056" s="38">
        <v>39202</v>
      </c>
      <c r="E3056" s="46">
        <v>2.3426100000000002E-3</v>
      </c>
      <c r="F3056" s="8">
        <f t="shared" si="79"/>
        <v>1924.6089858793325</v>
      </c>
      <c r="I3056" s="39"/>
    </row>
    <row r="3057" spans="4:9" x14ac:dyDescent="0.3">
      <c r="D3057" s="38">
        <v>39203</v>
      </c>
      <c r="E3057" s="46">
        <v>4.85E-5</v>
      </c>
      <c r="F3057" s="8">
        <f t="shared" si="79"/>
        <v>39.845956354300391</v>
      </c>
      <c r="I3057" s="39"/>
    </row>
    <row r="3058" spans="4:9" x14ac:dyDescent="0.3">
      <c r="D3058" s="38">
        <v>39204</v>
      </c>
      <c r="E3058" s="46">
        <v>0</v>
      </c>
      <c r="F3058" s="8">
        <f t="shared" si="79"/>
        <v>0</v>
      </c>
      <c r="I3058" s="39"/>
    </row>
    <row r="3059" spans="4:9" x14ac:dyDescent="0.3">
      <c r="D3059" s="38">
        <v>39205</v>
      </c>
      <c r="E3059" s="46">
        <v>0</v>
      </c>
      <c r="F3059" s="8">
        <f t="shared" si="79"/>
        <v>0</v>
      </c>
      <c r="I3059" s="39"/>
    </row>
    <row r="3060" spans="4:9" x14ac:dyDescent="0.3">
      <c r="D3060" s="38">
        <v>39206</v>
      </c>
      <c r="E3060" s="46">
        <v>0</v>
      </c>
      <c r="F3060" s="8">
        <f t="shared" si="79"/>
        <v>0</v>
      </c>
      <c r="I3060" s="39"/>
    </row>
    <row r="3061" spans="4:9" x14ac:dyDescent="0.3">
      <c r="D3061" s="38">
        <v>39207</v>
      </c>
      <c r="E3061" s="46">
        <v>0</v>
      </c>
      <c r="F3061" s="8">
        <f t="shared" si="79"/>
        <v>0</v>
      </c>
      <c r="I3061" s="39"/>
    </row>
    <row r="3062" spans="4:9" x14ac:dyDescent="0.3">
      <c r="D3062" s="38">
        <v>39208</v>
      </c>
      <c r="E3062" s="46">
        <v>0</v>
      </c>
      <c r="F3062" s="8">
        <f t="shared" si="79"/>
        <v>0</v>
      </c>
      <c r="I3062" s="39"/>
    </row>
    <row r="3063" spans="4:9" x14ac:dyDescent="0.3">
      <c r="D3063" s="38">
        <v>39209</v>
      </c>
      <c r="E3063" s="46">
        <v>0</v>
      </c>
      <c r="F3063" s="8">
        <f t="shared" si="79"/>
        <v>0</v>
      </c>
      <c r="I3063" s="39"/>
    </row>
    <row r="3064" spans="4:9" x14ac:dyDescent="0.3">
      <c r="D3064" s="38">
        <v>39210</v>
      </c>
      <c r="E3064" s="46">
        <v>0</v>
      </c>
      <c r="F3064" s="8">
        <f t="shared" si="79"/>
        <v>0</v>
      </c>
      <c r="I3064" s="39"/>
    </row>
    <row r="3065" spans="4:9" x14ac:dyDescent="0.3">
      <c r="D3065" s="38">
        <v>39211</v>
      </c>
      <c r="E3065" s="46">
        <v>0</v>
      </c>
      <c r="F3065" s="8">
        <f t="shared" si="79"/>
        <v>0</v>
      </c>
      <c r="I3065" s="39"/>
    </row>
    <row r="3066" spans="4:9" x14ac:dyDescent="0.3">
      <c r="D3066" s="38">
        <v>39212</v>
      </c>
      <c r="E3066" s="46">
        <v>7.7802999999999998E-4</v>
      </c>
      <c r="F3066" s="8">
        <f t="shared" si="79"/>
        <v>639.2030808729138</v>
      </c>
      <c r="I3066" s="39"/>
    </row>
    <row r="3067" spans="4:9" x14ac:dyDescent="0.3">
      <c r="D3067" s="38">
        <v>39213</v>
      </c>
      <c r="E3067" s="46">
        <v>9.0262999999999997E-4</v>
      </c>
      <c r="F3067" s="8">
        <f t="shared" si="79"/>
        <v>741.57021822849788</v>
      </c>
      <c r="I3067" s="39"/>
    </row>
    <row r="3068" spans="4:9" x14ac:dyDescent="0.3">
      <c r="D3068" s="38">
        <v>39214</v>
      </c>
      <c r="E3068" s="46">
        <v>4.3676000000000001E-4</v>
      </c>
      <c r="F3068" s="8">
        <f t="shared" si="79"/>
        <v>358.8272143774069</v>
      </c>
      <c r="I3068" s="39"/>
    </row>
    <row r="3069" spans="4:9" x14ac:dyDescent="0.3">
      <c r="D3069" s="38">
        <v>39215</v>
      </c>
      <c r="E3069" s="46">
        <v>9.8200000000000002E-5</v>
      </c>
      <c r="F3069" s="8">
        <f t="shared" si="79"/>
        <v>80.677792041078291</v>
      </c>
      <c r="I3069" s="39"/>
    </row>
    <row r="3070" spans="4:9" x14ac:dyDescent="0.3">
      <c r="D3070" s="38">
        <v>39216</v>
      </c>
      <c r="E3070" s="46">
        <v>1.1000000000000001E-7</v>
      </c>
      <c r="F3070" s="8">
        <f t="shared" si="79"/>
        <v>9.0372272143774066E-2</v>
      </c>
      <c r="I3070" s="39"/>
    </row>
    <row r="3071" spans="4:9" x14ac:dyDescent="0.3">
      <c r="D3071" s="38">
        <v>39217</v>
      </c>
      <c r="E3071" s="46">
        <v>0</v>
      </c>
      <c r="F3071" s="8">
        <f t="shared" si="79"/>
        <v>0</v>
      </c>
      <c r="I3071" s="39"/>
    </row>
    <row r="3072" spans="4:9" x14ac:dyDescent="0.3">
      <c r="D3072" s="38">
        <v>39218</v>
      </c>
      <c r="E3072" s="46">
        <v>0</v>
      </c>
      <c r="F3072" s="8">
        <f t="shared" si="79"/>
        <v>0</v>
      </c>
      <c r="I3072" s="39"/>
    </row>
    <row r="3073" spans="4:9" x14ac:dyDescent="0.3">
      <c r="D3073" s="38">
        <v>39219</v>
      </c>
      <c r="E3073" s="46">
        <v>0</v>
      </c>
      <c r="F3073" s="8">
        <f t="shared" si="79"/>
        <v>0</v>
      </c>
      <c r="I3073" s="39"/>
    </row>
    <row r="3074" spans="4:9" x14ac:dyDescent="0.3">
      <c r="D3074" s="38">
        <v>39220</v>
      </c>
      <c r="E3074" s="46">
        <v>3.8974950000000001E-2</v>
      </c>
      <c r="F3074" s="8">
        <f t="shared" si="79"/>
        <v>32020.49807445443</v>
      </c>
      <c r="I3074" s="39"/>
    </row>
    <row r="3075" spans="4:9" x14ac:dyDescent="0.3">
      <c r="D3075" s="38">
        <v>39221</v>
      </c>
      <c r="E3075" s="46">
        <v>8.3292699999999997E-3</v>
      </c>
      <c r="F3075" s="8">
        <f t="shared" si="79"/>
        <v>6843.0459563543</v>
      </c>
      <c r="I3075" s="39"/>
    </row>
    <row r="3076" spans="4:9" x14ac:dyDescent="0.3">
      <c r="D3076" s="38">
        <v>39222</v>
      </c>
      <c r="E3076" s="46">
        <v>5.0634299999999998E-3</v>
      </c>
      <c r="F3076" s="8">
        <f t="shared" si="79"/>
        <v>4159.9424903722711</v>
      </c>
      <c r="I3076" s="39"/>
    </row>
    <row r="3077" spans="4:9" x14ac:dyDescent="0.3">
      <c r="D3077" s="38">
        <v>39223</v>
      </c>
      <c r="E3077" s="46">
        <v>1.0480800000000001E-3</v>
      </c>
      <c r="F3077" s="8">
        <f t="shared" si="79"/>
        <v>861.0670089858794</v>
      </c>
      <c r="I3077" s="39"/>
    </row>
    <row r="3078" spans="4:9" x14ac:dyDescent="0.3">
      <c r="D3078" s="38">
        <v>39224</v>
      </c>
      <c r="E3078" s="46">
        <v>5.2700000000000004E-6</v>
      </c>
      <c r="F3078" s="8">
        <f t="shared" si="79"/>
        <v>4.3296534017971755</v>
      </c>
      <c r="I3078" s="39"/>
    </row>
    <row r="3079" spans="4:9" x14ac:dyDescent="0.3">
      <c r="D3079" s="38">
        <v>39225</v>
      </c>
      <c r="E3079" s="46">
        <v>0</v>
      </c>
      <c r="F3079" s="8">
        <f t="shared" si="79"/>
        <v>0</v>
      </c>
      <c r="I3079" s="39"/>
    </row>
    <row r="3080" spans="4:9" x14ac:dyDescent="0.3">
      <c r="D3080" s="38">
        <v>39226</v>
      </c>
      <c r="E3080" s="46">
        <v>0</v>
      </c>
      <c r="F3080" s="8">
        <f t="shared" si="79"/>
        <v>0</v>
      </c>
      <c r="I3080" s="39"/>
    </row>
    <row r="3081" spans="4:9" x14ac:dyDescent="0.3">
      <c r="D3081" s="38">
        <v>39227</v>
      </c>
      <c r="E3081" s="46">
        <v>0</v>
      </c>
      <c r="F3081" s="8">
        <f t="shared" si="79"/>
        <v>0</v>
      </c>
      <c r="I3081" s="39"/>
    </row>
    <row r="3082" spans="4:9" x14ac:dyDescent="0.3">
      <c r="D3082" s="38">
        <v>39228</v>
      </c>
      <c r="E3082" s="46">
        <v>0</v>
      </c>
      <c r="F3082" s="8">
        <f t="shared" si="79"/>
        <v>0</v>
      </c>
      <c r="I3082" s="39"/>
    </row>
    <row r="3083" spans="4:9" x14ac:dyDescent="0.3">
      <c r="D3083" s="38">
        <v>39229</v>
      </c>
      <c r="E3083" s="46">
        <v>0</v>
      </c>
      <c r="F3083" s="8">
        <f t="shared" si="79"/>
        <v>0</v>
      </c>
      <c r="I3083" s="39"/>
    </row>
    <row r="3084" spans="4:9" x14ac:dyDescent="0.3">
      <c r="D3084" s="38">
        <v>39230</v>
      </c>
      <c r="E3084" s="46">
        <v>0</v>
      </c>
      <c r="F3084" s="8">
        <f t="shared" si="79"/>
        <v>0</v>
      </c>
      <c r="I3084" s="39"/>
    </row>
    <row r="3085" spans="4:9" x14ac:dyDescent="0.3">
      <c r="D3085" s="38">
        <v>39231</v>
      </c>
      <c r="E3085" s="46">
        <v>0</v>
      </c>
      <c r="F3085" s="8">
        <f t="shared" si="79"/>
        <v>0</v>
      </c>
      <c r="I3085" s="39"/>
    </row>
    <row r="3086" spans="4:9" x14ac:dyDescent="0.3">
      <c r="D3086" s="38">
        <v>39232</v>
      </c>
      <c r="E3086" s="46">
        <v>0</v>
      </c>
      <c r="F3086" s="8">
        <f t="shared" si="79"/>
        <v>0</v>
      </c>
      <c r="I3086" s="39"/>
    </row>
    <row r="3087" spans="4:9" x14ac:dyDescent="0.3">
      <c r="D3087" s="38">
        <v>39233</v>
      </c>
      <c r="E3087" s="46">
        <v>0</v>
      </c>
      <c r="F3087" s="8">
        <f t="shared" ref="F3087:F3150" si="80">E3087*(24*60*60)*1000/$F$3</f>
        <v>0</v>
      </c>
      <c r="I3087" s="39"/>
    </row>
    <row r="3088" spans="4:9" x14ac:dyDescent="0.3">
      <c r="D3088" s="38">
        <v>39234</v>
      </c>
      <c r="E3088" s="46">
        <v>0</v>
      </c>
      <c r="F3088" s="8">
        <f t="shared" si="80"/>
        <v>0</v>
      </c>
      <c r="I3088" s="39"/>
    </row>
    <row r="3089" spans="4:9" x14ac:dyDescent="0.3">
      <c r="D3089" s="38">
        <v>39235</v>
      </c>
      <c r="E3089" s="46"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46"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46"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46"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46"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46">
        <v>0.10288297</v>
      </c>
      <c r="F3094" s="8">
        <f t="shared" si="80"/>
        <v>84525.161489088583</v>
      </c>
      <c r="I3094" s="39"/>
    </row>
    <row r="3095" spans="4:9" x14ac:dyDescent="0.3">
      <c r="D3095" s="38">
        <v>39241</v>
      </c>
      <c r="E3095" s="46">
        <v>0.30836384999999999</v>
      </c>
      <c r="F3095" s="8">
        <f t="shared" si="80"/>
        <v>253341.28883183567</v>
      </c>
      <c r="I3095" s="39"/>
    </row>
    <row r="3096" spans="4:9" x14ac:dyDescent="0.3">
      <c r="D3096" s="38">
        <v>39242</v>
      </c>
      <c r="E3096" s="46">
        <v>0.41113243999999999</v>
      </c>
      <c r="F3096" s="8">
        <f t="shared" si="80"/>
        <v>337772.47958921693</v>
      </c>
      <c r="I3096" s="39"/>
    </row>
    <row r="3097" spans="4:9" x14ac:dyDescent="0.3">
      <c r="D3097" s="38">
        <v>39243</v>
      </c>
      <c r="E3097" s="46">
        <v>8.8989399999999993E-3</v>
      </c>
      <c r="F3097" s="8">
        <f t="shared" si="80"/>
        <v>7311.0675224646975</v>
      </c>
      <c r="I3097" s="39"/>
    </row>
    <row r="3098" spans="4:9" x14ac:dyDescent="0.3">
      <c r="D3098" s="38">
        <v>39244</v>
      </c>
      <c r="E3098" s="46">
        <v>6.0107499999999996E-3</v>
      </c>
      <c r="F3098" s="8">
        <f t="shared" si="80"/>
        <v>4938.2284980744544</v>
      </c>
      <c r="I3098" s="39"/>
    </row>
    <row r="3099" spans="4:9" x14ac:dyDescent="0.3">
      <c r="D3099" s="38">
        <v>39245</v>
      </c>
      <c r="E3099" s="46">
        <v>2.2436399999999999E-3</v>
      </c>
      <c r="F3099" s="8">
        <f t="shared" si="80"/>
        <v>1843.2985879332475</v>
      </c>
      <c r="I3099" s="39"/>
    </row>
    <row r="3100" spans="4:9" x14ac:dyDescent="0.3">
      <c r="D3100" s="38">
        <v>39246</v>
      </c>
      <c r="E3100" s="46">
        <v>2.4893000000000002E-4</v>
      </c>
      <c r="F3100" s="8">
        <f t="shared" si="80"/>
        <v>204.51245186136072</v>
      </c>
      <c r="I3100" s="39"/>
    </row>
    <row r="3101" spans="4:9" x14ac:dyDescent="0.3">
      <c r="D3101" s="38">
        <v>39247</v>
      </c>
      <c r="E3101" s="46">
        <v>4.5314199999999999E-2</v>
      </c>
      <c r="F3101" s="8">
        <f t="shared" si="80"/>
        <v>37228.611039794603</v>
      </c>
      <c r="I3101" s="39"/>
    </row>
    <row r="3102" spans="4:9" x14ac:dyDescent="0.3">
      <c r="D3102" s="38">
        <v>39248</v>
      </c>
      <c r="E3102" s="46">
        <v>9.9179290000000003E-2</v>
      </c>
      <c r="F3102" s="8">
        <f t="shared" si="80"/>
        <v>81482.343517329908</v>
      </c>
      <c r="I3102" s="39"/>
    </row>
    <row r="3103" spans="4:9" x14ac:dyDescent="0.3">
      <c r="D3103" s="38">
        <v>39249</v>
      </c>
      <c r="E3103" s="46">
        <v>0.37790339000000001</v>
      </c>
      <c r="F3103" s="8">
        <f t="shared" si="80"/>
        <v>310472.61822849809</v>
      </c>
      <c r="I3103" s="39"/>
    </row>
    <row r="3104" spans="4:9" x14ac:dyDescent="0.3">
      <c r="D3104" s="38">
        <v>39250</v>
      </c>
      <c r="E3104" s="46">
        <v>1.0232410000000001E-2</v>
      </c>
      <c r="F3104" s="8">
        <f t="shared" si="80"/>
        <v>8406.6012836970476</v>
      </c>
      <c r="I3104" s="39"/>
    </row>
    <row r="3105" spans="4:9" x14ac:dyDescent="0.3">
      <c r="D3105" s="38">
        <v>39251</v>
      </c>
      <c r="E3105" s="46">
        <v>6.6684800000000001E-3</v>
      </c>
      <c r="F3105" s="8">
        <f t="shared" si="80"/>
        <v>5478.5971758664946</v>
      </c>
      <c r="I3105" s="39"/>
    </row>
    <row r="3106" spans="4:9" x14ac:dyDescent="0.3">
      <c r="D3106" s="38">
        <v>39252</v>
      </c>
      <c r="E3106" s="46">
        <v>0.10425998</v>
      </c>
      <c r="F3106" s="8">
        <f t="shared" si="80"/>
        <v>85656.466238767665</v>
      </c>
      <c r="I3106" s="39"/>
    </row>
    <row r="3107" spans="4:9" x14ac:dyDescent="0.3">
      <c r="D3107" s="38">
        <v>39253</v>
      </c>
      <c r="E3107" s="46">
        <v>0.1090863</v>
      </c>
      <c r="F3107" s="8">
        <f t="shared" si="80"/>
        <v>89621.607188703463</v>
      </c>
      <c r="I3107" s="39"/>
    </row>
    <row r="3108" spans="4:9" x14ac:dyDescent="0.3">
      <c r="D3108" s="38">
        <v>39254</v>
      </c>
      <c r="E3108" s="46">
        <v>8.1999800000000008E-3</v>
      </c>
      <c r="F3108" s="8">
        <f t="shared" si="80"/>
        <v>6736.8256739409508</v>
      </c>
      <c r="I3108" s="39"/>
    </row>
    <row r="3109" spans="4:9" x14ac:dyDescent="0.3">
      <c r="D3109" s="38">
        <v>39255</v>
      </c>
      <c r="E3109" s="46">
        <v>5.2669400000000003E-3</v>
      </c>
      <c r="F3109" s="8">
        <f t="shared" si="80"/>
        <v>4327.1394094993584</v>
      </c>
      <c r="I3109" s="39"/>
    </row>
    <row r="3110" spans="4:9" x14ac:dyDescent="0.3">
      <c r="D3110" s="38">
        <v>39256</v>
      </c>
      <c r="E3110" s="46">
        <v>1.9889199999999999E-3</v>
      </c>
      <c r="F3110" s="8">
        <f t="shared" si="80"/>
        <v>1634.0292682926827</v>
      </c>
      <c r="I3110" s="39"/>
    </row>
    <row r="3111" spans="4:9" x14ac:dyDescent="0.3">
      <c r="D3111" s="38">
        <v>39257</v>
      </c>
      <c r="E3111" s="46">
        <v>1.2417400000000001E-3</v>
      </c>
      <c r="F3111" s="8">
        <f t="shared" si="80"/>
        <v>1020.1715019255456</v>
      </c>
      <c r="I3111" s="39"/>
    </row>
    <row r="3112" spans="4:9" x14ac:dyDescent="0.3">
      <c r="D3112" s="38">
        <v>39258</v>
      </c>
      <c r="E3112" s="46">
        <v>1.6506400000000001E-3</v>
      </c>
      <c r="F3112" s="8">
        <f t="shared" si="80"/>
        <v>1356.1098844672656</v>
      </c>
      <c r="I3112" s="39"/>
    </row>
    <row r="3113" spans="4:9" x14ac:dyDescent="0.3">
      <c r="D3113" s="38">
        <v>39259</v>
      </c>
      <c r="E3113" s="46">
        <v>9.0942300000000004E-2</v>
      </c>
      <c r="F3113" s="8">
        <f t="shared" si="80"/>
        <v>74715.111681643131</v>
      </c>
      <c r="I3113" s="39"/>
    </row>
    <row r="3114" spans="4:9" x14ac:dyDescent="0.3">
      <c r="D3114" s="38">
        <v>39260</v>
      </c>
      <c r="E3114" s="46">
        <v>9.2749000000000009E-3</v>
      </c>
      <c r="F3114" s="8">
        <f t="shared" si="80"/>
        <v>7619.9435173299107</v>
      </c>
      <c r="I3114" s="39"/>
    </row>
    <row r="3115" spans="4:9" x14ac:dyDescent="0.3">
      <c r="D3115" s="38">
        <v>39261</v>
      </c>
      <c r="E3115" s="46">
        <v>6.7361299999999999E-3</v>
      </c>
      <c r="F3115" s="8">
        <f t="shared" si="80"/>
        <v>5534.1761232349163</v>
      </c>
      <c r="I3115" s="39"/>
    </row>
    <row r="3116" spans="4:9" x14ac:dyDescent="0.3">
      <c r="D3116" s="38">
        <v>39262</v>
      </c>
      <c r="E3116" s="46">
        <v>3.2121699999999999E-3</v>
      </c>
      <c r="F3116" s="8">
        <f t="shared" si="80"/>
        <v>2639.01001283697</v>
      </c>
      <c r="I3116" s="39"/>
    </row>
    <row r="3117" spans="4:9" x14ac:dyDescent="0.3">
      <c r="D3117" s="38">
        <v>39263</v>
      </c>
      <c r="E3117" s="46">
        <v>1.6965299999999999E-3</v>
      </c>
      <c r="F3117" s="8">
        <f t="shared" si="80"/>
        <v>1393.8115532734273</v>
      </c>
      <c r="I3117" s="39"/>
    </row>
    <row r="3118" spans="4:9" x14ac:dyDescent="0.3">
      <c r="D3118" s="38">
        <v>39264</v>
      </c>
      <c r="E3118" s="46">
        <v>1.54352E-3</v>
      </c>
      <c r="F3118" s="8">
        <f t="shared" si="80"/>
        <v>1268.1037227214376</v>
      </c>
      <c r="I3118" s="39"/>
    </row>
    <row r="3119" spans="4:9" x14ac:dyDescent="0.3">
      <c r="D3119" s="38">
        <v>39265</v>
      </c>
      <c r="E3119" s="46">
        <v>1.4940000000000001E-3</v>
      </c>
      <c r="F3119" s="8">
        <f t="shared" si="80"/>
        <v>1227.4197689345315</v>
      </c>
      <c r="I3119" s="39"/>
    </row>
    <row r="3120" spans="4:9" x14ac:dyDescent="0.3">
      <c r="D3120" s="38">
        <v>39266</v>
      </c>
      <c r="E3120" s="46">
        <v>1.45729E-3</v>
      </c>
      <c r="F3120" s="8">
        <f t="shared" si="80"/>
        <v>1197.2600770218226</v>
      </c>
      <c r="I3120" s="39"/>
    </row>
    <row r="3121" spans="4:9" x14ac:dyDescent="0.3">
      <c r="D3121" s="38">
        <v>39267</v>
      </c>
      <c r="E3121" s="46">
        <v>1.4273999999999999E-3</v>
      </c>
      <c r="F3121" s="8">
        <f t="shared" si="80"/>
        <v>1172.7034659820281</v>
      </c>
      <c r="I3121" s="39"/>
    </row>
    <row r="3122" spans="4:9" x14ac:dyDescent="0.3">
      <c r="D3122" s="38">
        <v>39268</v>
      </c>
      <c r="E3122" s="46">
        <v>1.40121E-3</v>
      </c>
      <c r="F3122" s="8">
        <f t="shared" si="80"/>
        <v>1151.1866495507059</v>
      </c>
      <c r="I3122" s="39"/>
    </row>
    <row r="3123" spans="4:9" x14ac:dyDescent="0.3">
      <c r="D3123" s="38">
        <v>39269</v>
      </c>
      <c r="E3123" s="46">
        <v>1.38288E-3</v>
      </c>
      <c r="F3123" s="8">
        <f t="shared" si="80"/>
        <v>1136.1273427471115</v>
      </c>
      <c r="I3123" s="39"/>
    </row>
    <row r="3124" spans="4:9" x14ac:dyDescent="0.3">
      <c r="D3124" s="38">
        <v>39270</v>
      </c>
      <c r="E3124" s="46">
        <v>1.36853E-3</v>
      </c>
      <c r="F3124" s="8">
        <f t="shared" si="80"/>
        <v>1124.3378690629011</v>
      </c>
      <c r="I3124" s="39"/>
    </row>
    <row r="3125" spans="4:9" x14ac:dyDescent="0.3">
      <c r="D3125" s="38">
        <v>39271</v>
      </c>
      <c r="E3125" s="46">
        <v>1.3511700000000001E-3</v>
      </c>
      <c r="F3125" s="8">
        <f t="shared" si="80"/>
        <v>1110.0754813863928</v>
      </c>
      <c r="I3125" s="39"/>
    </row>
    <row r="3126" spans="4:9" x14ac:dyDescent="0.3">
      <c r="D3126" s="38">
        <v>39272</v>
      </c>
      <c r="E3126" s="46">
        <v>1.9830049999999998E-2</v>
      </c>
      <c r="F3126" s="8">
        <f t="shared" si="80"/>
        <v>16291.697047496787</v>
      </c>
      <c r="I3126" s="39"/>
    </row>
    <row r="3127" spans="4:9" x14ac:dyDescent="0.3">
      <c r="D3127" s="38">
        <v>39273</v>
      </c>
      <c r="E3127" s="46">
        <v>8.6858999999999999E-3</v>
      </c>
      <c r="F3127" s="8">
        <f t="shared" si="80"/>
        <v>7136.0410783055195</v>
      </c>
      <c r="I3127" s="39"/>
    </row>
    <row r="3128" spans="4:9" x14ac:dyDescent="0.3">
      <c r="D3128" s="38">
        <v>39274</v>
      </c>
      <c r="E3128" s="46">
        <v>5.4719299999999998E-3</v>
      </c>
      <c r="F3128" s="8">
        <f t="shared" si="80"/>
        <v>4495.5522464698324</v>
      </c>
      <c r="I3128" s="39"/>
    </row>
    <row r="3129" spans="4:9" x14ac:dyDescent="0.3">
      <c r="D3129" s="38">
        <v>39275</v>
      </c>
      <c r="E3129" s="46">
        <v>1.6890500000000001E-3</v>
      </c>
      <c r="F3129" s="8">
        <f t="shared" si="80"/>
        <v>1387.6662387676508</v>
      </c>
      <c r="I3129" s="39"/>
    </row>
    <row r="3130" spans="4:9" x14ac:dyDescent="0.3">
      <c r="D3130" s="38">
        <v>39276</v>
      </c>
      <c r="E3130" s="46">
        <v>1.3898199999999999E-3</v>
      </c>
      <c r="F3130" s="8">
        <f t="shared" si="80"/>
        <v>1141.8290115532732</v>
      </c>
      <c r="I3130" s="39"/>
    </row>
    <row r="3131" spans="4:9" x14ac:dyDescent="0.3">
      <c r="D3131" s="38">
        <v>39277</v>
      </c>
      <c r="E3131" s="46">
        <v>1.30791E-3</v>
      </c>
      <c r="F3131" s="8">
        <f t="shared" si="80"/>
        <v>1074.5345314505776</v>
      </c>
      <c r="I3131" s="39"/>
    </row>
    <row r="3132" spans="4:9" x14ac:dyDescent="0.3">
      <c r="D3132" s="38">
        <v>39278</v>
      </c>
      <c r="E3132" s="46">
        <v>1.25142E-3</v>
      </c>
      <c r="F3132" s="8">
        <f t="shared" si="80"/>
        <v>1028.1242618741978</v>
      </c>
      <c r="I3132" s="39"/>
    </row>
    <row r="3133" spans="4:9" x14ac:dyDescent="0.3">
      <c r="D3133" s="38">
        <v>39279</v>
      </c>
      <c r="E3133" s="46">
        <v>1.2094300000000001E-3</v>
      </c>
      <c r="F3133" s="8">
        <f t="shared" si="80"/>
        <v>993.62670089858796</v>
      </c>
      <c r="I3133" s="39"/>
    </row>
    <row r="3134" spans="4:9" x14ac:dyDescent="0.3">
      <c r="D3134" s="38">
        <v>39280</v>
      </c>
      <c r="E3134" s="46">
        <v>1.1758700000000001E-3</v>
      </c>
      <c r="F3134" s="8">
        <f t="shared" si="80"/>
        <v>966.0549422336328</v>
      </c>
      <c r="I3134" s="39"/>
    </row>
    <row r="3135" spans="4:9" x14ac:dyDescent="0.3">
      <c r="D3135" s="38">
        <v>39281</v>
      </c>
      <c r="E3135" s="46">
        <v>1.1473500000000001E-3</v>
      </c>
      <c r="F3135" s="8">
        <f t="shared" si="80"/>
        <v>942.62387676508342</v>
      </c>
      <c r="I3135" s="39"/>
    </row>
    <row r="3136" spans="4:9" x14ac:dyDescent="0.3">
      <c r="D3136" s="38">
        <v>39282</v>
      </c>
      <c r="E3136" s="46">
        <v>1.12196E-3</v>
      </c>
      <c r="F3136" s="8">
        <f t="shared" si="80"/>
        <v>921.76431322207952</v>
      </c>
      <c r="I3136" s="39"/>
    </row>
    <row r="3137" spans="4:9" x14ac:dyDescent="0.3">
      <c r="D3137" s="38">
        <v>39283</v>
      </c>
      <c r="E3137" s="46">
        <v>1.0985999999999999E-3</v>
      </c>
      <c r="F3137" s="8">
        <f t="shared" si="80"/>
        <v>902.57252888318351</v>
      </c>
      <c r="I3137" s="39"/>
    </row>
    <row r="3138" spans="4:9" x14ac:dyDescent="0.3">
      <c r="D3138" s="38">
        <v>39284</v>
      </c>
      <c r="E3138" s="46">
        <v>1.0766300000000001E-3</v>
      </c>
      <c r="F3138" s="8">
        <f t="shared" si="80"/>
        <v>884.52272143774076</v>
      </c>
      <c r="I3138" s="39"/>
    </row>
    <row r="3139" spans="4:9" x14ac:dyDescent="0.3">
      <c r="D3139" s="38">
        <v>39285</v>
      </c>
      <c r="E3139" s="46">
        <v>1.0556599999999999E-3</v>
      </c>
      <c r="F3139" s="8">
        <f t="shared" si="80"/>
        <v>867.29448010269573</v>
      </c>
      <c r="I3139" s="39"/>
    </row>
    <row r="3140" spans="4:9" x14ac:dyDescent="0.3">
      <c r="D3140" s="38">
        <v>39286</v>
      </c>
      <c r="E3140" s="46">
        <v>1.0351200000000001E-3</v>
      </c>
      <c r="F3140" s="8">
        <f t="shared" si="80"/>
        <v>850.41951219512191</v>
      </c>
      <c r="I3140" s="39"/>
    </row>
    <row r="3141" spans="4:9" x14ac:dyDescent="0.3">
      <c r="D3141" s="38">
        <v>39287</v>
      </c>
      <c r="E3141" s="46">
        <v>1.0116299999999999E-3</v>
      </c>
      <c r="F3141" s="8">
        <f t="shared" si="80"/>
        <v>831.12092426187405</v>
      </c>
      <c r="I3141" s="39"/>
    </row>
    <row r="3142" spans="4:9" x14ac:dyDescent="0.3">
      <c r="D3142" s="38">
        <v>39288</v>
      </c>
      <c r="E3142" s="46">
        <v>9.8854999999999993E-4</v>
      </c>
      <c r="F3142" s="8">
        <f t="shared" si="80"/>
        <v>812.15917843388956</v>
      </c>
      <c r="I3142" s="39"/>
    </row>
    <row r="3143" spans="4:9" x14ac:dyDescent="0.3">
      <c r="D3143" s="38">
        <v>39289</v>
      </c>
      <c r="E3143" s="46">
        <v>9.6688000000000004E-4</v>
      </c>
      <c r="F3143" s="8">
        <f t="shared" si="80"/>
        <v>794.35584082156606</v>
      </c>
      <c r="I3143" s="39"/>
    </row>
    <row r="3144" spans="4:9" x14ac:dyDescent="0.3">
      <c r="D3144" s="38">
        <v>39290</v>
      </c>
      <c r="E3144" s="46">
        <v>9.4642999999999995E-4</v>
      </c>
      <c r="F3144" s="8">
        <f t="shared" si="80"/>
        <v>777.55481386392808</v>
      </c>
      <c r="I3144" s="39"/>
    </row>
    <row r="3145" spans="4:9" x14ac:dyDescent="0.3">
      <c r="D3145" s="38">
        <v>39291</v>
      </c>
      <c r="E3145" s="46">
        <v>9.2699000000000004E-4</v>
      </c>
      <c r="F3145" s="8">
        <f t="shared" si="80"/>
        <v>761.58356867779196</v>
      </c>
      <c r="I3145" s="39"/>
    </row>
    <row r="3146" spans="4:9" x14ac:dyDescent="0.3">
      <c r="D3146" s="38">
        <v>39292</v>
      </c>
      <c r="E3146" s="46">
        <v>9.0835999999999998E-4</v>
      </c>
      <c r="F3146" s="8">
        <f t="shared" si="80"/>
        <v>746.27779204107833</v>
      </c>
      <c r="I3146" s="39"/>
    </row>
    <row r="3147" spans="4:9" x14ac:dyDescent="0.3">
      <c r="D3147" s="38">
        <v>39293</v>
      </c>
      <c r="E3147" s="46">
        <v>8.9041999999999995E-4</v>
      </c>
      <c r="F3147" s="8">
        <f t="shared" si="80"/>
        <v>731.53889602053914</v>
      </c>
      <c r="I3147" s="39"/>
    </row>
    <row r="3148" spans="4:9" x14ac:dyDescent="0.3">
      <c r="D3148" s="38">
        <v>39294</v>
      </c>
      <c r="E3148" s="46">
        <v>8.7308000000000004E-4</v>
      </c>
      <c r="F3148" s="8">
        <f t="shared" si="80"/>
        <v>717.29293966623868</v>
      </c>
      <c r="I3148" s="39"/>
    </row>
    <row r="3149" spans="4:9" x14ac:dyDescent="0.3">
      <c r="D3149" s="38">
        <v>39295</v>
      </c>
      <c r="E3149" s="46">
        <v>8.2489E-4</v>
      </c>
      <c r="F3149" s="8">
        <f t="shared" si="80"/>
        <v>677.70166880616171</v>
      </c>
      <c r="I3149" s="39"/>
    </row>
    <row r="3150" spans="4:9" x14ac:dyDescent="0.3">
      <c r="D3150" s="38">
        <v>39296</v>
      </c>
      <c r="E3150" s="46">
        <v>7.7046000000000005E-4</v>
      </c>
      <c r="F3150" s="8">
        <f t="shared" si="80"/>
        <v>632.98382541720161</v>
      </c>
      <c r="I3150" s="39"/>
    </row>
    <row r="3151" spans="4:9" x14ac:dyDescent="0.3">
      <c r="D3151" s="38">
        <v>39297</v>
      </c>
      <c r="E3151" s="46">
        <v>7.3340999999999999E-4</v>
      </c>
      <c r="F3151" s="8">
        <f t="shared" ref="F3151:F3214" si="81">E3151*(24*60*60)*1000/$F$3</f>
        <v>602.54480102695766</v>
      </c>
      <c r="I3151" s="39"/>
    </row>
    <row r="3152" spans="4:9" x14ac:dyDescent="0.3">
      <c r="D3152" s="38">
        <v>39298</v>
      </c>
      <c r="E3152" s="46">
        <v>7.0607999999999999E-4</v>
      </c>
      <c r="F3152" s="8">
        <f t="shared" si="81"/>
        <v>580.0913992297817</v>
      </c>
      <c r="I3152" s="39"/>
    </row>
    <row r="3153" spans="4:9" x14ac:dyDescent="0.3">
      <c r="D3153" s="38">
        <v>39299</v>
      </c>
      <c r="E3153" s="46">
        <v>6.8435000000000002E-4</v>
      </c>
      <c r="F3153" s="8">
        <f t="shared" si="81"/>
        <v>562.23876765083435</v>
      </c>
      <c r="I3153" s="39"/>
    </row>
    <row r="3154" spans="4:9" x14ac:dyDescent="0.3">
      <c r="D3154" s="38">
        <v>39300</v>
      </c>
      <c r="E3154" s="46">
        <v>6.6587999999999999E-4</v>
      </c>
      <c r="F3154" s="8">
        <f t="shared" si="81"/>
        <v>547.06444159178432</v>
      </c>
      <c r="I3154" s="39"/>
    </row>
    <row r="3155" spans="4:9" x14ac:dyDescent="0.3">
      <c r="D3155" s="38">
        <v>39301</v>
      </c>
      <c r="E3155" s="46">
        <v>6.4935000000000004E-4</v>
      </c>
      <c r="F3155" s="8">
        <f t="shared" si="81"/>
        <v>533.48395378690634</v>
      </c>
      <c r="I3155" s="39"/>
    </row>
    <row r="3156" spans="4:9" x14ac:dyDescent="0.3">
      <c r="D3156" s="38">
        <v>39302</v>
      </c>
      <c r="E3156" s="46">
        <v>6.3402E-4</v>
      </c>
      <c r="F3156" s="8">
        <f t="shared" si="81"/>
        <v>520.8893453145057</v>
      </c>
      <c r="I3156" s="39"/>
    </row>
    <row r="3157" spans="4:9" x14ac:dyDescent="0.3">
      <c r="D3157" s="38">
        <v>39303</v>
      </c>
      <c r="E3157" s="46">
        <v>6.1948000000000005E-4</v>
      </c>
      <c r="F3157" s="8">
        <f t="shared" si="81"/>
        <v>508.94377406931966</v>
      </c>
      <c r="I3157" s="39"/>
    </row>
    <row r="3158" spans="4:9" x14ac:dyDescent="0.3">
      <c r="D3158" s="38">
        <v>39304</v>
      </c>
      <c r="E3158" s="46">
        <v>6.0548000000000004E-4</v>
      </c>
      <c r="F3158" s="8">
        <f t="shared" si="81"/>
        <v>497.44184852374838</v>
      </c>
      <c r="I3158" s="39"/>
    </row>
    <row r="3159" spans="4:9" x14ac:dyDescent="0.3">
      <c r="D3159" s="38">
        <v>39305</v>
      </c>
      <c r="E3159" s="46">
        <v>5.9188000000000003E-4</v>
      </c>
      <c r="F3159" s="8">
        <f t="shared" si="81"/>
        <v>486.26854942233632</v>
      </c>
      <c r="I3159" s="39"/>
    </row>
    <row r="3160" spans="4:9" x14ac:dyDescent="0.3">
      <c r="D3160" s="38">
        <v>39306</v>
      </c>
      <c r="E3160" s="46">
        <v>5.7859000000000003E-4</v>
      </c>
      <c r="F3160" s="8">
        <f t="shared" si="81"/>
        <v>475.34993581514766</v>
      </c>
      <c r="I3160" s="39"/>
    </row>
    <row r="3161" spans="4:9" x14ac:dyDescent="0.3">
      <c r="D3161" s="38">
        <v>39307</v>
      </c>
      <c r="E3161" s="46">
        <v>5.6557000000000005E-4</v>
      </c>
      <c r="F3161" s="8">
        <f t="shared" si="81"/>
        <v>464.65314505776632</v>
      </c>
      <c r="I3161" s="39"/>
    </row>
    <row r="3162" spans="4:9" x14ac:dyDescent="0.3">
      <c r="D3162" s="38">
        <v>39308</v>
      </c>
      <c r="E3162" s="46">
        <v>8.1125000000000001E-4</v>
      </c>
      <c r="F3162" s="8">
        <f t="shared" si="81"/>
        <v>666.49550706033369</v>
      </c>
      <c r="I3162" s="39"/>
    </row>
    <row r="3163" spans="4:9" x14ac:dyDescent="0.3">
      <c r="D3163" s="38">
        <v>39309</v>
      </c>
      <c r="E3163" s="46">
        <v>1.0831899999999999E-3</v>
      </c>
      <c r="F3163" s="8">
        <f t="shared" si="81"/>
        <v>889.91219512195107</v>
      </c>
      <c r="I3163" s="39"/>
    </row>
    <row r="3164" spans="4:9" x14ac:dyDescent="0.3">
      <c r="D3164" s="38">
        <v>39310</v>
      </c>
      <c r="E3164" s="46">
        <v>1.23427E-3</v>
      </c>
      <c r="F3164" s="8">
        <f t="shared" si="81"/>
        <v>1014.0344030808728</v>
      </c>
      <c r="I3164" s="39"/>
    </row>
    <row r="3165" spans="4:9" x14ac:dyDescent="0.3">
      <c r="D3165" s="38">
        <v>39311</v>
      </c>
      <c r="E3165" s="46">
        <v>1.3709600000000001E-3</v>
      </c>
      <c r="F3165" s="8">
        <f t="shared" si="81"/>
        <v>1126.3342747111681</v>
      </c>
      <c r="I3165" s="39"/>
    </row>
    <row r="3166" spans="4:9" x14ac:dyDescent="0.3">
      <c r="D3166" s="38">
        <v>39312</v>
      </c>
      <c r="E3166" s="46">
        <v>1.10698E-3</v>
      </c>
      <c r="F3166" s="8">
        <f t="shared" si="81"/>
        <v>909.45725288831829</v>
      </c>
      <c r="I3166" s="39"/>
    </row>
    <row r="3167" spans="4:9" x14ac:dyDescent="0.3">
      <c r="D3167" s="38">
        <v>39313</v>
      </c>
      <c r="E3167" s="46">
        <v>1.6128E-3</v>
      </c>
      <c r="F3167" s="8">
        <f t="shared" si="81"/>
        <v>1325.0218228498074</v>
      </c>
      <c r="I3167" s="39"/>
    </row>
    <row r="3168" spans="4:9" x14ac:dyDescent="0.3">
      <c r="D3168" s="38">
        <v>39314</v>
      </c>
      <c r="E3168" s="46">
        <v>0.26664425000000003</v>
      </c>
      <c r="F3168" s="8">
        <f t="shared" si="81"/>
        <v>219065.87933247755</v>
      </c>
      <c r="I3168" s="39"/>
    </row>
    <row r="3169" spans="4:9" x14ac:dyDescent="0.3">
      <c r="D3169" s="38">
        <v>39315</v>
      </c>
      <c r="E3169" s="46">
        <v>8.8605899999999998E-3</v>
      </c>
      <c r="F3169" s="8">
        <f t="shared" si="81"/>
        <v>7279.5604621309367</v>
      </c>
      <c r="I3169" s="39"/>
    </row>
    <row r="3170" spans="4:9" x14ac:dyDescent="0.3">
      <c r="D3170" s="38">
        <v>39316</v>
      </c>
      <c r="E3170" s="46">
        <v>6.6269500000000004E-3</v>
      </c>
      <c r="F3170" s="8">
        <f t="shared" si="81"/>
        <v>5444.4775353016685</v>
      </c>
      <c r="I3170" s="39"/>
    </row>
    <row r="3171" spans="4:9" x14ac:dyDescent="0.3">
      <c r="D3171" s="38">
        <v>39317</v>
      </c>
      <c r="E3171" s="46">
        <v>3.4819999999999999E-3</v>
      </c>
      <c r="F3171" s="8">
        <f t="shared" si="81"/>
        <v>2860.693196405648</v>
      </c>
      <c r="I3171" s="39"/>
    </row>
    <row r="3172" spans="4:9" x14ac:dyDescent="0.3">
      <c r="D3172" s="38">
        <v>39318</v>
      </c>
      <c r="E3172" s="46">
        <v>1.39434E-3</v>
      </c>
      <c r="F3172" s="8">
        <f t="shared" si="81"/>
        <v>1145.5424903722721</v>
      </c>
      <c r="I3172" s="39"/>
    </row>
    <row r="3173" spans="4:9" x14ac:dyDescent="0.3">
      <c r="D3173" s="38">
        <v>39319</v>
      </c>
      <c r="E3173" s="46">
        <v>1.5029100000000001E-3</v>
      </c>
      <c r="F3173" s="8">
        <f t="shared" si="81"/>
        <v>1234.7399229781772</v>
      </c>
      <c r="I3173" s="39"/>
    </row>
    <row r="3174" spans="4:9" x14ac:dyDescent="0.3">
      <c r="D3174" s="38">
        <v>39320</v>
      </c>
      <c r="E3174" s="46">
        <v>1.17442E-3</v>
      </c>
      <c r="F3174" s="8">
        <f t="shared" si="81"/>
        <v>964.86367137355569</v>
      </c>
      <c r="I3174" s="39"/>
    </row>
    <row r="3175" spans="4:9" x14ac:dyDescent="0.3">
      <c r="D3175" s="38">
        <v>39321</v>
      </c>
      <c r="E3175" s="46">
        <v>8.7927000000000003E-4</v>
      </c>
      <c r="F3175" s="8">
        <f t="shared" si="81"/>
        <v>722.37843388960198</v>
      </c>
      <c r="I3175" s="39"/>
    </row>
    <row r="3176" spans="4:9" x14ac:dyDescent="0.3">
      <c r="D3176" s="38">
        <v>39322</v>
      </c>
      <c r="E3176" s="46">
        <v>6.3721999999999997E-4</v>
      </c>
      <c r="F3176" s="8">
        <f t="shared" si="81"/>
        <v>523.51835686777918</v>
      </c>
      <c r="I3176" s="39"/>
    </row>
    <row r="3177" spans="4:9" x14ac:dyDescent="0.3">
      <c r="D3177" s="38">
        <v>39323</v>
      </c>
      <c r="E3177" s="46">
        <v>5.1013999999999996E-4</v>
      </c>
      <c r="F3177" s="8">
        <f t="shared" si="81"/>
        <v>419.11373555840817</v>
      </c>
      <c r="I3177" s="39"/>
    </row>
    <row r="3178" spans="4:9" x14ac:dyDescent="0.3">
      <c r="D3178" s="38">
        <v>39324</v>
      </c>
      <c r="E3178" s="46">
        <v>4.4590999999999999E-4</v>
      </c>
      <c r="F3178" s="8">
        <f t="shared" si="81"/>
        <v>366.3445442875481</v>
      </c>
      <c r="I3178" s="39"/>
    </row>
    <row r="3179" spans="4:9" x14ac:dyDescent="0.3">
      <c r="D3179" s="38">
        <v>39325</v>
      </c>
      <c r="E3179" s="46">
        <v>4.0921000000000002E-4</v>
      </c>
      <c r="F3179" s="8">
        <f t="shared" si="81"/>
        <v>336.1930680359435</v>
      </c>
      <c r="I3179" s="39"/>
    </row>
    <row r="3180" spans="4:9" x14ac:dyDescent="0.3">
      <c r="D3180" s="38">
        <v>39326</v>
      </c>
      <c r="E3180" s="46">
        <v>3.5998999999999997E-4</v>
      </c>
      <c r="F3180" s="8">
        <f t="shared" si="81"/>
        <v>295.75558408215659</v>
      </c>
      <c r="I3180" s="39"/>
    </row>
    <row r="3181" spans="4:9" x14ac:dyDescent="0.3">
      <c r="D3181" s="38">
        <v>39327</v>
      </c>
      <c r="E3181" s="46">
        <v>3.0624E-4</v>
      </c>
      <c r="F3181" s="8">
        <f t="shared" si="81"/>
        <v>251.59640564826702</v>
      </c>
      <c r="I3181" s="39"/>
    </row>
    <row r="3182" spans="4:9" x14ac:dyDescent="0.3">
      <c r="D3182" s="38">
        <v>39328</v>
      </c>
      <c r="E3182" s="46">
        <v>2.7515999999999999E-4</v>
      </c>
      <c r="F3182" s="8">
        <f t="shared" si="81"/>
        <v>226.0621309370988</v>
      </c>
      <c r="I3182" s="39"/>
    </row>
    <row r="3183" spans="4:9" x14ac:dyDescent="0.3">
      <c r="D3183" s="38">
        <v>39329</v>
      </c>
      <c r="E3183" s="46">
        <v>2.6807000000000003E-4</v>
      </c>
      <c r="F3183" s="8">
        <f t="shared" si="81"/>
        <v>220.23722721437741</v>
      </c>
      <c r="I3183" s="39"/>
    </row>
    <row r="3184" spans="4:9" x14ac:dyDescent="0.3">
      <c r="D3184" s="38">
        <v>39330</v>
      </c>
      <c r="E3184" s="46">
        <v>2.6431000000000002E-4</v>
      </c>
      <c r="F3184" s="8">
        <f t="shared" si="81"/>
        <v>217.14813863928114</v>
      </c>
      <c r="I3184" s="39"/>
    </row>
    <row r="3185" spans="4:9" x14ac:dyDescent="0.3">
      <c r="D3185" s="38">
        <v>39331</v>
      </c>
      <c r="E3185" s="46">
        <v>1.36483E-3</v>
      </c>
      <c r="F3185" s="8">
        <f t="shared" si="81"/>
        <v>1121.2980744544288</v>
      </c>
      <c r="I3185" s="39"/>
    </row>
    <row r="3186" spans="4:9" x14ac:dyDescent="0.3">
      <c r="D3186" s="38">
        <v>39332</v>
      </c>
      <c r="E3186" s="46">
        <v>1.36892E-3</v>
      </c>
      <c r="F3186" s="8">
        <f t="shared" si="81"/>
        <v>1124.6582798459563</v>
      </c>
      <c r="I3186" s="39"/>
    </row>
    <row r="3187" spans="4:9" x14ac:dyDescent="0.3">
      <c r="D3187" s="38">
        <v>39333</v>
      </c>
      <c r="E3187" s="46">
        <v>1.4758099999999999E-3</v>
      </c>
      <c r="F3187" s="8">
        <f t="shared" si="81"/>
        <v>1212.4754813863926</v>
      </c>
      <c r="I3187" s="39"/>
    </row>
    <row r="3188" spans="4:9" x14ac:dyDescent="0.3">
      <c r="D3188" s="38">
        <v>39334</v>
      </c>
      <c r="E3188" s="46">
        <v>1.2323E-3</v>
      </c>
      <c r="F3188" s="8">
        <f t="shared" si="81"/>
        <v>1012.4159178433889</v>
      </c>
      <c r="I3188" s="39"/>
    </row>
    <row r="3189" spans="4:9" x14ac:dyDescent="0.3">
      <c r="D3189" s="38">
        <v>39335</v>
      </c>
      <c r="E3189" s="46">
        <v>8.2786000000000003E-4</v>
      </c>
      <c r="F3189" s="8">
        <f t="shared" si="81"/>
        <v>680.1417201540437</v>
      </c>
      <c r="I3189" s="39"/>
    </row>
    <row r="3190" spans="4:9" x14ac:dyDescent="0.3">
      <c r="D3190" s="38">
        <v>39336</v>
      </c>
      <c r="E3190" s="46">
        <v>4.6038999999999997E-4</v>
      </c>
      <c r="F3190" s="8">
        <f t="shared" si="81"/>
        <v>378.24082156611036</v>
      </c>
      <c r="I3190" s="39"/>
    </row>
    <row r="3191" spans="4:9" x14ac:dyDescent="0.3">
      <c r="D3191" s="38">
        <v>39337</v>
      </c>
      <c r="E3191" s="46">
        <v>3.1281000000000001E-4</v>
      </c>
      <c r="F3191" s="8">
        <f t="shared" si="81"/>
        <v>256.99409499358148</v>
      </c>
      <c r="I3191" s="39"/>
    </row>
    <row r="3192" spans="4:9" x14ac:dyDescent="0.3">
      <c r="D3192" s="38">
        <v>39338</v>
      </c>
      <c r="E3192" s="46">
        <v>2.4677E-4</v>
      </c>
      <c r="F3192" s="8">
        <f t="shared" si="81"/>
        <v>202.73786906290115</v>
      </c>
      <c r="I3192" s="39"/>
    </row>
    <row r="3193" spans="4:9" x14ac:dyDescent="0.3">
      <c r="D3193" s="38">
        <v>39339</v>
      </c>
      <c r="E3193" s="46">
        <v>2.3282000000000001E-4</v>
      </c>
      <c r="F3193" s="8">
        <f t="shared" si="81"/>
        <v>191.2770218228498</v>
      </c>
      <c r="I3193" s="39"/>
    </row>
    <row r="3194" spans="4:9" x14ac:dyDescent="0.3">
      <c r="D3194" s="38">
        <v>39340</v>
      </c>
      <c r="E3194" s="46">
        <v>2.2955999999999999E-4</v>
      </c>
      <c r="F3194" s="8">
        <f t="shared" si="81"/>
        <v>188.59871630295248</v>
      </c>
      <c r="I3194" s="39"/>
    </row>
    <row r="3195" spans="4:9" x14ac:dyDescent="0.3">
      <c r="D3195" s="38">
        <v>39341</v>
      </c>
      <c r="E3195" s="46">
        <v>2.2634E-4</v>
      </c>
      <c r="F3195" s="8">
        <f t="shared" si="81"/>
        <v>185.95327342747112</v>
      </c>
      <c r="I3195" s="39"/>
    </row>
    <row r="3196" spans="4:9" x14ac:dyDescent="0.3">
      <c r="D3196" s="38">
        <v>39342</v>
      </c>
      <c r="E3196" s="46">
        <v>2.2316999999999999E-4</v>
      </c>
      <c r="F3196" s="8">
        <f t="shared" si="81"/>
        <v>183.3489088575096</v>
      </c>
      <c r="I3196" s="39"/>
    </row>
    <row r="3197" spans="4:9" x14ac:dyDescent="0.3">
      <c r="D3197" s="38">
        <v>39343</v>
      </c>
      <c r="E3197" s="46">
        <v>2.2005000000000001E-4</v>
      </c>
      <c r="F3197" s="8">
        <f t="shared" si="81"/>
        <v>180.78562259306807</v>
      </c>
      <c r="I3197" s="39"/>
    </row>
    <row r="3198" spans="4:9" x14ac:dyDescent="0.3">
      <c r="D3198" s="38">
        <v>39344</v>
      </c>
      <c r="E3198" s="46">
        <v>2.1697E-4</v>
      </c>
      <c r="F3198" s="8">
        <f t="shared" si="81"/>
        <v>178.25519897304233</v>
      </c>
      <c r="I3198" s="39"/>
    </row>
    <row r="3199" spans="4:9" x14ac:dyDescent="0.3">
      <c r="D3199" s="38">
        <v>39345</v>
      </c>
      <c r="E3199" s="46">
        <v>5.2214999999999998E-4</v>
      </c>
      <c r="F3199" s="8">
        <f t="shared" si="81"/>
        <v>428.98074454428752</v>
      </c>
      <c r="I3199" s="39"/>
    </row>
    <row r="3200" spans="4:9" x14ac:dyDescent="0.3">
      <c r="D3200" s="38">
        <v>39346</v>
      </c>
      <c r="E3200" s="46">
        <v>1.08599E-3</v>
      </c>
      <c r="F3200" s="8">
        <f t="shared" si="81"/>
        <v>892.21258023106543</v>
      </c>
      <c r="I3200" s="39"/>
    </row>
    <row r="3201" spans="4:9" x14ac:dyDescent="0.3">
      <c r="D3201" s="38">
        <v>39347</v>
      </c>
      <c r="E3201" s="46">
        <v>7.7068000000000004E-4</v>
      </c>
      <c r="F3201" s="8">
        <f t="shared" si="81"/>
        <v>633.16456996148918</v>
      </c>
      <c r="I3201" s="39"/>
    </row>
    <row r="3202" spans="4:9" x14ac:dyDescent="0.3">
      <c r="D3202" s="38">
        <v>39348</v>
      </c>
      <c r="E3202" s="46">
        <v>4.4323000000000002E-4</v>
      </c>
      <c r="F3202" s="8">
        <f t="shared" si="81"/>
        <v>364.14274711168167</v>
      </c>
      <c r="I3202" s="39"/>
    </row>
    <row r="3203" spans="4:9" x14ac:dyDescent="0.3">
      <c r="D3203" s="38">
        <v>39349</v>
      </c>
      <c r="E3203" s="46">
        <v>2.6362E-4</v>
      </c>
      <c r="F3203" s="8">
        <f t="shared" si="81"/>
        <v>216.58125802310653</v>
      </c>
      <c r="I3203" s="39"/>
    </row>
    <row r="3204" spans="4:9" x14ac:dyDescent="0.3">
      <c r="D3204" s="38">
        <v>39350</v>
      </c>
      <c r="E3204" s="46">
        <v>2.0105000000000001E-4</v>
      </c>
      <c r="F3204" s="8">
        <f t="shared" si="81"/>
        <v>165.17586649550705</v>
      </c>
      <c r="I3204" s="39"/>
    </row>
    <row r="3205" spans="4:9" x14ac:dyDescent="0.3">
      <c r="D3205" s="38">
        <v>39351</v>
      </c>
      <c r="E3205" s="46">
        <v>1.9657999999999999E-4</v>
      </c>
      <c r="F3205" s="8">
        <f t="shared" si="81"/>
        <v>161.50346598202822</v>
      </c>
      <c r="I3205" s="39"/>
    </row>
    <row r="3206" spans="4:9" x14ac:dyDescent="0.3">
      <c r="D3206" s="38">
        <v>39352</v>
      </c>
      <c r="E3206" s="46">
        <v>1.9383000000000001E-4</v>
      </c>
      <c r="F3206" s="8">
        <f t="shared" si="81"/>
        <v>159.24415917843388</v>
      </c>
      <c r="I3206" s="39"/>
    </row>
    <row r="3207" spans="4:9" x14ac:dyDescent="0.3">
      <c r="D3207" s="38">
        <v>39353</v>
      </c>
      <c r="E3207" s="46">
        <v>1.9111E-4</v>
      </c>
      <c r="F3207" s="8">
        <f t="shared" si="81"/>
        <v>157.00949935815149</v>
      </c>
      <c r="I3207" s="39"/>
    </row>
    <row r="3208" spans="4:9" x14ac:dyDescent="0.3">
      <c r="D3208" s="38">
        <v>39354</v>
      </c>
      <c r="E3208" s="46">
        <v>1.8844000000000001E-4</v>
      </c>
      <c r="F3208" s="8">
        <f t="shared" si="81"/>
        <v>154.81591784338895</v>
      </c>
      <c r="I3208" s="39"/>
    </row>
    <row r="3209" spans="4:9" x14ac:dyDescent="0.3">
      <c r="D3209" s="38">
        <v>39355</v>
      </c>
      <c r="E3209" s="46">
        <v>1.8579999999999999E-4</v>
      </c>
      <c r="F3209" s="8">
        <f t="shared" si="81"/>
        <v>152.64698331193836</v>
      </c>
      <c r="I3209" s="39"/>
    </row>
    <row r="3210" spans="4:9" x14ac:dyDescent="0.3">
      <c r="D3210" s="38">
        <v>39356</v>
      </c>
      <c r="E3210" s="46">
        <v>1.8320000000000001E-4</v>
      </c>
      <c r="F3210" s="8">
        <f t="shared" si="81"/>
        <v>150.51091142490372</v>
      </c>
      <c r="I3210" s="39"/>
    </row>
    <row r="3211" spans="4:9" x14ac:dyDescent="0.3">
      <c r="D3211" s="38">
        <v>39357</v>
      </c>
      <c r="E3211" s="46">
        <v>1.8063000000000001E-4</v>
      </c>
      <c r="F3211" s="8">
        <f t="shared" si="81"/>
        <v>148.39948652118102</v>
      </c>
      <c r="I3211" s="39"/>
    </row>
    <row r="3212" spans="4:9" x14ac:dyDescent="0.3">
      <c r="D3212" s="38">
        <v>39358</v>
      </c>
      <c r="E3212" s="46">
        <v>1.7809999999999999E-4</v>
      </c>
      <c r="F3212" s="8">
        <f t="shared" si="81"/>
        <v>146.32092426187418</v>
      </c>
      <c r="I3212" s="39"/>
    </row>
    <row r="3213" spans="4:9" x14ac:dyDescent="0.3">
      <c r="D3213" s="38">
        <v>39359</v>
      </c>
      <c r="E3213" s="46">
        <v>1.7561000000000001E-4</v>
      </c>
      <c r="F3213" s="8">
        <f t="shared" si="81"/>
        <v>144.2752246469833</v>
      </c>
      <c r="I3213" s="39"/>
    </row>
    <row r="3214" spans="4:9" x14ac:dyDescent="0.3">
      <c r="D3214" s="38">
        <v>39360</v>
      </c>
      <c r="E3214" s="46">
        <v>1.7315000000000001E-4</v>
      </c>
      <c r="F3214" s="8">
        <f t="shared" si="81"/>
        <v>142.25417201540435</v>
      </c>
      <c r="I3214" s="39"/>
    </row>
    <row r="3215" spans="4:9" x14ac:dyDescent="0.3">
      <c r="D3215" s="38">
        <v>39361</v>
      </c>
      <c r="E3215" s="46">
        <v>1.7072999999999999E-4</v>
      </c>
      <c r="F3215" s="8">
        <f t="shared" ref="F3215:F3278" si="82">E3215*(24*60*60)*1000/$F$3</f>
        <v>140.2659820282413</v>
      </c>
      <c r="I3215" s="39"/>
    </row>
    <row r="3216" spans="4:9" x14ac:dyDescent="0.3">
      <c r="D3216" s="38">
        <v>39362</v>
      </c>
      <c r="E3216" s="46">
        <v>1.6834E-4</v>
      </c>
      <c r="F3216" s="8">
        <f t="shared" si="82"/>
        <v>138.30243902439025</v>
      </c>
      <c r="I3216" s="39"/>
    </row>
    <row r="3217" spans="4:9" x14ac:dyDescent="0.3">
      <c r="D3217" s="38">
        <v>39363</v>
      </c>
      <c r="E3217" s="46">
        <v>1.6598000000000001E-4</v>
      </c>
      <c r="F3217" s="8">
        <f t="shared" si="82"/>
        <v>136.36354300385111</v>
      </c>
      <c r="I3217" s="39"/>
    </row>
    <row r="3218" spans="4:9" x14ac:dyDescent="0.3">
      <c r="D3218" s="38">
        <v>39364</v>
      </c>
      <c r="E3218" s="46">
        <v>1.6365999999999999E-4</v>
      </c>
      <c r="F3218" s="8">
        <f t="shared" si="82"/>
        <v>134.45750962772783</v>
      </c>
      <c r="I3218" s="39"/>
    </row>
    <row r="3219" spans="4:9" x14ac:dyDescent="0.3">
      <c r="D3219" s="38">
        <v>39365</v>
      </c>
      <c r="E3219" s="46">
        <v>1.6137000000000001E-4</v>
      </c>
      <c r="F3219" s="8">
        <f t="shared" si="82"/>
        <v>132.57612323491657</v>
      </c>
      <c r="I3219" s="39"/>
    </row>
    <row r="3220" spans="4:9" x14ac:dyDescent="0.3">
      <c r="D3220" s="38">
        <v>39366</v>
      </c>
      <c r="E3220" s="46">
        <v>1.5911000000000001E-4</v>
      </c>
      <c r="F3220" s="8">
        <f t="shared" si="82"/>
        <v>130.7193838254172</v>
      </c>
      <c r="I3220" s="39"/>
    </row>
    <row r="3221" spans="4:9" x14ac:dyDescent="0.3">
      <c r="D3221" s="38">
        <v>39367</v>
      </c>
      <c r="E3221" s="46">
        <v>1.5688E-4</v>
      </c>
      <c r="F3221" s="8">
        <f t="shared" si="82"/>
        <v>128.88729139922978</v>
      </c>
      <c r="I3221" s="39"/>
    </row>
    <row r="3222" spans="4:9" x14ac:dyDescent="0.3">
      <c r="D3222" s="38">
        <v>39368</v>
      </c>
      <c r="E3222" s="46">
        <v>1.5468E-4</v>
      </c>
      <c r="F3222" s="8">
        <f t="shared" si="82"/>
        <v>127.0798459563543</v>
      </c>
      <c r="I3222" s="39"/>
    </row>
    <row r="3223" spans="4:9" x14ac:dyDescent="0.3">
      <c r="D3223" s="38">
        <v>39369</v>
      </c>
      <c r="E3223" s="46">
        <v>1.5252000000000001E-4</v>
      </c>
      <c r="F3223" s="8">
        <f t="shared" si="82"/>
        <v>125.30526315789474</v>
      </c>
      <c r="I3223" s="39"/>
    </row>
    <row r="3224" spans="4:9" x14ac:dyDescent="0.3">
      <c r="D3224" s="38">
        <v>39370</v>
      </c>
      <c r="E3224" s="46">
        <v>1.5038000000000001E-4</v>
      </c>
      <c r="F3224" s="8">
        <f t="shared" si="82"/>
        <v>123.54711168164313</v>
      </c>
      <c r="I3224" s="39"/>
    </row>
    <row r="3225" spans="4:9" x14ac:dyDescent="0.3">
      <c r="D3225" s="38">
        <v>39371</v>
      </c>
      <c r="E3225" s="46">
        <v>1.4828000000000001E-4</v>
      </c>
      <c r="F3225" s="8">
        <f t="shared" si="82"/>
        <v>121.82182284980746</v>
      </c>
      <c r="I3225" s="39"/>
    </row>
    <row r="3226" spans="4:9" x14ac:dyDescent="0.3">
      <c r="D3226" s="38">
        <v>39372</v>
      </c>
      <c r="E3226" s="46">
        <v>1.462E-4</v>
      </c>
      <c r="F3226" s="8">
        <f t="shared" si="82"/>
        <v>120.11296534017971</v>
      </c>
      <c r="I3226" s="39"/>
    </row>
    <row r="3227" spans="4:9" x14ac:dyDescent="0.3">
      <c r="D3227" s="38">
        <v>39373</v>
      </c>
      <c r="E3227" s="46">
        <v>1.4415000000000001E-4</v>
      </c>
      <c r="F3227" s="8">
        <f t="shared" si="82"/>
        <v>118.42875481386393</v>
      </c>
      <c r="I3227" s="39"/>
    </row>
    <row r="3228" spans="4:9" x14ac:dyDescent="0.3">
      <c r="D3228" s="38">
        <v>39374</v>
      </c>
      <c r="E3228" s="46">
        <v>1.4213999999999999E-4</v>
      </c>
      <c r="F3228" s="8">
        <f t="shared" si="82"/>
        <v>116.77740693196404</v>
      </c>
      <c r="I3228" s="39"/>
    </row>
    <row r="3229" spans="4:9" x14ac:dyDescent="0.3">
      <c r="D3229" s="38">
        <v>39375</v>
      </c>
      <c r="E3229" s="46">
        <v>1.4014999999999999E-4</v>
      </c>
      <c r="F3229" s="8">
        <f t="shared" si="82"/>
        <v>115.14249037227214</v>
      </c>
      <c r="I3229" s="39"/>
    </row>
    <row r="3230" spans="4:9" x14ac:dyDescent="0.3">
      <c r="D3230" s="38">
        <v>39376</v>
      </c>
      <c r="E3230" s="46">
        <v>1.3818000000000001E-4</v>
      </c>
      <c r="F3230" s="8">
        <f t="shared" si="82"/>
        <v>113.52400513478818</v>
      </c>
      <c r="I3230" s="39"/>
    </row>
    <row r="3231" spans="4:9" x14ac:dyDescent="0.3">
      <c r="D3231" s="38">
        <v>39377</v>
      </c>
      <c r="E3231" s="46">
        <v>1.3625000000000001E-4</v>
      </c>
      <c r="F3231" s="8">
        <f t="shared" si="82"/>
        <v>111.93838254172015</v>
      </c>
      <c r="I3231" s="39"/>
    </row>
    <row r="3232" spans="4:9" x14ac:dyDescent="0.3">
      <c r="D3232" s="38">
        <v>39378</v>
      </c>
      <c r="E3232" s="46">
        <v>1.3433999999999999E-4</v>
      </c>
      <c r="F3232" s="8">
        <f t="shared" si="82"/>
        <v>110.36919127086006</v>
      </c>
      <c r="I3232" s="39"/>
    </row>
    <row r="3233" spans="4:9" x14ac:dyDescent="0.3">
      <c r="D3233" s="38">
        <v>39379</v>
      </c>
      <c r="E3233" s="46">
        <v>1.6683E-4</v>
      </c>
      <c r="F3233" s="8">
        <f t="shared" si="82"/>
        <v>137.06187419768932</v>
      </c>
      <c r="I3233" s="39"/>
    </row>
    <row r="3234" spans="4:9" x14ac:dyDescent="0.3">
      <c r="D3234" s="38">
        <v>39380</v>
      </c>
      <c r="E3234" s="46">
        <v>1.2838599999999999E-3</v>
      </c>
      <c r="F3234" s="8">
        <f t="shared" si="82"/>
        <v>1054.7758664955068</v>
      </c>
      <c r="I3234" s="39"/>
    </row>
    <row r="3235" spans="4:9" x14ac:dyDescent="0.3">
      <c r="D3235" s="38">
        <v>39381</v>
      </c>
      <c r="E3235" s="46">
        <v>1.29269E-3</v>
      </c>
      <c r="F3235" s="8">
        <f t="shared" si="82"/>
        <v>1062.0302952503209</v>
      </c>
      <c r="I3235" s="39"/>
    </row>
    <row r="3236" spans="4:9" x14ac:dyDescent="0.3">
      <c r="D3236" s="38">
        <v>39382</v>
      </c>
      <c r="E3236" s="46">
        <v>1.0639499999999999E-3</v>
      </c>
      <c r="F3236" s="8">
        <f t="shared" si="82"/>
        <v>874.10526315789457</v>
      </c>
      <c r="I3236" s="39"/>
    </row>
    <row r="3237" spans="4:9" x14ac:dyDescent="0.3">
      <c r="D3237" s="38">
        <v>39383</v>
      </c>
      <c r="E3237" s="46">
        <v>4.9565000000000004E-4</v>
      </c>
      <c r="F3237" s="8">
        <f t="shared" si="82"/>
        <v>407.209242618742</v>
      </c>
      <c r="I3237" s="39"/>
    </row>
    <row r="3238" spans="4:9" x14ac:dyDescent="0.3">
      <c r="D3238" s="38">
        <v>39384</v>
      </c>
      <c r="E3238" s="46">
        <v>1.5116000000000001E-4</v>
      </c>
      <c r="F3238" s="8">
        <f t="shared" si="82"/>
        <v>124.18793324775355</v>
      </c>
      <c r="I3238" s="39"/>
    </row>
    <row r="3239" spans="4:9" x14ac:dyDescent="0.3">
      <c r="D3239" s="38">
        <v>39385</v>
      </c>
      <c r="E3239" s="46">
        <v>1.2171999999999999E-4</v>
      </c>
      <c r="F3239" s="8">
        <f t="shared" si="82"/>
        <v>100.00102695763799</v>
      </c>
      <c r="I3239" s="39"/>
    </row>
    <row r="3240" spans="4:9" x14ac:dyDescent="0.3">
      <c r="D3240" s="38">
        <v>39386</v>
      </c>
      <c r="E3240" s="46">
        <v>1.2001E-4</v>
      </c>
      <c r="F3240" s="8">
        <f t="shared" si="82"/>
        <v>98.596148908857501</v>
      </c>
      <c r="I3240" s="39"/>
    </row>
    <row r="3241" spans="4:9" x14ac:dyDescent="0.3">
      <c r="D3241" s="38">
        <v>39387</v>
      </c>
      <c r="E3241" s="46">
        <v>1.1833E-4</v>
      </c>
      <c r="F3241" s="8">
        <f t="shared" si="82"/>
        <v>97.215917843388965</v>
      </c>
      <c r="I3241" s="39"/>
    </row>
    <row r="3242" spans="4:9" x14ac:dyDescent="0.3">
      <c r="D3242" s="38">
        <v>39388</v>
      </c>
      <c r="E3242" s="46">
        <v>1.01975E-3</v>
      </c>
      <c r="F3242" s="8">
        <f t="shared" si="82"/>
        <v>837.7920410783056</v>
      </c>
      <c r="I3242" s="39"/>
    </row>
    <row r="3243" spans="4:9" x14ac:dyDescent="0.3">
      <c r="D3243" s="38">
        <v>39389</v>
      </c>
      <c r="E3243" s="46">
        <v>1.66887E-3</v>
      </c>
      <c r="F3243" s="8">
        <f t="shared" si="82"/>
        <v>1371.0870346598203</v>
      </c>
      <c r="I3243" s="39"/>
    </row>
    <row r="3244" spans="4:9" x14ac:dyDescent="0.3">
      <c r="D3244" s="38">
        <v>39390</v>
      </c>
      <c r="E3244" s="46">
        <v>3.8806170000000001E-2</v>
      </c>
      <c r="F3244" s="8">
        <f t="shared" si="82"/>
        <v>31881.834146341465</v>
      </c>
      <c r="I3244" s="39"/>
    </row>
    <row r="3245" spans="4:9" x14ac:dyDescent="0.3">
      <c r="D3245" s="38">
        <v>39391</v>
      </c>
      <c r="E3245" s="46">
        <v>2.3101100000000002E-3</v>
      </c>
      <c r="F3245" s="8">
        <f t="shared" si="82"/>
        <v>1897.9080872913992</v>
      </c>
      <c r="I3245" s="39"/>
    </row>
    <row r="3246" spans="4:9" x14ac:dyDescent="0.3">
      <c r="D3246" s="38">
        <v>39392</v>
      </c>
      <c r="E3246" s="46">
        <v>2.617556E-2</v>
      </c>
      <c r="F3246" s="8">
        <f t="shared" si="82"/>
        <v>21504.953016688061</v>
      </c>
      <c r="I3246" s="39"/>
    </row>
    <row r="3247" spans="4:9" x14ac:dyDescent="0.3">
      <c r="D3247" s="38">
        <v>39393</v>
      </c>
      <c r="E3247" s="46">
        <v>2.0469669999999999E-2</v>
      </c>
      <c r="F3247" s="8">
        <f t="shared" si="82"/>
        <v>16817.187163029525</v>
      </c>
      <c r="I3247" s="39"/>
    </row>
    <row r="3248" spans="4:9" x14ac:dyDescent="0.3">
      <c r="D3248" s="38">
        <v>39394</v>
      </c>
      <c r="E3248" s="46">
        <v>7.2727749999999994E-2</v>
      </c>
      <c r="F3248" s="8">
        <f t="shared" si="82"/>
        <v>59750.654685494206</v>
      </c>
      <c r="I3248" s="39"/>
    </row>
    <row r="3249" spans="4:9" x14ac:dyDescent="0.3">
      <c r="D3249" s="38">
        <v>39395</v>
      </c>
      <c r="E3249" s="46">
        <v>0.13988133999999999</v>
      </c>
      <c r="F3249" s="8">
        <f t="shared" si="82"/>
        <v>114921.76842105263</v>
      </c>
      <c r="I3249" s="39"/>
    </row>
    <row r="3250" spans="4:9" x14ac:dyDescent="0.3">
      <c r="D3250" s="38">
        <v>39396</v>
      </c>
      <c r="E3250" s="46">
        <v>2.7142570000000001E-2</v>
      </c>
      <c r="F3250" s="8">
        <f t="shared" si="82"/>
        <v>22299.415661103983</v>
      </c>
      <c r="I3250" s="39"/>
    </row>
    <row r="3251" spans="4:9" x14ac:dyDescent="0.3">
      <c r="D3251" s="38">
        <v>39397</v>
      </c>
      <c r="E3251" s="46">
        <v>4.0031099999999998E-3</v>
      </c>
      <c r="F3251" s="8">
        <f t="shared" si="82"/>
        <v>3288.8195121951217</v>
      </c>
      <c r="I3251" s="39"/>
    </row>
    <row r="3252" spans="4:9" x14ac:dyDescent="0.3">
      <c r="D3252" s="38">
        <v>39398</v>
      </c>
      <c r="E3252" s="46">
        <v>4.2203E-4</v>
      </c>
      <c r="F3252" s="8">
        <f t="shared" si="82"/>
        <v>346.72554557124516</v>
      </c>
      <c r="I3252" s="39"/>
    </row>
    <row r="3253" spans="4:9" x14ac:dyDescent="0.3">
      <c r="D3253" s="38">
        <v>39399</v>
      </c>
      <c r="E3253" s="46">
        <v>9.9909999999999997E-5</v>
      </c>
      <c r="F3253" s="8">
        <f t="shared" si="82"/>
        <v>82.082670089858766</v>
      </c>
      <c r="I3253" s="39"/>
    </row>
    <row r="3254" spans="4:9" x14ac:dyDescent="0.3">
      <c r="D3254" s="38">
        <v>39400</v>
      </c>
      <c r="E3254" s="46">
        <v>1.49569E-3</v>
      </c>
      <c r="F3254" s="8">
        <f t="shared" si="82"/>
        <v>1228.808215661104</v>
      </c>
      <c r="I3254" s="39"/>
    </row>
    <row r="3255" spans="4:9" x14ac:dyDescent="0.3">
      <c r="D3255" s="38">
        <v>39401</v>
      </c>
      <c r="E3255" s="46">
        <v>2.9893699999999999E-3</v>
      </c>
      <c r="F3255" s="8">
        <f t="shared" si="82"/>
        <v>2455.9650834403078</v>
      </c>
      <c r="I3255" s="39"/>
    </row>
    <row r="3256" spans="4:9" x14ac:dyDescent="0.3">
      <c r="D3256" s="38">
        <v>39402</v>
      </c>
      <c r="E3256" s="46">
        <v>2.9971000000000002E-4</v>
      </c>
      <c r="F3256" s="8">
        <f t="shared" si="82"/>
        <v>246.23157894736843</v>
      </c>
      <c r="I3256" s="39"/>
    </row>
    <row r="3257" spans="4:9" x14ac:dyDescent="0.3">
      <c r="D3257" s="38">
        <v>39403</v>
      </c>
      <c r="E3257" s="46">
        <v>9.4590000000000001E-5</v>
      </c>
      <c r="F3257" s="8">
        <f t="shared" si="82"/>
        <v>77.711938382541703</v>
      </c>
      <c r="I3257" s="39"/>
    </row>
    <row r="3258" spans="4:9" x14ac:dyDescent="0.3">
      <c r="D3258" s="38">
        <v>39404</v>
      </c>
      <c r="E3258" s="46">
        <v>9.3109999999999995E-5</v>
      </c>
      <c r="F3258" s="8">
        <f t="shared" si="82"/>
        <v>76.496020539152752</v>
      </c>
      <c r="I3258" s="39"/>
    </row>
    <row r="3259" spans="4:9" x14ac:dyDescent="0.3">
      <c r="D3259" s="38">
        <v>39405</v>
      </c>
      <c r="E3259" s="46">
        <v>9.1810000000000004E-5</v>
      </c>
      <c r="F3259" s="8">
        <f t="shared" si="82"/>
        <v>75.427984595635422</v>
      </c>
      <c r="I3259" s="39"/>
    </row>
    <row r="3260" spans="4:9" x14ac:dyDescent="0.3">
      <c r="D3260" s="38">
        <v>39406</v>
      </c>
      <c r="E3260" s="46">
        <v>9.0519999999999994E-5</v>
      </c>
      <c r="F3260" s="8">
        <f t="shared" si="82"/>
        <v>74.368164313222067</v>
      </c>
      <c r="I3260" s="39"/>
    </row>
    <row r="3261" spans="4:9" x14ac:dyDescent="0.3">
      <c r="D3261" s="38">
        <v>39407</v>
      </c>
      <c r="E3261" s="46">
        <v>8.9259999999999996E-5</v>
      </c>
      <c r="F3261" s="8">
        <f t="shared" si="82"/>
        <v>73.332991014120651</v>
      </c>
      <c r="I3261" s="39"/>
    </row>
    <row r="3262" spans="4:9" x14ac:dyDescent="0.3">
      <c r="D3262" s="38">
        <v>39408</v>
      </c>
      <c r="E3262" s="46">
        <v>0.20721067000000001</v>
      </c>
      <c r="F3262" s="8">
        <f t="shared" si="82"/>
        <v>170237.26418485239</v>
      </c>
      <c r="I3262" s="39"/>
    </row>
    <row r="3263" spans="4:9" x14ac:dyDescent="0.3">
      <c r="D3263" s="38">
        <v>39409</v>
      </c>
      <c r="E3263" s="46">
        <v>5.2540009999999998E-2</v>
      </c>
      <c r="F3263" s="8">
        <f t="shared" si="82"/>
        <v>43165.09165596919</v>
      </c>
      <c r="I3263" s="39"/>
    </row>
    <row r="3264" spans="4:9" x14ac:dyDescent="0.3">
      <c r="D3264" s="38">
        <v>39410</v>
      </c>
      <c r="E3264" s="46">
        <v>4.7265800000000002E-3</v>
      </c>
      <c r="F3264" s="8">
        <f t="shared" si="82"/>
        <v>3883.1979460847238</v>
      </c>
      <c r="I3264" s="39"/>
    </row>
    <row r="3265" spans="4:9" x14ac:dyDescent="0.3">
      <c r="D3265" s="38">
        <v>39411</v>
      </c>
      <c r="E3265" s="46">
        <v>7.1078000000000005E-4</v>
      </c>
      <c r="F3265" s="8">
        <f t="shared" si="82"/>
        <v>583.9527599486521</v>
      </c>
      <c r="I3265" s="39"/>
    </row>
    <row r="3266" spans="4:9" x14ac:dyDescent="0.3">
      <c r="D3266" s="38">
        <v>39412</v>
      </c>
      <c r="E3266" s="46">
        <v>3.1258000000000002E-4</v>
      </c>
      <c r="F3266" s="8">
        <f t="shared" si="82"/>
        <v>256.80513478819</v>
      </c>
      <c r="I3266" s="39"/>
    </row>
    <row r="3267" spans="4:9" x14ac:dyDescent="0.3">
      <c r="D3267" s="38">
        <v>39413</v>
      </c>
      <c r="E3267" s="46">
        <v>0.25875593000000002</v>
      </c>
      <c r="F3267" s="8">
        <f t="shared" si="82"/>
        <v>212585.10295250322</v>
      </c>
      <c r="I3267" s="39"/>
    </row>
    <row r="3268" spans="4:9" x14ac:dyDescent="0.3">
      <c r="D3268" s="38">
        <v>39414</v>
      </c>
      <c r="E3268" s="46">
        <v>1.46427E-2</v>
      </c>
      <c r="F3268" s="8">
        <f t="shared" si="82"/>
        <v>12029.946084724003</v>
      </c>
      <c r="I3268" s="39"/>
    </row>
    <row r="3269" spans="4:9" x14ac:dyDescent="0.3">
      <c r="D3269" s="38">
        <v>39415</v>
      </c>
      <c r="E3269" s="46">
        <v>3.43984E-3</v>
      </c>
      <c r="F3269" s="8">
        <f t="shared" si="82"/>
        <v>2826.0559691912708</v>
      </c>
      <c r="I3269" s="39"/>
    </row>
    <row r="3270" spans="4:9" x14ac:dyDescent="0.3">
      <c r="D3270" s="38">
        <v>39416</v>
      </c>
      <c r="E3270" s="46">
        <v>3.0140000000000001E-4</v>
      </c>
      <c r="F3270" s="8">
        <f t="shared" si="82"/>
        <v>247.62002567394097</v>
      </c>
      <c r="I3270" s="39"/>
    </row>
    <row r="3271" spans="4:9" x14ac:dyDescent="0.3">
      <c r="D3271" s="38">
        <v>39417</v>
      </c>
      <c r="E3271" s="46">
        <v>3.0342199999999998E-3</v>
      </c>
      <c r="F3271" s="8">
        <f t="shared" si="82"/>
        <v>2492.8123234916561</v>
      </c>
      <c r="I3271" s="39"/>
    </row>
    <row r="3272" spans="4:9" x14ac:dyDescent="0.3">
      <c r="D3272" s="38">
        <v>39418</v>
      </c>
      <c r="E3272" s="46">
        <v>3.1176699999999999E-3</v>
      </c>
      <c r="F3272" s="8">
        <f t="shared" si="82"/>
        <v>2561.3720154043644</v>
      </c>
      <c r="I3272" s="39"/>
    </row>
    <row r="3273" spans="4:9" x14ac:dyDescent="0.3">
      <c r="D3273" s="38">
        <v>39419</v>
      </c>
      <c r="E3273" s="46">
        <v>6.2107009999999997E-2</v>
      </c>
      <c r="F3273" s="8">
        <f t="shared" si="82"/>
        <v>51025.014634146326</v>
      </c>
      <c r="I3273" s="39"/>
    </row>
    <row r="3274" spans="4:9" x14ac:dyDescent="0.3">
      <c r="D3274" s="38">
        <v>39420</v>
      </c>
      <c r="E3274" s="46">
        <v>0.10274189</v>
      </c>
      <c r="F3274" s="8">
        <f t="shared" si="82"/>
        <v>84409.254942233631</v>
      </c>
      <c r="I3274" s="39"/>
    </row>
    <row r="3275" spans="4:9" x14ac:dyDescent="0.3">
      <c r="D3275" s="38">
        <v>39421</v>
      </c>
      <c r="E3275" s="46">
        <v>3.1149719999999999E-2</v>
      </c>
      <c r="F3275" s="8">
        <f t="shared" si="82"/>
        <v>25591.554300385105</v>
      </c>
      <c r="I3275" s="39"/>
    </row>
    <row r="3276" spans="4:9" x14ac:dyDescent="0.3">
      <c r="D3276" s="38">
        <v>39422</v>
      </c>
      <c r="E3276" s="46">
        <v>3.17074E-3</v>
      </c>
      <c r="F3276" s="8">
        <f t="shared" si="82"/>
        <v>2604.9725288831833</v>
      </c>
      <c r="I3276" s="39"/>
    </row>
    <row r="3277" spans="4:9" x14ac:dyDescent="0.3">
      <c r="D3277" s="38">
        <v>39423</v>
      </c>
      <c r="E3277" s="46">
        <v>1.2909739999999999E-2</v>
      </c>
      <c r="F3277" s="8">
        <f t="shared" si="82"/>
        <v>10606.204878048778</v>
      </c>
      <c r="I3277" s="39"/>
    </row>
    <row r="3278" spans="4:9" x14ac:dyDescent="0.3">
      <c r="D3278" s="38">
        <v>39424</v>
      </c>
      <c r="E3278" s="46">
        <v>7.5644900000000001E-3</v>
      </c>
      <c r="F3278" s="8">
        <f t="shared" si="82"/>
        <v>6214.72862644416</v>
      </c>
      <c r="I3278" s="39"/>
    </row>
    <row r="3279" spans="4:9" x14ac:dyDescent="0.3">
      <c r="D3279" s="38">
        <v>39425</v>
      </c>
      <c r="E3279" s="46">
        <v>1.41428E-3</v>
      </c>
      <c r="F3279" s="8">
        <f t="shared" ref="F3279:F3342" si="83">E3279*(24*60*60)*1000/$F$3</f>
        <v>1161.9245186136072</v>
      </c>
      <c r="I3279" s="39"/>
    </row>
    <row r="3280" spans="4:9" x14ac:dyDescent="0.3">
      <c r="D3280" s="38">
        <v>39426</v>
      </c>
      <c r="E3280" s="46">
        <v>5.4376000000000001E-4</v>
      </c>
      <c r="F3280" s="8">
        <f t="shared" si="83"/>
        <v>446.73478818998717</v>
      </c>
      <c r="I3280" s="39"/>
    </row>
    <row r="3281" spans="4:9" x14ac:dyDescent="0.3">
      <c r="D3281" s="38">
        <v>39427</v>
      </c>
      <c r="E3281" s="46">
        <v>9.7366E-4</v>
      </c>
      <c r="F3281" s="8">
        <f t="shared" si="83"/>
        <v>799.92605905006417</v>
      </c>
      <c r="I3281" s="39"/>
    </row>
    <row r="3282" spans="4:9" x14ac:dyDescent="0.3">
      <c r="D3282" s="38">
        <v>39428</v>
      </c>
      <c r="E3282" s="46">
        <v>1.1870100000000001E-3</v>
      </c>
      <c r="F3282" s="8">
        <f t="shared" si="83"/>
        <v>975.20718870346593</v>
      </c>
      <c r="I3282" s="39"/>
    </row>
    <row r="3283" spans="4:9" x14ac:dyDescent="0.3">
      <c r="D3283" s="38">
        <v>39429</v>
      </c>
      <c r="E3283" s="46">
        <v>6.1717E-4</v>
      </c>
      <c r="F3283" s="8">
        <f t="shared" si="83"/>
        <v>507.04595635430036</v>
      </c>
      <c r="I3283" s="39"/>
    </row>
    <row r="3284" spans="4:9" x14ac:dyDescent="0.3">
      <c r="D3284" s="38">
        <v>39430</v>
      </c>
      <c r="E3284" s="46">
        <v>9.3010000000000006E-5</v>
      </c>
      <c r="F3284" s="8">
        <f t="shared" si="83"/>
        <v>76.41386392811296</v>
      </c>
      <c r="I3284" s="39"/>
    </row>
    <row r="3285" spans="4:9" x14ac:dyDescent="0.3">
      <c r="D3285" s="38">
        <v>39431</v>
      </c>
      <c r="E3285" s="46">
        <v>6.3629999999999999E-5</v>
      </c>
      <c r="F3285" s="8">
        <f t="shared" si="83"/>
        <v>52.276251604621308</v>
      </c>
      <c r="I3285" s="39"/>
    </row>
    <row r="3286" spans="4:9" x14ac:dyDescent="0.3">
      <c r="D3286" s="38">
        <v>39432</v>
      </c>
      <c r="E3286" s="46">
        <v>5.7167000000000003E-4</v>
      </c>
      <c r="F3286" s="8">
        <f t="shared" si="83"/>
        <v>469.66469833119379</v>
      </c>
      <c r="I3286" s="39"/>
    </row>
    <row r="3287" spans="4:9" x14ac:dyDescent="0.3">
      <c r="D3287" s="38">
        <v>39433</v>
      </c>
      <c r="E3287" s="46">
        <v>1.02841E-3</v>
      </c>
      <c r="F3287" s="8">
        <f t="shared" si="83"/>
        <v>844.90680359435169</v>
      </c>
      <c r="I3287" s="39"/>
    </row>
    <row r="3288" spans="4:9" x14ac:dyDescent="0.3">
      <c r="D3288" s="38">
        <v>39434</v>
      </c>
      <c r="E3288" s="46">
        <v>3.4284000000000002E-4</v>
      </c>
      <c r="F3288" s="8">
        <f t="shared" si="83"/>
        <v>281.66572528883182</v>
      </c>
      <c r="I3288" s="39"/>
    </row>
    <row r="3289" spans="4:9" x14ac:dyDescent="0.3">
      <c r="D3289" s="38">
        <v>39435</v>
      </c>
      <c r="E3289" s="46">
        <v>6.0309999999999997E-5</v>
      </c>
      <c r="F3289" s="8">
        <f t="shared" si="83"/>
        <v>49.548652118100122</v>
      </c>
      <c r="I3289" s="39"/>
    </row>
    <row r="3290" spans="4:9" x14ac:dyDescent="0.3">
      <c r="D3290" s="38">
        <v>39436</v>
      </c>
      <c r="E3290" s="46">
        <v>9.1269999999999999E-5</v>
      </c>
      <c r="F3290" s="8">
        <f t="shared" si="83"/>
        <v>74.984338896020532</v>
      </c>
      <c r="I3290" s="39"/>
    </row>
    <row r="3291" spans="4:9" x14ac:dyDescent="0.3">
      <c r="D3291" s="38">
        <v>39437</v>
      </c>
      <c r="E3291" s="46">
        <v>7.428E-5</v>
      </c>
      <c r="F3291" s="8">
        <f t="shared" si="83"/>
        <v>61.025930680359437</v>
      </c>
      <c r="I3291" s="39"/>
    </row>
    <row r="3292" spans="4:9" x14ac:dyDescent="0.3">
      <c r="D3292" s="38">
        <v>39438</v>
      </c>
      <c r="E3292" s="46">
        <v>1.2801399999999999E-3</v>
      </c>
      <c r="F3292" s="8">
        <f t="shared" si="83"/>
        <v>1051.7196405648267</v>
      </c>
      <c r="I3292" s="39"/>
    </row>
    <row r="3293" spans="4:9" x14ac:dyDescent="0.3">
      <c r="D3293" s="38">
        <v>39439</v>
      </c>
      <c r="E3293" s="46">
        <v>8.4955999999999996E-4</v>
      </c>
      <c r="F3293" s="8">
        <f t="shared" si="83"/>
        <v>697.96970474967895</v>
      </c>
      <c r="I3293" s="39"/>
    </row>
    <row r="3294" spans="4:9" x14ac:dyDescent="0.3">
      <c r="D3294" s="38">
        <v>39440</v>
      </c>
      <c r="E3294" s="46">
        <v>1.7747999999999999E-4</v>
      </c>
      <c r="F3294" s="8">
        <f t="shared" si="83"/>
        <v>145.81155327342745</v>
      </c>
      <c r="I3294" s="39"/>
    </row>
    <row r="3295" spans="4:9" x14ac:dyDescent="0.3">
      <c r="D3295" s="38">
        <v>39441</v>
      </c>
      <c r="E3295" s="46">
        <v>5.5269999999999998E-5</v>
      </c>
      <c r="F3295" s="8">
        <f t="shared" si="83"/>
        <v>45.40795892169448</v>
      </c>
      <c r="I3295" s="39"/>
    </row>
    <row r="3296" spans="4:9" x14ac:dyDescent="0.3">
      <c r="D3296" s="38">
        <v>39442</v>
      </c>
      <c r="E3296" s="46">
        <v>5.4490000000000002E-5</v>
      </c>
      <c r="F3296" s="8">
        <f t="shared" si="83"/>
        <v>44.767137355584076</v>
      </c>
      <c r="I3296" s="39"/>
    </row>
    <row r="3297" spans="4:9" x14ac:dyDescent="0.3">
      <c r="D3297" s="38">
        <v>39443</v>
      </c>
      <c r="E3297" s="46">
        <v>5.3730000000000002E-5</v>
      </c>
      <c r="F3297" s="8">
        <f t="shared" si="83"/>
        <v>44.142747111681636</v>
      </c>
      <c r="I3297" s="39"/>
    </row>
    <row r="3298" spans="4:9" x14ac:dyDescent="0.3">
      <c r="D3298" s="38">
        <v>39444</v>
      </c>
      <c r="E3298" s="46">
        <v>5.2979999999999998E-5</v>
      </c>
      <c r="F3298" s="8">
        <f t="shared" si="83"/>
        <v>43.526572528883179</v>
      </c>
      <c r="I3298" s="39"/>
    </row>
    <row r="3299" spans="4:9" x14ac:dyDescent="0.3">
      <c r="D3299" s="38">
        <v>39445</v>
      </c>
      <c r="E3299" s="46">
        <v>5.2240000000000001E-5</v>
      </c>
      <c r="F3299" s="8">
        <f t="shared" si="83"/>
        <v>42.918613607188703</v>
      </c>
      <c r="I3299" s="39"/>
    </row>
    <row r="3300" spans="4:9" x14ac:dyDescent="0.3">
      <c r="D3300" s="38">
        <v>39446</v>
      </c>
      <c r="E3300" s="46">
        <v>5.1499999999999998E-5</v>
      </c>
      <c r="F3300" s="8">
        <f t="shared" si="83"/>
        <v>42.310654685494221</v>
      </c>
      <c r="I3300" s="39"/>
    </row>
    <row r="3301" spans="4:9" x14ac:dyDescent="0.3">
      <c r="D3301" s="38">
        <v>39447</v>
      </c>
      <c r="E3301" s="46">
        <v>5.0779999999999998E-5</v>
      </c>
      <c r="F3301" s="8">
        <f t="shared" si="83"/>
        <v>41.719127086007695</v>
      </c>
      <c r="I3301" s="39"/>
    </row>
    <row r="3302" spans="4:9" x14ac:dyDescent="0.3">
      <c r="D3302" s="38">
        <v>39448</v>
      </c>
      <c r="E3302" s="46">
        <v>5.007E-5</v>
      </c>
      <c r="F3302" s="8">
        <f t="shared" si="83"/>
        <v>41.135815147625159</v>
      </c>
      <c r="I3302" s="39"/>
    </row>
    <row r="3303" spans="4:9" x14ac:dyDescent="0.3">
      <c r="D3303" s="38">
        <v>39449</v>
      </c>
      <c r="E3303" s="46">
        <v>4.9370000000000003E-5</v>
      </c>
      <c r="F3303" s="8">
        <f t="shared" si="83"/>
        <v>40.560718870346598</v>
      </c>
      <c r="I3303" s="39"/>
    </row>
    <row r="3304" spans="4:9" x14ac:dyDescent="0.3">
      <c r="D3304" s="38">
        <v>39450</v>
      </c>
      <c r="E3304" s="46">
        <v>4.8680000000000001E-5</v>
      </c>
      <c r="F3304" s="8">
        <f t="shared" si="83"/>
        <v>39.993838254172012</v>
      </c>
      <c r="I3304" s="39"/>
    </row>
    <row r="3305" spans="4:9" x14ac:dyDescent="0.3">
      <c r="D3305" s="38">
        <v>39451</v>
      </c>
      <c r="E3305" s="46">
        <v>4.8000000000000001E-5</v>
      </c>
      <c r="F3305" s="8">
        <f t="shared" si="83"/>
        <v>39.435173299101407</v>
      </c>
      <c r="I3305" s="39"/>
    </row>
    <row r="3306" spans="4:9" x14ac:dyDescent="0.3">
      <c r="D3306" s="38">
        <v>39452</v>
      </c>
      <c r="E3306" s="46">
        <v>5.4898000000000002E-4</v>
      </c>
      <c r="F3306" s="8">
        <f t="shared" si="83"/>
        <v>451.02336328626438</v>
      </c>
      <c r="I3306" s="39"/>
    </row>
    <row r="3307" spans="4:9" x14ac:dyDescent="0.3">
      <c r="D3307" s="38">
        <v>39453</v>
      </c>
      <c r="E3307" s="46">
        <v>8.2531E-4</v>
      </c>
      <c r="F3307" s="8">
        <f t="shared" si="83"/>
        <v>678.04672657252888</v>
      </c>
      <c r="I3307" s="39"/>
    </row>
    <row r="3308" spans="4:9" x14ac:dyDescent="0.3">
      <c r="D3308" s="38">
        <v>39454</v>
      </c>
      <c r="E3308" s="46">
        <v>1.3971E-4</v>
      </c>
      <c r="F3308" s="8">
        <f t="shared" si="83"/>
        <v>114.78100128369705</v>
      </c>
      <c r="I3308" s="39"/>
    </row>
    <row r="3309" spans="4:9" x14ac:dyDescent="0.3">
      <c r="D3309" s="38">
        <v>39455</v>
      </c>
      <c r="E3309" s="46">
        <v>4.5370000000000001E-5</v>
      </c>
      <c r="F3309" s="8">
        <f t="shared" si="83"/>
        <v>37.274454428754808</v>
      </c>
      <c r="I3309" s="39"/>
    </row>
    <row r="3310" spans="4:9" x14ac:dyDescent="0.3">
      <c r="D3310" s="38">
        <v>39456</v>
      </c>
      <c r="E3310" s="46">
        <v>4.473E-5</v>
      </c>
      <c r="F3310" s="8">
        <f t="shared" si="83"/>
        <v>36.748652118100125</v>
      </c>
      <c r="I3310" s="39"/>
    </row>
    <row r="3311" spans="4:9" x14ac:dyDescent="0.3">
      <c r="D3311" s="38">
        <v>39457</v>
      </c>
      <c r="E3311" s="46">
        <v>4.4110000000000003E-5</v>
      </c>
      <c r="F3311" s="8">
        <f t="shared" si="83"/>
        <v>36.239281129653399</v>
      </c>
      <c r="I3311" s="39"/>
    </row>
    <row r="3312" spans="4:9" x14ac:dyDescent="0.3">
      <c r="D3312" s="38">
        <v>39458</v>
      </c>
      <c r="E3312" s="46">
        <v>4.3489999999999999E-5</v>
      </c>
      <c r="F3312" s="8">
        <f t="shared" si="83"/>
        <v>35.729910141206673</v>
      </c>
      <c r="I3312" s="39"/>
    </row>
    <row r="3313" spans="4:9" x14ac:dyDescent="0.3">
      <c r="D3313" s="38">
        <v>39459</v>
      </c>
      <c r="E3313" s="46">
        <v>4.2880000000000003E-5</v>
      </c>
      <c r="F3313" s="8">
        <f t="shared" si="83"/>
        <v>35.228754813863929</v>
      </c>
      <c r="I3313" s="39"/>
    </row>
    <row r="3314" spans="4:9" x14ac:dyDescent="0.3">
      <c r="D3314" s="38">
        <v>39460</v>
      </c>
      <c r="E3314" s="46">
        <v>7.3682000000000001E-4</v>
      </c>
      <c r="F3314" s="8">
        <f t="shared" si="83"/>
        <v>605.34634146341455</v>
      </c>
      <c r="I3314" s="39"/>
    </row>
    <row r="3315" spans="4:9" x14ac:dyDescent="0.3">
      <c r="D3315" s="38">
        <v>39461</v>
      </c>
      <c r="E3315" s="46">
        <v>1.4486300000000001E-2</v>
      </c>
      <c r="F3315" s="8">
        <f t="shared" si="83"/>
        <v>11901.453145057767</v>
      </c>
      <c r="I3315" s="39"/>
    </row>
    <row r="3316" spans="4:9" x14ac:dyDescent="0.3">
      <c r="D3316" s="38">
        <v>39462</v>
      </c>
      <c r="E3316" s="46">
        <v>2.48701E-3</v>
      </c>
      <c r="F3316" s="8">
        <f t="shared" si="83"/>
        <v>2043.243132220796</v>
      </c>
      <c r="I3316" s="39"/>
    </row>
    <row r="3317" spans="4:9" x14ac:dyDescent="0.3">
      <c r="D3317" s="38">
        <v>39463</v>
      </c>
      <c r="E3317" s="46">
        <v>4.0550000000000003E-5</v>
      </c>
      <c r="F3317" s="8">
        <f t="shared" si="83"/>
        <v>33.314505776636715</v>
      </c>
      <c r="I3317" s="39"/>
    </row>
    <row r="3318" spans="4:9" x14ac:dyDescent="0.3">
      <c r="D3318" s="38">
        <v>39464</v>
      </c>
      <c r="E3318" s="46">
        <v>3.9959999999999997E-5</v>
      </c>
      <c r="F3318" s="8">
        <f t="shared" si="83"/>
        <v>32.829781771501921</v>
      </c>
      <c r="I3318" s="39"/>
    </row>
    <row r="3319" spans="4:9" x14ac:dyDescent="0.3">
      <c r="D3319" s="38">
        <v>39465</v>
      </c>
      <c r="E3319" s="46">
        <v>0.12394956</v>
      </c>
      <c r="F3319" s="8">
        <f t="shared" si="83"/>
        <v>101832.75789473685</v>
      </c>
      <c r="I3319" s="39"/>
    </row>
    <row r="3320" spans="4:9" x14ac:dyDescent="0.3">
      <c r="D3320" s="38">
        <v>39466</v>
      </c>
      <c r="E3320" s="46">
        <v>0.30884398000000002</v>
      </c>
      <c r="F3320" s="8">
        <f t="shared" si="83"/>
        <v>253735.74736842106</v>
      </c>
      <c r="I3320" s="39"/>
    </row>
    <row r="3321" spans="4:9" x14ac:dyDescent="0.3">
      <c r="D3321" s="38">
        <v>39467</v>
      </c>
      <c r="E3321" s="46">
        <v>2.1316020000000001E-2</v>
      </c>
      <c r="F3321" s="8">
        <f t="shared" si="83"/>
        <v>17512.519640564828</v>
      </c>
      <c r="I3321" s="39"/>
    </row>
    <row r="3322" spans="4:9" x14ac:dyDescent="0.3">
      <c r="D3322" s="38">
        <v>39468</v>
      </c>
      <c r="E3322" s="46">
        <v>5.84696E-3</v>
      </c>
      <c r="F3322" s="8">
        <f t="shared" si="83"/>
        <v>4803.6641848523741</v>
      </c>
      <c r="I3322" s="39"/>
    </row>
    <row r="3323" spans="4:9" x14ac:dyDescent="0.3">
      <c r="D3323" s="38">
        <v>39469</v>
      </c>
      <c r="E3323" s="46">
        <v>1.6508E-3</v>
      </c>
      <c r="F3323" s="8">
        <f t="shared" si="83"/>
        <v>1356.2413350449292</v>
      </c>
      <c r="I3323" s="39"/>
    </row>
    <row r="3324" spans="4:9" x14ac:dyDescent="0.3">
      <c r="D3324" s="38">
        <v>39470</v>
      </c>
      <c r="E3324" s="46">
        <v>7.9989999999999998E-5</v>
      </c>
      <c r="F3324" s="8">
        <f t="shared" si="83"/>
        <v>65.717073170731695</v>
      </c>
      <c r="I3324" s="39"/>
    </row>
    <row r="3325" spans="4:9" x14ac:dyDescent="0.3">
      <c r="D3325" s="38">
        <v>39471</v>
      </c>
      <c r="E3325" s="46">
        <v>3.6199999999999999E-5</v>
      </c>
      <c r="F3325" s="8">
        <f t="shared" si="83"/>
        <v>29.740693196405644</v>
      </c>
      <c r="I3325" s="39"/>
    </row>
    <row r="3326" spans="4:9" x14ac:dyDescent="0.3">
      <c r="D3326" s="38">
        <v>39472</v>
      </c>
      <c r="E3326" s="46">
        <v>3.57E-5</v>
      </c>
      <c r="F3326" s="8">
        <f t="shared" si="83"/>
        <v>29.329910141206675</v>
      </c>
      <c r="I3326" s="39"/>
    </row>
    <row r="3327" spans="4:9" x14ac:dyDescent="0.3">
      <c r="D3327" s="38">
        <v>39473</v>
      </c>
      <c r="E3327" s="46">
        <v>3.5200000000000002E-5</v>
      </c>
      <c r="F3327" s="8">
        <f t="shared" si="83"/>
        <v>28.919127086007702</v>
      </c>
      <c r="I3327" s="39"/>
    </row>
    <row r="3328" spans="4:9" x14ac:dyDescent="0.3">
      <c r="D3328" s="38">
        <v>39474</v>
      </c>
      <c r="E3328" s="46">
        <v>3.4709999999999998E-5</v>
      </c>
      <c r="F3328" s="8">
        <f t="shared" si="83"/>
        <v>28.516559691912708</v>
      </c>
      <c r="I3328" s="39"/>
    </row>
    <row r="3329" spans="4:9" x14ac:dyDescent="0.3">
      <c r="D3329" s="38">
        <v>39475</v>
      </c>
      <c r="E3329" s="46">
        <v>3.4220000000000001E-5</v>
      </c>
      <c r="F3329" s="8">
        <f t="shared" si="83"/>
        <v>28.113992297817713</v>
      </c>
      <c r="I3329" s="39"/>
    </row>
    <row r="3330" spans="4:9" x14ac:dyDescent="0.3">
      <c r="D3330" s="38">
        <v>39476</v>
      </c>
      <c r="E3330" s="46">
        <v>3.3739999999999999E-5</v>
      </c>
      <c r="F3330" s="8">
        <f t="shared" si="83"/>
        <v>27.719640564826697</v>
      </c>
      <c r="I3330" s="39"/>
    </row>
    <row r="3331" spans="4:9" x14ac:dyDescent="0.3">
      <c r="D3331" s="38">
        <v>39477</v>
      </c>
      <c r="E3331" s="46">
        <v>3.3269999999999998E-5</v>
      </c>
      <c r="F3331" s="8">
        <f t="shared" si="83"/>
        <v>27.333504492939664</v>
      </c>
      <c r="I3331" s="39"/>
    </row>
    <row r="3332" spans="4:9" x14ac:dyDescent="0.3">
      <c r="D3332" s="38">
        <v>39478</v>
      </c>
      <c r="E3332" s="46">
        <v>2.6104999999999998E-4</v>
      </c>
      <c r="F3332" s="8">
        <f t="shared" si="83"/>
        <v>214.46983311938382</v>
      </c>
      <c r="I3332" s="39"/>
    </row>
    <row r="3333" spans="4:9" x14ac:dyDescent="0.3">
      <c r="D3333" s="38">
        <v>39479</v>
      </c>
      <c r="E3333" s="46">
        <v>9.2281999999999998E-4</v>
      </c>
      <c r="F3333" s="8">
        <f t="shared" si="83"/>
        <v>758.1576379974324</v>
      </c>
      <c r="I3333" s="39"/>
    </row>
    <row r="3334" spans="4:9" x14ac:dyDescent="0.3">
      <c r="D3334" s="38">
        <v>39480</v>
      </c>
      <c r="E3334" s="46">
        <v>2.2351000000000001E-4</v>
      </c>
      <c r="F3334" s="8">
        <f t="shared" si="83"/>
        <v>183.62824133504495</v>
      </c>
      <c r="I3334" s="39"/>
    </row>
    <row r="3335" spans="4:9" x14ac:dyDescent="0.3">
      <c r="D3335" s="38">
        <v>39481</v>
      </c>
      <c r="E3335" s="46">
        <v>5.7664590000000002E-2</v>
      </c>
      <c r="F3335" s="8">
        <f t="shared" si="83"/>
        <v>47375.272913992289</v>
      </c>
      <c r="I3335" s="39"/>
    </row>
    <row r="3336" spans="4:9" x14ac:dyDescent="0.3">
      <c r="D3336" s="38">
        <v>39482</v>
      </c>
      <c r="E3336" s="46">
        <v>0.33309248000000002</v>
      </c>
      <c r="F3336" s="8">
        <f t="shared" si="83"/>
        <v>273657.49319640564</v>
      </c>
      <c r="I3336" s="39"/>
    </row>
    <row r="3337" spans="4:9" x14ac:dyDescent="0.3">
      <c r="D3337" s="38">
        <v>39483</v>
      </c>
      <c r="E3337" s="46">
        <v>0.1866099</v>
      </c>
      <c r="F3337" s="8">
        <f t="shared" si="83"/>
        <v>153312.36970474967</v>
      </c>
      <c r="I3337" s="39"/>
    </row>
    <row r="3338" spans="4:9" x14ac:dyDescent="0.3">
      <c r="D3338" s="38">
        <v>39484</v>
      </c>
      <c r="E3338" s="46">
        <v>0.16868308000000001</v>
      </c>
      <c r="F3338" s="8">
        <f t="shared" si="83"/>
        <v>138584.30192554556</v>
      </c>
      <c r="I3338" s="39"/>
    </row>
    <row r="3339" spans="4:9" x14ac:dyDescent="0.3">
      <c r="D3339" s="38">
        <v>39485</v>
      </c>
      <c r="E3339" s="46">
        <v>0.18749163999999999</v>
      </c>
      <c r="F3339" s="8">
        <f t="shared" si="83"/>
        <v>154036.77740693194</v>
      </c>
      <c r="I3339" s="39"/>
    </row>
    <row r="3340" spans="4:9" x14ac:dyDescent="0.3">
      <c r="D3340" s="38">
        <v>39486</v>
      </c>
      <c r="E3340" s="46">
        <v>5.3672699999999997E-2</v>
      </c>
      <c r="F3340" s="8">
        <f t="shared" si="83"/>
        <v>44095.671373555844</v>
      </c>
      <c r="I3340" s="39"/>
    </row>
    <row r="3341" spans="4:9" x14ac:dyDescent="0.3">
      <c r="D3341" s="38">
        <v>39487</v>
      </c>
      <c r="E3341" s="46">
        <v>0.21769897999999999</v>
      </c>
      <c r="F3341" s="8">
        <f t="shared" si="83"/>
        <v>178854.10423620022</v>
      </c>
      <c r="I3341" s="39"/>
    </row>
    <row r="3342" spans="4:9" x14ac:dyDescent="0.3">
      <c r="D3342" s="38">
        <v>39488</v>
      </c>
      <c r="E3342" s="46">
        <v>7.89545E-3</v>
      </c>
      <c r="F3342" s="8">
        <f t="shared" si="83"/>
        <v>6486.6341463414628</v>
      </c>
      <c r="I3342" s="39"/>
    </row>
    <row r="3343" spans="4:9" x14ac:dyDescent="0.3">
      <c r="D3343" s="38">
        <v>39489</v>
      </c>
      <c r="E3343" s="46">
        <v>3.2472099999999999E-3</v>
      </c>
      <c r="F3343" s="8">
        <f t="shared" ref="F3343:F3406" si="84">E3343*(24*60*60)*1000/$F$3</f>
        <v>2667.7976893453147</v>
      </c>
      <c r="I3343" s="39"/>
    </row>
    <row r="3344" spans="4:9" x14ac:dyDescent="0.3">
      <c r="D3344" s="38">
        <v>39490</v>
      </c>
      <c r="E3344" s="46">
        <v>0.17513202999999999</v>
      </c>
      <c r="F3344" s="8">
        <f t="shared" si="84"/>
        <v>143882.54069319638</v>
      </c>
      <c r="I3344" s="39"/>
    </row>
    <row r="3345" spans="4:9" x14ac:dyDescent="0.3">
      <c r="D3345" s="38">
        <v>39491</v>
      </c>
      <c r="E3345" s="46">
        <v>9.1900599999999999E-3</v>
      </c>
      <c r="F3345" s="8">
        <f t="shared" si="84"/>
        <v>7550.2418485237467</v>
      </c>
      <c r="I3345" s="39"/>
    </row>
    <row r="3346" spans="4:9" x14ac:dyDescent="0.3">
      <c r="D3346" s="38">
        <v>39492</v>
      </c>
      <c r="E3346" s="46">
        <v>4.72047E-3</v>
      </c>
      <c r="F3346" s="8">
        <f t="shared" si="84"/>
        <v>3878.1781771501924</v>
      </c>
      <c r="I3346" s="39"/>
    </row>
    <row r="3347" spans="4:9" x14ac:dyDescent="0.3">
      <c r="D3347" s="38">
        <v>39493</v>
      </c>
      <c r="E3347" s="46">
        <v>1.09914E-3</v>
      </c>
      <c r="F3347" s="8">
        <f t="shared" si="84"/>
        <v>903.01617458279839</v>
      </c>
      <c r="I3347" s="39"/>
    </row>
    <row r="3348" spans="4:9" x14ac:dyDescent="0.3">
      <c r="D3348" s="38">
        <v>39494</v>
      </c>
      <c r="E3348" s="46">
        <v>4.4570999999999999E-4</v>
      </c>
      <c r="F3348" s="8">
        <f t="shared" si="84"/>
        <v>366.18023106546849</v>
      </c>
      <c r="I3348" s="39"/>
    </row>
    <row r="3349" spans="4:9" x14ac:dyDescent="0.3">
      <c r="D3349" s="38">
        <v>39495</v>
      </c>
      <c r="E3349" s="46">
        <v>3.7752E-4</v>
      </c>
      <c r="F3349" s="8">
        <f t="shared" si="84"/>
        <v>310.15763799743257</v>
      </c>
      <c r="I3349" s="39"/>
    </row>
    <row r="3350" spans="4:9" x14ac:dyDescent="0.3">
      <c r="D3350" s="38">
        <v>39496</v>
      </c>
      <c r="E3350" s="46">
        <v>3.6382999999999999E-4</v>
      </c>
      <c r="F3350" s="8">
        <f t="shared" si="84"/>
        <v>298.91039794608469</v>
      </c>
      <c r="I3350" s="39"/>
    </row>
    <row r="3351" spans="4:9" x14ac:dyDescent="0.3">
      <c r="D3351" s="38">
        <v>39497</v>
      </c>
      <c r="E3351" s="46">
        <v>3.5874000000000002E-4</v>
      </c>
      <c r="F3351" s="8">
        <f t="shared" si="84"/>
        <v>294.7286264441592</v>
      </c>
      <c r="I3351" s="39"/>
    </row>
    <row r="3352" spans="4:9" x14ac:dyDescent="0.3">
      <c r="D3352" s="38">
        <v>39498</v>
      </c>
      <c r="E3352" s="46">
        <v>3.5371000000000003E-4</v>
      </c>
      <c r="F3352" s="8">
        <f t="shared" si="84"/>
        <v>290.59614890885751</v>
      </c>
      <c r="I3352" s="39"/>
    </row>
    <row r="3353" spans="4:9" x14ac:dyDescent="0.3">
      <c r="D3353" s="38">
        <v>39499</v>
      </c>
      <c r="E3353" s="46">
        <v>5.4270999999999996E-4</v>
      </c>
      <c r="F3353" s="8">
        <f t="shared" si="84"/>
        <v>445.87214377406929</v>
      </c>
      <c r="I3353" s="39"/>
    </row>
    <row r="3354" spans="4:9" x14ac:dyDescent="0.3">
      <c r="D3354" s="38">
        <v>39500</v>
      </c>
      <c r="E3354" s="46">
        <v>1.0156799999999999E-3</v>
      </c>
      <c r="F3354" s="8">
        <f t="shared" si="84"/>
        <v>834.44826700898579</v>
      </c>
      <c r="I3354" s="39"/>
    </row>
    <row r="3355" spans="4:9" x14ac:dyDescent="0.3">
      <c r="D3355" s="38">
        <v>39501</v>
      </c>
      <c r="E3355" s="46">
        <v>6.8409000000000005E-4</v>
      </c>
      <c r="F3355" s="8">
        <f t="shared" si="84"/>
        <v>562.02516046213088</v>
      </c>
      <c r="I3355" s="39"/>
    </row>
    <row r="3356" spans="4:9" x14ac:dyDescent="0.3">
      <c r="D3356" s="38">
        <v>39502</v>
      </c>
      <c r="E3356" s="46">
        <v>4.5043999999999998E-4</v>
      </c>
      <c r="F3356" s="8">
        <f t="shared" si="84"/>
        <v>370.06623876765082</v>
      </c>
      <c r="I3356" s="39"/>
    </row>
    <row r="3357" spans="4:9" x14ac:dyDescent="0.3">
      <c r="D3357" s="38">
        <v>39503</v>
      </c>
      <c r="E3357" s="46">
        <v>3.4413E-4</v>
      </c>
      <c r="F3357" s="8">
        <f t="shared" si="84"/>
        <v>282.72554557124516</v>
      </c>
      <c r="I3357" s="39"/>
    </row>
    <row r="3358" spans="4:9" x14ac:dyDescent="0.3">
      <c r="D3358" s="38">
        <v>39504</v>
      </c>
      <c r="E3358" s="46">
        <v>3.2501999999999997E-4</v>
      </c>
      <c r="F3358" s="8">
        <f t="shared" si="84"/>
        <v>267.02541720154039</v>
      </c>
      <c r="I3358" s="39"/>
    </row>
    <row r="3359" spans="4:9" x14ac:dyDescent="0.3">
      <c r="D3359" s="38">
        <v>39505</v>
      </c>
      <c r="E3359" s="46">
        <v>6.7237000000000004E-4</v>
      </c>
      <c r="F3359" s="8">
        <f t="shared" si="84"/>
        <v>552.39640564826698</v>
      </c>
      <c r="I3359" s="39"/>
    </row>
    <row r="3360" spans="4:9" x14ac:dyDescent="0.3">
      <c r="D3360" s="38">
        <v>39506</v>
      </c>
      <c r="E3360" s="46">
        <v>3.5215379999999998E-2</v>
      </c>
      <c r="F3360" s="8">
        <f t="shared" si="84"/>
        <v>28931.76277278562</v>
      </c>
      <c r="I3360" s="39"/>
    </row>
    <row r="3361" spans="4:9" x14ac:dyDescent="0.3">
      <c r="D3361" s="38">
        <v>39507</v>
      </c>
      <c r="E3361" s="46">
        <v>4.9370480000000001E-2</v>
      </c>
      <c r="F3361" s="8">
        <f t="shared" si="84"/>
        <v>40561.113222079584</v>
      </c>
      <c r="I3361" s="39"/>
    </row>
    <row r="3362" spans="4:9" x14ac:dyDescent="0.3">
      <c r="D3362" s="38">
        <v>39508</v>
      </c>
      <c r="E3362" s="46">
        <v>6.2563799999999998E-3</v>
      </c>
      <c r="F3362" s="8">
        <f t="shared" si="84"/>
        <v>5140.0297817715027</v>
      </c>
      <c r="I3362" s="39"/>
    </row>
    <row r="3363" spans="4:9" x14ac:dyDescent="0.3">
      <c r="D3363" s="38">
        <v>39509</v>
      </c>
      <c r="E3363" s="46">
        <v>1.6491500000000001E-3</v>
      </c>
      <c r="F3363" s="8">
        <f t="shared" si="84"/>
        <v>1354.8857509627726</v>
      </c>
      <c r="I3363" s="39"/>
    </row>
    <row r="3364" spans="4:9" x14ac:dyDescent="0.3">
      <c r="D3364" s="38">
        <v>39510</v>
      </c>
      <c r="E3364" s="46">
        <v>4.0721000000000003E-4</v>
      </c>
      <c r="F3364" s="8">
        <f t="shared" si="84"/>
        <v>334.54993581514759</v>
      </c>
      <c r="I3364" s="39"/>
    </row>
    <row r="3365" spans="4:9" x14ac:dyDescent="0.3">
      <c r="D3365" s="38">
        <v>39511</v>
      </c>
      <c r="E3365" s="46">
        <v>3.2762999999999998E-4</v>
      </c>
      <c r="F3365" s="8">
        <f t="shared" si="84"/>
        <v>269.16970474967906</v>
      </c>
      <c r="I3365" s="39"/>
    </row>
    <row r="3366" spans="4:9" x14ac:dyDescent="0.3">
      <c r="D3366" s="38">
        <v>39512</v>
      </c>
      <c r="E3366" s="46">
        <v>2.9104000000000001E-4</v>
      </c>
      <c r="F3366" s="8">
        <f t="shared" si="84"/>
        <v>239.10860077021826</v>
      </c>
      <c r="I3366" s="39"/>
    </row>
    <row r="3367" spans="4:9" x14ac:dyDescent="0.3">
      <c r="D3367" s="38">
        <v>39513</v>
      </c>
      <c r="E3367" s="46">
        <v>2.8629000000000003E-4</v>
      </c>
      <c r="F3367" s="8">
        <f t="shared" si="84"/>
        <v>235.20616174582798</v>
      </c>
      <c r="I3367" s="39"/>
    </row>
    <row r="3368" spans="4:9" x14ac:dyDescent="0.3">
      <c r="D3368" s="38">
        <v>39514</v>
      </c>
      <c r="E3368" s="46">
        <v>6.0382999999999997E-4</v>
      </c>
      <c r="F3368" s="8">
        <f t="shared" si="84"/>
        <v>496.08626444159171</v>
      </c>
      <c r="I3368" s="39"/>
    </row>
    <row r="3369" spans="4:9" x14ac:dyDescent="0.3">
      <c r="D3369" s="38">
        <v>39515</v>
      </c>
      <c r="E3369" s="46">
        <v>2.3348109999999998E-2</v>
      </c>
      <c r="F3369" s="8">
        <f t="shared" si="84"/>
        <v>19182.015917843386</v>
      </c>
      <c r="I3369" s="39"/>
    </row>
    <row r="3370" spans="4:9" x14ac:dyDescent="0.3">
      <c r="D3370" s="38">
        <v>39516</v>
      </c>
      <c r="E3370" s="46">
        <v>5.6318000000000002E-3</v>
      </c>
      <c r="F3370" s="8">
        <f t="shared" si="84"/>
        <v>4626.8960205391522</v>
      </c>
      <c r="I3370" s="39"/>
    </row>
    <row r="3371" spans="4:9" x14ac:dyDescent="0.3">
      <c r="D3371" s="38">
        <v>39517</v>
      </c>
      <c r="E3371" s="46">
        <v>8.9278000000000003E-4</v>
      </c>
      <c r="F3371" s="8">
        <f t="shared" si="84"/>
        <v>733.47779204107837</v>
      </c>
      <c r="I3371" s="39"/>
    </row>
    <row r="3372" spans="4:9" x14ac:dyDescent="0.3">
      <c r="D3372" s="38">
        <v>39518</v>
      </c>
      <c r="E3372" s="46">
        <v>3.5388999999999999E-4</v>
      </c>
      <c r="F3372" s="8">
        <f t="shared" si="84"/>
        <v>290.74403080872912</v>
      </c>
      <c r="I3372" s="39"/>
    </row>
    <row r="3373" spans="4:9" x14ac:dyDescent="0.3">
      <c r="D3373" s="38">
        <v>39519</v>
      </c>
      <c r="E3373" s="46">
        <v>2.7398E-4</v>
      </c>
      <c r="F3373" s="8">
        <f t="shared" si="84"/>
        <v>225.09268292682924</v>
      </c>
      <c r="I3373" s="39"/>
    </row>
    <row r="3374" spans="4:9" x14ac:dyDescent="0.3">
      <c r="D3374" s="38">
        <v>39520</v>
      </c>
      <c r="E3374" s="46">
        <v>2.5937999999999997E-4</v>
      </c>
      <c r="F3374" s="8">
        <f t="shared" si="84"/>
        <v>213.0978177150192</v>
      </c>
      <c r="I3374" s="39"/>
    </row>
    <row r="3375" spans="4:9" x14ac:dyDescent="0.3">
      <c r="D3375" s="38">
        <v>39521</v>
      </c>
      <c r="E3375" s="46">
        <v>2.5575000000000001E-4</v>
      </c>
      <c r="F3375" s="8">
        <f t="shared" si="84"/>
        <v>210.11553273427472</v>
      </c>
      <c r="I3375" s="39"/>
    </row>
    <row r="3376" spans="4:9" x14ac:dyDescent="0.3">
      <c r="D3376" s="38">
        <v>39522</v>
      </c>
      <c r="E3376" s="46">
        <v>2.5217000000000002E-4</v>
      </c>
      <c r="F3376" s="8">
        <f t="shared" si="84"/>
        <v>207.17432605905009</v>
      </c>
      <c r="I3376" s="39"/>
    </row>
    <row r="3377" spans="4:9" x14ac:dyDescent="0.3">
      <c r="D3377" s="38">
        <v>39523</v>
      </c>
      <c r="E3377" s="46">
        <v>2.4864E-4</v>
      </c>
      <c r="F3377" s="8">
        <f t="shared" si="84"/>
        <v>204.27419768934533</v>
      </c>
      <c r="I3377" s="39"/>
    </row>
    <row r="3378" spans="4:9" x14ac:dyDescent="0.3">
      <c r="D3378" s="38">
        <v>39524</v>
      </c>
      <c r="E3378" s="46">
        <v>2.4516000000000002E-4</v>
      </c>
      <c r="F3378" s="8">
        <f t="shared" si="84"/>
        <v>201.4151476251605</v>
      </c>
      <c r="I3378" s="39"/>
    </row>
    <row r="3379" spans="4:9" x14ac:dyDescent="0.3">
      <c r="D3379" s="38">
        <v>39525</v>
      </c>
      <c r="E3379" s="46">
        <v>2.4173E-4</v>
      </c>
      <c r="F3379" s="8">
        <f t="shared" si="84"/>
        <v>198.59717586649552</v>
      </c>
      <c r="I3379" s="39"/>
    </row>
    <row r="3380" spans="4:9" x14ac:dyDescent="0.3">
      <c r="D3380" s="38">
        <v>39526</v>
      </c>
      <c r="E3380" s="46">
        <v>2.3834E-4</v>
      </c>
      <c r="F3380" s="8">
        <f t="shared" si="84"/>
        <v>195.81206675224647</v>
      </c>
      <c r="I3380" s="39"/>
    </row>
    <row r="3381" spans="4:9" x14ac:dyDescent="0.3">
      <c r="D3381" s="38">
        <v>39527</v>
      </c>
      <c r="E3381" s="46">
        <v>2.3500999999999999E-4</v>
      </c>
      <c r="F3381" s="8">
        <f t="shared" si="84"/>
        <v>193.07625160462126</v>
      </c>
      <c r="I3381" s="39"/>
    </row>
    <row r="3382" spans="4:9" x14ac:dyDescent="0.3">
      <c r="D3382" s="38">
        <v>39528</v>
      </c>
      <c r="E3382" s="46">
        <v>7.4878E-4</v>
      </c>
      <c r="F3382" s="8">
        <f t="shared" si="84"/>
        <v>615.17227214377397</v>
      </c>
      <c r="I3382" s="39"/>
    </row>
    <row r="3383" spans="4:9" x14ac:dyDescent="0.3">
      <c r="D3383" s="38">
        <v>39529</v>
      </c>
      <c r="E3383" s="46">
        <v>1.2810199999999999E-3</v>
      </c>
      <c r="F3383" s="8">
        <f t="shared" si="84"/>
        <v>1052.4426187419767</v>
      </c>
      <c r="I3383" s="39"/>
    </row>
    <row r="3384" spans="4:9" x14ac:dyDescent="0.3">
      <c r="D3384" s="38">
        <v>39530</v>
      </c>
      <c r="E3384" s="46">
        <v>1.1312E-3</v>
      </c>
      <c r="F3384" s="8">
        <f t="shared" si="84"/>
        <v>929.35558408215661</v>
      </c>
      <c r="I3384" s="39"/>
    </row>
    <row r="3385" spans="4:9" x14ac:dyDescent="0.3">
      <c r="D3385" s="38">
        <v>39531</v>
      </c>
      <c r="E3385" s="46">
        <v>9.6537000000000001E-4</v>
      </c>
      <c r="F3385" s="8">
        <f t="shared" si="84"/>
        <v>793.1152759948651</v>
      </c>
      <c r="I3385" s="39"/>
    </row>
    <row r="3386" spans="4:9" x14ac:dyDescent="0.3">
      <c r="D3386" s="38">
        <v>39532</v>
      </c>
      <c r="E3386" s="46">
        <v>2.4262860000000001E-2</v>
      </c>
      <c r="F3386" s="8">
        <f t="shared" si="84"/>
        <v>19933.543517329908</v>
      </c>
      <c r="I3386" s="39"/>
    </row>
    <row r="3387" spans="4:9" x14ac:dyDescent="0.3">
      <c r="D3387" s="38">
        <v>39533</v>
      </c>
      <c r="E3387" s="46">
        <v>4.38056E-2</v>
      </c>
      <c r="F3387" s="8">
        <f t="shared" si="84"/>
        <v>35989.196405648261</v>
      </c>
      <c r="I3387" s="39"/>
    </row>
    <row r="3388" spans="4:9" x14ac:dyDescent="0.3">
      <c r="D3388" s="38">
        <v>39534</v>
      </c>
      <c r="E3388" s="46">
        <v>6.1824999999999996E-3</v>
      </c>
      <c r="F3388" s="8">
        <f t="shared" si="84"/>
        <v>5079.3324775353012</v>
      </c>
      <c r="I3388" s="39"/>
    </row>
    <row r="3389" spans="4:9" x14ac:dyDescent="0.3">
      <c r="D3389" s="38">
        <v>39535</v>
      </c>
      <c r="E3389" s="46">
        <v>5.5499499999999997E-3</v>
      </c>
      <c r="F3389" s="8">
        <f t="shared" si="84"/>
        <v>4559.6508344030808</v>
      </c>
      <c r="I3389" s="39"/>
    </row>
    <row r="3390" spans="4:9" x14ac:dyDescent="0.3">
      <c r="D3390" s="38">
        <v>39536</v>
      </c>
      <c r="E3390" s="46">
        <v>2.8252400000000001E-3</v>
      </c>
      <c r="F3390" s="8">
        <f t="shared" si="84"/>
        <v>2321.1214377406932</v>
      </c>
      <c r="I3390" s="39"/>
    </row>
    <row r="3391" spans="4:9" x14ac:dyDescent="0.3">
      <c r="D3391" s="38">
        <v>39537</v>
      </c>
      <c r="E3391" s="46">
        <v>7.3525000000000001E-4</v>
      </c>
      <c r="F3391" s="8">
        <f t="shared" si="84"/>
        <v>604.05648267008985</v>
      </c>
      <c r="I3391" s="39"/>
    </row>
    <row r="3392" spans="4:9" x14ac:dyDescent="0.3">
      <c r="D3392" s="38">
        <v>39538</v>
      </c>
      <c r="E3392" s="46">
        <v>3.3781000000000002E-4</v>
      </c>
      <c r="F3392" s="8">
        <f t="shared" si="84"/>
        <v>277.53324775353019</v>
      </c>
      <c r="I3392" s="39"/>
    </row>
    <row r="3393" spans="4:9" x14ac:dyDescent="0.3">
      <c r="D3393" s="38">
        <v>39539</v>
      </c>
      <c r="E3393" s="46">
        <v>2.2117999999999999E-4</v>
      </c>
      <c r="F3393" s="8">
        <f t="shared" si="84"/>
        <v>181.71399229781773</v>
      </c>
      <c r="I3393" s="39"/>
    </row>
    <row r="3394" spans="4:9" x14ac:dyDescent="0.3">
      <c r="D3394" s="38">
        <v>39540</v>
      </c>
      <c r="E3394" s="46">
        <v>1.9571000000000001E-4</v>
      </c>
      <c r="F3394" s="8">
        <f t="shared" si="84"/>
        <v>160.78870346598202</v>
      </c>
      <c r="I3394" s="39"/>
    </row>
    <row r="3395" spans="4:9" x14ac:dyDescent="0.3">
      <c r="D3395" s="38">
        <v>39541</v>
      </c>
      <c r="E3395" s="46">
        <v>1.9290999999999999E-4</v>
      </c>
      <c r="F3395" s="8">
        <f t="shared" si="84"/>
        <v>158.48831835686775</v>
      </c>
      <c r="I3395" s="39"/>
    </row>
    <row r="3396" spans="4:9" x14ac:dyDescent="0.3">
      <c r="D3396" s="38">
        <v>39542</v>
      </c>
      <c r="E3396" s="46">
        <v>1.9021000000000001E-4</v>
      </c>
      <c r="F3396" s="8">
        <f t="shared" si="84"/>
        <v>156.27008985879331</v>
      </c>
      <c r="I3396" s="39"/>
    </row>
    <row r="3397" spans="4:9" x14ac:dyDescent="0.3">
      <c r="D3397" s="38">
        <v>39543</v>
      </c>
      <c r="E3397" s="46">
        <v>1.8755000000000001E-4</v>
      </c>
      <c r="F3397" s="8">
        <f t="shared" si="84"/>
        <v>154.08472400513477</v>
      </c>
      <c r="I3397" s="39"/>
    </row>
    <row r="3398" spans="4:9" x14ac:dyDescent="0.3">
      <c r="D3398" s="38">
        <v>39544</v>
      </c>
      <c r="E3398" s="46">
        <v>0.20069936999999999</v>
      </c>
      <c r="F3398" s="8">
        <f t="shared" si="84"/>
        <v>164887.80077021822</v>
      </c>
      <c r="I3398" s="39"/>
    </row>
    <row r="3399" spans="4:9" x14ac:dyDescent="0.3">
      <c r="D3399" s="38">
        <v>39545</v>
      </c>
      <c r="E3399" s="46">
        <v>3.7305789999999998E-2</v>
      </c>
      <c r="F3399" s="8">
        <f t="shared" si="84"/>
        <v>30649.172785622592</v>
      </c>
      <c r="I3399" s="39"/>
    </row>
    <row r="3400" spans="4:9" x14ac:dyDescent="0.3">
      <c r="D3400" s="38">
        <v>39546</v>
      </c>
      <c r="E3400" s="46">
        <v>1.514622E-2</v>
      </c>
      <c r="F3400" s="8">
        <f t="shared" si="84"/>
        <v>12443.621052631577</v>
      </c>
      <c r="I3400" s="39"/>
    </row>
    <row r="3401" spans="4:9" x14ac:dyDescent="0.3">
      <c r="D3401" s="38">
        <v>39547</v>
      </c>
      <c r="E3401" s="46">
        <v>5.8214519999999999E-2</v>
      </c>
      <c r="F3401" s="8">
        <f t="shared" si="84"/>
        <v>47827.076765083439</v>
      </c>
      <c r="I3401" s="39"/>
    </row>
    <row r="3402" spans="4:9" x14ac:dyDescent="0.3">
      <c r="D3402" s="38">
        <v>39548</v>
      </c>
      <c r="E3402" s="46">
        <v>8.8774600000000002E-3</v>
      </c>
      <c r="F3402" s="8">
        <f t="shared" si="84"/>
        <v>7293.4202824133499</v>
      </c>
      <c r="I3402" s="39"/>
    </row>
    <row r="3403" spans="4:9" x14ac:dyDescent="0.3">
      <c r="D3403" s="38">
        <v>39549</v>
      </c>
      <c r="E3403" s="46">
        <v>5.2639599999999998E-3</v>
      </c>
      <c r="F3403" s="8">
        <f t="shared" si="84"/>
        <v>4324.6911424903719</v>
      </c>
      <c r="I3403" s="39"/>
    </row>
    <row r="3404" spans="4:9" x14ac:dyDescent="0.3">
      <c r="D3404" s="38">
        <v>39550</v>
      </c>
      <c r="E3404" s="46">
        <v>1.2080700000000001E-3</v>
      </c>
      <c r="F3404" s="8">
        <f t="shared" si="84"/>
        <v>992.50937098844668</v>
      </c>
      <c r="I3404" s="39"/>
    </row>
    <row r="3405" spans="4:9" x14ac:dyDescent="0.3">
      <c r="D3405" s="38">
        <v>39551</v>
      </c>
      <c r="E3405" s="46">
        <v>3.4319699999999999E-3</v>
      </c>
      <c r="F3405" s="8">
        <f t="shared" si="84"/>
        <v>2819.5902439024385</v>
      </c>
      <c r="I3405" s="39"/>
    </row>
    <row r="3406" spans="4:9" x14ac:dyDescent="0.3">
      <c r="D3406" s="38">
        <v>39552</v>
      </c>
      <c r="E3406" s="46">
        <v>6.3554600000000003E-3</v>
      </c>
      <c r="F3406" s="8">
        <f t="shared" si="84"/>
        <v>5221.4305519897307</v>
      </c>
      <c r="I3406" s="39"/>
    </row>
    <row r="3407" spans="4:9" x14ac:dyDescent="0.3">
      <c r="D3407" s="38">
        <v>39553</v>
      </c>
      <c r="E3407" s="46">
        <v>1.9568699999999999E-3</v>
      </c>
      <c r="F3407" s="8">
        <f t="shared" ref="F3407:F3470" si="85">E3407*(24*60*60)*1000/$F$3</f>
        <v>1607.6980744544287</v>
      </c>
      <c r="I3407" s="39"/>
    </row>
    <row r="3408" spans="4:9" x14ac:dyDescent="0.3">
      <c r="D3408" s="38">
        <v>39554</v>
      </c>
      <c r="E3408" s="46">
        <v>4.1513999999999999E-4</v>
      </c>
      <c r="F3408" s="8">
        <f t="shared" si="85"/>
        <v>341.06495507060328</v>
      </c>
      <c r="I3408" s="39"/>
    </row>
    <row r="3409" spans="4:9" x14ac:dyDescent="0.3">
      <c r="D3409" s="38">
        <v>39555</v>
      </c>
      <c r="E3409" s="46">
        <v>2.2074E-4</v>
      </c>
      <c r="F3409" s="8">
        <f t="shared" si="85"/>
        <v>181.35250320924263</v>
      </c>
      <c r="I3409" s="39"/>
    </row>
    <row r="3410" spans="4:9" x14ac:dyDescent="0.3">
      <c r="D3410" s="38">
        <v>39556</v>
      </c>
      <c r="E3410" s="46">
        <v>3.8591999999999999E-4</v>
      </c>
      <c r="F3410" s="8">
        <f t="shared" si="85"/>
        <v>317.05879332477531</v>
      </c>
      <c r="I3410" s="39"/>
    </row>
    <row r="3411" spans="4:9" x14ac:dyDescent="0.3">
      <c r="D3411" s="38">
        <v>39557</v>
      </c>
      <c r="E3411" s="46">
        <v>1.2116200000000001E-3</v>
      </c>
      <c r="F3411" s="8">
        <f t="shared" si="85"/>
        <v>995.42593068035944</v>
      </c>
      <c r="I3411" s="39"/>
    </row>
    <row r="3412" spans="4:9" x14ac:dyDescent="0.3">
      <c r="D3412" s="38">
        <v>39558</v>
      </c>
      <c r="E3412" s="46">
        <v>1.16365E-3</v>
      </c>
      <c r="F3412" s="8">
        <f t="shared" si="85"/>
        <v>956.01540436456992</v>
      </c>
      <c r="I3412" s="39"/>
    </row>
    <row r="3413" spans="4:9" x14ac:dyDescent="0.3">
      <c r="D3413" s="38">
        <v>39559</v>
      </c>
      <c r="E3413" s="46">
        <v>2.9734900000000001E-3</v>
      </c>
      <c r="F3413" s="8">
        <f t="shared" si="85"/>
        <v>2442.9186136071885</v>
      </c>
      <c r="I3413" s="39"/>
    </row>
    <row r="3414" spans="4:9" x14ac:dyDescent="0.3">
      <c r="D3414" s="38">
        <v>39560</v>
      </c>
      <c r="E3414" s="46">
        <v>4.5356199999999998E-3</v>
      </c>
      <c r="F3414" s="8">
        <f t="shared" si="85"/>
        <v>3726.3116816431316</v>
      </c>
      <c r="I3414" s="39"/>
    </row>
    <row r="3415" spans="4:9" x14ac:dyDescent="0.3">
      <c r="D3415" s="38">
        <v>39561</v>
      </c>
      <c r="E3415" s="46">
        <v>1.729369E-2</v>
      </c>
      <c r="F3415" s="8">
        <f t="shared" si="85"/>
        <v>14207.909627727855</v>
      </c>
      <c r="I3415" s="39"/>
    </row>
    <row r="3416" spans="4:9" x14ac:dyDescent="0.3">
      <c r="D3416" s="38">
        <v>39562</v>
      </c>
      <c r="E3416" s="46">
        <v>6.9670599999999997E-3</v>
      </c>
      <c r="F3416" s="8">
        <f t="shared" si="85"/>
        <v>5723.9003851091129</v>
      </c>
      <c r="I3416" s="39"/>
    </row>
    <row r="3417" spans="4:9" x14ac:dyDescent="0.3">
      <c r="D3417" s="38">
        <v>39563</v>
      </c>
      <c r="E3417" s="46">
        <v>6.8588599999999996E-3</v>
      </c>
      <c r="F3417" s="8">
        <f t="shared" si="85"/>
        <v>5635.0069319640561</v>
      </c>
      <c r="I3417" s="39"/>
    </row>
    <row r="3418" spans="4:9" x14ac:dyDescent="0.3">
      <c r="D3418" s="38">
        <v>39564</v>
      </c>
      <c r="E3418" s="46">
        <v>2.7370099999999998E-3</v>
      </c>
      <c r="F3418" s="8">
        <f t="shared" si="85"/>
        <v>2248.6346598202822</v>
      </c>
      <c r="I3418" s="39"/>
    </row>
    <row r="3419" spans="4:9" x14ac:dyDescent="0.3">
      <c r="D3419" s="38">
        <v>39565</v>
      </c>
      <c r="E3419" s="46">
        <v>3.8374999999999998E-4</v>
      </c>
      <c r="F3419" s="8">
        <f t="shared" si="85"/>
        <v>315.27599486521177</v>
      </c>
      <c r="I3419" s="39"/>
    </row>
    <row r="3420" spans="4:9" x14ac:dyDescent="0.3">
      <c r="D3420" s="38">
        <v>39566</v>
      </c>
      <c r="E3420" s="46">
        <v>1.8223E-4</v>
      </c>
      <c r="F3420" s="8">
        <f t="shared" si="85"/>
        <v>149.7139922978177</v>
      </c>
      <c r="I3420" s="39"/>
    </row>
    <row r="3421" spans="4:9" x14ac:dyDescent="0.3">
      <c r="D3421" s="38">
        <v>39567</v>
      </c>
      <c r="E3421" s="46">
        <v>1.3373000000000001E-4</v>
      </c>
      <c r="F3421" s="8">
        <f t="shared" si="85"/>
        <v>109.86803594351733</v>
      </c>
      <c r="I3421" s="39"/>
    </row>
    <row r="3422" spans="4:9" x14ac:dyDescent="0.3">
      <c r="D3422" s="38">
        <v>39568</v>
      </c>
      <c r="E3422" s="46">
        <v>1.3184000000000001E-4</v>
      </c>
      <c r="F3422" s="8">
        <f t="shared" si="85"/>
        <v>108.31527599486522</v>
      </c>
      <c r="I3422" s="39"/>
    </row>
    <row r="3423" spans="4:9" x14ac:dyDescent="0.3">
      <c r="D3423" s="38">
        <v>39569</v>
      </c>
      <c r="E3423" s="46">
        <v>1.2998999999999999E-4</v>
      </c>
      <c r="F3423" s="8">
        <f t="shared" si="85"/>
        <v>106.79537869062899</v>
      </c>
      <c r="I3423" s="39"/>
    </row>
    <row r="3424" spans="4:9" x14ac:dyDescent="0.3">
      <c r="D3424" s="38">
        <v>39570</v>
      </c>
      <c r="E3424" s="46">
        <v>1.2816999999999999E-4</v>
      </c>
      <c r="F3424" s="8">
        <f t="shared" si="85"/>
        <v>105.30012836970474</v>
      </c>
      <c r="I3424" s="39"/>
    </row>
    <row r="3425" spans="4:9" x14ac:dyDescent="0.3">
      <c r="D3425" s="38">
        <v>39571</v>
      </c>
      <c r="E3425" s="46">
        <v>1.2637999999999999E-4</v>
      </c>
      <c r="F3425" s="8">
        <f t="shared" si="85"/>
        <v>103.82952503209242</v>
      </c>
      <c r="I3425" s="39"/>
    </row>
    <row r="3426" spans="4:9" x14ac:dyDescent="0.3">
      <c r="D3426" s="38">
        <v>39572</v>
      </c>
      <c r="E3426" s="46">
        <v>1.2460999999999999E-4</v>
      </c>
      <c r="F3426" s="8">
        <f t="shared" si="85"/>
        <v>102.37535301668804</v>
      </c>
      <c r="I3426" s="39"/>
    </row>
    <row r="3427" spans="4:9" x14ac:dyDescent="0.3">
      <c r="D3427" s="38">
        <v>39573</v>
      </c>
      <c r="E3427" s="46">
        <v>1.2286E-4</v>
      </c>
      <c r="F3427" s="8">
        <f t="shared" si="85"/>
        <v>100.93761232349166</v>
      </c>
      <c r="I3427" s="39"/>
    </row>
    <row r="3428" spans="4:9" x14ac:dyDescent="0.3">
      <c r="D3428" s="38">
        <v>39574</v>
      </c>
      <c r="E3428" s="46">
        <v>1.2114E-4</v>
      </c>
      <c r="F3428" s="8">
        <f t="shared" si="85"/>
        <v>99.524518613607171</v>
      </c>
      <c r="I3428" s="39"/>
    </row>
    <row r="3429" spans="4:9" x14ac:dyDescent="0.3">
      <c r="D3429" s="38">
        <v>39575</v>
      </c>
      <c r="E3429" s="46">
        <v>1.1945E-4</v>
      </c>
      <c r="F3429" s="8">
        <f t="shared" si="85"/>
        <v>98.136071887034646</v>
      </c>
      <c r="I3429" s="39"/>
    </row>
    <row r="3430" spans="4:9" x14ac:dyDescent="0.3">
      <c r="D3430" s="38">
        <v>39576</v>
      </c>
      <c r="E3430" s="46">
        <v>1.1777000000000001E-4</v>
      </c>
      <c r="F3430" s="8">
        <f t="shared" si="85"/>
        <v>96.755840821566096</v>
      </c>
      <c r="I3430" s="39"/>
    </row>
    <row r="3431" spans="4:9" x14ac:dyDescent="0.3">
      <c r="D3431" s="38">
        <v>39577</v>
      </c>
      <c r="E3431" s="46">
        <v>1.1613E-4</v>
      </c>
      <c r="F3431" s="8">
        <f t="shared" si="85"/>
        <v>95.408472400513489</v>
      </c>
      <c r="I3431" s="39"/>
    </row>
    <row r="3432" spans="4:9" x14ac:dyDescent="0.3">
      <c r="D3432" s="38">
        <v>39578</v>
      </c>
      <c r="E3432" s="46">
        <v>1.145E-4</v>
      </c>
      <c r="F3432" s="8">
        <f t="shared" si="85"/>
        <v>94.069319640564828</v>
      </c>
      <c r="I3432" s="39"/>
    </row>
    <row r="3433" spans="4:9" x14ac:dyDescent="0.3">
      <c r="D3433" s="38">
        <v>39579</v>
      </c>
      <c r="E3433" s="46">
        <v>1.1290000000000001E-4</v>
      </c>
      <c r="F3433" s="8">
        <f t="shared" si="85"/>
        <v>92.754813863928121</v>
      </c>
      <c r="I3433" s="39"/>
    </row>
    <row r="3434" spans="4:9" x14ac:dyDescent="0.3">
      <c r="D3434" s="38">
        <v>39580</v>
      </c>
      <c r="E3434" s="46">
        <v>1.1132E-4</v>
      </c>
      <c r="F3434" s="8">
        <f t="shared" si="85"/>
        <v>91.456739409499363</v>
      </c>
      <c r="I3434" s="39"/>
    </row>
    <row r="3435" spans="4:9" x14ac:dyDescent="0.3">
      <c r="D3435" s="38">
        <v>39581</v>
      </c>
      <c r="E3435" s="46">
        <v>1.0976000000000001E-4</v>
      </c>
      <c r="F3435" s="8">
        <f t="shared" si="85"/>
        <v>90.17509627727857</v>
      </c>
      <c r="I3435" s="39"/>
    </row>
    <row r="3436" spans="4:9" x14ac:dyDescent="0.3">
      <c r="D3436" s="38">
        <v>39582</v>
      </c>
      <c r="E3436" s="46">
        <v>1.0822E-4</v>
      </c>
      <c r="F3436" s="8">
        <f t="shared" si="85"/>
        <v>88.909884467265726</v>
      </c>
      <c r="I3436" s="39"/>
    </row>
    <row r="3437" spans="4:9" x14ac:dyDescent="0.3">
      <c r="D3437" s="38">
        <v>39583</v>
      </c>
      <c r="E3437" s="46">
        <v>1.0671E-4</v>
      </c>
      <c r="F3437" s="8">
        <f t="shared" si="85"/>
        <v>87.669319640564822</v>
      </c>
      <c r="I3437" s="39"/>
    </row>
    <row r="3438" spans="4:9" x14ac:dyDescent="0.3">
      <c r="D3438" s="38">
        <v>39584</v>
      </c>
      <c r="E3438" s="46">
        <v>1.0521E-4</v>
      </c>
      <c r="F3438" s="8">
        <f t="shared" si="85"/>
        <v>86.436970474967907</v>
      </c>
      <c r="I3438" s="39"/>
    </row>
    <row r="3439" spans="4:9" x14ac:dyDescent="0.3">
      <c r="D3439" s="38">
        <v>39585</v>
      </c>
      <c r="E3439" s="46">
        <v>1.0374000000000001E-4</v>
      </c>
      <c r="F3439" s="8">
        <f t="shared" si="85"/>
        <v>85.229268292682931</v>
      </c>
      <c r="I3439" s="39"/>
    </row>
    <row r="3440" spans="4:9" x14ac:dyDescent="0.3">
      <c r="D3440" s="38">
        <v>39586</v>
      </c>
      <c r="E3440" s="46">
        <v>1.0229E-4</v>
      </c>
      <c r="F3440" s="8">
        <f t="shared" si="85"/>
        <v>84.037997432605891</v>
      </c>
      <c r="I3440" s="39"/>
    </row>
    <row r="3441" spans="4:9" x14ac:dyDescent="0.3">
      <c r="D3441" s="38">
        <v>39587</v>
      </c>
      <c r="E3441" s="46">
        <v>1.0085E-4</v>
      </c>
      <c r="F3441" s="8">
        <f t="shared" si="85"/>
        <v>82.854942233632869</v>
      </c>
      <c r="I3441" s="39"/>
    </row>
    <row r="3442" spans="4:9" x14ac:dyDescent="0.3">
      <c r="D3442" s="38">
        <v>39588</v>
      </c>
      <c r="E3442" s="46">
        <v>9.9439999999999997E-5</v>
      </c>
      <c r="F3442" s="8">
        <f t="shared" si="85"/>
        <v>81.696534017971757</v>
      </c>
      <c r="I3442" s="39"/>
    </row>
    <row r="3443" spans="4:9" x14ac:dyDescent="0.3">
      <c r="D3443" s="38">
        <v>39589</v>
      </c>
      <c r="E3443" s="46">
        <v>9.8049999999999998E-5</v>
      </c>
      <c r="F3443" s="8">
        <f t="shared" si="85"/>
        <v>80.55455712451861</v>
      </c>
      <c r="I3443" s="39"/>
    </row>
    <row r="3444" spans="4:9" x14ac:dyDescent="0.3">
      <c r="D3444" s="38">
        <v>39590</v>
      </c>
      <c r="E3444" s="46">
        <v>9.6680000000000003E-5</v>
      </c>
      <c r="F3444" s="8">
        <f t="shared" si="85"/>
        <v>79.429011553273426</v>
      </c>
      <c r="I3444" s="39"/>
    </row>
    <row r="3445" spans="4:9" x14ac:dyDescent="0.3">
      <c r="D3445" s="38">
        <v>39591</v>
      </c>
      <c r="E3445" s="46">
        <v>9.5320000000000002E-5</v>
      </c>
      <c r="F3445" s="8">
        <f t="shared" si="85"/>
        <v>78.311681643132204</v>
      </c>
      <c r="I3445" s="39"/>
    </row>
    <row r="3446" spans="4:9" x14ac:dyDescent="0.3">
      <c r="D3446" s="38">
        <v>39592</v>
      </c>
      <c r="E3446" s="46">
        <v>9.399E-5</v>
      </c>
      <c r="F3446" s="8">
        <f t="shared" si="85"/>
        <v>77.218998716302949</v>
      </c>
      <c r="I3446" s="39"/>
    </row>
    <row r="3447" spans="4:9" x14ac:dyDescent="0.3">
      <c r="D3447" s="38">
        <v>39593</v>
      </c>
      <c r="E3447" s="46">
        <v>9.2670000000000006E-5</v>
      </c>
      <c r="F3447" s="8">
        <f t="shared" si="85"/>
        <v>76.134531450577654</v>
      </c>
      <c r="I3447" s="39"/>
    </row>
    <row r="3448" spans="4:9" x14ac:dyDescent="0.3">
      <c r="D3448" s="38">
        <v>39594</v>
      </c>
      <c r="E3448" s="46">
        <v>9.1379999999999996E-5</v>
      </c>
      <c r="F3448" s="8">
        <f t="shared" si="85"/>
        <v>75.074711168164313</v>
      </c>
      <c r="I3448" s="39"/>
    </row>
    <row r="3449" spans="4:9" x14ac:dyDescent="0.3">
      <c r="D3449" s="38">
        <v>39595</v>
      </c>
      <c r="E3449" s="46">
        <v>9.0099999999999995E-5</v>
      </c>
      <c r="F3449" s="8">
        <f t="shared" si="85"/>
        <v>74.023106546854933</v>
      </c>
      <c r="I3449" s="39"/>
    </row>
    <row r="3450" spans="4:9" x14ac:dyDescent="0.3">
      <c r="D3450" s="38">
        <v>39596</v>
      </c>
      <c r="E3450" s="46">
        <v>8.8839999999999996E-5</v>
      </c>
      <c r="F3450" s="8">
        <f t="shared" si="85"/>
        <v>72.987933247753517</v>
      </c>
      <c r="I3450" s="39"/>
    </row>
    <row r="3451" spans="4:9" x14ac:dyDescent="0.3">
      <c r="D3451" s="38">
        <v>39597</v>
      </c>
      <c r="E3451" s="46">
        <v>8.7590000000000007E-5</v>
      </c>
      <c r="F3451" s="8">
        <f t="shared" si="85"/>
        <v>71.96097560975609</v>
      </c>
      <c r="I3451" s="39"/>
    </row>
    <row r="3452" spans="4:9" x14ac:dyDescent="0.3">
      <c r="D3452" s="38">
        <v>39598</v>
      </c>
      <c r="E3452" s="46">
        <v>8.6370000000000001E-5</v>
      </c>
      <c r="F3452" s="8">
        <f t="shared" si="85"/>
        <v>70.958664955070603</v>
      </c>
      <c r="I3452" s="39"/>
    </row>
    <row r="3453" spans="4:9" x14ac:dyDescent="0.3">
      <c r="D3453" s="38">
        <v>39599</v>
      </c>
      <c r="E3453" s="46">
        <v>8.5160000000000005E-5</v>
      </c>
      <c r="F3453" s="8">
        <f t="shared" si="85"/>
        <v>69.96456996148909</v>
      </c>
      <c r="I3453" s="39"/>
    </row>
    <row r="3454" spans="4:9" x14ac:dyDescent="0.3">
      <c r="D3454" s="38">
        <v>39600</v>
      </c>
      <c r="E3454" s="46">
        <v>2.9912E-4</v>
      </c>
      <c r="F3454" s="8">
        <f t="shared" si="85"/>
        <v>245.74685494223363</v>
      </c>
      <c r="I3454" s="39"/>
    </row>
    <row r="3455" spans="4:9" x14ac:dyDescent="0.3">
      <c r="D3455" s="38">
        <v>39601</v>
      </c>
      <c r="E3455" s="46">
        <v>1.3469199999999999E-3</v>
      </c>
      <c r="F3455" s="8">
        <f t="shared" si="85"/>
        <v>1106.5838254172013</v>
      </c>
      <c r="I3455" s="39"/>
    </row>
    <row r="3456" spans="4:9" x14ac:dyDescent="0.3">
      <c r="D3456" s="38">
        <v>39602</v>
      </c>
      <c r="E3456" s="46">
        <v>1.9509809999999999E-2</v>
      </c>
      <c r="F3456" s="8">
        <f t="shared" si="85"/>
        <v>16028.598716302949</v>
      </c>
      <c r="I3456" s="39"/>
    </row>
    <row r="3457" spans="4:9" x14ac:dyDescent="0.3">
      <c r="D3457" s="38">
        <v>39603</v>
      </c>
      <c r="E3457" s="46">
        <v>0.34494955999999999</v>
      </c>
      <c r="F3457" s="8">
        <f t="shared" si="85"/>
        <v>283398.86829268286</v>
      </c>
      <c r="I3457" s="39"/>
    </row>
    <row r="3458" spans="4:9" x14ac:dyDescent="0.3">
      <c r="D3458" s="38">
        <v>39604</v>
      </c>
      <c r="E3458" s="46">
        <v>3.4608809999999997E-2</v>
      </c>
      <c r="F3458" s="8">
        <f t="shared" si="85"/>
        <v>28433.425417201532</v>
      </c>
      <c r="I3458" s="39"/>
    </row>
    <row r="3459" spans="4:9" x14ac:dyDescent="0.3">
      <c r="D3459" s="38">
        <v>39605</v>
      </c>
      <c r="E3459" s="46">
        <v>6.9119300000000002E-3</v>
      </c>
      <c r="F3459" s="8">
        <f t="shared" si="85"/>
        <v>5678.6074454428754</v>
      </c>
      <c r="I3459" s="39"/>
    </row>
    <row r="3460" spans="4:9" x14ac:dyDescent="0.3">
      <c r="D3460" s="38">
        <v>39606</v>
      </c>
      <c r="E3460" s="46">
        <v>3.3300500000000002E-3</v>
      </c>
      <c r="F3460" s="8">
        <f t="shared" si="85"/>
        <v>2735.8562259306805</v>
      </c>
      <c r="I3460" s="39"/>
    </row>
    <row r="3461" spans="4:9" x14ac:dyDescent="0.3">
      <c r="D3461" s="38">
        <v>39607</v>
      </c>
      <c r="E3461" s="46">
        <v>6.8694999999999997E-4</v>
      </c>
      <c r="F3461" s="8">
        <f t="shared" si="85"/>
        <v>564.37483953786909</v>
      </c>
      <c r="I3461" s="39"/>
    </row>
    <row r="3462" spans="4:9" x14ac:dyDescent="0.3">
      <c r="D3462" s="38">
        <v>39608</v>
      </c>
      <c r="E3462" s="46">
        <v>1.3410000000000001E-4</v>
      </c>
      <c r="F3462" s="8">
        <f t="shared" si="85"/>
        <v>110.17201540436456</v>
      </c>
      <c r="I3462" s="39"/>
    </row>
    <row r="3463" spans="4:9" x14ac:dyDescent="0.3">
      <c r="D3463" s="38">
        <v>39609</v>
      </c>
      <c r="E3463" s="46">
        <v>1.30484E-3</v>
      </c>
      <c r="F3463" s="8">
        <f t="shared" si="85"/>
        <v>1072.0123234916559</v>
      </c>
      <c r="I3463" s="39"/>
    </row>
    <row r="3464" spans="4:9" x14ac:dyDescent="0.3">
      <c r="D3464" s="38">
        <v>39610</v>
      </c>
      <c r="E3464" s="46">
        <v>1.1009399999999999E-3</v>
      </c>
      <c r="F3464" s="8">
        <f t="shared" si="85"/>
        <v>904.49499358151456</v>
      </c>
      <c r="I3464" s="39"/>
    </row>
    <row r="3465" spans="4:9" x14ac:dyDescent="0.3">
      <c r="D3465" s="38">
        <v>39611</v>
      </c>
      <c r="E3465" s="46">
        <v>2.3521200000000001E-3</v>
      </c>
      <c r="F3465" s="8">
        <f t="shared" si="85"/>
        <v>1932.422079589217</v>
      </c>
      <c r="I3465" s="39"/>
    </row>
    <row r="3466" spans="4:9" x14ac:dyDescent="0.3">
      <c r="D3466" s="38">
        <v>39612</v>
      </c>
      <c r="E3466" s="46">
        <v>9.5392999999999997E-4</v>
      </c>
      <c r="F3466" s="8">
        <f t="shared" si="85"/>
        <v>783.71655969191261</v>
      </c>
      <c r="I3466" s="39"/>
    </row>
    <row r="3467" spans="4:9" x14ac:dyDescent="0.3">
      <c r="D3467" s="38">
        <v>39613</v>
      </c>
      <c r="E3467" s="46">
        <v>5.7016E-4</v>
      </c>
      <c r="F3467" s="8">
        <f t="shared" si="85"/>
        <v>468.42413350449294</v>
      </c>
      <c r="I3467" s="39"/>
    </row>
    <row r="3468" spans="4:9" x14ac:dyDescent="0.3">
      <c r="D3468" s="38">
        <v>39614</v>
      </c>
      <c r="E3468" s="46">
        <v>2.8958E-4</v>
      </c>
      <c r="F3468" s="8">
        <f t="shared" si="85"/>
        <v>237.90911424903723</v>
      </c>
      <c r="I3468" s="39"/>
    </row>
    <row r="3469" spans="4:9" x14ac:dyDescent="0.3">
      <c r="D3469" s="38">
        <v>39615</v>
      </c>
      <c r="E3469" s="46">
        <v>1.3888999999999999E-4</v>
      </c>
      <c r="F3469" s="8">
        <f t="shared" si="85"/>
        <v>114.10731707317072</v>
      </c>
      <c r="I3469" s="39"/>
    </row>
    <row r="3470" spans="4:9" x14ac:dyDescent="0.3">
      <c r="D3470" s="38">
        <v>39616</v>
      </c>
      <c r="E3470" s="46">
        <v>8.153E-5</v>
      </c>
      <c r="F3470" s="8">
        <f t="shared" si="85"/>
        <v>66.982284980744538</v>
      </c>
      <c r="I3470" s="39"/>
    </row>
    <row r="3471" spans="4:9" x14ac:dyDescent="0.3">
      <c r="D3471" s="38">
        <v>39617</v>
      </c>
      <c r="E3471" s="46">
        <v>6.6069999999999996E-5</v>
      </c>
      <c r="F3471" s="8">
        <f t="shared" ref="F3471:F3534" si="86">E3471*(24*60*60)*1000/$F$3</f>
        <v>54.28087291399229</v>
      </c>
      <c r="I3471" s="39"/>
    </row>
    <row r="3472" spans="4:9" x14ac:dyDescent="0.3">
      <c r="D3472" s="38">
        <v>39618</v>
      </c>
      <c r="E3472" s="46">
        <v>3.7739000000000002E-4</v>
      </c>
      <c r="F3472" s="8">
        <f t="shared" si="86"/>
        <v>310.05083440308084</v>
      </c>
      <c r="I3472" s="39"/>
    </row>
    <row r="3473" spans="4:9" x14ac:dyDescent="0.3">
      <c r="D3473" s="38">
        <v>39619</v>
      </c>
      <c r="E3473" s="46">
        <v>1.609346E-2</v>
      </c>
      <c r="F3473" s="8">
        <f t="shared" si="86"/>
        <v>13221.84133504493</v>
      </c>
      <c r="I3473" s="39"/>
    </row>
    <row r="3474" spans="4:9" x14ac:dyDescent="0.3">
      <c r="D3474" s="38">
        <v>39620</v>
      </c>
      <c r="E3474" s="46">
        <v>6.1863100000000004E-3</v>
      </c>
      <c r="F3474" s="8">
        <f t="shared" si="86"/>
        <v>5082.4626444159176</v>
      </c>
      <c r="I3474" s="39"/>
    </row>
    <row r="3475" spans="4:9" x14ac:dyDescent="0.3">
      <c r="D3475" s="38">
        <v>39621</v>
      </c>
      <c r="E3475" s="46">
        <v>2.3946000000000002E-3</v>
      </c>
      <c r="F3475" s="8">
        <f t="shared" si="86"/>
        <v>1967.3222079589218</v>
      </c>
      <c r="I3475" s="39"/>
    </row>
    <row r="3476" spans="4:9" x14ac:dyDescent="0.3">
      <c r="D3476" s="38">
        <v>39622</v>
      </c>
      <c r="E3476" s="46">
        <v>2.5635000000000002E-4</v>
      </c>
      <c r="F3476" s="8">
        <f t="shared" si="86"/>
        <v>210.60847240051345</v>
      </c>
      <c r="I3476" s="39"/>
    </row>
    <row r="3477" spans="4:9" x14ac:dyDescent="0.3">
      <c r="D3477" s="38">
        <v>39623</v>
      </c>
      <c r="E3477" s="46">
        <v>1.1385E-4</v>
      </c>
      <c r="F3477" s="8">
        <f t="shared" si="86"/>
        <v>93.53530166880617</v>
      </c>
      <c r="I3477" s="39"/>
    </row>
    <row r="3478" spans="4:9" x14ac:dyDescent="0.3">
      <c r="D3478" s="38">
        <v>39624</v>
      </c>
      <c r="E3478" s="46">
        <v>6.5660000000000005E-5</v>
      </c>
      <c r="F3478" s="8">
        <f t="shared" si="86"/>
        <v>53.944030808729138</v>
      </c>
      <c r="I3478" s="39"/>
    </row>
    <row r="3479" spans="4:9" x14ac:dyDescent="0.3">
      <c r="D3479" s="38">
        <v>39625</v>
      </c>
      <c r="E3479" s="46">
        <v>5.9020000000000001E-5</v>
      </c>
      <c r="F3479" s="8">
        <f t="shared" si="86"/>
        <v>48.488831835686767</v>
      </c>
      <c r="I3479" s="39"/>
    </row>
    <row r="3480" spans="4:9" x14ac:dyDescent="0.3">
      <c r="D3480" s="38">
        <v>39626</v>
      </c>
      <c r="E3480" s="46">
        <v>5.8199999999999998E-5</v>
      </c>
      <c r="F3480" s="8">
        <f t="shared" si="86"/>
        <v>47.815147625160463</v>
      </c>
      <c r="I3480" s="39"/>
    </row>
    <row r="3481" spans="4:9" x14ac:dyDescent="0.3">
      <c r="D3481" s="38">
        <v>39627</v>
      </c>
      <c r="E3481" s="46">
        <v>5.7380000000000003E-5</v>
      </c>
      <c r="F3481" s="8">
        <f t="shared" si="86"/>
        <v>47.141463414634146</v>
      </c>
      <c r="I3481" s="39"/>
    </row>
    <row r="3482" spans="4:9" x14ac:dyDescent="0.3">
      <c r="D3482" s="38">
        <v>39628</v>
      </c>
      <c r="E3482" s="46">
        <v>5.6579999999999997E-5</v>
      </c>
      <c r="F3482" s="8">
        <f t="shared" si="86"/>
        <v>46.484210526315785</v>
      </c>
      <c r="I3482" s="39"/>
    </row>
    <row r="3483" spans="4:9" x14ac:dyDescent="0.3">
      <c r="D3483" s="38">
        <v>39629</v>
      </c>
      <c r="E3483" s="46">
        <v>5.5789999999999999E-5</v>
      </c>
      <c r="F3483" s="8">
        <f t="shared" si="86"/>
        <v>45.835173299101406</v>
      </c>
      <c r="I3483" s="39"/>
    </row>
    <row r="3484" spans="4:9" x14ac:dyDescent="0.3">
      <c r="D3484" s="38">
        <v>39630</v>
      </c>
      <c r="E3484" s="46">
        <v>5.5009999999999997E-5</v>
      </c>
      <c r="F3484" s="8">
        <f t="shared" si="86"/>
        <v>45.194351732991009</v>
      </c>
      <c r="I3484" s="39"/>
    </row>
    <row r="3485" spans="4:9" x14ac:dyDescent="0.3">
      <c r="D3485" s="38">
        <v>39631</v>
      </c>
      <c r="E3485" s="46">
        <v>5.4240000000000002E-5</v>
      </c>
      <c r="F3485" s="8">
        <f t="shared" si="86"/>
        <v>44.561745827984595</v>
      </c>
      <c r="I3485" s="39"/>
    </row>
    <row r="3486" spans="4:9" x14ac:dyDescent="0.3">
      <c r="D3486" s="38">
        <v>39632</v>
      </c>
      <c r="E3486" s="46">
        <v>5.3480000000000003E-5</v>
      </c>
      <c r="F3486" s="8">
        <f t="shared" si="86"/>
        <v>43.937355584082148</v>
      </c>
      <c r="I3486" s="39"/>
    </row>
    <row r="3487" spans="4:9" x14ac:dyDescent="0.3">
      <c r="D3487" s="38">
        <v>39633</v>
      </c>
      <c r="E3487" s="46">
        <v>5.2729999999999998E-5</v>
      </c>
      <c r="F3487" s="8">
        <f t="shared" si="86"/>
        <v>43.321181001283698</v>
      </c>
      <c r="I3487" s="39"/>
    </row>
    <row r="3488" spans="4:9" x14ac:dyDescent="0.3">
      <c r="D3488" s="38">
        <v>39634</v>
      </c>
      <c r="E3488" s="46">
        <v>5.1990000000000002E-5</v>
      </c>
      <c r="F3488" s="8">
        <f t="shared" si="86"/>
        <v>42.713222079589208</v>
      </c>
      <c r="I3488" s="39"/>
    </row>
    <row r="3489" spans="4:9" x14ac:dyDescent="0.3">
      <c r="D3489" s="38">
        <v>39635</v>
      </c>
      <c r="E3489" s="46">
        <v>4.9722999999999998E-4</v>
      </c>
      <c r="F3489" s="8">
        <f t="shared" si="86"/>
        <v>408.50731707317067</v>
      </c>
      <c r="I3489" s="39"/>
    </row>
    <row r="3490" spans="4:9" x14ac:dyDescent="0.3">
      <c r="D3490" s="38">
        <v>39636</v>
      </c>
      <c r="E3490" s="46">
        <v>1.11977E-3</v>
      </c>
      <c r="F3490" s="8">
        <f t="shared" si="86"/>
        <v>919.96508344030804</v>
      </c>
      <c r="I3490" s="39"/>
    </row>
    <row r="3491" spans="4:9" x14ac:dyDescent="0.3">
      <c r="D3491" s="38">
        <v>39637</v>
      </c>
      <c r="E3491" s="46">
        <v>1.1413899999999999E-3</v>
      </c>
      <c r="F3491" s="8">
        <f t="shared" si="86"/>
        <v>937.72734274711172</v>
      </c>
      <c r="I3491" s="39"/>
    </row>
    <row r="3492" spans="4:9" x14ac:dyDescent="0.3">
      <c r="D3492" s="38">
        <v>39638</v>
      </c>
      <c r="E3492" s="46">
        <v>8.3442E-4</v>
      </c>
      <c r="F3492" s="8">
        <f t="shared" si="86"/>
        <v>685.53119383825401</v>
      </c>
      <c r="I3492" s="39"/>
    </row>
    <row r="3493" spans="4:9" x14ac:dyDescent="0.3">
      <c r="D3493" s="38">
        <v>39639</v>
      </c>
      <c r="E3493" s="46">
        <v>4.2565000000000002E-4</v>
      </c>
      <c r="F3493" s="8">
        <f t="shared" si="86"/>
        <v>349.69961489088575</v>
      </c>
      <c r="I3493" s="39"/>
    </row>
    <row r="3494" spans="4:9" x14ac:dyDescent="0.3">
      <c r="D3494" s="38">
        <v>39640</v>
      </c>
      <c r="E3494" s="46">
        <v>1.7207E-4</v>
      </c>
      <c r="F3494" s="8">
        <f t="shared" si="86"/>
        <v>141.36688061617457</v>
      </c>
      <c r="I3494" s="39"/>
    </row>
    <row r="3495" spans="4:9" x14ac:dyDescent="0.3">
      <c r="D3495" s="38">
        <v>39641</v>
      </c>
      <c r="E3495" s="46">
        <v>6.1619999999999996E-5</v>
      </c>
      <c r="F3495" s="8">
        <f t="shared" si="86"/>
        <v>50.624903722721434</v>
      </c>
      <c r="I3495" s="39"/>
    </row>
    <row r="3496" spans="4:9" x14ac:dyDescent="0.3">
      <c r="D3496" s="38">
        <v>39642</v>
      </c>
      <c r="E3496" s="46">
        <v>4.6440000000000003E-5</v>
      </c>
      <c r="F3496" s="8">
        <f t="shared" si="86"/>
        <v>38.153530166880614</v>
      </c>
      <c r="I3496" s="39"/>
    </row>
    <row r="3497" spans="4:9" x14ac:dyDescent="0.3">
      <c r="D3497" s="38">
        <v>39643</v>
      </c>
      <c r="E3497" s="46">
        <v>4.579E-5</v>
      </c>
      <c r="F3497" s="8">
        <f t="shared" si="86"/>
        <v>37.619512195121949</v>
      </c>
      <c r="I3497" s="39"/>
    </row>
    <row r="3498" spans="4:9" x14ac:dyDescent="0.3">
      <c r="D3498" s="38">
        <v>39644</v>
      </c>
      <c r="E3498" s="46">
        <v>4.515E-5</v>
      </c>
      <c r="F3498" s="8">
        <f t="shared" si="86"/>
        <v>37.093709884467266</v>
      </c>
      <c r="I3498" s="39"/>
    </row>
    <row r="3499" spans="4:9" x14ac:dyDescent="0.3">
      <c r="D3499" s="38">
        <v>39645</v>
      </c>
      <c r="E3499" s="46">
        <v>4.4520000000000001E-5</v>
      </c>
      <c r="F3499" s="8">
        <f t="shared" si="86"/>
        <v>36.576123234916558</v>
      </c>
      <c r="I3499" s="39"/>
    </row>
    <row r="3500" spans="4:9" x14ac:dyDescent="0.3">
      <c r="D3500" s="38">
        <v>39646</v>
      </c>
      <c r="E3500" s="46">
        <v>4.3900000000000003E-5</v>
      </c>
      <c r="F3500" s="8">
        <f t="shared" si="86"/>
        <v>36.066752246469832</v>
      </c>
      <c r="I3500" s="39"/>
    </row>
    <row r="3501" spans="4:9" x14ac:dyDescent="0.3">
      <c r="D3501" s="38">
        <v>39647</v>
      </c>
      <c r="E3501" s="46">
        <v>4.3279999999999999E-5</v>
      </c>
      <c r="F3501" s="8">
        <f t="shared" si="86"/>
        <v>35.557381258023099</v>
      </c>
      <c r="I3501" s="39"/>
    </row>
    <row r="3502" spans="4:9" x14ac:dyDescent="0.3">
      <c r="D3502" s="38">
        <v>39648</v>
      </c>
      <c r="E3502" s="46">
        <v>4.2679999999999998E-5</v>
      </c>
      <c r="F3502" s="8">
        <f t="shared" si="86"/>
        <v>35.06444159178433</v>
      </c>
      <c r="I3502" s="39"/>
    </row>
    <row r="3503" spans="4:9" x14ac:dyDescent="0.3">
      <c r="D3503" s="38">
        <v>39649</v>
      </c>
      <c r="E3503" s="46">
        <v>1.0786E-4</v>
      </c>
      <c r="F3503" s="8">
        <f t="shared" si="86"/>
        <v>88.614120667522457</v>
      </c>
      <c r="I3503" s="39"/>
    </row>
    <row r="3504" spans="4:9" x14ac:dyDescent="0.3">
      <c r="D3504" s="38">
        <v>39650</v>
      </c>
      <c r="E3504" s="46">
        <v>1.03118E-3</v>
      </c>
      <c r="F3504" s="8">
        <f t="shared" si="86"/>
        <v>847.18254172015406</v>
      </c>
      <c r="I3504" s="39"/>
    </row>
    <row r="3505" spans="4:9" x14ac:dyDescent="0.3">
      <c r="D3505" s="38">
        <v>39651</v>
      </c>
      <c r="E3505" s="46">
        <v>6.5048999999999999E-4</v>
      </c>
      <c r="F3505" s="8">
        <f t="shared" si="86"/>
        <v>534.42053915275983</v>
      </c>
      <c r="I3505" s="39"/>
    </row>
    <row r="3506" spans="4:9" x14ac:dyDescent="0.3">
      <c r="D3506" s="38">
        <v>39652</v>
      </c>
      <c r="E3506" s="46">
        <v>2.8645999999999999E-4</v>
      </c>
      <c r="F3506" s="8">
        <f t="shared" si="86"/>
        <v>235.34582798459562</v>
      </c>
      <c r="I3506" s="39"/>
    </row>
    <row r="3507" spans="4:9" x14ac:dyDescent="0.3">
      <c r="D3507" s="38">
        <v>39653</v>
      </c>
      <c r="E3507" s="46">
        <v>8.5373000000000003E-4</v>
      </c>
      <c r="F3507" s="8">
        <f t="shared" si="86"/>
        <v>701.3956354300384</v>
      </c>
      <c r="I3507" s="39"/>
    </row>
    <row r="3508" spans="4:9" x14ac:dyDescent="0.3">
      <c r="D3508" s="38">
        <v>39654</v>
      </c>
      <c r="E3508" s="46">
        <v>1.09315E-3</v>
      </c>
      <c r="F3508" s="8">
        <f t="shared" si="86"/>
        <v>898.0949935815147</v>
      </c>
      <c r="I3508" s="39"/>
    </row>
    <row r="3509" spans="4:9" x14ac:dyDescent="0.3">
      <c r="D3509" s="38">
        <v>39655</v>
      </c>
      <c r="E3509" s="46">
        <v>7.5058999999999998E-4</v>
      </c>
      <c r="F3509" s="8">
        <f t="shared" si="86"/>
        <v>616.65930680359429</v>
      </c>
      <c r="I3509" s="39"/>
    </row>
    <row r="3510" spans="4:9" x14ac:dyDescent="0.3">
      <c r="D3510" s="38">
        <v>39656</v>
      </c>
      <c r="E3510" s="46">
        <v>3.5274999999999998E-4</v>
      </c>
      <c r="F3510" s="8">
        <f t="shared" si="86"/>
        <v>289.80744544287546</v>
      </c>
      <c r="I3510" s="39"/>
    </row>
    <row r="3511" spans="4:9" x14ac:dyDescent="0.3">
      <c r="D3511" s="38">
        <v>39657</v>
      </c>
      <c r="E3511" s="46">
        <v>1.236E-4</v>
      </c>
      <c r="F3511" s="8">
        <f t="shared" si="86"/>
        <v>101.54557124518612</v>
      </c>
      <c r="I3511" s="39"/>
    </row>
    <row r="3512" spans="4:9" x14ac:dyDescent="0.3">
      <c r="D3512" s="38">
        <v>39658</v>
      </c>
      <c r="E3512" s="46">
        <v>4.1440000000000003E-5</v>
      </c>
      <c r="F3512" s="8">
        <f t="shared" si="86"/>
        <v>34.045699614890886</v>
      </c>
      <c r="I3512" s="39"/>
    </row>
    <row r="3513" spans="4:9" x14ac:dyDescent="0.3">
      <c r="D3513" s="38">
        <v>39659</v>
      </c>
      <c r="E3513" s="46">
        <v>3.6550000000000001E-5</v>
      </c>
      <c r="F3513" s="8">
        <f t="shared" si="86"/>
        <v>30.028241335044928</v>
      </c>
      <c r="I3513" s="39"/>
    </row>
    <row r="3514" spans="4:9" x14ac:dyDescent="0.3">
      <c r="D3514" s="38">
        <v>39660</v>
      </c>
      <c r="E3514" s="46">
        <v>3.6029999999999999E-5</v>
      </c>
      <c r="F3514" s="8">
        <f t="shared" si="86"/>
        <v>29.601026957637995</v>
      </c>
      <c r="I3514" s="39"/>
    </row>
    <row r="3515" spans="4:9" x14ac:dyDescent="0.3">
      <c r="D3515" s="38">
        <v>39661</v>
      </c>
      <c r="E3515" s="46">
        <v>2.8459999999999998E-4</v>
      </c>
      <c r="F3515" s="8">
        <f t="shared" si="86"/>
        <v>233.81771501925542</v>
      </c>
      <c r="I3515" s="39"/>
    </row>
    <row r="3516" spans="4:9" x14ac:dyDescent="0.3">
      <c r="D3516" s="38">
        <v>39662</v>
      </c>
      <c r="E3516" s="46">
        <v>1.0843599999999999E-3</v>
      </c>
      <c r="F3516" s="8">
        <f t="shared" si="86"/>
        <v>890.87342747111666</v>
      </c>
      <c r="I3516" s="39"/>
    </row>
    <row r="3517" spans="4:9" x14ac:dyDescent="0.3">
      <c r="D3517" s="38">
        <v>39663</v>
      </c>
      <c r="E3517" s="46">
        <v>6.7385000000000003E-4</v>
      </c>
      <c r="F3517" s="8">
        <f t="shared" si="86"/>
        <v>553.61232349165596</v>
      </c>
      <c r="I3517" s="39"/>
    </row>
    <row r="3518" spans="4:9" x14ac:dyDescent="0.3">
      <c r="D3518" s="38">
        <v>39664</v>
      </c>
      <c r="E3518" s="46">
        <v>2.343E-4</v>
      </c>
      <c r="F3518" s="8">
        <f t="shared" si="86"/>
        <v>192.49293966623875</v>
      </c>
      <c r="I3518" s="39"/>
    </row>
    <row r="3519" spans="4:9" x14ac:dyDescent="0.3">
      <c r="D3519" s="38">
        <v>39665</v>
      </c>
      <c r="E3519" s="46">
        <v>4.4190000000000002E-5</v>
      </c>
      <c r="F3519" s="8">
        <f t="shared" si="86"/>
        <v>36.305006418485235</v>
      </c>
      <c r="I3519" s="39"/>
    </row>
    <row r="3520" spans="4:9" x14ac:dyDescent="0.3">
      <c r="D3520" s="38">
        <v>39666</v>
      </c>
      <c r="E3520" s="46">
        <v>3.311E-5</v>
      </c>
      <c r="F3520" s="8">
        <f t="shared" si="86"/>
        <v>27.202053915275997</v>
      </c>
      <c r="I3520" s="39"/>
    </row>
    <row r="3521" spans="4:9" x14ac:dyDescent="0.3">
      <c r="D3521" s="38">
        <v>39667</v>
      </c>
      <c r="E3521" s="46">
        <v>5.2406000000000002E-4</v>
      </c>
      <c r="F3521" s="8">
        <f t="shared" si="86"/>
        <v>430.54993581514759</v>
      </c>
      <c r="I3521" s="39"/>
    </row>
    <row r="3522" spans="4:9" x14ac:dyDescent="0.3">
      <c r="D3522" s="38">
        <v>39668</v>
      </c>
      <c r="E3522" s="46">
        <v>9.4012999999999996E-4</v>
      </c>
      <c r="F3522" s="8">
        <f t="shared" si="86"/>
        <v>772.378947368421</v>
      </c>
      <c r="I3522" s="39"/>
    </row>
    <row r="3523" spans="4:9" x14ac:dyDescent="0.3">
      <c r="D3523" s="38">
        <v>39669</v>
      </c>
      <c r="E3523" s="46">
        <v>4.5425000000000001E-4</v>
      </c>
      <c r="F3523" s="8">
        <f t="shared" si="86"/>
        <v>373.19640564826693</v>
      </c>
      <c r="I3523" s="39"/>
    </row>
    <row r="3524" spans="4:9" x14ac:dyDescent="0.3">
      <c r="D3524" s="38">
        <v>39670</v>
      </c>
      <c r="E3524" s="46">
        <v>1.1152E-4</v>
      </c>
      <c r="F3524" s="8">
        <f t="shared" si="86"/>
        <v>91.621052631578934</v>
      </c>
      <c r="I3524" s="39"/>
    </row>
    <row r="3525" spans="4:9" x14ac:dyDescent="0.3">
      <c r="D3525" s="38">
        <v>39671</v>
      </c>
      <c r="E3525" s="46">
        <v>3.0859999999999999E-5</v>
      </c>
      <c r="F3525" s="8">
        <f t="shared" si="86"/>
        <v>25.35353016688061</v>
      </c>
      <c r="I3525" s="39"/>
    </row>
    <row r="3526" spans="4:9" x14ac:dyDescent="0.3">
      <c r="D3526" s="38">
        <v>39672</v>
      </c>
      <c r="E3526" s="46">
        <v>3.0429999999999998E-5</v>
      </c>
      <c r="F3526" s="8">
        <f t="shared" si="86"/>
        <v>25.000256739409497</v>
      </c>
      <c r="I3526" s="39"/>
    </row>
    <row r="3527" spans="4:9" x14ac:dyDescent="0.3">
      <c r="D3527" s="38">
        <v>39673</v>
      </c>
      <c r="E3527" s="46">
        <v>3.0000000000000001E-5</v>
      </c>
      <c r="F3527" s="8">
        <f t="shared" si="86"/>
        <v>24.646983311938381</v>
      </c>
      <c r="I3527" s="39"/>
    </row>
    <row r="3528" spans="4:9" x14ac:dyDescent="0.3">
      <c r="D3528" s="38">
        <v>39674</v>
      </c>
      <c r="E3528" s="46">
        <v>2.9580000000000001E-5</v>
      </c>
      <c r="F3528" s="8">
        <f t="shared" si="86"/>
        <v>24.301925545571244</v>
      </c>
      <c r="I3528" s="39"/>
    </row>
    <row r="3529" spans="4:9" x14ac:dyDescent="0.3">
      <c r="D3529" s="38">
        <v>39675</v>
      </c>
      <c r="E3529" s="46">
        <v>2.917E-5</v>
      </c>
      <c r="F3529" s="8">
        <f t="shared" si="86"/>
        <v>23.965083440308085</v>
      </c>
      <c r="I3529" s="39"/>
    </row>
    <row r="3530" spans="4:9" x14ac:dyDescent="0.3">
      <c r="D3530" s="38">
        <v>39676</v>
      </c>
      <c r="E3530" s="46">
        <v>2.8759999999999999E-5</v>
      </c>
      <c r="F3530" s="8">
        <f t="shared" si="86"/>
        <v>23.62824133504493</v>
      </c>
      <c r="I3530" s="39"/>
    </row>
    <row r="3531" spans="4:9" x14ac:dyDescent="0.3">
      <c r="D3531" s="38">
        <v>39677</v>
      </c>
      <c r="E3531" s="46">
        <v>2.8350000000000001E-5</v>
      </c>
      <c r="F3531" s="8">
        <f t="shared" si="86"/>
        <v>23.291399229781771</v>
      </c>
      <c r="I3531" s="39"/>
    </row>
    <row r="3532" spans="4:9" x14ac:dyDescent="0.3">
      <c r="D3532" s="38">
        <v>39678</v>
      </c>
      <c r="E3532" s="46">
        <v>2.796E-5</v>
      </c>
      <c r="F3532" s="8">
        <f t="shared" si="86"/>
        <v>22.970988446726572</v>
      </c>
      <c r="I3532" s="39"/>
    </row>
    <row r="3533" spans="4:9" x14ac:dyDescent="0.3">
      <c r="D3533" s="38">
        <v>39679</v>
      </c>
      <c r="E3533" s="46">
        <v>2.7569999999999999E-5</v>
      </c>
      <c r="F3533" s="8">
        <f t="shared" si="86"/>
        <v>22.65057766367137</v>
      </c>
      <c r="I3533" s="39"/>
    </row>
    <row r="3534" spans="4:9" x14ac:dyDescent="0.3">
      <c r="D3534" s="38">
        <v>39680</v>
      </c>
      <c r="E3534" s="46">
        <v>2.7180000000000001E-5</v>
      </c>
      <c r="F3534" s="8">
        <f t="shared" si="86"/>
        <v>22.330166880616176</v>
      </c>
      <c r="I3534" s="39"/>
    </row>
    <row r="3535" spans="4:9" x14ac:dyDescent="0.3">
      <c r="D3535" s="38">
        <v>39681</v>
      </c>
      <c r="E3535" s="46">
        <v>2.6800000000000001E-5</v>
      </c>
      <c r="F3535" s="8">
        <f t="shared" ref="F3535:F3598" si="87">E3535*(24*60*60)*1000/$F$3</f>
        <v>22.017971758664959</v>
      </c>
      <c r="I3535" s="39"/>
    </row>
    <row r="3536" spans="4:9" x14ac:dyDescent="0.3">
      <c r="D3536" s="38">
        <v>39682</v>
      </c>
      <c r="E3536" s="46">
        <v>5.1654999999999995E-4</v>
      </c>
      <c r="F3536" s="8">
        <f t="shared" si="87"/>
        <v>424.37997432605903</v>
      </c>
      <c r="I3536" s="39"/>
    </row>
    <row r="3537" spans="4:9" x14ac:dyDescent="0.3">
      <c r="D3537" s="38">
        <v>39683</v>
      </c>
      <c r="E3537" s="46">
        <v>1.2000299999999999E-3</v>
      </c>
      <c r="F3537" s="8">
        <f t="shared" si="87"/>
        <v>985.90397946084727</v>
      </c>
      <c r="I3537" s="39"/>
    </row>
    <row r="3538" spans="4:9" x14ac:dyDescent="0.3">
      <c r="D3538" s="38">
        <v>39684</v>
      </c>
      <c r="E3538" s="46">
        <v>9.9387999999999994E-4</v>
      </c>
      <c r="F3538" s="8">
        <f t="shared" si="87"/>
        <v>816.53812580231045</v>
      </c>
      <c r="I3538" s="39"/>
    </row>
    <row r="3539" spans="4:9" x14ac:dyDescent="0.3">
      <c r="D3539" s="38">
        <v>39685</v>
      </c>
      <c r="E3539" s="46">
        <v>5.2890000000000001E-4</v>
      </c>
      <c r="F3539" s="8">
        <f t="shared" si="87"/>
        <v>434.5263157894737</v>
      </c>
      <c r="I3539" s="39"/>
    </row>
    <row r="3540" spans="4:9" x14ac:dyDescent="0.3">
      <c r="D3540" s="38">
        <v>39686</v>
      </c>
      <c r="E3540" s="46">
        <v>1.4197E-4</v>
      </c>
      <c r="F3540" s="8">
        <f t="shared" si="87"/>
        <v>116.63774069319641</v>
      </c>
      <c r="I3540" s="39"/>
    </row>
    <row r="3541" spans="4:9" x14ac:dyDescent="0.3">
      <c r="D3541" s="38">
        <v>39687</v>
      </c>
      <c r="E3541" s="46">
        <v>2.4899999999999999E-5</v>
      </c>
      <c r="F3541" s="8">
        <f t="shared" si="87"/>
        <v>20.456996148908857</v>
      </c>
      <c r="I3541" s="39"/>
    </row>
    <row r="3542" spans="4:9" x14ac:dyDescent="0.3">
      <c r="D3542" s="38">
        <v>39688</v>
      </c>
      <c r="E3542" s="46">
        <v>2.4280000000000001E-5</v>
      </c>
      <c r="F3542" s="8">
        <f t="shared" si="87"/>
        <v>19.947625160462128</v>
      </c>
      <c r="I3542" s="39"/>
    </row>
    <row r="3543" spans="4:9" x14ac:dyDescent="0.3">
      <c r="D3543" s="38">
        <v>39689</v>
      </c>
      <c r="E3543" s="46">
        <v>2.3940000000000001E-5</v>
      </c>
      <c r="F3543" s="8">
        <f t="shared" si="87"/>
        <v>19.668292682926829</v>
      </c>
      <c r="I3543" s="39"/>
    </row>
    <row r="3544" spans="4:9" x14ac:dyDescent="0.3">
      <c r="D3544" s="38">
        <v>39690</v>
      </c>
      <c r="E3544" s="46">
        <v>2.3609999999999999E-5</v>
      </c>
      <c r="F3544" s="8">
        <f t="shared" si="87"/>
        <v>19.397175866495505</v>
      </c>
      <c r="I3544" s="39"/>
    </row>
    <row r="3545" spans="4:9" x14ac:dyDescent="0.3">
      <c r="D3545" s="38">
        <v>39691</v>
      </c>
      <c r="E3545" s="46">
        <v>1.09304E-3</v>
      </c>
      <c r="F3545" s="8">
        <f t="shared" si="87"/>
        <v>898.0046213093708</v>
      </c>
      <c r="I3545" s="39"/>
    </row>
    <row r="3546" spans="4:9" x14ac:dyDescent="0.3">
      <c r="D3546" s="38">
        <v>39692</v>
      </c>
      <c r="E3546" s="46">
        <v>8.6582E-4</v>
      </c>
      <c r="F3546" s="8">
        <f t="shared" si="87"/>
        <v>711.32836970474966</v>
      </c>
      <c r="I3546" s="39"/>
    </row>
    <row r="3547" spans="4:9" x14ac:dyDescent="0.3">
      <c r="D3547" s="38">
        <v>39693</v>
      </c>
      <c r="E3547" s="46">
        <v>2.8805999999999998E-4</v>
      </c>
      <c r="F3547" s="8">
        <f t="shared" si="87"/>
        <v>236.66033376123232</v>
      </c>
      <c r="I3547" s="39"/>
    </row>
    <row r="3548" spans="4:9" x14ac:dyDescent="0.3">
      <c r="D3548" s="38">
        <v>39694</v>
      </c>
      <c r="E3548" s="46">
        <v>4.4504000000000001E-4</v>
      </c>
      <c r="F3548" s="8">
        <f t="shared" si="87"/>
        <v>365.62978177150188</v>
      </c>
      <c r="I3548" s="39"/>
    </row>
    <row r="3549" spans="4:9" x14ac:dyDescent="0.3">
      <c r="D3549" s="38">
        <v>39695</v>
      </c>
      <c r="E3549" s="46">
        <v>9.0131E-4</v>
      </c>
      <c r="F3549" s="8">
        <f t="shared" si="87"/>
        <v>740.48575096277273</v>
      </c>
      <c r="I3549" s="39"/>
    </row>
    <row r="3550" spans="4:9" x14ac:dyDescent="0.3">
      <c r="D3550" s="38">
        <v>39696</v>
      </c>
      <c r="E3550" s="46">
        <v>1.12638E-3</v>
      </c>
      <c r="F3550" s="8">
        <f t="shared" si="87"/>
        <v>925.39563543003851</v>
      </c>
      <c r="I3550" s="39"/>
    </row>
    <row r="3551" spans="4:9" x14ac:dyDescent="0.3">
      <c r="D3551" s="38">
        <v>39697</v>
      </c>
      <c r="E3551" s="46">
        <v>1.34257E-3</v>
      </c>
      <c r="F3551" s="8">
        <f t="shared" si="87"/>
        <v>1103.0100128369704</v>
      </c>
      <c r="I3551" s="39"/>
    </row>
    <row r="3552" spans="4:9" x14ac:dyDescent="0.3">
      <c r="D3552" s="38">
        <v>39698</v>
      </c>
      <c r="E3552" s="46">
        <v>9.5182000000000003E-4</v>
      </c>
      <c r="F3552" s="8">
        <f t="shared" si="87"/>
        <v>781.98305519897303</v>
      </c>
      <c r="I3552" s="39"/>
    </row>
    <row r="3553" spans="4:9" x14ac:dyDescent="0.3">
      <c r="D3553" s="38">
        <v>39699</v>
      </c>
      <c r="E3553" s="46">
        <v>3.8272000000000002E-4</v>
      </c>
      <c r="F3553" s="8">
        <f t="shared" si="87"/>
        <v>314.42978177150195</v>
      </c>
      <c r="I3553" s="39"/>
    </row>
    <row r="3554" spans="4:9" x14ac:dyDescent="0.3">
      <c r="D3554" s="38">
        <v>39700</v>
      </c>
      <c r="E3554" s="46">
        <v>3.7610000000000001E-5</v>
      </c>
      <c r="F3554" s="8">
        <f t="shared" si="87"/>
        <v>30.899101412066749</v>
      </c>
      <c r="I3554" s="39"/>
    </row>
    <row r="3555" spans="4:9" x14ac:dyDescent="0.3">
      <c r="D3555" s="38">
        <v>39701</v>
      </c>
      <c r="E3555" s="46">
        <v>2.0210000000000001E-5</v>
      </c>
      <c r="F3555" s="8">
        <f t="shared" si="87"/>
        <v>16.603851091142491</v>
      </c>
      <c r="I3555" s="39"/>
    </row>
    <row r="3556" spans="4:9" x14ac:dyDescent="0.3">
      <c r="D3556" s="38">
        <v>39702</v>
      </c>
      <c r="E3556" s="46">
        <v>1.9930000000000001E-5</v>
      </c>
      <c r="F3556" s="8">
        <f t="shared" si="87"/>
        <v>16.373812580231068</v>
      </c>
      <c r="I3556" s="39"/>
    </row>
    <row r="3557" spans="4:9" x14ac:dyDescent="0.3">
      <c r="D3557" s="38">
        <v>39703</v>
      </c>
      <c r="E3557" s="46">
        <v>1.965E-5</v>
      </c>
      <c r="F3557" s="8">
        <f t="shared" si="87"/>
        <v>16.14377406931964</v>
      </c>
      <c r="I3557" s="39"/>
    </row>
    <row r="3558" spans="4:9" x14ac:dyDescent="0.3">
      <c r="D3558" s="38">
        <v>39704</v>
      </c>
      <c r="E3558" s="46">
        <v>1.9380000000000001E-5</v>
      </c>
      <c r="F3558" s="8">
        <f t="shared" si="87"/>
        <v>15.921951219512197</v>
      </c>
      <c r="I3558" s="39"/>
    </row>
    <row r="3559" spans="4:9" x14ac:dyDescent="0.3">
      <c r="D3559" s="38">
        <v>39705</v>
      </c>
      <c r="E3559" s="46">
        <v>6.9465E-4</v>
      </c>
      <c r="F3559" s="8">
        <f t="shared" si="87"/>
        <v>570.70089858793324</v>
      </c>
      <c r="I3559" s="39"/>
    </row>
    <row r="3560" spans="4:9" x14ac:dyDescent="0.3">
      <c r="D3560" s="38">
        <v>39706</v>
      </c>
      <c r="E3560" s="46">
        <v>1.0003099999999999E-3</v>
      </c>
      <c r="F3560" s="8">
        <f t="shared" si="87"/>
        <v>821.82079589216937</v>
      </c>
      <c r="I3560" s="39"/>
    </row>
    <row r="3561" spans="4:9" x14ac:dyDescent="0.3">
      <c r="D3561" s="38">
        <v>39707</v>
      </c>
      <c r="E3561" s="46">
        <v>4.4868000000000002E-4</v>
      </c>
      <c r="F3561" s="8">
        <f t="shared" si="87"/>
        <v>368.62028241335042</v>
      </c>
      <c r="I3561" s="39"/>
    </row>
    <row r="3562" spans="4:9" x14ac:dyDescent="0.3">
      <c r="D3562" s="38">
        <v>39708</v>
      </c>
      <c r="E3562" s="46">
        <v>5.0460000000000001E-5</v>
      </c>
      <c r="F3562" s="8">
        <f t="shared" si="87"/>
        <v>41.456225930680354</v>
      </c>
      <c r="I3562" s="39"/>
    </row>
    <row r="3563" spans="4:9" x14ac:dyDescent="0.3">
      <c r="D3563" s="38">
        <v>39709</v>
      </c>
      <c r="E3563" s="46">
        <v>1.806E-5</v>
      </c>
      <c r="F3563" s="8">
        <f t="shared" si="87"/>
        <v>14.837483953786906</v>
      </c>
      <c r="I3563" s="39"/>
    </row>
    <row r="3564" spans="4:9" x14ac:dyDescent="0.3">
      <c r="D3564" s="38">
        <v>39710</v>
      </c>
      <c r="E3564" s="46">
        <v>1.7810000000000001E-5</v>
      </c>
      <c r="F3564" s="8">
        <f t="shared" si="87"/>
        <v>14.63209242618742</v>
      </c>
      <c r="I3564" s="39"/>
    </row>
    <row r="3565" spans="4:9" x14ac:dyDescent="0.3">
      <c r="D3565" s="38">
        <v>39711</v>
      </c>
      <c r="E3565" s="46">
        <v>1.7560000000000001E-5</v>
      </c>
      <c r="F3565" s="8">
        <f t="shared" si="87"/>
        <v>14.426700898587935</v>
      </c>
      <c r="I3565" s="39"/>
    </row>
    <row r="3566" spans="4:9" x14ac:dyDescent="0.3">
      <c r="D3566" s="38">
        <v>39712</v>
      </c>
      <c r="E3566" s="46">
        <v>1.7309999999999999E-5</v>
      </c>
      <c r="F3566" s="8">
        <f t="shared" si="87"/>
        <v>14.221309370988445</v>
      </c>
      <c r="I3566" s="39"/>
    </row>
    <row r="3567" spans="4:9" x14ac:dyDescent="0.3">
      <c r="D3567" s="38">
        <v>39713</v>
      </c>
      <c r="E3567" s="46">
        <v>1.7070000000000001E-5</v>
      </c>
      <c r="F3567" s="8">
        <f t="shared" si="87"/>
        <v>14.024133504492941</v>
      </c>
      <c r="I3567" s="39"/>
    </row>
    <row r="3568" spans="4:9" x14ac:dyDescent="0.3">
      <c r="D3568" s="38">
        <v>39714</v>
      </c>
      <c r="E3568" s="46">
        <v>7.7450000000000001E-4</v>
      </c>
      <c r="F3568" s="8">
        <f t="shared" si="87"/>
        <v>636.3029525032091</v>
      </c>
      <c r="I3568" s="39"/>
    </row>
    <row r="3569" spans="4:9" x14ac:dyDescent="0.3">
      <c r="D3569" s="38">
        <v>39715</v>
      </c>
      <c r="E3569" s="46">
        <v>8.12E-4</v>
      </c>
      <c r="F3569" s="8">
        <f t="shared" si="87"/>
        <v>667.11168164313221</v>
      </c>
      <c r="I3569" s="39"/>
    </row>
    <row r="3570" spans="4:9" x14ac:dyDescent="0.3">
      <c r="D3570" s="38">
        <v>39716</v>
      </c>
      <c r="E3570" s="46">
        <v>2.3709999999999999E-4</v>
      </c>
      <c r="F3570" s="8">
        <f t="shared" si="87"/>
        <v>194.79332477535303</v>
      </c>
      <c r="I3570" s="39"/>
    </row>
    <row r="3571" spans="4:9" x14ac:dyDescent="0.3">
      <c r="D3571" s="38">
        <v>39717</v>
      </c>
      <c r="E3571" s="46">
        <v>1.738E-5</v>
      </c>
      <c r="F3571" s="8">
        <f t="shared" si="87"/>
        <v>14.2788189987163</v>
      </c>
      <c r="I3571" s="39"/>
    </row>
    <row r="3572" spans="4:9" x14ac:dyDescent="0.3">
      <c r="D3572" s="38">
        <v>39718</v>
      </c>
      <c r="E3572" s="46">
        <v>1.5909999999999998E-5</v>
      </c>
      <c r="F3572" s="8">
        <f t="shared" si="87"/>
        <v>13.071116816431319</v>
      </c>
      <c r="I3572" s="39"/>
    </row>
    <row r="3573" spans="4:9" x14ac:dyDescent="0.3">
      <c r="D3573" s="38">
        <v>39719</v>
      </c>
      <c r="E3573" s="46">
        <v>1.5679999999999999E-5</v>
      </c>
      <c r="F3573" s="8">
        <f t="shared" si="87"/>
        <v>12.882156611039793</v>
      </c>
      <c r="I3573" s="39"/>
    </row>
    <row r="3574" spans="4:9" x14ac:dyDescent="0.3">
      <c r="D3574" s="38">
        <v>39720</v>
      </c>
      <c r="E3574" s="46">
        <v>1.5460000000000001E-5</v>
      </c>
      <c r="F3574" s="8">
        <f t="shared" si="87"/>
        <v>12.701412066752248</v>
      </c>
      <c r="I3574" s="39"/>
    </row>
    <row r="3575" spans="4:9" x14ac:dyDescent="0.3">
      <c r="D3575" s="38">
        <v>39721</v>
      </c>
      <c r="E3575" s="46">
        <v>1.525E-5</v>
      </c>
      <c r="F3575" s="8">
        <f t="shared" si="87"/>
        <v>12.528883183568675</v>
      </c>
      <c r="I3575" s="39"/>
    </row>
    <row r="3576" spans="4:9" x14ac:dyDescent="0.3">
      <c r="D3576" s="38">
        <v>39722</v>
      </c>
      <c r="E3576" s="46">
        <v>1.503E-5</v>
      </c>
      <c r="F3576" s="8">
        <f t="shared" si="87"/>
        <v>12.348138639281128</v>
      </c>
      <c r="I3576" s="39"/>
    </row>
    <row r="3577" spans="4:9" x14ac:dyDescent="0.3">
      <c r="D3577" s="38">
        <v>39723</v>
      </c>
      <c r="E3577" s="46">
        <v>1.482E-5</v>
      </c>
      <c r="F3577" s="8">
        <f t="shared" si="87"/>
        <v>12.175609756097561</v>
      </c>
      <c r="I3577" s="39"/>
    </row>
    <row r="3578" spans="4:9" x14ac:dyDescent="0.3">
      <c r="D3578" s="38">
        <v>39724</v>
      </c>
      <c r="E3578" s="46">
        <v>1.4620000000000001E-5</v>
      </c>
      <c r="F3578" s="8">
        <f t="shared" si="87"/>
        <v>12.011296534017973</v>
      </c>
      <c r="I3578" s="39"/>
    </row>
    <row r="3579" spans="4:9" x14ac:dyDescent="0.3">
      <c r="D3579" s="38">
        <v>39725</v>
      </c>
      <c r="E3579" s="46">
        <v>5.8642000000000004E-4</v>
      </c>
      <c r="F3579" s="8">
        <f t="shared" si="87"/>
        <v>481.78279845956354</v>
      </c>
      <c r="I3579" s="39"/>
    </row>
    <row r="3580" spans="4:9" x14ac:dyDescent="0.3">
      <c r="D3580" s="38">
        <v>39726</v>
      </c>
      <c r="E3580" s="46">
        <v>1.0617700000000001E-3</v>
      </c>
      <c r="F3580" s="8">
        <f t="shared" si="87"/>
        <v>872.31424903722711</v>
      </c>
      <c r="I3580" s="39"/>
    </row>
    <row r="3581" spans="4:9" x14ac:dyDescent="0.3">
      <c r="D3581" s="38">
        <v>39727</v>
      </c>
      <c r="E3581" s="46">
        <v>6.8373999999999996E-4</v>
      </c>
      <c r="F3581" s="8">
        <f t="shared" si="87"/>
        <v>561.73761232349159</v>
      </c>
      <c r="I3581" s="39"/>
    </row>
    <row r="3582" spans="4:9" x14ac:dyDescent="0.3">
      <c r="D3582" s="38">
        <v>39728</v>
      </c>
      <c r="E3582" s="46">
        <v>1.0145E-4</v>
      </c>
      <c r="F3582" s="8">
        <f t="shared" si="87"/>
        <v>83.347881899871638</v>
      </c>
      <c r="I3582" s="39"/>
    </row>
    <row r="3583" spans="4:9" x14ac:dyDescent="0.3">
      <c r="D3583" s="38">
        <v>39729</v>
      </c>
      <c r="E3583" s="46">
        <v>1.362E-5</v>
      </c>
      <c r="F3583" s="8">
        <f t="shared" si="87"/>
        <v>11.189730423620025</v>
      </c>
      <c r="I3583" s="39"/>
    </row>
    <row r="3584" spans="4:9" x14ac:dyDescent="0.3">
      <c r="D3584" s="38">
        <v>39730</v>
      </c>
      <c r="E3584" s="46">
        <v>1.343E-5</v>
      </c>
      <c r="F3584" s="8">
        <f t="shared" si="87"/>
        <v>11.033632862644415</v>
      </c>
      <c r="I3584" s="39"/>
    </row>
    <row r="3585" spans="4:9" x14ac:dyDescent="0.3">
      <c r="D3585" s="38">
        <v>39731</v>
      </c>
      <c r="E3585" s="46">
        <v>1.324E-5</v>
      </c>
      <c r="F3585" s="8">
        <f t="shared" si="87"/>
        <v>10.877535301668807</v>
      </c>
      <c r="I3585" s="39"/>
    </row>
    <row r="3586" spans="4:9" x14ac:dyDescent="0.3">
      <c r="D3586" s="38">
        <v>39732</v>
      </c>
      <c r="E3586" s="46">
        <v>3.6298E-4</v>
      </c>
      <c r="F3586" s="8">
        <f t="shared" si="87"/>
        <v>298.21206675224641</v>
      </c>
      <c r="I3586" s="39"/>
    </row>
    <row r="3587" spans="4:9" x14ac:dyDescent="0.3">
      <c r="D3587" s="38">
        <v>39733</v>
      </c>
      <c r="E3587" s="46">
        <v>9.9029000000000001E-4</v>
      </c>
      <c r="F3587" s="8">
        <f t="shared" si="87"/>
        <v>813.58870346598189</v>
      </c>
      <c r="I3587" s="39"/>
    </row>
    <row r="3588" spans="4:9" x14ac:dyDescent="0.3">
      <c r="D3588" s="38">
        <v>39734</v>
      </c>
      <c r="E3588" s="46">
        <v>3.6809000000000001E-4</v>
      </c>
      <c r="F3588" s="8">
        <f t="shared" si="87"/>
        <v>302.41026957637996</v>
      </c>
      <c r="I3588" s="39"/>
    </row>
    <row r="3589" spans="4:9" x14ac:dyDescent="0.3">
      <c r="D3589" s="38">
        <v>39735</v>
      </c>
      <c r="E3589" s="46">
        <v>1.0550900000000001E-3</v>
      </c>
      <c r="F3589" s="8">
        <f t="shared" si="87"/>
        <v>866.82618741976898</v>
      </c>
      <c r="I3589" s="39"/>
    </row>
    <row r="3590" spans="4:9" x14ac:dyDescent="0.3">
      <c r="D3590" s="38">
        <v>39736</v>
      </c>
      <c r="E3590" s="46">
        <v>1.01465E-3</v>
      </c>
      <c r="F3590" s="8">
        <f t="shared" si="87"/>
        <v>833.60205391527586</v>
      </c>
      <c r="I3590" s="39"/>
    </row>
    <row r="3591" spans="4:9" x14ac:dyDescent="0.3">
      <c r="D3591" s="38">
        <v>39737</v>
      </c>
      <c r="E3591" s="46">
        <v>4.0366000000000002E-4</v>
      </c>
      <c r="F3591" s="8">
        <f t="shared" si="87"/>
        <v>331.63337612323494</v>
      </c>
      <c r="I3591" s="39"/>
    </row>
    <row r="3592" spans="4:9" x14ac:dyDescent="0.3">
      <c r="D3592" s="38">
        <v>39738</v>
      </c>
      <c r="E3592" s="46">
        <v>2.0910000000000001E-5</v>
      </c>
      <c r="F3592" s="8">
        <f t="shared" si="87"/>
        <v>17.178947368421053</v>
      </c>
      <c r="I3592" s="39"/>
    </row>
    <row r="3593" spans="4:9" x14ac:dyDescent="0.3">
      <c r="D3593" s="38">
        <v>39739</v>
      </c>
      <c r="E3593" s="46">
        <v>1.183E-5</v>
      </c>
      <c r="F3593" s="8">
        <f t="shared" si="87"/>
        <v>9.7191270860077008</v>
      </c>
      <c r="I3593" s="39"/>
    </row>
    <row r="3594" spans="4:9" x14ac:dyDescent="0.3">
      <c r="D3594" s="38">
        <v>39740</v>
      </c>
      <c r="E3594" s="46">
        <v>5.1413999999999995E-4</v>
      </c>
      <c r="F3594" s="8">
        <f t="shared" si="87"/>
        <v>422.39999999999992</v>
      </c>
      <c r="I3594" s="39"/>
    </row>
    <row r="3595" spans="4:9" x14ac:dyDescent="0.3">
      <c r="D3595" s="38">
        <v>39741</v>
      </c>
      <c r="E3595" s="46">
        <v>9.3944000000000004E-4</v>
      </c>
      <c r="F3595" s="8">
        <f t="shared" si="87"/>
        <v>771.81206675224655</v>
      </c>
      <c r="I3595" s="39"/>
    </row>
    <row r="3596" spans="4:9" x14ac:dyDescent="0.3">
      <c r="D3596" s="38">
        <v>39742</v>
      </c>
      <c r="E3596" s="46">
        <v>3.0113999999999998E-4</v>
      </c>
      <c r="F3596" s="8">
        <f t="shared" si="87"/>
        <v>247.40641848523745</v>
      </c>
      <c r="I3596" s="39"/>
    </row>
    <row r="3597" spans="4:9" x14ac:dyDescent="0.3">
      <c r="D3597" s="38">
        <v>39743</v>
      </c>
      <c r="E3597" s="46">
        <v>1.22214E-3</v>
      </c>
      <c r="F3597" s="8">
        <f t="shared" si="87"/>
        <v>1004.0688061617457</v>
      </c>
      <c r="I3597" s="39"/>
    </row>
    <row r="3598" spans="4:9" x14ac:dyDescent="0.3">
      <c r="D3598" s="38">
        <v>39744</v>
      </c>
      <c r="E3598" s="46">
        <v>7.2141000000000002E-4</v>
      </c>
      <c r="F3598" s="8">
        <f t="shared" si="87"/>
        <v>592.68600770218222</v>
      </c>
      <c r="I3598" s="39"/>
    </row>
    <row r="3599" spans="4:9" x14ac:dyDescent="0.3">
      <c r="D3599" s="38">
        <v>39745</v>
      </c>
      <c r="E3599" s="46">
        <v>1.1913000000000001E-4</v>
      </c>
      <c r="F3599" s="8">
        <f t="shared" ref="F3599:F3662" si="88">E3599*(24*60*60)*1000/$F$3</f>
        <v>97.873170731707319</v>
      </c>
      <c r="I3599" s="39"/>
    </row>
    <row r="3600" spans="4:9" x14ac:dyDescent="0.3">
      <c r="D3600" s="38">
        <v>39746</v>
      </c>
      <c r="E3600" s="46">
        <v>1.0720000000000001E-5</v>
      </c>
      <c r="F3600" s="8">
        <f t="shared" si="88"/>
        <v>8.8071887034659824</v>
      </c>
      <c r="I3600" s="39"/>
    </row>
    <row r="3601" spans="4:9" x14ac:dyDescent="0.3">
      <c r="D3601" s="38">
        <v>39747</v>
      </c>
      <c r="E3601" s="46">
        <v>1.057E-5</v>
      </c>
      <c r="F3601" s="8">
        <f t="shared" si="88"/>
        <v>8.6839537869062902</v>
      </c>
      <c r="I3601" s="39"/>
    </row>
    <row r="3602" spans="4:9" x14ac:dyDescent="0.3">
      <c r="D3602" s="38">
        <v>39748</v>
      </c>
      <c r="E3602" s="46">
        <v>1.042E-5</v>
      </c>
      <c r="F3602" s="8">
        <f t="shared" si="88"/>
        <v>8.560718870346598</v>
      </c>
      <c r="I3602" s="39"/>
    </row>
    <row r="3603" spans="4:9" x14ac:dyDescent="0.3">
      <c r="D3603" s="38">
        <v>39749</v>
      </c>
      <c r="E3603" s="46">
        <v>9.8309999999999999E-5</v>
      </c>
      <c r="F3603" s="8">
        <f t="shared" si="88"/>
        <v>80.768164313222059</v>
      </c>
      <c r="I3603" s="39"/>
    </row>
    <row r="3604" spans="4:9" x14ac:dyDescent="0.3">
      <c r="D3604" s="38">
        <v>39750</v>
      </c>
      <c r="E3604" s="46">
        <v>1.3602499999999999E-3</v>
      </c>
      <c r="F3604" s="8">
        <f t="shared" si="88"/>
        <v>1117.5353016688059</v>
      </c>
      <c r="I3604" s="39"/>
    </row>
    <row r="3605" spans="4:9" x14ac:dyDescent="0.3">
      <c r="D3605" s="38">
        <v>39751</v>
      </c>
      <c r="E3605" s="46">
        <v>9.2918999999999999E-4</v>
      </c>
      <c r="F3605" s="8">
        <f t="shared" si="88"/>
        <v>763.39101412066748</v>
      </c>
      <c r="I3605" s="39"/>
    </row>
    <row r="3606" spans="4:9" x14ac:dyDescent="0.3">
      <c r="D3606" s="38">
        <v>39752</v>
      </c>
      <c r="E3606" s="46">
        <v>2.8715000000000001E-4</v>
      </c>
      <c r="F3606" s="8">
        <f t="shared" si="88"/>
        <v>235.91270860077023</v>
      </c>
      <c r="I3606" s="39"/>
    </row>
    <row r="3607" spans="4:9" x14ac:dyDescent="0.3">
      <c r="D3607" s="38">
        <v>39753</v>
      </c>
      <c r="E3607" s="46">
        <v>1.0149999999999999E-5</v>
      </c>
      <c r="F3607" s="8">
        <f t="shared" si="88"/>
        <v>8.3388960205391509</v>
      </c>
      <c r="I3607" s="39"/>
    </row>
    <row r="3608" spans="4:9" x14ac:dyDescent="0.3">
      <c r="D3608" s="38">
        <v>39754</v>
      </c>
      <c r="E3608" s="46">
        <v>9.5799999999999998E-6</v>
      </c>
      <c r="F3608" s="8">
        <f t="shared" si="88"/>
        <v>7.870603337612323</v>
      </c>
      <c r="I3608" s="39"/>
    </row>
    <row r="3609" spans="4:9" x14ac:dyDescent="0.3">
      <c r="D3609" s="38">
        <v>39755</v>
      </c>
      <c r="E3609" s="46">
        <v>9.4399999999999994E-6</v>
      </c>
      <c r="F3609" s="8">
        <f t="shared" si="88"/>
        <v>7.7555840821566093</v>
      </c>
      <c r="I3609" s="39"/>
    </row>
    <row r="3610" spans="4:9" x14ac:dyDescent="0.3">
      <c r="D3610" s="38">
        <v>39756</v>
      </c>
      <c r="E3610" s="46">
        <v>9.3100000000000006E-6</v>
      </c>
      <c r="F3610" s="8">
        <f t="shared" si="88"/>
        <v>7.6487804878048786</v>
      </c>
      <c r="I3610" s="39"/>
    </row>
    <row r="3611" spans="4:9" x14ac:dyDescent="0.3">
      <c r="D3611" s="38">
        <v>39757</v>
      </c>
      <c r="E3611" s="46">
        <v>9.1800000000000002E-6</v>
      </c>
      <c r="F3611" s="8">
        <f t="shared" si="88"/>
        <v>7.5419768934531444</v>
      </c>
      <c r="I3611" s="39"/>
    </row>
    <row r="3612" spans="4:9" x14ac:dyDescent="0.3">
      <c r="D3612" s="38">
        <v>39758</v>
      </c>
      <c r="E3612" s="46">
        <v>9.0499999999999997E-6</v>
      </c>
      <c r="F3612" s="8">
        <f t="shared" si="88"/>
        <v>7.435173299101411</v>
      </c>
      <c r="I3612" s="39"/>
    </row>
    <row r="3613" spans="4:9" x14ac:dyDescent="0.3">
      <c r="D3613" s="38">
        <v>39759</v>
      </c>
      <c r="E3613" s="46">
        <v>8.9199999999999993E-6</v>
      </c>
      <c r="F3613" s="8">
        <f t="shared" si="88"/>
        <v>7.3283697047496776</v>
      </c>
      <c r="I3613" s="39"/>
    </row>
    <row r="3614" spans="4:9" x14ac:dyDescent="0.3">
      <c r="D3614" s="38">
        <v>39760</v>
      </c>
      <c r="E3614" s="46">
        <v>8.8000000000000004E-6</v>
      </c>
      <c r="F3614" s="8">
        <f t="shared" si="88"/>
        <v>7.2297817715019255</v>
      </c>
      <c r="I3614" s="39"/>
    </row>
    <row r="3615" spans="4:9" x14ac:dyDescent="0.3">
      <c r="D3615" s="38">
        <v>39761</v>
      </c>
      <c r="E3615" s="46">
        <v>8.6799999999999999E-6</v>
      </c>
      <c r="F3615" s="8">
        <f t="shared" si="88"/>
        <v>7.1311938382541715</v>
      </c>
      <c r="I3615" s="39"/>
    </row>
    <row r="3616" spans="4:9" x14ac:dyDescent="0.3">
      <c r="D3616" s="38">
        <v>39762</v>
      </c>
      <c r="E3616" s="46">
        <v>8.5499999999999995E-6</v>
      </c>
      <c r="F3616" s="8">
        <f t="shared" si="88"/>
        <v>7.0243902439024382</v>
      </c>
      <c r="I3616" s="39"/>
    </row>
    <row r="3617" spans="4:9" x14ac:dyDescent="0.3">
      <c r="D3617" s="38">
        <v>39763</v>
      </c>
      <c r="E3617" s="46">
        <v>8.4300000000000006E-6</v>
      </c>
      <c r="F3617" s="8">
        <f t="shared" si="88"/>
        <v>6.9258023106546851</v>
      </c>
      <c r="I3617" s="39"/>
    </row>
    <row r="3618" spans="4:9" x14ac:dyDescent="0.3">
      <c r="D3618" s="38">
        <v>39764</v>
      </c>
      <c r="E3618" s="46">
        <v>8.32E-6</v>
      </c>
      <c r="F3618" s="8">
        <f t="shared" si="88"/>
        <v>6.8354300385109115</v>
      </c>
      <c r="I3618" s="39"/>
    </row>
    <row r="3619" spans="4:9" x14ac:dyDescent="0.3">
      <c r="D3619" s="38">
        <v>39765</v>
      </c>
      <c r="E3619" s="46">
        <v>8.1999999999999994E-6</v>
      </c>
      <c r="F3619" s="8">
        <f t="shared" si="88"/>
        <v>6.7368421052631575</v>
      </c>
      <c r="I3619" s="39"/>
    </row>
    <row r="3620" spans="4:9" x14ac:dyDescent="0.3">
      <c r="D3620" s="38">
        <v>39766</v>
      </c>
      <c r="E3620" s="46">
        <v>3.0463000000000002E-4</v>
      </c>
      <c r="F3620" s="8">
        <f t="shared" si="88"/>
        <v>250.27368421052634</v>
      </c>
      <c r="I3620" s="39"/>
    </row>
    <row r="3621" spans="4:9" x14ac:dyDescent="0.3">
      <c r="D3621" s="38">
        <v>39767</v>
      </c>
      <c r="E3621" s="46">
        <v>1.1298300000000001E-3</v>
      </c>
      <c r="F3621" s="8">
        <f t="shared" si="88"/>
        <v>928.23003851091141</v>
      </c>
      <c r="I3621" s="39"/>
    </row>
    <row r="3622" spans="4:9" x14ac:dyDescent="0.3">
      <c r="D3622" s="38">
        <v>39768</v>
      </c>
      <c r="E3622" s="46">
        <v>6.2699000000000001E-4</v>
      </c>
      <c r="F3622" s="8">
        <f t="shared" si="88"/>
        <v>515.11373555840817</v>
      </c>
      <c r="I3622" s="39"/>
    </row>
    <row r="3623" spans="4:9" x14ac:dyDescent="0.3">
      <c r="D3623" s="38">
        <v>39769</v>
      </c>
      <c r="E3623" s="46">
        <v>5.9809999999999998E-5</v>
      </c>
      <c r="F3623" s="8">
        <f t="shared" si="88"/>
        <v>49.137869062901153</v>
      </c>
      <c r="I3623" s="39"/>
    </row>
    <row r="3624" spans="4:9" x14ac:dyDescent="0.3">
      <c r="D3624" s="38">
        <v>39770</v>
      </c>
      <c r="E3624" s="46">
        <v>4.2530000000000001E-5</v>
      </c>
      <c r="F3624" s="8">
        <f t="shared" si="88"/>
        <v>34.941206675224649</v>
      </c>
      <c r="I3624" s="39"/>
    </row>
    <row r="3625" spans="4:9" x14ac:dyDescent="0.3">
      <c r="D3625" s="38">
        <v>39771</v>
      </c>
      <c r="E3625" s="46">
        <v>1.3032499999999999E-3</v>
      </c>
      <c r="F3625" s="8">
        <f t="shared" si="88"/>
        <v>1070.7060333761231</v>
      </c>
      <c r="I3625" s="39"/>
    </row>
    <row r="3626" spans="4:9" x14ac:dyDescent="0.3">
      <c r="D3626" s="38">
        <v>39772</v>
      </c>
      <c r="E3626" s="46">
        <v>4.2794499999999997E-3</v>
      </c>
      <c r="F3626" s="8">
        <f t="shared" si="88"/>
        <v>3515.8510911424901</v>
      </c>
      <c r="I3626" s="39"/>
    </row>
    <row r="3627" spans="4:9" x14ac:dyDescent="0.3">
      <c r="D3627" s="38">
        <v>39773</v>
      </c>
      <c r="E3627" s="46">
        <v>2.02922E-3</v>
      </c>
      <c r="F3627" s="8">
        <f t="shared" si="88"/>
        <v>1667.1383825417201</v>
      </c>
      <c r="I3627" s="39"/>
    </row>
    <row r="3628" spans="4:9" x14ac:dyDescent="0.3">
      <c r="D3628" s="38">
        <v>39774</v>
      </c>
      <c r="E3628" s="46">
        <v>1.466E-5</v>
      </c>
      <c r="F3628" s="8">
        <f t="shared" si="88"/>
        <v>12.044159178433889</v>
      </c>
      <c r="I3628" s="39"/>
    </row>
    <row r="3629" spans="4:9" x14ac:dyDescent="0.3">
      <c r="D3629" s="38">
        <v>39775</v>
      </c>
      <c r="E3629" s="46">
        <v>7.1199999999999996E-6</v>
      </c>
      <c r="F3629" s="8">
        <f t="shared" si="88"/>
        <v>5.8495507060333747</v>
      </c>
      <c r="I3629" s="39"/>
    </row>
    <row r="3630" spans="4:9" x14ac:dyDescent="0.3">
      <c r="D3630" s="38">
        <v>39776</v>
      </c>
      <c r="E3630" s="46">
        <v>7.0199999999999997E-6</v>
      </c>
      <c r="F3630" s="8">
        <f t="shared" si="88"/>
        <v>5.7673940949935805</v>
      </c>
      <c r="I3630" s="39"/>
    </row>
    <row r="3631" spans="4:9" x14ac:dyDescent="0.3">
      <c r="D3631" s="38">
        <v>39777</v>
      </c>
      <c r="E3631" s="46">
        <v>6.9199999999999998E-6</v>
      </c>
      <c r="F3631" s="8">
        <f t="shared" si="88"/>
        <v>5.6852374839537854</v>
      </c>
      <c r="I3631" s="39"/>
    </row>
    <row r="3632" spans="4:9" x14ac:dyDescent="0.3">
      <c r="D3632" s="38">
        <v>39778</v>
      </c>
      <c r="E3632" s="46">
        <v>6.8299999999999998E-6</v>
      </c>
      <c r="F3632" s="8">
        <f t="shared" si="88"/>
        <v>5.6112965340179715</v>
      </c>
      <c r="I3632" s="39"/>
    </row>
    <row r="3633" spans="4:9" x14ac:dyDescent="0.3">
      <c r="D3633" s="38">
        <v>39779</v>
      </c>
      <c r="E3633" s="46">
        <v>1.6433999999999999E-4</v>
      </c>
      <c r="F3633" s="8">
        <f t="shared" si="88"/>
        <v>135.01617458279844</v>
      </c>
      <c r="I3633" s="39"/>
    </row>
    <row r="3634" spans="4:9" x14ac:dyDescent="0.3">
      <c r="D3634" s="38">
        <v>39780</v>
      </c>
      <c r="E3634" s="46">
        <v>1.12403E-3</v>
      </c>
      <c r="F3634" s="8">
        <f t="shared" si="88"/>
        <v>923.4649550706032</v>
      </c>
      <c r="I3634" s="39"/>
    </row>
    <row r="3635" spans="4:9" x14ac:dyDescent="0.3">
      <c r="D3635" s="38">
        <v>39781</v>
      </c>
      <c r="E3635" s="46">
        <v>1.1796899999999999E-3</v>
      </c>
      <c r="F3635" s="8">
        <f t="shared" si="88"/>
        <v>969.19332477535283</v>
      </c>
      <c r="I3635" s="39"/>
    </row>
    <row r="3636" spans="4:9" x14ac:dyDescent="0.3">
      <c r="D3636" s="38">
        <v>39782</v>
      </c>
      <c r="E3636" s="46">
        <v>1.02121E-3</v>
      </c>
      <c r="F3636" s="8">
        <f t="shared" si="88"/>
        <v>838.99152759948652</v>
      </c>
      <c r="I3636" s="39"/>
    </row>
    <row r="3637" spans="4:9" x14ac:dyDescent="0.3">
      <c r="D3637" s="38">
        <v>39783</v>
      </c>
      <c r="E3637" s="46">
        <v>3.4605999999999998E-4</v>
      </c>
      <c r="F3637" s="8">
        <f t="shared" si="88"/>
        <v>284.31116816431319</v>
      </c>
      <c r="I3637" s="39"/>
    </row>
    <row r="3638" spans="4:9" x14ac:dyDescent="0.3">
      <c r="D3638" s="38">
        <v>39784</v>
      </c>
      <c r="E3638" s="46">
        <v>6.5899999999999996E-6</v>
      </c>
      <c r="F3638" s="8">
        <f t="shared" si="88"/>
        <v>5.4141206675224645</v>
      </c>
      <c r="I3638" s="39"/>
    </row>
    <row r="3639" spans="4:9" x14ac:dyDescent="0.3">
      <c r="D3639" s="38">
        <v>39785</v>
      </c>
      <c r="E3639" s="46">
        <v>6.1800000000000001E-6</v>
      </c>
      <c r="F3639" s="8">
        <f t="shared" si="88"/>
        <v>5.0772785622593064</v>
      </c>
      <c r="I3639" s="39"/>
    </row>
    <row r="3640" spans="4:9" x14ac:dyDescent="0.3">
      <c r="D3640" s="38">
        <v>39786</v>
      </c>
      <c r="E3640" s="46">
        <v>6.1E-6</v>
      </c>
      <c r="F3640" s="8">
        <f t="shared" si="88"/>
        <v>5.0115532734274701</v>
      </c>
      <c r="I3640" s="39"/>
    </row>
    <row r="3641" spans="4:9" x14ac:dyDescent="0.3">
      <c r="D3641" s="38">
        <v>39787</v>
      </c>
      <c r="E3641" s="46">
        <v>6.0100000000000001E-6</v>
      </c>
      <c r="F3641" s="8">
        <f t="shared" si="88"/>
        <v>4.9376123234916554</v>
      </c>
      <c r="I3641" s="39"/>
    </row>
    <row r="3642" spans="4:9" x14ac:dyDescent="0.3">
      <c r="D3642" s="38">
        <v>39788</v>
      </c>
      <c r="E3642" s="46">
        <v>5.93E-6</v>
      </c>
      <c r="F3642" s="8">
        <f t="shared" si="88"/>
        <v>4.87188703465982</v>
      </c>
      <c r="I3642" s="39"/>
    </row>
    <row r="3643" spans="4:9" x14ac:dyDescent="0.3">
      <c r="D3643" s="38">
        <v>39789</v>
      </c>
      <c r="E3643" s="46">
        <v>5.8900000000000001E-4</v>
      </c>
      <c r="F3643" s="8">
        <f t="shared" si="88"/>
        <v>483.90243902439022</v>
      </c>
      <c r="I3643" s="39"/>
    </row>
    <row r="3644" spans="4:9" x14ac:dyDescent="0.3">
      <c r="D3644" s="38">
        <v>39790</v>
      </c>
      <c r="E3644" s="46">
        <v>1.10844E-3</v>
      </c>
      <c r="F3644" s="8">
        <f t="shared" si="88"/>
        <v>910.65673940949932</v>
      </c>
      <c r="I3644" s="39"/>
    </row>
    <row r="3645" spans="4:9" x14ac:dyDescent="0.3">
      <c r="D3645" s="38">
        <v>39791</v>
      </c>
      <c r="E3645" s="46">
        <v>8.1209999999999995E-4</v>
      </c>
      <c r="F3645" s="8">
        <f t="shared" si="88"/>
        <v>667.19383825417185</v>
      </c>
      <c r="I3645" s="39"/>
    </row>
    <row r="3646" spans="4:9" x14ac:dyDescent="0.3">
      <c r="D3646" s="38">
        <v>39792</v>
      </c>
      <c r="E3646" s="46">
        <v>3.2293000000000003E-4</v>
      </c>
      <c r="F3646" s="8">
        <f t="shared" si="88"/>
        <v>265.30834403080871</v>
      </c>
      <c r="I3646" s="39"/>
    </row>
    <row r="3647" spans="4:9" x14ac:dyDescent="0.3">
      <c r="D3647" s="38">
        <v>39793</v>
      </c>
      <c r="E3647" s="46">
        <v>1.1500900000000001E-3</v>
      </c>
      <c r="F3647" s="8">
        <f t="shared" si="88"/>
        <v>944.87496790757393</v>
      </c>
      <c r="I3647" s="39"/>
    </row>
    <row r="3648" spans="4:9" x14ac:dyDescent="0.3">
      <c r="D3648" s="38">
        <v>39794</v>
      </c>
      <c r="E3648" s="46">
        <v>0.23309442</v>
      </c>
      <c r="F3648" s="8">
        <f t="shared" si="88"/>
        <v>191502.47599486521</v>
      </c>
      <c r="I3648" s="39"/>
    </row>
    <row r="3649" spans="4:9" x14ac:dyDescent="0.3">
      <c r="D3649" s="38">
        <v>39795</v>
      </c>
      <c r="E3649" s="46">
        <v>5.4218130000000003E-2</v>
      </c>
      <c r="F3649" s="8">
        <f t="shared" si="88"/>
        <v>44543.778177150198</v>
      </c>
      <c r="I3649" s="39"/>
    </row>
    <row r="3650" spans="4:9" x14ac:dyDescent="0.3">
      <c r="D3650" s="38">
        <v>39796</v>
      </c>
      <c r="E3650" s="46">
        <v>3.79694E-3</v>
      </c>
      <c r="F3650" s="8">
        <f t="shared" si="88"/>
        <v>3119.4372272143769</v>
      </c>
      <c r="I3650" s="39"/>
    </row>
    <row r="3651" spans="4:9" x14ac:dyDescent="0.3">
      <c r="D3651" s="38">
        <v>39797</v>
      </c>
      <c r="E3651" s="46">
        <v>3.5761000000000001E-4</v>
      </c>
      <c r="F3651" s="8">
        <f t="shared" si="88"/>
        <v>293.80025673940946</v>
      </c>
      <c r="I3651" s="39"/>
    </row>
    <row r="3652" spans="4:9" x14ac:dyDescent="0.3">
      <c r="D3652" s="38">
        <v>39798</v>
      </c>
      <c r="E3652" s="46">
        <v>5.1499999999999998E-6</v>
      </c>
      <c r="F3652" s="8">
        <f t="shared" si="88"/>
        <v>4.2310654685494216</v>
      </c>
      <c r="I3652" s="39"/>
    </row>
    <row r="3653" spans="4:9" x14ac:dyDescent="0.3">
      <c r="D3653" s="38">
        <v>39799</v>
      </c>
      <c r="E3653" s="46">
        <v>5.0799999999999996E-6</v>
      </c>
      <c r="F3653" s="8">
        <f t="shared" si="88"/>
        <v>4.1735558408215656</v>
      </c>
      <c r="I3653" s="39"/>
    </row>
    <row r="3654" spans="4:9" x14ac:dyDescent="0.3">
      <c r="D3654" s="38">
        <v>39800</v>
      </c>
      <c r="E3654" s="46">
        <v>5.0100000000000003E-6</v>
      </c>
      <c r="F3654" s="8">
        <f t="shared" si="88"/>
        <v>4.1160462130937097</v>
      </c>
      <c r="I3654" s="39"/>
    </row>
    <row r="3655" spans="4:9" x14ac:dyDescent="0.3">
      <c r="D3655" s="38">
        <v>39801</v>
      </c>
      <c r="E3655" s="46">
        <v>4.9400000000000001E-6</v>
      </c>
      <c r="F3655" s="8">
        <f t="shared" si="88"/>
        <v>4.0585365853658537</v>
      </c>
      <c r="I3655" s="39"/>
    </row>
    <row r="3656" spans="4:9" x14ac:dyDescent="0.3">
      <c r="D3656" s="38">
        <v>39802</v>
      </c>
      <c r="E3656" s="46">
        <v>4.87E-6</v>
      </c>
      <c r="F3656" s="8">
        <f t="shared" si="88"/>
        <v>4.0010269576379969</v>
      </c>
      <c r="I3656" s="39"/>
    </row>
    <row r="3657" spans="4:9" x14ac:dyDescent="0.3">
      <c r="D3657" s="38">
        <v>39803</v>
      </c>
      <c r="E3657" s="46">
        <v>4.7999999999999998E-6</v>
      </c>
      <c r="F3657" s="8">
        <f t="shared" si="88"/>
        <v>3.9435173299101405</v>
      </c>
      <c r="I3657" s="39"/>
    </row>
    <row r="3658" spans="4:9" x14ac:dyDescent="0.3">
      <c r="D3658" s="38">
        <v>39804</v>
      </c>
      <c r="E3658" s="46">
        <v>4.7299999999999996E-6</v>
      </c>
      <c r="F3658" s="8">
        <f t="shared" si="88"/>
        <v>3.8860077021822845</v>
      </c>
      <c r="I3658" s="39"/>
    </row>
    <row r="3659" spans="4:9" x14ac:dyDescent="0.3">
      <c r="D3659" s="38">
        <v>39805</v>
      </c>
      <c r="E3659" s="46">
        <v>4.6700000000000002E-6</v>
      </c>
      <c r="F3659" s="8">
        <f t="shared" si="88"/>
        <v>3.836713735558408</v>
      </c>
      <c r="I3659" s="39"/>
    </row>
    <row r="3660" spans="4:9" x14ac:dyDescent="0.3">
      <c r="D3660" s="38">
        <v>39806</v>
      </c>
      <c r="E3660" s="46">
        <v>4.6E-6</v>
      </c>
      <c r="F3660" s="8">
        <f t="shared" si="88"/>
        <v>3.7792041078305516</v>
      </c>
    </row>
    <row r="3661" spans="4:9" x14ac:dyDescent="0.3">
      <c r="D3661" s="38">
        <v>39807</v>
      </c>
      <c r="E3661" s="46">
        <v>4.5399999999999997E-6</v>
      </c>
      <c r="F3661" s="8">
        <f t="shared" si="88"/>
        <v>3.7299101412066746</v>
      </c>
    </row>
    <row r="3662" spans="4:9" x14ac:dyDescent="0.3">
      <c r="D3662" s="38">
        <v>39808</v>
      </c>
      <c r="E3662" s="46">
        <v>4.4700000000000004E-6</v>
      </c>
      <c r="F3662" s="8">
        <f t="shared" si="88"/>
        <v>3.6724005134788191</v>
      </c>
    </row>
    <row r="3663" spans="4:9" x14ac:dyDescent="0.3">
      <c r="D3663" s="38">
        <v>39809</v>
      </c>
      <c r="E3663" s="46">
        <v>4.4100000000000001E-6</v>
      </c>
      <c r="F3663" s="8">
        <f t="shared" ref="F3663:F3667" si="89">E3663*(24*60*60)*1000/$F$3</f>
        <v>3.6231065468549422</v>
      </c>
    </row>
    <row r="3664" spans="4:9" x14ac:dyDescent="0.3">
      <c r="D3664" s="38">
        <v>39810</v>
      </c>
      <c r="E3664" s="46">
        <v>4.3499999999999999E-6</v>
      </c>
      <c r="F3664" s="8">
        <f t="shared" si="89"/>
        <v>3.5738125802310656</v>
      </c>
    </row>
    <row r="3665" spans="4:6" x14ac:dyDescent="0.3">
      <c r="D3665" s="38">
        <v>39811</v>
      </c>
      <c r="E3665" s="46">
        <v>4.2899999999999996E-6</v>
      </c>
      <c r="F3665" s="8">
        <f t="shared" si="89"/>
        <v>3.5245186136071887</v>
      </c>
    </row>
    <row r="3666" spans="4:6" x14ac:dyDescent="0.3">
      <c r="D3666" s="38">
        <v>39812</v>
      </c>
      <c r="E3666" s="46">
        <v>4.2300000000000002E-6</v>
      </c>
      <c r="F3666" s="8">
        <f t="shared" si="89"/>
        <v>3.4752246469833121</v>
      </c>
    </row>
    <row r="3667" spans="4:6" x14ac:dyDescent="0.3">
      <c r="D3667" s="41">
        <v>39813</v>
      </c>
      <c r="E3667" s="46">
        <v>4.1699999999999999E-6</v>
      </c>
      <c r="F3667" s="13">
        <f t="shared" si="89"/>
        <v>3.4259306803594352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7930A-EF3D-45F1-9443-526DB776B915}">
  <dimension ref="D2:AA3668"/>
  <sheetViews>
    <sheetView zoomScale="80" zoomScaleNormal="80" workbookViewId="0">
      <selection activeCell="E33" sqref="E33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1">
        <f>W!F3+SW!F3+NW!F3</f>
        <v>850.92900000000009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18978.045839312079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1.9799817474154171</v>
      </c>
      <c r="M7" s="3" t="str">
        <f>IF(L7&lt;2.01,"Yes","No")</f>
        <v>Yes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3167.355042782654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3167.355042782654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674.30216151993864</v>
      </c>
      <c r="G9" s="3" t="str">
        <f>IF(AND(F9&gt;100,F9&lt;1000),"Yes","No")</f>
        <v>Yes</v>
      </c>
      <c r="H9" s="30" t="s">
        <v>26</v>
      </c>
      <c r="I9" s="15"/>
      <c r="J9" s="14"/>
      <c r="K9" s="28" t="s">
        <v>27</v>
      </c>
      <c r="L9" s="2">
        <f>PERCENTILE(F15:F3667,0.5)</f>
        <v>45.726776264529711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45.726776264529711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0.12103101433844661</v>
      </c>
      <c r="M10" s="3" t="str">
        <f>IF(L10=0,"Yes","No")</f>
        <v>No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2.7648508075554339E-2</v>
      </c>
      <c r="G11" s="3" t="str">
        <f>IF(AND(F11&gt;0.1,F11&lt;0.3),"Yes","No")</f>
        <v>No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7">
        <f>W!E15+SW!E15+NW!E15</f>
        <v>0.20642518000000001</v>
      </c>
      <c r="F15" s="8">
        <f>E15*(24*60*60)*1000/$F$3</f>
        <v>20959.60479899028</v>
      </c>
      <c r="H15" s="10">
        <v>0</v>
      </c>
      <c r="I15" s="9">
        <f>PERCENTILE($F$15:$F$3667,1-H15)</f>
        <v>845244.4735389204</v>
      </c>
    </row>
    <row r="16" spans="4:14" x14ac:dyDescent="0.3">
      <c r="D16" s="38">
        <v>36162</v>
      </c>
      <c r="E16" s="7">
        <f>W!E16+SW!E16+NW!E16</f>
        <v>0.18080868999999999</v>
      </c>
      <c r="F16" s="8">
        <f t="shared" ref="F16:F79" si="0">E16*(24*60*60)*1000/$F$3</f>
        <v>18358.606671061862</v>
      </c>
      <c r="H16" s="10">
        <f>H15+0.1%</f>
        <v>1E-3</v>
      </c>
      <c r="I16" s="9">
        <f t="shared" ref="I16:I79" si="1">PERCENTILE($F$15:$F$3667,1-H16)</f>
        <v>377099.25167802983</v>
      </c>
      <c r="M16" s="23">
        <v>0.05</v>
      </c>
      <c r="N16" s="23">
        <v>3000</v>
      </c>
    </row>
    <row r="17" spans="4:27" x14ac:dyDescent="0.3">
      <c r="D17" s="38">
        <v>36163</v>
      </c>
      <c r="E17" s="7">
        <f>W!E17+SW!E17+NW!E17</f>
        <v>1.4198880000000001E-2</v>
      </c>
      <c r="F17" s="8">
        <f t="shared" si="0"/>
        <v>1441.6986987163441</v>
      </c>
      <c r="H17" s="10">
        <f t="shared" ref="H17:H80" si="2">H16+0.1%</f>
        <v>2E-3</v>
      </c>
      <c r="I17" s="9">
        <f t="shared" si="1"/>
        <v>295909.44960869825</v>
      </c>
      <c r="M17" s="23">
        <v>0.05</v>
      </c>
      <c r="N17" s="23">
        <v>15000</v>
      </c>
    </row>
    <row r="18" spans="4:27" x14ac:dyDescent="0.3">
      <c r="D18" s="38">
        <v>36164</v>
      </c>
      <c r="E18" s="7">
        <f>W!E18+SW!E18+NW!E18</f>
        <v>7.6872000000000008E-4</v>
      </c>
      <c r="F18" s="8">
        <f t="shared" si="0"/>
        <v>78.052819917995507</v>
      </c>
      <c r="H18" s="10">
        <f t="shared" si="2"/>
        <v>3.0000000000000001E-3</v>
      </c>
      <c r="I18" s="9">
        <f t="shared" si="1"/>
        <v>255308.55605436023</v>
      </c>
    </row>
    <row r="19" spans="4:27" x14ac:dyDescent="0.3">
      <c r="D19" s="38">
        <v>36165</v>
      </c>
      <c r="E19" s="7">
        <f>W!E19+SW!E19+NW!E19</f>
        <v>1.647E-5</v>
      </c>
      <c r="F19" s="8">
        <f t="shared" si="0"/>
        <v>1.6722993340219923</v>
      </c>
      <c r="H19" s="10">
        <f t="shared" si="2"/>
        <v>4.0000000000000001E-3</v>
      </c>
      <c r="I19" s="9">
        <f t="shared" si="1"/>
        <v>239455.95645771478</v>
      </c>
      <c r="M19" s="23">
        <v>0.1</v>
      </c>
      <c r="N19" s="23">
        <v>1000</v>
      </c>
    </row>
    <row r="20" spans="4:27" x14ac:dyDescent="0.3">
      <c r="D20" s="38">
        <v>36166</v>
      </c>
      <c r="E20" s="7">
        <f>W!E20+SW!E20+NW!E20</f>
        <v>1.4279999999999999E-5</v>
      </c>
      <c r="F20" s="8">
        <f>E20*(24*60*60)*1000/$F$3</f>
        <v>1.4499353060008529</v>
      </c>
      <c r="H20" s="10">
        <f>H19+0.1%</f>
        <v>5.0000000000000001E-3</v>
      </c>
      <c r="I20" s="9">
        <f>PERCENTILE($F$15:$F$3667,1-H20)</f>
        <v>224344.71929403866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7">
        <f>W!E21+SW!E21+NW!E21</f>
        <v>1.3870000000000001E-5</v>
      </c>
      <c r="F21" s="8">
        <f t="shared" si="0"/>
        <v>1.4083055108005487</v>
      </c>
      <c r="H21" s="10">
        <f t="shared" si="2"/>
        <v>6.0000000000000001E-3</v>
      </c>
      <c r="I21" s="9">
        <f t="shared" si="1"/>
        <v>180637.96759504062</v>
      </c>
    </row>
    <row r="22" spans="4:27" x14ac:dyDescent="0.3">
      <c r="D22" s="38">
        <v>36168</v>
      </c>
      <c r="E22" s="7">
        <f>W!E22+SW!E22+NW!E22</f>
        <v>1.367E-5</v>
      </c>
      <c r="F22" s="8">
        <f t="shared" si="0"/>
        <v>1.3879982936296682</v>
      </c>
      <c r="H22" s="10">
        <f t="shared" si="2"/>
        <v>7.0000000000000001E-3</v>
      </c>
      <c r="I22" s="9">
        <f t="shared" si="1"/>
        <v>160012.51653155583</v>
      </c>
      <c r="M22" s="23">
        <v>0.25</v>
      </c>
      <c r="N22" s="23">
        <v>100</v>
      </c>
    </row>
    <row r="23" spans="4:27" x14ac:dyDescent="0.3">
      <c r="D23" s="38">
        <v>36169</v>
      </c>
      <c r="E23" s="7">
        <f>W!E23+SW!E23+NW!E23</f>
        <v>1.347E-5</v>
      </c>
      <c r="F23" s="8">
        <f t="shared" si="0"/>
        <v>1.3676910764587877</v>
      </c>
      <c r="H23" s="10">
        <f t="shared" si="2"/>
        <v>8.0000000000000002E-3</v>
      </c>
      <c r="I23" s="9">
        <f t="shared" si="1"/>
        <v>155755.9999831903</v>
      </c>
      <c r="M23" s="23">
        <v>0.25</v>
      </c>
      <c r="N23" s="23">
        <v>1000</v>
      </c>
    </row>
    <row r="24" spans="4:27" x14ac:dyDescent="0.3">
      <c r="D24" s="38">
        <v>36170</v>
      </c>
      <c r="E24" s="7">
        <f>W!E24+SW!E24+NW!E24</f>
        <v>1.328E-5</v>
      </c>
      <c r="F24" s="8">
        <f t="shared" si="0"/>
        <v>1.3483992201464516</v>
      </c>
      <c r="H24" s="10">
        <f t="shared" si="2"/>
        <v>9.0000000000000011E-3</v>
      </c>
      <c r="I24" s="9">
        <f t="shared" si="1"/>
        <v>151728.32455536013</v>
      </c>
    </row>
    <row r="25" spans="4:27" x14ac:dyDescent="0.3">
      <c r="D25" s="38">
        <v>36171</v>
      </c>
      <c r="E25" s="7">
        <f>W!E25+SW!E25+NW!E25</f>
        <v>1.309E-5</v>
      </c>
      <c r="F25" s="8">
        <f t="shared" si="0"/>
        <v>1.3291073638341151</v>
      </c>
      <c r="H25" s="10">
        <f t="shared" si="2"/>
        <v>1.0000000000000002E-2</v>
      </c>
      <c r="I25" s="9">
        <f t="shared" si="1"/>
        <v>147807.80064630538</v>
      </c>
      <c r="M25" s="23">
        <v>0.5</v>
      </c>
      <c r="N25" s="23">
        <v>5</v>
      </c>
    </row>
    <row r="26" spans="4:27" x14ac:dyDescent="0.3">
      <c r="D26" s="38">
        <v>36172</v>
      </c>
      <c r="E26" s="7">
        <f>W!E26+SW!E26+NW!E26</f>
        <v>1.2919999999999998E-5</v>
      </c>
      <c r="F26" s="8">
        <f t="shared" si="0"/>
        <v>1.3118462292388671</v>
      </c>
      <c r="H26" s="10">
        <f t="shared" si="2"/>
        <v>1.1000000000000003E-2</v>
      </c>
      <c r="I26" s="9">
        <f t="shared" si="1"/>
        <v>137431.79638607681</v>
      </c>
      <c r="M26" s="23">
        <v>0.5</v>
      </c>
      <c r="N26" s="23">
        <v>100</v>
      </c>
    </row>
    <row r="27" spans="4:27" x14ac:dyDescent="0.3">
      <c r="D27" s="38">
        <v>36173</v>
      </c>
      <c r="E27" s="7">
        <f>W!E27+SW!E27+NW!E27</f>
        <v>1.2729999999999998E-5</v>
      </c>
      <c r="F27" s="8">
        <f t="shared" si="0"/>
        <v>1.2925543729265307</v>
      </c>
      <c r="H27" s="10">
        <f t="shared" si="2"/>
        <v>1.2000000000000004E-2</v>
      </c>
      <c r="I27" s="9">
        <f t="shared" si="1"/>
        <v>122036.41537611713</v>
      </c>
    </row>
    <row r="28" spans="4:27" x14ac:dyDescent="0.3">
      <c r="D28" s="38">
        <v>36174</v>
      </c>
      <c r="E28" s="7">
        <f>W!E28+SW!E28+NW!E28</f>
        <v>1.256E-5</v>
      </c>
      <c r="F28" s="8">
        <f t="shared" si="0"/>
        <v>1.2752932383312825</v>
      </c>
      <c r="H28" s="10">
        <f t="shared" si="2"/>
        <v>1.3000000000000005E-2</v>
      </c>
      <c r="I28" s="9">
        <f t="shared" si="1"/>
        <v>114068.74727456662</v>
      </c>
      <c r="M28" s="23">
        <v>0.7</v>
      </c>
      <c r="N28" s="23">
        <v>0.1</v>
      </c>
    </row>
    <row r="29" spans="4:27" x14ac:dyDescent="0.3">
      <c r="D29" s="38">
        <v>36175</v>
      </c>
      <c r="E29" s="7">
        <f>W!E29+SW!E29+NW!E29</f>
        <v>1.238E-5</v>
      </c>
      <c r="F29" s="8">
        <f t="shared" si="0"/>
        <v>1.2570167428774901</v>
      </c>
      <c r="H29" s="10">
        <f t="shared" si="2"/>
        <v>1.4000000000000005E-2</v>
      </c>
      <c r="I29" s="9">
        <f t="shared" si="1"/>
        <v>106360.39901402817</v>
      </c>
      <c r="M29" s="23">
        <v>0.9</v>
      </c>
      <c r="N29" s="23">
        <v>0.1</v>
      </c>
    </row>
    <row r="30" spans="4:27" x14ac:dyDescent="0.3">
      <c r="D30" s="38">
        <v>36176</v>
      </c>
      <c r="E30" s="7">
        <f>W!E30+SW!E30+NW!E30</f>
        <v>1.221E-5</v>
      </c>
      <c r="F30" s="8">
        <f t="shared" si="0"/>
        <v>1.2397556082822423</v>
      </c>
      <c r="H30" s="10">
        <f t="shared" si="2"/>
        <v>1.5000000000000006E-2</v>
      </c>
      <c r="I30" s="9">
        <f t="shared" si="1"/>
        <v>99525.753598713141</v>
      </c>
    </row>
    <row r="31" spans="4:27" x14ac:dyDescent="0.3">
      <c r="D31" s="38">
        <v>36177</v>
      </c>
      <c r="E31" s="7">
        <f>W!E31+SW!E31+NW!E31</f>
        <v>1.2030000000000002E-5</v>
      </c>
      <c r="F31" s="8">
        <f t="shared" si="0"/>
        <v>1.2214791128284497</v>
      </c>
      <c r="H31" s="10">
        <f t="shared" si="2"/>
        <v>1.6000000000000007E-2</v>
      </c>
      <c r="I31" s="9">
        <f t="shared" si="1"/>
        <v>92521.152192918074</v>
      </c>
    </row>
    <row r="32" spans="4:27" x14ac:dyDescent="0.3">
      <c r="D32" s="38">
        <v>36178</v>
      </c>
      <c r="E32" s="7">
        <f>W!E32+SW!E32+NW!E32</f>
        <v>1.187E-5</v>
      </c>
      <c r="F32" s="8">
        <f t="shared" si="0"/>
        <v>1.2052333390917456</v>
      </c>
      <c r="H32" s="10">
        <f t="shared" si="2"/>
        <v>1.7000000000000008E-2</v>
      </c>
      <c r="I32" s="9">
        <f t="shared" si="1"/>
        <v>84555.127148309693</v>
      </c>
    </row>
    <row r="33" spans="4:9" x14ac:dyDescent="0.3">
      <c r="D33" s="38">
        <v>36179</v>
      </c>
      <c r="E33" s="7">
        <f>W!E33+SW!E33+NW!E33</f>
        <v>7.2032999999999993E-4</v>
      </c>
      <c r="F33" s="8">
        <f t="shared" si="0"/>
        <v>73.139488723501003</v>
      </c>
      <c r="H33" s="10">
        <f t="shared" si="2"/>
        <v>1.8000000000000009E-2</v>
      </c>
      <c r="I33" s="9">
        <f t="shared" si="1"/>
        <v>79975.02586121294</v>
      </c>
    </row>
    <row r="34" spans="4:9" x14ac:dyDescent="0.3">
      <c r="D34" s="38">
        <v>36180</v>
      </c>
      <c r="E34" s="7">
        <f>W!E34+SW!E34+NW!E34</f>
        <v>2.6355360000000001E-2</v>
      </c>
      <c r="F34" s="8">
        <f t="shared" si="0"/>
        <v>2676.0200956836588</v>
      </c>
      <c r="H34" s="10">
        <f t="shared" si="2"/>
        <v>1.900000000000001E-2</v>
      </c>
      <c r="I34" s="9">
        <f t="shared" si="1"/>
        <v>76726.517874370256</v>
      </c>
    </row>
    <row r="35" spans="4:9" x14ac:dyDescent="0.3">
      <c r="D35" s="38">
        <v>36181</v>
      </c>
      <c r="E35" s="7">
        <f>W!E35+SW!E35+NW!E35</f>
        <v>1.3946616599999999</v>
      </c>
      <c r="F35" s="8">
        <f t="shared" si="0"/>
        <v>141608.48604760208</v>
      </c>
      <c r="H35" s="10">
        <f t="shared" si="2"/>
        <v>2.0000000000000011E-2</v>
      </c>
      <c r="I35" s="9">
        <f t="shared" si="1"/>
        <v>74540.802459429688</v>
      </c>
    </row>
    <row r="36" spans="4:9" x14ac:dyDescent="0.3">
      <c r="D36" s="38">
        <v>36182</v>
      </c>
      <c r="E36" s="7">
        <f>W!E36+SW!E36+NW!E36</f>
        <v>4.5398688199999997</v>
      </c>
      <c r="F36" s="8">
        <f t="shared" si="0"/>
        <v>460960.51027524029</v>
      </c>
      <c r="H36" s="10">
        <f t="shared" si="2"/>
        <v>2.1000000000000012E-2</v>
      </c>
      <c r="I36" s="9">
        <f t="shared" si="1"/>
        <v>71712.655472294384</v>
      </c>
    </row>
    <row r="37" spans="4:9" x14ac:dyDescent="0.3">
      <c r="D37" s="38">
        <v>36183</v>
      </c>
      <c r="E37" s="7">
        <f>W!E37+SW!E37+NW!E37</f>
        <v>0.28410614000000001</v>
      </c>
      <c r="F37" s="8">
        <f t="shared" si="0"/>
        <v>28847.025422802602</v>
      </c>
      <c r="H37" s="10">
        <f t="shared" si="2"/>
        <v>2.2000000000000013E-2</v>
      </c>
      <c r="I37" s="9">
        <f t="shared" si="1"/>
        <v>65779.963843789359</v>
      </c>
    </row>
    <row r="38" spans="4:9" x14ac:dyDescent="0.3">
      <c r="D38" s="38">
        <v>36184</v>
      </c>
      <c r="E38" s="7">
        <f>W!E38+SW!E38+NW!E38</f>
        <v>1.4116210000000001E-2</v>
      </c>
      <c r="F38" s="8">
        <f t="shared" si="0"/>
        <v>1433.3047104987606</v>
      </c>
      <c r="H38" s="10">
        <f t="shared" si="2"/>
        <v>2.3000000000000013E-2</v>
      </c>
      <c r="I38" s="9">
        <f t="shared" si="1"/>
        <v>59855.718843870607</v>
      </c>
    </row>
    <row r="39" spans="4:9" x14ac:dyDescent="0.3">
      <c r="D39" s="38">
        <v>36185</v>
      </c>
      <c r="E39" s="7">
        <f>W!E39+SW!E39+NW!E39</f>
        <v>0.49187897000000003</v>
      </c>
      <c r="F39" s="8">
        <f t="shared" si="0"/>
        <v>49943.46532789457</v>
      </c>
      <c r="H39" s="10">
        <f t="shared" si="2"/>
        <v>2.4000000000000014E-2</v>
      </c>
      <c r="I39" s="9">
        <f t="shared" si="1"/>
        <v>58274.712903417283</v>
      </c>
    </row>
    <row r="40" spans="4:9" x14ac:dyDescent="0.3">
      <c r="D40" s="38">
        <v>36186</v>
      </c>
      <c r="E40" s="7">
        <f>W!E40+SW!E40+NW!E40</f>
        <v>2.7507549999999999E-2</v>
      </c>
      <c r="F40" s="8">
        <f t="shared" si="0"/>
        <v>2793.0089584442412</v>
      </c>
      <c r="H40" s="10">
        <f t="shared" si="2"/>
        <v>2.5000000000000015E-2</v>
      </c>
      <c r="I40" s="9">
        <f t="shared" si="1"/>
        <v>55861.780494494691</v>
      </c>
    </row>
    <row r="41" spans="4:9" x14ac:dyDescent="0.3">
      <c r="D41" s="38">
        <v>36187</v>
      </c>
      <c r="E41" s="7">
        <f>W!E41+SW!E41+NW!E41</f>
        <v>3.5724800000000003E-3</v>
      </c>
      <c r="F41" s="8">
        <f t="shared" si="0"/>
        <v>362.73563599313223</v>
      </c>
      <c r="H41" s="10">
        <f t="shared" si="2"/>
        <v>2.6000000000000016E-2</v>
      </c>
      <c r="I41" s="9">
        <f t="shared" si="1"/>
        <v>52688.399240340616</v>
      </c>
    </row>
    <row r="42" spans="4:9" x14ac:dyDescent="0.3">
      <c r="D42" s="38">
        <v>36188</v>
      </c>
      <c r="E42" s="7">
        <f>W!E42+SW!E42+NW!E42</f>
        <v>2.6706000000000006E-4</v>
      </c>
      <c r="F42" s="8">
        <f t="shared" si="0"/>
        <v>27.116227088276467</v>
      </c>
      <c r="H42" s="10">
        <f t="shared" si="2"/>
        <v>2.7000000000000017E-2</v>
      </c>
      <c r="I42" s="9">
        <f t="shared" si="1"/>
        <v>51144.892184725046</v>
      </c>
    </row>
    <row r="43" spans="4:9" x14ac:dyDescent="0.3">
      <c r="D43" s="38">
        <v>36189</v>
      </c>
      <c r="E43" s="7">
        <f>W!E43+SW!E43+NW!E43</f>
        <v>6.5740000000000004E-5</v>
      </c>
      <c r="F43" s="8">
        <f t="shared" si="0"/>
        <v>6.6749822840683537</v>
      </c>
      <c r="H43" s="10">
        <f t="shared" si="2"/>
        <v>2.8000000000000018E-2</v>
      </c>
      <c r="I43" s="9">
        <f t="shared" si="1"/>
        <v>49361.734062606811</v>
      </c>
    </row>
    <row r="44" spans="4:9" x14ac:dyDescent="0.3">
      <c r="D44" s="38">
        <v>36190</v>
      </c>
      <c r="E44" s="7">
        <f>W!E44+SW!E44+NW!E44</f>
        <v>1.338954E-2</v>
      </c>
      <c r="F44" s="8">
        <f t="shared" si="0"/>
        <v>1359.5214829909428</v>
      </c>
      <c r="H44" s="10">
        <f t="shared" si="2"/>
        <v>2.9000000000000019E-2</v>
      </c>
      <c r="I44" s="9">
        <f t="shared" si="1"/>
        <v>46399.741147061643</v>
      </c>
    </row>
    <row r="45" spans="4:9" x14ac:dyDescent="0.3">
      <c r="D45" s="38">
        <v>36191</v>
      </c>
      <c r="E45" s="7">
        <f>W!E45+SW!E45+NW!E45</f>
        <v>4.1384100000000004E-3</v>
      </c>
      <c r="F45" s="8">
        <f t="shared" si="0"/>
        <v>420.19795306071359</v>
      </c>
      <c r="H45" s="10">
        <f t="shared" si="2"/>
        <v>3.000000000000002E-2</v>
      </c>
      <c r="I45" s="9">
        <f t="shared" si="1"/>
        <v>44169.450180120846</v>
      </c>
    </row>
    <row r="46" spans="4:9" x14ac:dyDescent="0.3">
      <c r="D46" s="38">
        <v>36192</v>
      </c>
      <c r="E46" s="7">
        <f>W!E46+SW!E46+NW!E46</f>
        <v>9.9222999999999998E-4</v>
      </c>
      <c r="F46" s="8">
        <f t="shared" si="0"/>
        <v>100.74715046731278</v>
      </c>
      <c r="H46" s="10">
        <f t="shared" si="2"/>
        <v>3.1000000000000021E-2</v>
      </c>
      <c r="I46" s="9">
        <f t="shared" si="1"/>
        <v>42502.484374230989</v>
      </c>
    </row>
    <row r="47" spans="4:9" x14ac:dyDescent="0.3">
      <c r="D47" s="38">
        <v>36193</v>
      </c>
      <c r="E47" s="7">
        <f>W!E47+SW!E47+NW!E47</f>
        <v>2.1377529999999999E-2</v>
      </c>
      <c r="F47" s="8">
        <f t="shared" si="0"/>
        <v>2170.5907214350432</v>
      </c>
      <c r="H47" s="10">
        <f t="shared" si="2"/>
        <v>3.2000000000000021E-2</v>
      </c>
      <c r="I47" s="9">
        <f t="shared" si="1"/>
        <v>40164.025723490435</v>
      </c>
    </row>
    <row r="48" spans="4:9" x14ac:dyDescent="0.3">
      <c r="D48" s="38">
        <v>36194</v>
      </c>
      <c r="E48" s="7">
        <f>W!E48+SW!E48+NW!E48</f>
        <v>5.38865E-3</v>
      </c>
      <c r="F48" s="8">
        <f t="shared" si="0"/>
        <v>547.14242903932052</v>
      </c>
      <c r="H48" s="10">
        <f t="shared" si="2"/>
        <v>3.3000000000000022E-2</v>
      </c>
      <c r="I48" s="9">
        <f t="shared" si="1"/>
        <v>37515.717043184559</v>
      </c>
    </row>
    <row r="49" spans="4:9" x14ac:dyDescent="0.3">
      <c r="D49" s="38">
        <v>36195</v>
      </c>
      <c r="E49" s="7">
        <f>W!E49+SW!E49+NW!E49</f>
        <v>1.7100499999999999E-3</v>
      </c>
      <c r="F49" s="8">
        <f t="shared" si="0"/>
        <v>173.63178361531922</v>
      </c>
      <c r="H49" s="10">
        <f t="shared" si="2"/>
        <v>3.4000000000000023E-2</v>
      </c>
      <c r="I49" s="9">
        <f t="shared" si="1"/>
        <v>36878.658594134111</v>
      </c>
    </row>
    <row r="50" spans="4:9" x14ac:dyDescent="0.3">
      <c r="D50" s="38">
        <v>36196</v>
      </c>
      <c r="E50" s="7">
        <f>W!E50+SW!E50+NW!E50</f>
        <v>1.4689E-4</v>
      </c>
      <c r="F50" s="8">
        <f t="shared" si="0"/>
        <v>14.914635651153032</v>
      </c>
      <c r="H50" s="10">
        <f t="shared" si="2"/>
        <v>3.5000000000000024E-2</v>
      </c>
      <c r="I50" s="9">
        <f t="shared" si="1"/>
        <v>35769.539118962901</v>
      </c>
    </row>
    <row r="51" spans="4:9" x14ac:dyDescent="0.3">
      <c r="D51" s="38">
        <v>36197</v>
      </c>
      <c r="E51" s="7">
        <f>W!E51+SW!E51+NW!E51</f>
        <v>1.01E-5</v>
      </c>
      <c r="F51" s="8">
        <f t="shared" si="0"/>
        <v>1.0255144671294549</v>
      </c>
      <c r="H51" s="10">
        <f t="shared" si="2"/>
        <v>3.6000000000000025E-2</v>
      </c>
      <c r="I51" s="9">
        <f t="shared" si="1"/>
        <v>33772.088210377107</v>
      </c>
    </row>
    <row r="52" spans="4:9" x14ac:dyDescent="0.3">
      <c r="D52" s="38">
        <v>36198</v>
      </c>
      <c r="E52" s="7">
        <f>W!E52+SW!E52+NW!E52</f>
        <v>9.0699999999999996E-6</v>
      </c>
      <c r="F52" s="8">
        <f t="shared" si="0"/>
        <v>0.92093229869942139</v>
      </c>
      <c r="H52" s="10">
        <f t="shared" si="2"/>
        <v>3.7000000000000026E-2</v>
      </c>
      <c r="I52" s="9">
        <f t="shared" si="1"/>
        <v>32801.953575501568</v>
      </c>
    </row>
    <row r="53" spans="4:9" x14ac:dyDescent="0.3">
      <c r="D53" s="38">
        <v>36199</v>
      </c>
      <c r="E53" s="7">
        <f>W!E53+SW!E53+NW!E53</f>
        <v>8.8300000000000002E-6</v>
      </c>
      <c r="F53" s="8">
        <f t="shared" si="0"/>
        <v>0.89656363809436501</v>
      </c>
      <c r="H53" s="10">
        <f t="shared" si="2"/>
        <v>3.8000000000000027E-2</v>
      </c>
      <c r="I53" s="9">
        <f t="shared" si="1"/>
        <v>32532.006468187112</v>
      </c>
    </row>
    <row r="54" spans="4:9" x14ac:dyDescent="0.3">
      <c r="D54" s="38">
        <v>36200</v>
      </c>
      <c r="E54" s="7">
        <f>W!E54+SW!E54+NW!E54</f>
        <v>0.22760046</v>
      </c>
      <c r="F54" s="8">
        <f t="shared" si="0"/>
        <v>23109.65984706127</v>
      </c>
      <c r="H54" s="10">
        <f t="shared" si="2"/>
        <v>3.9000000000000028E-2</v>
      </c>
      <c r="I54" s="9">
        <f t="shared" si="1"/>
        <v>29418.425163913449</v>
      </c>
    </row>
    <row r="55" spans="4:9" x14ac:dyDescent="0.3">
      <c r="D55" s="38">
        <v>36201</v>
      </c>
      <c r="E55" s="7">
        <f>W!E55+SW!E55+NW!E55</f>
        <v>0.50596816999999994</v>
      </c>
      <c r="F55" s="8">
        <f t="shared" si="0"/>
        <v>51374.027548714388</v>
      </c>
      <c r="H55" s="10">
        <f t="shared" si="2"/>
        <v>4.0000000000000029E-2</v>
      </c>
      <c r="I55" s="9">
        <f t="shared" si="1"/>
        <v>27275.6399615009</v>
      </c>
    </row>
    <row r="56" spans="4:9" x14ac:dyDescent="0.3">
      <c r="D56" s="38">
        <v>36202</v>
      </c>
      <c r="E56" s="7">
        <f>W!E56+SW!E56+NW!E56</f>
        <v>7.698830000000001E-2</v>
      </c>
      <c r="F56" s="8">
        <f t="shared" si="0"/>
        <v>7817.0906385844182</v>
      </c>
      <c r="H56" s="10">
        <f t="shared" si="2"/>
        <v>4.1000000000000029E-2</v>
      </c>
      <c r="I56" s="9">
        <f t="shared" si="1"/>
        <v>25450.67294671118</v>
      </c>
    </row>
    <row r="57" spans="4:9" x14ac:dyDescent="0.3">
      <c r="D57" s="38">
        <v>36203</v>
      </c>
      <c r="E57" s="7">
        <f>W!E57+SW!E57+NW!E57</f>
        <v>1.0394009999999999E-2</v>
      </c>
      <c r="F57" s="8">
        <f t="shared" si="0"/>
        <v>1055.3670917315073</v>
      </c>
      <c r="H57" s="10">
        <f t="shared" si="2"/>
        <v>4.200000000000003E-2</v>
      </c>
      <c r="I57" s="9">
        <f t="shared" si="1"/>
        <v>24541.111012251309</v>
      </c>
    </row>
    <row r="58" spans="4:9" x14ac:dyDescent="0.3">
      <c r="D58" s="38">
        <v>36204</v>
      </c>
      <c r="E58" s="7">
        <f>W!E58+SW!E58+NW!E58</f>
        <v>8.1689000000000002E-4</v>
      </c>
      <c r="F58" s="8">
        <f t="shared" si="0"/>
        <v>82.943813173602024</v>
      </c>
      <c r="H58" s="10">
        <f t="shared" si="2"/>
        <v>4.3000000000000031E-2</v>
      </c>
      <c r="I58" s="9">
        <f t="shared" si="1"/>
        <v>23692.551677933137</v>
      </c>
    </row>
    <row r="59" spans="4:9" x14ac:dyDescent="0.3">
      <c r="D59" s="38">
        <v>36205</v>
      </c>
      <c r="E59" s="7">
        <f>W!E59+SW!E59+NW!E59</f>
        <v>1.187E-5</v>
      </c>
      <c r="F59" s="8">
        <f t="shared" si="0"/>
        <v>1.2052333390917456</v>
      </c>
      <c r="H59" s="10">
        <f t="shared" si="2"/>
        <v>4.4000000000000032E-2</v>
      </c>
      <c r="I59" s="9">
        <f t="shared" si="1"/>
        <v>22448.562997740104</v>
      </c>
    </row>
    <row r="60" spans="4:9" x14ac:dyDescent="0.3">
      <c r="D60" s="38">
        <v>36206</v>
      </c>
      <c r="E60" s="7">
        <f>W!E60+SW!E60+NW!E60</f>
        <v>8.5599999999999994E-6</v>
      </c>
      <c r="F60" s="8">
        <f t="shared" si="0"/>
        <v>0.86914889491367653</v>
      </c>
      <c r="H60" s="10">
        <f t="shared" si="2"/>
        <v>4.5000000000000033E-2</v>
      </c>
      <c r="I60" s="9">
        <f t="shared" si="1"/>
        <v>21930.008545107743</v>
      </c>
    </row>
    <row r="61" spans="4:9" x14ac:dyDescent="0.3">
      <c r="D61" s="38">
        <v>36207</v>
      </c>
      <c r="E61" s="7">
        <f>W!E61+SW!E61+NW!E61</f>
        <v>7.9400000000000002E-6</v>
      </c>
      <c r="F61" s="8">
        <f t="shared" si="0"/>
        <v>0.80619652168394773</v>
      </c>
      <c r="H61" s="10">
        <f t="shared" si="2"/>
        <v>4.6000000000000034E-2</v>
      </c>
      <c r="I61" s="9">
        <f t="shared" si="1"/>
        <v>21181.866624848757</v>
      </c>
    </row>
    <row r="62" spans="4:9" x14ac:dyDescent="0.3">
      <c r="D62" s="38">
        <v>36208</v>
      </c>
      <c r="E62" s="7">
        <f>W!E62+SW!E62+NW!E62</f>
        <v>7.7800000000000001E-6</v>
      </c>
      <c r="F62" s="8">
        <f t="shared" si="0"/>
        <v>0.78995074794724351</v>
      </c>
      <c r="H62" s="10">
        <f t="shared" si="2"/>
        <v>4.7000000000000035E-2</v>
      </c>
      <c r="I62" s="9">
        <f t="shared" si="1"/>
        <v>20953.145974848667</v>
      </c>
    </row>
    <row r="63" spans="4:9" x14ac:dyDescent="0.3">
      <c r="D63" s="38">
        <v>36209</v>
      </c>
      <c r="E63" s="7">
        <f>W!E63+SW!E63+NW!E63</f>
        <v>7.6700000000000011E-6</v>
      </c>
      <c r="F63" s="8">
        <f t="shared" si="0"/>
        <v>0.77878177850325947</v>
      </c>
      <c r="H63" s="10">
        <f t="shared" si="2"/>
        <v>4.8000000000000036E-2</v>
      </c>
      <c r="I63" s="9">
        <f t="shared" si="1"/>
        <v>20434.009375221565</v>
      </c>
    </row>
    <row r="64" spans="4:9" x14ac:dyDescent="0.3">
      <c r="D64" s="38">
        <v>36210</v>
      </c>
      <c r="E64" s="7">
        <f>W!E64+SW!E64+NW!E64</f>
        <v>7.5699999999999995E-6</v>
      </c>
      <c r="F64" s="8">
        <f t="shared" si="0"/>
        <v>0.76862816991781913</v>
      </c>
      <c r="H64" s="10">
        <f t="shared" si="2"/>
        <v>4.9000000000000037E-2</v>
      </c>
      <c r="I64" s="9">
        <f t="shared" si="1"/>
        <v>19744.791343371671</v>
      </c>
    </row>
    <row r="65" spans="4:9" x14ac:dyDescent="0.3">
      <c r="D65" s="38">
        <v>36211</v>
      </c>
      <c r="E65" s="7">
        <f>W!E65+SW!E65+NW!E65</f>
        <v>7.4600000000000006E-6</v>
      </c>
      <c r="F65" s="8">
        <f t="shared" si="0"/>
        <v>0.75745920047383497</v>
      </c>
      <c r="H65" s="10">
        <f t="shared" si="2"/>
        <v>5.0000000000000037E-2</v>
      </c>
      <c r="I65" s="9">
        <f t="shared" si="1"/>
        <v>18978.045839312079</v>
      </c>
    </row>
    <row r="66" spans="4:9" x14ac:dyDescent="0.3">
      <c r="D66" s="38">
        <v>36212</v>
      </c>
      <c r="E66" s="7">
        <f>W!E66+SW!E66+NW!E66</f>
        <v>7.359999999999999E-6</v>
      </c>
      <c r="F66" s="8">
        <f t="shared" si="0"/>
        <v>0.74730559188839474</v>
      </c>
      <c r="H66" s="10">
        <f t="shared" si="2"/>
        <v>5.1000000000000038E-2</v>
      </c>
      <c r="I66" s="9">
        <f t="shared" si="1"/>
        <v>18581.21937720304</v>
      </c>
    </row>
    <row r="67" spans="4:9" x14ac:dyDescent="0.3">
      <c r="D67" s="38">
        <v>36213</v>
      </c>
      <c r="E67" s="7">
        <f>W!E67+SW!E67+NW!E67</f>
        <v>7.2400000000000001E-6</v>
      </c>
      <c r="F67" s="8">
        <f t="shared" si="0"/>
        <v>0.73512126158586655</v>
      </c>
      <c r="H67" s="10">
        <f t="shared" si="2"/>
        <v>5.2000000000000039E-2</v>
      </c>
      <c r="I67" s="9">
        <f t="shared" si="1"/>
        <v>17998.660345067568</v>
      </c>
    </row>
    <row r="68" spans="4:9" x14ac:dyDescent="0.3">
      <c r="D68" s="38">
        <v>36214</v>
      </c>
      <c r="E68" s="7">
        <f>W!E68+SW!E68+NW!E68</f>
        <v>7.1400000000000002E-6</v>
      </c>
      <c r="F68" s="8">
        <f t="shared" si="0"/>
        <v>0.72496765300042643</v>
      </c>
      <c r="H68" s="10">
        <f t="shared" si="2"/>
        <v>5.300000000000004E-2</v>
      </c>
      <c r="I68" s="9">
        <f t="shared" si="1"/>
        <v>17449.099785406303</v>
      </c>
    </row>
    <row r="69" spans="4:9" x14ac:dyDescent="0.3">
      <c r="D69" s="38">
        <v>36215</v>
      </c>
      <c r="E69" s="7">
        <f>W!E69+SW!E69+NW!E69</f>
        <v>7.0400000000000004E-6</v>
      </c>
      <c r="F69" s="8">
        <f t="shared" si="0"/>
        <v>0.7148140444149863</v>
      </c>
      <c r="H69" s="10">
        <f t="shared" si="2"/>
        <v>5.4000000000000041E-2</v>
      </c>
      <c r="I69" s="9">
        <f t="shared" si="1"/>
        <v>16989.761771014972</v>
      </c>
    </row>
    <row r="70" spans="4:9" x14ac:dyDescent="0.3">
      <c r="D70" s="38">
        <v>36216</v>
      </c>
      <c r="E70" s="7">
        <f>W!E70+SW!E70+NW!E70</f>
        <v>6.9499999999999995E-6</v>
      </c>
      <c r="F70" s="8">
        <f t="shared" si="0"/>
        <v>0.70567579668809022</v>
      </c>
      <c r="H70" s="10">
        <f t="shared" si="2"/>
        <v>5.5000000000000042E-2</v>
      </c>
      <c r="I70" s="9">
        <f t="shared" si="1"/>
        <v>16346.050693865129</v>
      </c>
    </row>
    <row r="71" spans="4:9" x14ac:dyDescent="0.3">
      <c r="D71" s="38">
        <v>36217</v>
      </c>
      <c r="E71" s="7">
        <f>W!E71+SW!E71+NW!E71</f>
        <v>6.8499999999999996E-6</v>
      </c>
      <c r="F71" s="8">
        <f t="shared" si="0"/>
        <v>0.69552218810264999</v>
      </c>
      <c r="H71" s="10">
        <f t="shared" si="2"/>
        <v>5.6000000000000043E-2</v>
      </c>
      <c r="I71" s="9">
        <f t="shared" si="1"/>
        <v>15550.435881273283</v>
      </c>
    </row>
    <row r="72" spans="4:9" x14ac:dyDescent="0.3">
      <c r="D72" s="38">
        <v>36218</v>
      </c>
      <c r="E72" s="7">
        <f>W!E72+SW!E72+NW!E72</f>
        <v>6.7499999999999997E-6</v>
      </c>
      <c r="F72" s="8">
        <f t="shared" si="0"/>
        <v>0.68536857951720986</v>
      </c>
      <c r="H72" s="10">
        <f t="shared" si="2"/>
        <v>5.7000000000000044E-2</v>
      </c>
      <c r="I72" s="9">
        <f t="shared" si="1"/>
        <v>15098.239346558814</v>
      </c>
    </row>
    <row r="73" spans="4:9" x14ac:dyDescent="0.3">
      <c r="D73" s="38">
        <v>36219</v>
      </c>
      <c r="E73" s="7">
        <f>W!E73+SW!E73+NW!E73</f>
        <v>6.6599999999999998E-6</v>
      </c>
      <c r="F73" s="8">
        <f t="shared" si="0"/>
        <v>0.67623033179031378</v>
      </c>
      <c r="H73" s="10">
        <f t="shared" si="2"/>
        <v>5.8000000000000045E-2</v>
      </c>
      <c r="I73" s="9">
        <f t="shared" si="1"/>
        <v>14432.880958669813</v>
      </c>
    </row>
    <row r="74" spans="4:9" x14ac:dyDescent="0.3">
      <c r="D74" s="38">
        <v>36220</v>
      </c>
      <c r="E74" s="7">
        <f>W!E74+SW!E74+NW!E74</f>
        <v>6.6504779999999999E-2</v>
      </c>
      <c r="F74" s="8">
        <f t="shared" si="0"/>
        <v>6752.6350518080817</v>
      </c>
      <c r="H74" s="10">
        <f t="shared" si="2"/>
        <v>5.9000000000000045E-2</v>
      </c>
      <c r="I74" s="9">
        <f t="shared" si="1"/>
        <v>14141.940266489897</v>
      </c>
    </row>
    <row r="75" spans="4:9" x14ac:dyDescent="0.3">
      <c r="D75" s="38">
        <v>36221</v>
      </c>
      <c r="E75" s="7">
        <f>W!E75+SW!E75+NW!E75</f>
        <v>2.9508199999999998E-2</v>
      </c>
      <c r="F75" s="8">
        <f t="shared" si="0"/>
        <v>2996.1471286088495</v>
      </c>
      <c r="H75" s="10">
        <f t="shared" si="2"/>
        <v>6.0000000000000046E-2</v>
      </c>
      <c r="I75" s="9">
        <f t="shared" si="1"/>
        <v>13801.973573823374</v>
      </c>
    </row>
    <row r="76" spans="4:9" x14ac:dyDescent="0.3">
      <c r="D76" s="38">
        <v>36222</v>
      </c>
      <c r="E76" s="7">
        <f>W!E76+SW!E76+NW!E76</f>
        <v>3.2995899999999998E-3</v>
      </c>
      <c r="F76" s="8">
        <f t="shared" si="0"/>
        <v>335.02745352432447</v>
      </c>
      <c r="H76" s="10">
        <f t="shared" si="2"/>
        <v>6.1000000000000047E-2</v>
      </c>
      <c r="I76" s="9">
        <f t="shared" si="1"/>
        <v>13262.685017885073</v>
      </c>
    </row>
    <row r="77" spans="4:9" x14ac:dyDescent="0.3">
      <c r="D77" s="38">
        <v>36223</v>
      </c>
      <c r="E77" s="7">
        <f>W!E77+SW!E77+NW!E77</f>
        <v>5.5369000000000002E-4</v>
      </c>
      <c r="F77" s="8">
        <f t="shared" si="0"/>
        <v>56.21951537672355</v>
      </c>
      <c r="H77" s="10">
        <f t="shared" si="2"/>
        <v>6.2000000000000048E-2</v>
      </c>
      <c r="I77" s="9">
        <f t="shared" si="1"/>
        <v>12844.003859612265</v>
      </c>
    </row>
    <row r="78" spans="4:9" x14ac:dyDescent="0.3">
      <c r="D78" s="38">
        <v>36224</v>
      </c>
      <c r="E78" s="7">
        <f>W!E78+SW!E78+NW!E78</f>
        <v>1.253E-5</v>
      </c>
      <c r="F78" s="8">
        <f t="shared" si="0"/>
        <v>1.2722471557556505</v>
      </c>
      <c r="H78" s="10">
        <f t="shared" si="2"/>
        <v>6.3000000000000042E-2</v>
      </c>
      <c r="I78" s="9">
        <f t="shared" si="1"/>
        <v>12243.665351163258</v>
      </c>
    </row>
    <row r="79" spans="4:9" x14ac:dyDescent="0.3">
      <c r="D79" s="38">
        <v>36225</v>
      </c>
      <c r="E79" s="7">
        <f>W!E79+SW!E79+NW!E79</f>
        <v>7.5800000000000003E-6</v>
      </c>
      <c r="F79" s="8">
        <f t="shared" si="0"/>
        <v>0.76964353077636316</v>
      </c>
      <c r="H79" s="10">
        <f t="shared" si="2"/>
        <v>6.4000000000000043E-2</v>
      </c>
      <c r="I79" s="9">
        <f t="shared" si="1"/>
        <v>11983.756324675733</v>
      </c>
    </row>
    <row r="80" spans="4:9" x14ac:dyDescent="0.3">
      <c r="D80" s="38">
        <v>36226</v>
      </c>
      <c r="E80" s="7">
        <f>W!E80+SW!E80+NW!E80</f>
        <v>6.3300000000000004E-6</v>
      </c>
      <c r="F80" s="8">
        <f t="shared" ref="F80:F143" si="3">E80*(24*60*60)*1000/$F$3</f>
        <v>0.64272342345836142</v>
      </c>
      <c r="H80" s="10">
        <f t="shared" si="2"/>
        <v>6.5000000000000044E-2</v>
      </c>
      <c r="I80" s="9">
        <f t="shared" ref="I80:I143" si="4">PERCENTILE($F$15:$F$3667,1-H80)</f>
        <v>11652.879625726693</v>
      </c>
    </row>
    <row r="81" spans="4:9" x14ac:dyDescent="0.3">
      <c r="D81" s="38">
        <v>36227</v>
      </c>
      <c r="E81" s="7">
        <f>W!E81+SW!E81+NW!E81</f>
        <v>5.9900000000000002E-6</v>
      </c>
      <c r="F81" s="8">
        <f t="shared" si="3"/>
        <v>0.60820115426786481</v>
      </c>
      <c r="H81" s="10">
        <f t="shared" ref="H81:H144" si="5">H80+0.1%</f>
        <v>6.6000000000000045E-2</v>
      </c>
      <c r="I81" s="9">
        <f t="shared" si="4"/>
        <v>11195.04512926459</v>
      </c>
    </row>
    <row r="82" spans="4:9" x14ac:dyDescent="0.3">
      <c r="D82" s="38">
        <v>36228</v>
      </c>
      <c r="E82" s="7">
        <f>W!E82+SW!E82+NW!E82</f>
        <v>5.8599999999999998E-6</v>
      </c>
      <c r="F82" s="8">
        <f t="shared" si="3"/>
        <v>0.59500146310679258</v>
      </c>
      <c r="H82" s="10">
        <f t="shared" si="5"/>
        <v>6.7000000000000046E-2</v>
      </c>
      <c r="I82" s="9">
        <f t="shared" si="4"/>
        <v>10814.692320360438</v>
      </c>
    </row>
    <row r="83" spans="4:9" x14ac:dyDescent="0.3">
      <c r="D83" s="38">
        <v>36229</v>
      </c>
      <c r="E83" s="7">
        <f>W!E83+SW!E83+NW!E83</f>
        <v>5.7799999999999997E-6</v>
      </c>
      <c r="F83" s="8">
        <f t="shared" si="3"/>
        <v>0.58687857623844053</v>
      </c>
      <c r="H83" s="10">
        <f t="shared" si="5"/>
        <v>6.8000000000000047E-2</v>
      </c>
      <c r="I83" s="9">
        <f t="shared" si="4"/>
        <v>10417.205906184838</v>
      </c>
    </row>
    <row r="84" spans="4:9" x14ac:dyDescent="0.3">
      <c r="D84" s="38">
        <v>36230</v>
      </c>
      <c r="E84" s="7">
        <f>W!E84+SW!E84+NW!E84</f>
        <v>5.7000000000000005E-6</v>
      </c>
      <c r="F84" s="8">
        <f t="shared" si="3"/>
        <v>0.57875568937008837</v>
      </c>
      <c r="H84" s="10">
        <f t="shared" si="5"/>
        <v>6.9000000000000047E-2</v>
      </c>
      <c r="I84" s="9">
        <f t="shared" si="4"/>
        <v>9975.3675833917423</v>
      </c>
    </row>
    <row r="85" spans="4:9" x14ac:dyDescent="0.3">
      <c r="D85" s="38">
        <v>36231</v>
      </c>
      <c r="E85" s="7">
        <f>W!E85+SW!E85+NW!E85</f>
        <v>5.6200000000000004E-6</v>
      </c>
      <c r="F85" s="8">
        <f t="shared" si="3"/>
        <v>0.57063280250173631</v>
      </c>
      <c r="H85" s="10">
        <f t="shared" si="5"/>
        <v>7.0000000000000048E-2</v>
      </c>
      <c r="I85" s="9">
        <f t="shared" si="4"/>
        <v>9589.4433066918282</v>
      </c>
    </row>
    <row r="86" spans="4:9" x14ac:dyDescent="0.3">
      <c r="D86" s="38">
        <v>36232</v>
      </c>
      <c r="E86" s="7">
        <f>W!E86+SW!E86+NW!E86</f>
        <v>5.5499999999999994E-6</v>
      </c>
      <c r="F86" s="8">
        <f t="shared" si="3"/>
        <v>0.56352527649192807</v>
      </c>
      <c r="H86" s="10">
        <f t="shared" si="5"/>
        <v>7.1000000000000049E-2</v>
      </c>
      <c r="I86" s="9">
        <f t="shared" si="4"/>
        <v>9208.3079876041011</v>
      </c>
    </row>
    <row r="87" spans="4:9" x14ac:dyDescent="0.3">
      <c r="D87" s="38">
        <v>36233</v>
      </c>
      <c r="E87" s="7">
        <f>W!E87+SW!E87+NW!E87</f>
        <v>5.4600000000000002E-6</v>
      </c>
      <c r="F87" s="8">
        <f t="shared" si="3"/>
        <v>0.55438702876503199</v>
      </c>
      <c r="H87" s="10">
        <f t="shared" si="5"/>
        <v>7.200000000000005E-2</v>
      </c>
      <c r="I87" s="9">
        <f t="shared" si="4"/>
        <v>8890.1065946700255</v>
      </c>
    </row>
    <row r="88" spans="4:9" x14ac:dyDescent="0.3">
      <c r="D88" s="38">
        <v>36234</v>
      </c>
      <c r="E88" s="7">
        <f>W!E88+SW!E88+NW!E88</f>
        <v>5.4E-6</v>
      </c>
      <c r="F88" s="8">
        <f t="shared" si="3"/>
        <v>0.548294863613768</v>
      </c>
      <c r="H88" s="10">
        <f t="shared" si="5"/>
        <v>7.3000000000000051E-2</v>
      </c>
      <c r="I88" s="9">
        <f t="shared" si="4"/>
        <v>8661.4657764020212</v>
      </c>
    </row>
    <row r="89" spans="4:9" x14ac:dyDescent="0.3">
      <c r="D89" s="38">
        <v>36235</v>
      </c>
      <c r="E89" s="7">
        <f>W!E89+SW!E89+NW!E89</f>
        <v>5.31E-6</v>
      </c>
      <c r="F89" s="8">
        <f t="shared" si="3"/>
        <v>0.53915661588687191</v>
      </c>
      <c r="H89" s="10">
        <f t="shared" si="5"/>
        <v>7.4000000000000052E-2</v>
      </c>
      <c r="I89" s="9">
        <f t="shared" si="4"/>
        <v>8144.0832898255876</v>
      </c>
    </row>
    <row r="90" spans="4:9" x14ac:dyDescent="0.3">
      <c r="D90" s="38">
        <v>36236</v>
      </c>
      <c r="E90" s="7">
        <f>W!E90+SW!E90+NW!E90</f>
        <v>5.2500000000000006E-6</v>
      </c>
      <c r="F90" s="8">
        <f t="shared" si="3"/>
        <v>0.53306445073560782</v>
      </c>
      <c r="H90" s="10">
        <f t="shared" si="5"/>
        <v>7.5000000000000053E-2</v>
      </c>
      <c r="I90" s="9">
        <f t="shared" si="4"/>
        <v>8023.9266514597548</v>
      </c>
    </row>
    <row r="91" spans="4:9" x14ac:dyDescent="0.3">
      <c r="D91" s="38">
        <v>36237</v>
      </c>
      <c r="E91" s="7">
        <f>W!E91+SW!E91+NW!E91</f>
        <v>5.1599999999999997E-6</v>
      </c>
      <c r="F91" s="8">
        <f t="shared" si="3"/>
        <v>0.52392620300871162</v>
      </c>
      <c r="H91" s="10">
        <f t="shared" si="5"/>
        <v>7.6000000000000054E-2</v>
      </c>
      <c r="I91" s="9">
        <f t="shared" si="4"/>
        <v>7797.9163123221779</v>
      </c>
    </row>
    <row r="92" spans="4:9" x14ac:dyDescent="0.3">
      <c r="D92" s="38">
        <v>36238</v>
      </c>
      <c r="E92" s="7">
        <f>W!E92+SW!E92+NW!E92</f>
        <v>5.1000000000000003E-6</v>
      </c>
      <c r="F92" s="8">
        <f t="shared" si="3"/>
        <v>0.51783403785744753</v>
      </c>
      <c r="H92" s="10">
        <f t="shared" si="5"/>
        <v>7.7000000000000055E-2</v>
      </c>
      <c r="I92" s="9">
        <f t="shared" si="4"/>
        <v>7532.3305129335095</v>
      </c>
    </row>
    <row r="93" spans="4:9" x14ac:dyDescent="0.3">
      <c r="D93" s="38">
        <v>36239</v>
      </c>
      <c r="E93" s="7">
        <f>W!E93+SW!E93+NW!E93</f>
        <v>5.0200000000000002E-6</v>
      </c>
      <c r="F93" s="8">
        <f t="shared" si="3"/>
        <v>0.50971115098909536</v>
      </c>
      <c r="H93" s="10">
        <f t="shared" si="5"/>
        <v>7.8000000000000055E-2</v>
      </c>
      <c r="I93" s="9">
        <f t="shared" si="4"/>
        <v>7378.4511330087362</v>
      </c>
    </row>
    <row r="94" spans="4:9" x14ac:dyDescent="0.3">
      <c r="D94" s="38">
        <v>36240</v>
      </c>
      <c r="E94" s="7">
        <f>W!E94+SW!E94+NW!E94</f>
        <v>4.95E-6</v>
      </c>
      <c r="F94" s="8">
        <f t="shared" si="3"/>
        <v>0.50260362497928734</v>
      </c>
      <c r="H94" s="10">
        <f t="shared" si="5"/>
        <v>7.9000000000000056E-2</v>
      </c>
      <c r="I94" s="9">
        <f t="shared" si="4"/>
        <v>6943.1335429395349</v>
      </c>
    </row>
    <row r="95" spans="4:9" x14ac:dyDescent="0.3">
      <c r="D95" s="38">
        <v>36241</v>
      </c>
      <c r="E95" s="7">
        <f>W!E95+SW!E95+NW!E95</f>
        <v>4.8899999999999998E-6</v>
      </c>
      <c r="F95" s="8">
        <f t="shared" si="3"/>
        <v>0.49651145982802319</v>
      </c>
      <c r="H95" s="10">
        <f t="shared" si="5"/>
        <v>8.0000000000000057E-2</v>
      </c>
      <c r="I95" s="9">
        <f t="shared" si="4"/>
        <v>6711.9667221119216</v>
      </c>
    </row>
    <row r="96" spans="4:9" x14ac:dyDescent="0.3">
      <c r="D96" s="38">
        <v>36242</v>
      </c>
      <c r="E96" s="7">
        <f>W!E96+SW!E96+NW!E96</f>
        <v>4.8100000000000005E-6</v>
      </c>
      <c r="F96" s="8">
        <f t="shared" si="3"/>
        <v>0.48838857295967114</v>
      </c>
      <c r="H96" s="10">
        <f t="shared" si="5"/>
        <v>8.1000000000000058E-2</v>
      </c>
      <c r="I96" s="9">
        <f t="shared" si="4"/>
        <v>6508.9801290777204</v>
      </c>
    </row>
    <row r="97" spans="4:9" x14ac:dyDescent="0.3">
      <c r="D97" s="38">
        <v>36243</v>
      </c>
      <c r="E97" s="7">
        <f>W!E97+SW!E97+NW!E97</f>
        <v>4.7500000000000003E-6</v>
      </c>
      <c r="F97" s="8">
        <f t="shared" si="3"/>
        <v>0.48229640780840705</v>
      </c>
      <c r="H97" s="10">
        <f t="shared" si="5"/>
        <v>8.2000000000000059E-2</v>
      </c>
      <c r="I97" s="9">
        <f t="shared" si="4"/>
        <v>6294.8315847737676</v>
      </c>
    </row>
    <row r="98" spans="4:9" x14ac:dyDescent="0.3">
      <c r="D98" s="38">
        <v>36244</v>
      </c>
      <c r="E98" s="7">
        <f>W!E98+SW!E98+NW!E98</f>
        <v>4.6799999999999992E-6</v>
      </c>
      <c r="F98" s="8">
        <f t="shared" si="3"/>
        <v>0.47518888179859881</v>
      </c>
      <c r="H98" s="10">
        <f t="shared" si="5"/>
        <v>8.300000000000006E-2</v>
      </c>
      <c r="I98" s="9">
        <f t="shared" si="4"/>
        <v>5945.5320890555813</v>
      </c>
    </row>
    <row r="99" spans="4:9" x14ac:dyDescent="0.3">
      <c r="D99" s="38">
        <v>36245</v>
      </c>
      <c r="E99" s="7">
        <f>W!E99+SW!E99+NW!E99</f>
        <v>4.6099999999999999E-6</v>
      </c>
      <c r="F99" s="8">
        <f t="shared" si="3"/>
        <v>0.46808135578879079</v>
      </c>
      <c r="H99" s="10">
        <f t="shared" si="5"/>
        <v>8.4000000000000061E-2</v>
      </c>
      <c r="I99" s="9">
        <f t="shared" si="4"/>
        <v>5807.6693565362038</v>
      </c>
    </row>
    <row r="100" spans="4:9" x14ac:dyDescent="0.3">
      <c r="D100" s="38">
        <v>36246</v>
      </c>
      <c r="E100" s="7">
        <f>W!E100+SW!E100+NW!E100</f>
        <v>4.5499999999999996E-6</v>
      </c>
      <c r="F100" s="8">
        <f t="shared" si="3"/>
        <v>0.46198919063752664</v>
      </c>
      <c r="H100" s="10">
        <f t="shared" si="5"/>
        <v>8.5000000000000062E-2</v>
      </c>
      <c r="I100" s="9">
        <f t="shared" si="4"/>
        <v>5441.8063969144296</v>
      </c>
    </row>
    <row r="101" spans="4:9" x14ac:dyDescent="0.3">
      <c r="D101" s="38">
        <v>36247</v>
      </c>
      <c r="E101" s="7">
        <f>W!E101+SW!E101+NW!E101</f>
        <v>4.4899999999999994E-6</v>
      </c>
      <c r="F101" s="8">
        <f t="shared" si="3"/>
        <v>0.45589702548626254</v>
      </c>
      <c r="H101" s="10">
        <f t="shared" si="5"/>
        <v>8.6000000000000063E-2</v>
      </c>
      <c r="I101" s="9">
        <f t="shared" si="4"/>
        <v>5147.5918157966053</v>
      </c>
    </row>
    <row r="102" spans="4:9" x14ac:dyDescent="0.3">
      <c r="D102" s="38">
        <v>36248</v>
      </c>
      <c r="E102" s="7">
        <f>W!E102+SW!E102+NW!E102</f>
        <v>4.4299999999999999E-6</v>
      </c>
      <c r="F102" s="8">
        <f t="shared" si="3"/>
        <v>0.44980486033499845</v>
      </c>
      <c r="H102" s="10">
        <f t="shared" si="5"/>
        <v>8.7000000000000063E-2</v>
      </c>
      <c r="I102" s="9">
        <f t="shared" si="4"/>
        <v>4917.3986935408075</v>
      </c>
    </row>
    <row r="103" spans="4:9" x14ac:dyDescent="0.3">
      <c r="D103" s="38">
        <v>36249</v>
      </c>
      <c r="E103" s="7">
        <f>W!E103+SW!E103+NW!E103</f>
        <v>4.3600000000000006E-6</v>
      </c>
      <c r="F103" s="8">
        <f t="shared" si="3"/>
        <v>0.44269733432519048</v>
      </c>
      <c r="H103" s="10">
        <f t="shared" si="5"/>
        <v>8.8000000000000064E-2</v>
      </c>
      <c r="I103" s="9">
        <f t="shared" si="4"/>
        <v>4770.9452324224249</v>
      </c>
    </row>
    <row r="104" spans="4:9" x14ac:dyDescent="0.3">
      <c r="D104" s="38">
        <v>36250</v>
      </c>
      <c r="E104" s="7">
        <f>W!E104+SW!E104+NW!E104</f>
        <v>4.3000000000000003E-6</v>
      </c>
      <c r="F104" s="8">
        <f t="shared" si="3"/>
        <v>0.43660516917392639</v>
      </c>
      <c r="H104" s="10">
        <f t="shared" si="5"/>
        <v>8.9000000000000065E-2</v>
      </c>
      <c r="I104" s="9">
        <f t="shared" si="4"/>
        <v>4623.5681868828051</v>
      </c>
    </row>
    <row r="105" spans="4:9" x14ac:dyDescent="0.3">
      <c r="D105" s="38">
        <v>36251</v>
      </c>
      <c r="E105" s="7">
        <f>W!E105+SW!E105+NW!E105</f>
        <v>4.2400000000000001E-6</v>
      </c>
      <c r="F105" s="8">
        <f t="shared" si="3"/>
        <v>0.43051300402266224</v>
      </c>
      <c r="H105" s="10">
        <f t="shared" si="5"/>
        <v>9.0000000000000066E-2</v>
      </c>
      <c r="I105" s="9">
        <f t="shared" si="4"/>
        <v>4548.2438202952135</v>
      </c>
    </row>
    <row r="106" spans="4:9" x14ac:dyDescent="0.3">
      <c r="D106" s="38">
        <v>36252</v>
      </c>
      <c r="E106" s="7">
        <f>W!E106+SW!E106+NW!E106</f>
        <v>4.1799999999999998E-6</v>
      </c>
      <c r="F106" s="8">
        <f t="shared" si="3"/>
        <v>0.42442083887139814</v>
      </c>
      <c r="H106" s="10">
        <f t="shared" si="5"/>
        <v>9.1000000000000067E-2</v>
      </c>
      <c r="I106" s="9">
        <f t="shared" si="4"/>
        <v>4406.6810072097669</v>
      </c>
    </row>
    <row r="107" spans="4:9" x14ac:dyDescent="0.3">
      <c r="D107" s="38">
        <v>36253</v>
      </c>
      <c r="E107" s="7">
        <f>W!E107+SW!E107+NW!E107</f>
        <v>4.1299999999999994E-6</v>
      </c>
      <c r="F107" s="8">
        <f t="shared" si="3"/>
        <v>0.41934403457867803</v>
      </c>
      <c r="H107" s="10">
        <f t="shared" si="5"/>
        <v>9.2000000000000068E-2</v>
      </c>
      <c r="I107" s="9">
        <f t="shared" si="4"/>
        <v>4268.0940787116124</v>
      </c>
    </row>
    <row r="108" spans="4:9" x14ac:dyDescent="0.3">
      <c r="D108" s="38">
        <v>36254</v>
      </c>
      <c r="E108" s="7">
        <f>W!E108+SW!E108+NW!E108</f>
        <v>4.0600000000000001E-6</v>
      </c>
      <c r="F108" s="8">
        <f t="shared" si="3"/>
        <v>0.41223650856886995</v>
      </c>
      <c r="H108" s="10">
        <f t="shared" si="5"/>
        <v>9.3000000000000069E-2</v>
      </c>
      <c r="I108" s="9">
        <f t="shared" si="4"/>
        <v>4140.1280766033051</v>
      </c>
    </row>
    <row r="109" spans="4:9" x14ac:dyDescent="0.3">
      <c r="D109" s="38">
        <v>36255</v>
      </c>
      <c r="E109" s="7">
        <f>W!E109+SW!E109+NW!E109</f>
        <v>1.6381039999999999E-2</v>
      </c>
      <c r="F109" s="8">
        <f t="shared" si="3"/>
        <v>1663.2666838243847</v>
      </c>
      <c r="H109" s="10">
        <f t="shared" si="5"/>
        <v>9.400000000000007E-2</v>
      </c>
      <c r="I109" s="9">
        <f t="shared" si="4"/>
        <v>3968.6565016446716</v>
      </c>
    </row>
    <row r="110" spans="4:9" x14ac:dyDescent="0.3">
      <c r="D110" s="38">
        <v>36256</v>
      </c>
      <c r="E110" s="7">
        <f>W!E110+SW!E110+NW!E110</f>
        <v>7.5023599999999996E-3</v>
      </c>
      <c r="F110" s="8">
        <f t="shared" si="3"/>
        <v>761.76026907062737</v>
      </c>
      <c r="H110" s="10">
        <f t="shared" si="5"/>
        <v>9.500000000000007E-2</v>
      </c>
      <c r="I110" s="9">
        <f t="shared" si="4"/>
        <v>3829.5574332523533</v>
      </c>
    </row>
    <row r="111" spans="4:9" x14ac:dyDescent="0.3">
      <c r="D111" s="38">
        <v>36257</v>
      </c>
      <c r="E111" s="7">
        <f>W!E111+SW!E111+NW!E111</f>
        <v>3.5829800000000004E-3</v>
      </c>
      <c r="F111" s="8">
        <f t="shared" si="3"/>
        <v>363.80176489460342</v>
      </c>
      <c r="H111" s="10">
        <f t="shared" si="5"/>
        <v>9.6000000000000071E-2</v>
      </c>
      <c r="I111" s="9">
        <f t="shared" si="4"/>
        <v>3510.6864748151725</v>
      </c>
    </row>
    <row r="112" spans="4:9" x14ac:dyDescent="0.3">
      <c r="D112" s="38">
        <v>36258</v>
      </c>
      <c r="E112" s="7">
        <f>W!E112+SW!E112+NW!E112</f>
        <v>8.1576000000000001E-4</v>
      </c>
      <c r="F112" s="8">
        <f t="shared" si="3"/>
        <v>82.829077396586527</v>
      </c>
      <c r="H112" s="10">
        <f t="shared" si="5"/>
        <v>9.7000000000000072E-2</v>
      </c>
      <c r="I112" s="9">
        <f t="shared" si="4"/>
        <v>3460.4056101507854</v>
      </c>
    </row>
    <row r="113" spans="4:9" x14ac:dyDescent="0.3">
      <c r="D113" s="38">
        <v>36259</v>
      </c>
      <c r="E113" s="7">
        <f>W!E113+SW!E113+NW!E113</f>
        <v>4.7449999999999995E-5</v>
      </c>
      <c r="F113" s="8">
        <f t="shared" si="3"/>
        <v>4.8178872737913494</v>
      </c>
      <c r="H113" s="10">
        <f t="shared" si="5"/>
        <v>9.8000000000000073E-2</v>
      </c>
      <c r="I113" s="9">
        <f t="shared" si="4"/>
        <v>3393.1788520076252</v>
      </c>
    </row>
    <row r="114" spans="4:9" x14ac:dyDescent="0.3">
      <c r="D114" s="38">
        <v>36260</v>
      </c>
      <c r="E114" s="7">
        <f>W!E114+SW!E114+NW!E114</f>
        <v>9.9700000000000011E-6</v>
      </c>
      <c r="F114" s="8">
        <f t="shared" si="3"/>
        <v>1.0123147759683826</v>
      </c>
      <c r="H114" s="10">
        <f t="shared" si="5"/>
        <v>9.9000000000000074E-2</v>
      </c>
      <c r="I114" s="9">
        <f t="shared" si="4"/>
        <v>3322.9613931315043</v>
      </c>
    </row>
    <row r="115" spans="4:9" x14ac:dyDescent="0.3">
      <c r="D115" s="38">
        <v>36261</v>
      </c>
      <c r="E115" s="7">
        <f>W!E115+SW!E115+NW!E115</f>
        <v>5.93E-6</v>
      </c>
      <c r="F115" s="8">
        <f t="shared" si="3"/>
        <v>0.60210898911660071</v>
      </c>
      <c r="H115" s="10">
        <f t="shared" si="5"/>
        <v>0.10000000000000007</v>
      </c>
      <c r="I115" s="9">
        <f t="shared" si="4"/>
        <v>3167.3550427826503</v>
      </c>
    </row>
    <row r="116" spans="4:9" x14ac:dyDescent="0.3">
      <c r="D116" s="38">
        <v>36262</v>
      </c>
      <c r="E116" s="7">
        <f>W!E116+SW!E116+NW!E116</f>
        <v>4.3700000000000005E-6</v>
      </c>
      <c r="F116" s="8">
        <f t="shared" si="3"/>
        <v>0.44371269518373457</v>
      </c>
      <c r="H116" s="10">
        <f t="shared" si="5"/>
        <v>0.10100000000000008</v>
      </c>
      <c r="I116" s="9">
        <f t="shared" si="4"/>
        <v>3097.5747536163381</v>
      </c>
    </row>
    <row r="117" spans="4:9" x14ac:dyDescent="0.3">
      <c r="D117" s="38">
        <v>36263</v>
      </c>
      <c r="E117" s="7">
        <f>W!E117+SW!E117+NW!E117</f>
        <v>3.8E-6</v>
      </c>
      <c r="F117" s="8">
        <f t="shared" si="3"/>
        <v>0.38583712624672561</v>
      </c>
      <c r="H117" s="10">
        <f t="shared" si="5"/>
        <v>0.10200000000000008</v>
      </c>
      <c r="I117" s="9">
        <f t="shared" si="4"/>
        <v>3076.1322208550846</v>
      </c>
    </row>
    <row r="118" spans="4:9" x14ac:dyDescent="0.3">
      <c r="D118" s="38">
        <v>36264</v>
      </c>
      <c r="E118" s="7">
        <f>W!E118+SW!E118+NW!E118</f>
        <v>3.5899999999999999E-6</v>
      </c>
      <c r="F118" s="8">
        <f t="shared" si="3"/>
        <v>0.36451454821730128</v>
      </c>
      <c r="H118" s="10">
        <f t="shared" si="5"/>
        <v>0.10300000000000008</v>
      </c>
      <c r="I118" s="9">
        <f t="shared" si="4"/>
        <v>2992.9624127230272</v>
      </c>
    </row>
    <row r="119" spans="4:9" x14ac:dyDescent="0.3">
      <c r="D119" s="38">
        <v>36265</v>
      </c>
      <c r="E119" s="7">
        <f>W!E119+SW!E119+NW!E119</f>
        <v>3.4900000000000005E-6</v>
      </c>
      <c r="F119" s="8">
        <f t="shared" si="3"/>
        <v>0.35436093963186116</v>
      </c>
      <c r="H119" s="10">
        <f t="shared" si="5"/>
        <v>0.10400000000000008</v>
      </c>
      <c r="I119" s="9">
        <f t="shared" si="4"/>
        <v>2951.060484566854</v>
      </c>
    </row>
    <row r="120" spans="4:9" x14ac:dyDescent="0.3">
      <c r="D120" s="38">
        <v>36266</v>
      </c>
      <c r="E120" s="7">
        <f>W!E120+SW!E120+NW!E120</f>
        <v>3.4299999999999998E-6</v>
      </c>
      <c r="F120" s="8">
        <f t="shared" si="3"/>
        <v>0.34826877448059707</v>
      </c>
      <c r="H120" s="10">
        <f t="shared" si="5"/>
        <v>0.10500000000000008</v>
      </c>
      <c r="I120" s="9">
        <f t="shared" si="4"/>
        <v>2850.2058398761778</v>
      </c>
    </row>
    <row r="121" spans="4:9" x14ac:dyDescent="0.3">
      <c r="D121" s="38">
        <v>36267</v>
      </c>
      <c r="E121" s="7">
        <f>W!E121+SW!E121+NW!E121</f>
        <v>3.3900000000000002E-6</v>
      </c>
      <c r="F121" s="8">
        <f t="shared" si="3"/>
        <v>0.34420733104642104</v>
      </c>
      <c r="H121" s="10">
        <f t="shared" si="5"/>
        <v>0.10600000000000008</v>
      </c>
      <c r="I121" s="9">
        <f t="shared" si="4"/>
        <v>2771.7150460825751</v>
      </c>
    </row>
    <row r="122" spans="4:9" x14ac:dyDescent="0.3">
      <c r="D122" s="38">
        <v>36268</v>
      </c>
      <c r="E122" s="7">
        <f>W!E122+SW!E122+NW!E122</f>
        <v>3.3299999999999999E-6</v>
      </c>
      <c r="F122" s="8">
        <f t="shared" si="3"/>
        <v>0.33811516589515689</v>
      </c>
      <c r="H122" s="10">
        <f t="shared" si="5"/>
        <v>0.10700000000000008</v>
      </c>
      <c r="I122" s="9">
        <f t="shared" si="4"/>
        <v>2741.5216217005136</v>
      </c>
    </row>
    <row r="123" spans="4:9" x14ac:dyDescent="0.3">
      <c r="D123" s="38">
        <v>36269</v>
      </c>
      <c r="E123" s="7">
        <f>W!E123+SW!E123+NW!E123</f>
        <v>3.2900000000000003E-6</v>
      </c>
      <c r="F123" s="8">
        <f t="shared" si="3"/>
        <v>0.33405372246098086</v>
      </c>
      <c r="H123" s="10">
        <f t="shared" si="5"/>
        <v>0.10800000000000008</v>
      </c>
      <c r="I123" s="9">
        <f t="shared" si="4"/>
        <v>2695.8045401014642</v>
      </c>
    </row>
    <row r="124" spans="4:9" x14ac:dyDescent="0.3">
      <c r="D124" s="38">
        <v>36270</v>
      </c>
      <c r="E124" s="7">
        <f>W!E124+SW!E124+NW!E124</f>
        <v>3.2400000000000003E-6</v>
      </c>
      <c r="F124" s="8">
        <f t="shared" si="3"/>
        <v>0.3289769181682608</v>
      </c>
      <c r="H124" s="10">
        <f t="shared" si="5"/>
        <v>0.10900000000000008</v>
      </c>
      <c r="I124" s="9">
        <f t="shared" si="4"/>
        <v>2639.6006612819629</v>
      </c>
    </row>
    <row r="125" spans="4:9" x14ac:dyDescent="0.3">
      <c r="D125" s="38">
        <v>36271</v>
      </c>
      <c r="E125" s="7">
        <f>W!E125+SW!E125+NW!E125</f>
        <v>3.1999999999999999E-6</v>
      </c>
      <c r="F125" s="8">
        <f t="shared" si="3"/>
        <v>0.32491547473408472</v>
      </c>
      <c r="H125" s="10">
        <f t="shared" si="5"/>
        <v>0.11000000000000008</v>
      </c>
      <c r="I125" s="9">
        <f t="shared" si="4"/>
        <v>2556.9926726201475</v>
      </c>
    </row>
    <row r="126" spans="4:9" x14ac:dyDescent="0.3">
      <c r="D126" s="38">
        <v>36272</v>
      </c>
      <c r="E126" s="7">
        <f>W!E126+SW!E126+NW!E126</f>
        <v>3.1500000000000003E-6</v>
      </c>
      <c r="F126" s="8">
        <f t="shared" si="3"/>
        <v>0.31983867044136466</v>
      </c>
      <c r="H126" s="10">
        <f t="shared" si="5"/>
        <v>0.11100000000000008</v>
      </c>
      <c r="I126" s="9">
        <f t="shared" si="4"/>
        <v>2500.2664068847102</v>
      </c>
    </row>
    <row r="127" spans="4:9" x14ac:dyDescent="0.3">
      <c r="D127" s="38">
        <v>36273</v>
      </c>
      <c r="E127" s="7">
        <f>W!E127+SW!E127+NW!E127</f>
        <v>3.1199999999999998E-6</v>
      </c>
      <c r="F127" s="8">
        <f t="shared" si="3"/>
        <v>0.31679258786573256</v>
      </c>
      <c r="H127" s="10">
        <f t="shared" si="5"/>
        <v>0.11200000000000009</v>
      </c>
      <c r="I127" s="9">
        <f t="shared" si="4"/>
        <v>2463.1929379395933</v>
      </c>
    </row>
    <row r="128" spans="4:9" x14ac:dyDescent="0.3">
      <c r="D128" s="38">
        <v>36274</v>
      </c>
      <c r="E128" s="7">
        <f>W!E128+SW!E128+NW!E128</f>
        <v>3.0600000000000003E-6</v>
      </c>
      <c r="F128" s="8">
        <f t="shared" si="3"/>
        <v>0.31070042271446852</v>
      </c>
      <c r="H128" s="10">
        <f t="shared" si="5"/>
        <v>0.11300000000000009</v>
      </c>
      <c r="I128" s="9">
        <f t="shared" si="4"/>
        <v>2404.7078600635191</v>
      </c>
    </row>
    <row r="129" spans="4:9" x14ac:dyDescent="0.3">
      <c r="D129" s="38">
        <v>36275</v>
      </c>
      <c r="E129" s="7">
        <f>W!E129+SW!E129+NW!E129</f>
        <v>3.0199999999999999E-6</v>
      </c>
      <c r="F129" s="8">
        <f t="shared" si="3"/>
        <v>0.30663897928029243</v>
      </c>
      <c r="H129" s="10">
        <f t="shared" si="5"/>
        <v>0.11400000000000009</v>
      </c>
      <c r="I129" s="9">
        <f t="shared" si="4"/>
        <v>2370.9005023920877</v>
      </c>
    </row>
    <row r="130" spans="4:9" x14ac:dyDescent="0.3">
      <c r="D130" s="38">
        <v>36276</v>
      </c>
      <c r="E130" s="7">
        <f>W!E130+SW!E130+NW!E130</f>
        <v>2.9799999999999998E-6</v>
      </c>
      <c r="F130" s="8">
        <f t="shared" si="3"/>
        <v>0.30257753584611635</v>
      </c>
      <c r="H130" s="10">
        <f t="shared" si="5"/>
        <v>0.11500000000000009</v>
      </c>
      <c r="I130" s="9">
        <f t="shared" si="4"/>
        <v>2316.6759680302312</v>
      </c>
    </row>
    <row r="131" spans="4:9" x14ac:dyDescent="0.3">
      <c r="D131" s="38">
        <v>36277</v>
      </c>
      <c r="E131" s="7">
        <f>W!E131+SW!E131+NW!E131</f>
        <v>2.9299999999999999E-6</v>
      </c>
      <c r="F131" s="8">
        <f t="shared" si="3"/>
        <v>0.29750073155339629</v>
      </c>
      <c r="H131" s="10">
        <f t="shared" si="5"/>
        <v>0.11600000000000009</v>
      </c>
      <c r="I131" s="9">
        <f t="shared" si="4"/>
        <v>2290.7923809013428</v>
      </c>
    </row>
    <row r="132" spans="4:9" x14ac:dyDescent="0.3">
      <c r="D132" s="38">
        <v>36278</v>
      </c>
      <c r="E132" s="7">
        <f>W!E132+SW!E132+NW!E132</f>
        <v>2.8899999999999999E-6</v>
      </c>
      <c r="F132" s="8">
        <f t="shared" si="3"/>
        <v>0.29343928811922027</v>
      </c>
      <c r="H132" s="10">
        <f t="shared" si="5"/>
        <v>0.11700000000000009</v>
      </c>
      <c r="I132" s="9">
        <f t="shared" si="4"/>
        <v>2210.105548397104</v>
      </c>
    </row>
    <row r="133" spans="4:9" x14ac:dyDescent="0.3">
      <c r="D133" s="38">
        <v>36279</v>
      </c>
      <c r="E133" s="7">
        <f>W!E133+SW!E133+NW!E133</f>
        <v>2.8700000000000001E-6</v>
      </c>
      <c r="F133" s="8">
        <f t="shared" si="3"/>
        <v>0.2914085664021322</v>
      </c>
      <c r="H133" s="10">
        <f t="shared" si="5"/>
        <v>0.11800000000000009</v>
      </c>
      <c r="I133" s="9">
        <f t="shared" si="4"/>
        <v>2193.0388635291483</v>
      </c>
    </row>
    <row r="134" spans="4:9" x14ac:dyDescent="0.3">
      <c r="D134" s="38">
        <v>36280</v>
      </c>
      <c r="E134" s="7">
        <f>W!E134+SW!E134+NW!E134</f>
        <v>2.8200000000000001E-6</v>
      </c>
      <c r="F134" s="8">
        <f t="shared" si="3"/>
        <v>0.28633176210941214</v>
      </c>
      <c r="H134" s="10">
        <f t="shared" si="5"/>
        <v>0.11900000000000009</v>
      </c>
      <c r="I134" s="9">
        <f t="shared" si="4"/>
        <v>2168.7805198506562</v>
      </c>
    </row>
    <row r="135" spans="4:9" x14ac:dyDescent="0.3">
      <c r="D135" s="38">
        <v>36281</v>
      </c>
      <c r="E135" s="7">
        <f>W!E135+SW!E135+NW!E135</f>
        <v>2.7799999999999996E-6</v>
      </c>
      <c r="F135" s="8">
        <f t="shared" si="3"/>
        <v>0.28227031867523605</v>
      </c>
      <c r="H135" s="10">
        <f t="shared" si="5"/>
        <v>0.12000000000000009</v>
      </c>
      <c r="I135" s="9">
        <f t="shared" si="4"/>
        <v>2135.1654715258237</v>
      </c>
    </row>
    <row r="136" spans="4:9" x14ac:dyDescent="0.3">
      <c r="D136" s="38">
        <v>36282</v>
      </c>
      <c r="E136" s="7">
        <f>W!E136+SW!E136+NW!E136</f>
        <v>2.74E-6</v>
      </c>
      <c r="F136" s="8">
        <f t="shared" si="3"/>
        <v>0.27820887524106003</v>
      </c>
      <c r="H136" s="10">
        <f t="shared" si="5"/>
        <v>0.12100000000000009</v>
      </c>
      <c r="I136" s="9">
        <f t="shared" si="4"/>
        <v>2097.2436279689596</v>
      </c>
    </row>
    <row r="137" spans="4:9" x14ac:dyDescent="0.3">
      <c r="D137" s="38">
        <v>36283</v>
      </c>
      <c r="E137" s="7">
        <f>W!E137+SW!E137+NW!E137</f>
        <v>2.6900000000000001E-6</v>
      </c>
      <c r="F137" s="8">
        <f t="shared" si="3"/>
        <v>0.27313207094833997</v>
      </c>
      <c r="H137" s="10">
        <f t="shared" si="5"/>
        <v>0.12200000000000009</v>
      </c>
      <c r="I137" s="9">
        <f t="shared" si="4"/>
        <v>2077.8561896468377</v>
      </c>
    </row>
    <row r="138" spans="4:9" x14ac:dyDescent="0.3">
      <c r="D138" s="38">
        <v>36284</v>
      </c>
      <c r="E138" s="7">
        <f>W!E138+SW!E138+NW!E138</f>
        <v>2.6599999999999999E-6</v>
      </c>
      <c r="F138" s="8">
        <f t="shared" si="3"/>
        <v>0.27008598837270792</v>
      </c>
      <c r="H138" s="10">
        <f t="shared" si="5"/>
        <v>0.1230000000000001</v>
      </c>
      <c r="I138" s="9">
        <f t="shared" si="4"/>
        <v>2045.2071800114793</v>
      </c>
    </row>
    <row r="139" spans="4:9" x14ac:dyDescent="0.3">
      <c r="D139" s="38">
        <v>36285</v>
      </c>
      <c r="E139" s="7">
        <f>W!E139+SW!E139+NW!E139</f>
        <v>2.6300000000000002E-6</v>
      </c>
      <c r="F139" s="8">
        <f t="shared" si="3"/>
        <v>0.26703990579707593</v>
      </c>
      <c r="H139" s="10">
        <f t="shared" si="5"/>
        <v>0.1240000000000001</v>
      </c>
      <c r="I139" s="9">
        <f t="shared" si="4"/>
        <v>2006.5816263965617</v>
      </c>
    </row>
    <row r="140" spans="4:9" x14ac:dyDescent="0.3">
      <c r="D140" s="38">
        <v>36286</v>
      </c>
      <c r="E140" s="7">
        <f>W!E140+SW!E140+NW!E140</f>
        <v>2.5899999999999998E-6</v>
      </c>
      <c r="F140" s="8">
        <f t="shared" si="3"/>
        <v>0.26297846236289979</v>
      </c>
      <c r="H140" s="10">
        <f t="shared" si="5"/>
        <v>0.12500000000000008</v>
      </c>
      <c r="I140" s="9">
        <f t="shared" si="4"/>
        <v>1969.1243429240212</v>
      </c>
    </row>
    <row r="141" spans="4:9" x14ac:dyDescent="0.3">
      <c r="D141" s="38">
        <v>36287</v>
      </c>
      <c r="E141" s="7">
        <f>W!E141+SW!E141+NW!E141</f>
        <v>2.5600000000000001E-6</v>
      </c>
      <c r="F141" s="8">
        <f t="shared" si="3"/>
        <v>0.25993237978726774</v>
      </c>
      <c r="H141" s="10">
        <f t="shared" si="5"/>
        <v>0.12600000000000008</v>
      </c>
      <c r="I141" s="9">
        <f t="shared" si="4"/>
        <v>1950.6400599626922</v>
      </c>
    </row>
    <row r="142" spans="4:9" x14ac:dyDescent="0.3">
      <c r="D142" s="38">
        <v>36288</v>
      </c>
      <c r="E142" s="7">
        <f>W!E142+SW!E142+NW!E142</f>
        <v>2.5100000000000001E-6</v>
      </c>
      <c r="F142" s="8">
        <f t="shared" si="3"/>
        <v>0.25485557549454768</v>
      </c>
      <c r="H142" s="10">
        <f t="shared" si="5"/>
        <v>0.12700000000000009</v>
      </c>
      <c r="I142" s="9">
        <f t="shared" si="4"/>
        <v>1922.406168317212</v>
      </c>
    </row>
    <row r="143" spans="4:9" x14ac:dyDescent="0.3">
      <c r="D143" s="38">
        <v>36289</v>
      </c>
      <c r="E143" s="7">
        <f>W!E143+SW!E143+NW!E143</f>
        <v>3.4966099999999998E-3</v>
      </c>
      <c r="F143" s="8">
        <f t="shared" si="3"/>
        <v>355.03209315935874</v>
      </c>
      <c r="H143" s="10">
        <f t="shared" si="5"/>
        <v>0.12800000000000009</v>
      </c>
      <c r="I143" s="9">
        <f t="shared" si="4"/>
        <v>1897.5851482038995</v>
      </c>
    </row>
    <row r="144" spans="4:9" x14ac:dyDescent="0.3">
      <c r="D144" s="38">
        <v>36290</v>
      </c>
      <c r="E144" s="7">
        <f>W!E144+SW!E144+NW!E144</f>
        <v>4.80445E-3</v>
      </c>
      <c r="F144" s="8">
        <f t="shared" ref="F144:F207" si="6">E144*(24*60*60)*1000/$F$3</f>
        <v>487.82504768317921</v>
      </c>
      <c r="H144" s="10">
        <f t="shared" si="5"/>
        <v>0.12900000000000009</v>
      </c>
      <c r="I144" s="9">
        <f t="shared" ref="I144:I207" si="7">PERCENTILE($F$15:$F$3667,1-H144)</f>
        <v>1880.1669982054827</v>
      </c>
    </row>
    <row r="145" spans="4:9" x14ac:dyDescent="0.3">
      <c r="D145" s="38">
        <v>36291</v>
      </c>
      <c r="E145" s="7">
        <f>W!E145+SW!E145+NW!E145</f>
        <v>1.8351800000000001E-3</v>
      </c>
      <c r="F145" s="8">
        <f t="shared" si="6"/>
        <v>186.33699403828049</v>
      </c>
      <c r="H145" s="10">
        <f t="shared" ref="H145:H208" si="8">H144+0.1%</f>
        <v>0.13000000000000009</v>
      </c>
      <c r="I145" s="9">
        <f t="shared" si="7"/>
        <v>1840.5278545213509</v>
      </c>
    </row>
    <row r="146" spans="4:9" x14ac:dyDescent="0.3">
      <c r="D146" s="38">
        <v>36292</v>
      </c>
      <c r="E146" s="7">
        <f>W!E146+SW!E146+NW!E146</f>
        <v>3.7445000000000002E-4</v>
      </c>
      <c r="F146" s="8">
        <f t="shared" si="6"/>
        <v>38.020187348180635</v>
      </c>
      <c r="H146" s="10">
        <f t="shared" si="8"/>
        <v>0.13100000000000009</v>
      </c>
      <c r="I146" s="9">
        <f t="shared" si="7"/>
        <v>1814.8001293456905</v>
      </c>
    </row>
    <row r="147" spans="4:9" x14ac:dyDescent="0.3">
      <c r="D147" s="38">
        <v>36293</v>
      </c>
      <c r="E147" s="7">
        <f>W!E147+SW!E147+NW!E147</f>
        <v>3.9870000000000003E-5</v>
      </c>
      <c r="F147" s="8">
        <f t="shared" si="6"/>
        <v>4.0482437430149876</v>
      </c>
      <c r="H147" s="10">
        <f t="shared" si="8"/>
        <v>0.13200000000000009</v>
      </c>
      <c r="I147" s="9">
        <f t="shared" si="7"/>
        <v>1792.3849661722616</v>
      </c>
    </row>
    <row r="148" spans="4:9" x14ac:dyDescent="0.3">
      <c r="D148" s="38">
        <v>36294</v>
      </c>
      <c r="E148" s="7">
        <f>W!E148+SW!E148+NW!E148</f>
        <v>2.179E-5</v>
      </c>
      <c r="F148" s="8">
        <f t="shared" si="6"/>
        <v>2.2124713107674081</v>
      </c>
      <c r="H148" s="10">
        <f t="shared" si="8"/>
        <v>0.13300000000000009</v>
      </c>
      <c r="I148" s="9">
        <f t="shared" si="7"/>
        <v>1767.510424357378</v>
      </c>
    </row>
    <row r="149" spans="4:9" x14ac:dyDescent="0.3">
      <c r="D149" s="38">
        <v>36295</v>
      </c>
      <c r="E149" s="7">
        <f>W!E149+SW!E149+NW!E149</f>
        <v>1.2459999999999999E-5</v>
      </c>
      <c r="F149" s="8">
        <f t="shared" si="6"/>
        <v>1.2651396297458422</v>
      </c>
      <c r="H149" s="10">
        <f t="shared" si="8"/>
        <v>0.13400000000000009</v>
      </c>
      <c r="I149" s="9">
        <f t="shared" si="7"/>
        <v>1748.3125782762115</v>
      </c>
    </row>
    <row r="150" spans="4:9" x14ac:dyDescent="0.3">
      <c r="D150" s="38">
        <v>36296</v>
      </c>
      <c r="E150" s="7">
        <f>W!E150+SW!E150+NW!E150</f>
        <v>7.5200000000000008E-6</v>
      </c>
      <c r="F150" s="8">
        <f t="shared" si="6"/>
        <v>0.76355136562509918</v>
      </c>
      <c r="H150" s="10">
        <f t="shared" si="8"/>
        <v>0.13500000000000009</v>
      </c>
      <c r="I150" s="9">
        <f t="shared" si="7"/>
        <v>1724.4593351501674</v>
      </c>
    </row>
    <row r="151" spans="4:9" x14ac:dyDescent="0.3">
      <c r="D151" s="38">
        <v>36297</v>
      </c>
      <c r="E151" s="7">
        <f>W!E151+SW!E151+NW!E151</f>
        <v>4.8799999999999999E-6</v>
      </c>
      <c r="F151" s="8">
        <f t="shared" si="6"/>
        <v>0.49549609896947922</v>
      </c>
      <c r="H151" s="10">
        <f t="shared" si="8"/>
        <v>0.13600000000000009</v>
      </c>
      <c r="I151" s="9">
        <f t="shared" si="7"/>
        <v>1684.2537947490298</v>
      </c>
    </row>
    <row r="152" spans="4:9" x14ac:dyDescent="0.3">
      <c r="D152" s="38">
        <v>36298</v>
      </c>
      <c r="E152" s="7">
        <f>W!E152+SW!E152+NW!E152</f>
        <v>3.5000000000000004E-6</v>
      </c>
      <c r="F152" s="8">
        <f t="shared" si="6"/>
        <v>0.35537630049040519</v>
      </c>
      <c r="H152" s="10">
        <f t="shared" si="8"/>
        <v>0.13700000000000009</v>
      </c>
      <c r="I152" s="9">
        <f t="shared" si="7"/>
        <v>1658.459015142266</v>
      </c>
    </row>
    <row r="153" spans="4:9" x14ac:dyDescent="0.3">
      <c r="D153" s="38">
        <v>36299</v>
      </c>
      <c r="E153" s="7">
        <f>W!E153+SW!E153+NW!E153</f>
        <v>2.7799999999999996E-6</v>
      </c>
      <c r="F153" s="8">
        <f t="shared" si="6"/>
        <v>0.28227031867523605</v>
      </c>
      <c r="H153" s="10">
        <f t="shared" si="8"/>
        <v>0.13800000000000009</v>
      </c>
      <c r="I153" s="9">
        <f t="shared" si="7"/>
        <v>1599.070444805609</v>
      </c>
    </row>
    <row r="154" spans="4:9" x14ac:dyDescent="0.3">
      <c r="D154" s="38">
        <v>36300</v>
      </c>
      <c r="E154" s="7">
        <f>W!E154+SW!E154+NW!E154</f>
        <v>2.4100000000000002E-6</v>
      </c>
      <c r="F154" s="8">
        <f t="shared" si="6"/>
        <v>0.24470196690910756</v>
      </c>
      <c r="H154" s="10">
        <f t="shared" si="8"/>
        <v>0.1390000000000001</v>
      </c>
      <c r="I154" s="9">
        <f t="shared" si="7"/>
        <v>1583.0687069590977</v>
      </c>
    </row>
    <row r="155" spans="4:9" x14ac:dyDescent="0.3">
      <c r="D155" s="38">
        <v>36301</v>
      </c>
      <c r="E155" s="7">
        <f>W!E155+SW!E155+NW!E155</f>
        <v>2.2199999999999999E-6</v>
      </c>
      <c r="F155" s="8">
        <f t="shared" si="6"/>
        <v>0.22541011059677127</v>
      </c>
      <c r="H155" s="10">
        <f t="shared" si="8"/>
        <v>0.1400000000000001</v>
      </c>
      <c r="I155" s="9">
        <f t="shared" si="7"/>
        <v>1571.4550338277324</v>
      </c>
    </row>
    <row r="156" spans="4:9" x14ac:dyDescent="0.3">
      <c r="D156" s="38">
        <v>36302</v>
      </c>
      <c r="E156" s="7">
        <f>W!E156+SW!E156+NW!E156</f>
        <v>2.1199999999999996E-6</v>
      </c>
      <c r="F156" s="8">
        <f t="shared" si="6"/>
        <v>0.21525650201133109</v>
      </c>
      <c r="H156" s="10">
        <f t="shared" si="8"/>
        <v>0.1410000000000001</v>
      </c>
      <c r="I156" s="9">
        <f t="shared" si="7"/>
        <v>1561.2005552331611</v>
      </c>
    </row>
    <row r="157" spans="4:9" x14ac:dyDescent="0.3">
      <c r="D157" s="38">
        <v>36303</v>
      </c>
      <c r="E157" s="7">
        <f>W!E157+SW!E157+NW!E157</f>
        <v>2.0599999999999998E-6</v>
      </c>
      <c r="F157" s="8">
        <f t="shared" si="6"/>
        <v>0.20916433686006702</v>
      </c>
      <c r="H157" s="10">
        <f t="shared" si="8"/>
        <v>0.1420000000000001</v>
      </c>
      <c r="I157" s="9">
        <f t="shared" si="7"/>
        <v>1541.4987368205796</v>
      </c>
    </row>
    <row r="158" spans="4:9" x14ac:dyDescent="0.3">
      <c r="D158" s="38">
        <v>36304</v>
      </c>
      <c r="E158" s="7">
        <f>W!E158+SW!E158+NW!E158</f>
        <v>5.1349199999999994E-3</v>
      </c>
      <c r="F158" s="8">
        <f t="shared" si="6"/>
        <v>521.37967797548311</v>
      </c>
      <c r="H158" s="10">
        <f t="shared" si="8"/>
        <v>0.1430000000000001</v>
      </c>
      <c r="I158" s="9">
        <f t="shared" si="7"/>
        <v>1534.9567505632024</v>
      </c>
    </row>
    <row r="159" spans="4:9" x14ac:dyDescent="0.3">
      <c r="D159" s="38">
        <v>36305</v>
      </c>
      <c r="E159" s="7">
        <f>W!E159+SW!E159+NW!E159</f>
        <v>6.8686500000000004E-3</v>
      </c>
      <c r="F159" s="8">
        <f t="shared" si="6"/>
        <v>697.41583610383464</v>
      </c>
      <c r="H159" s="10">
        <f t="shared" si="8"/>
        <v>0.1440000000000001</v>
      </c>
      <c r="I159" s="9">
        <f t="shared" si="7"/>
        <v>1505.9142458371946</v>
      </c>
    </row>
    <row r="160" spans="4:9" x14ac:dyDescent="0.3">
      <c r="D160" s="38">
        <v>36306</v>
      </c>
      <c r="E160" s="7">
        <f>W!E160+SW!E160+NW!E160</f>
        <v>3.10312E-3</v>
      </c>
      <c r="F160" s="8">
        <f t="shared" si="6"/>
        <v>315.07865873651031</v>
      </c>
      <c r="H160" s="10">
        <f t="shared" si="8"/>
        <v>0.1450000000000001</v>
      </c>
      <c r="I160" s="9">
        <f t="shared" si="7"/>
        <v>1499.6561057385504</v>
      </c>
    </row>
    <row r="161" spans="4:9" x14ac:dyDescent="0.3">
      <c r="D161" s="38">
        <v>36307</v>
      </c>
      <c r="E161" s="7">
        <f>W!E161+SW!E161+NW!E161</f>
        <v>7.9082999999999996E-4</v>
      </c>
      <c r="F161" s="8">
        <f t="shared" si="6"/>
        <v>80.297782776236303</v>
      </c>
      <c r="H161" s="10">
        <f t="shared" si="8"/>
        <v>0.1460000000000001</v>
      </c>
      <c r="I161" s="9">
        <f t="shared" si="7"/>
        <v>1460.9952906717235</v>
      </c>
    </row>
    <row r="162" spans="4:9" x14ac:dyDescent="0.3">
      <c r="D162" s="38">
        <v>36308</v>
      </c>
      <c r="E162" s="7">
        <f>W!E162+SW!E162+NW!E162</f>
        <v>5.1260000000000007E-5</v>
      </c>
      <c r="F162" s="8">
        <f t="shared" si="6"/>
        <v>5.2047397608966204</v>
      </c>
      <c r="H162" s="10">
        <f t="shared" si="8"/>
        <v>0.1470000000000001</v>
      </c>
      <c r="I162" s="9">
        <f t="shared" si="7"/>
        <v>1442.970462560327</v>
      </c>
    </row>
    <row r="163" spans="4:9" x14ac:dyDescent="0.3">
      <c r="D163" s="38">
        <v>36309</v>
      </c>
      <c r="E163" s="7">
        <f>W!E163+SW!E163+NW!E163</f>
        <v>2.355E-5</v>
      </c>
      <c r="F163" s="8">
        <f t="shared" si="6"/>
        <v>2.3911748218711546</v>
      </c>
      <c r="H163" s="10">
        <f t="shared" si="8"/>
        <v>0.1480000000000001</v>
      </c>
      <c r="I163" s="9">
        <f t="shared" si="7"/>
        <v>1432.6283502007798</v>
      </c>
    </row>
    <row r="164" spans="4:9" x14ac:dyDescent="0.3">
      <c r="D164" s="38">
        <v>36310</v>
      </c>
      <c r="E164" s="7">
        <f>W!E164+SW!E164+NW!E164</f>
        <v>1.3179999999999999E-5</v>
      </c>
      <c r="F164" s="8">
        <f t="shared" si="6"/>
        <v>1.3382456115610113</v>
      </c>
      <c r="H164" s="10">
        <f t="shared" si="8"/>
        <v>0.1490000000000001</v>
      </c>
      <c r="I164" s="9">
        <f t="shared" si="7"/>
        <v>1425.3542400270758</v>
      </c>
    </row>
    <row r="165" spans="4:9" x14ac:dyDescent="0.3">
      <c r="D165" s="38">
        <v>36311</v>
      </c>
      <c r="E165" s="7">
        <f>W!E165+SW!E165+NW!E165</f>
        <v>7.7000000000000008E-6</v>
      </c>
      <c r="F165" s="8">
        <f t="shared" si="6"/>
        <v>0.78182786107889146</v>
      </c>
      <c r="H165" s="10">
        <f t="shared" si="8"/>
        <v>0.15000000000000011</v>
      </c>
      <c r="I165" s="9">
        <f t="shared" si="7"/>
        <v>1407.724724389456</v>
      </c>
    </row>
    <row r="166" spans="4:9" x14ac:dyDescent="0.3">
      <c r="D166" s="38">
        <v>36312</v>
      </c>
      <c r="E166" s="7">
        <f>W!E166+SW!E166+NW!E166</f>
        <v>5.0599999999999998E-6</v>
      </c>
      <c r="F166" s="8">
        <f t="shared" si="6"/>
        <v>0.51377259442327139</v>
      </c>
      <c r="H166" s="10">
        <f t="shared" si="8"/>
        <v>0.15100000000000011</v>
      </c>
      <c r="I166" s="9">
        <f t="shared" si="7"/>
        <v>1402.5787455921695</v>
      </c>
    </row>
    <row r="167" spans="4:9" x14ac:dyDescent="0.3">
      <c r="D167" s="38">
        <v>36313</v>
      </c>
      <c r="E167" s="7">
        <f>W!E167+SW!E167+NW!E167</f>
        <v>3.76E-6</v>
      </c>
      <c r="F167" s="8">
        <f t="shared" si="6"/>
        <v>0.38177568281254953</v>
      </c>
      <c r="H167" s="10">
        <f t="shared" si="8"/>
        <v>0.15200000000000011</v>
      </c>
      <c r="I167" s="9">
        <f t="shared" si="7"/>
        <v>1387.0303135702261</v>
      </c>
    </row>
    <row r="168" spans="4:9" x14ac:dyDescent="0.3">
      <c r="D168" s="38">
        <v>36314</v>
      </c>
      <c r="E168" s="7">
        <f>W!E168+SW!E168+NW!E168</f>
        <v>2.9400000000000002E-6</v>
      </c>
      <c r="F168" s="8">
        <f t="shared" si="6"/>
        <v>0.29851609241194038</v>
      </c>
      <c r="H168" s="10">
        <f t="shared" si="8"/>
        <v>0.15300000000000011</v>
      </c>
      <c r="I168" s="9">
        <f t="shared" si="7"/>
        <v>1373.5521008027692</v>
      </c>
    </row>
    <row r="169" spans="4:9" x14ac:dyDescent="0.3">
      <c r="D169" s="38">
        <v>36315</v>
      </c>
      <c r="E169" s="7">
        <f>W!E169+SW!E169+NW!E169</f>
        <v>2.4299999999999996E-6</v>
      </c>
      <c r="F169" s="8">
        <f t="shared" si="6"/>
        <v>0.24673268862619555</v>
      </c>
      <c r="H169" s="10">
        <f t="shared" si="8"/>
        <v>0.15400000000000011</v>
      </c>
      <c r="I169" s="9">
        <f t="shared" si="7"/>
        <v>1368.942049773834</v>
      </c>
    </row>
    <row r="170" spans="4:9" x14ac:dyDescent="0.3">
      <c r="D170" s="38">
        <v>36316</v>
      </c>
      <c r="E170" s="7">
        <f>W!E170+SW!E170+NW!E170</f>
        <v>2.1000000000000002E-6</v>
      </c>
      <c r="F170" s="8">
        <f t="shared" si="6"/>
        <v>0.21322578029424313</v>
      </c>
      <c r="H170" s="10">
        <f t="shared" si="8"/>
        <v>0.15500000000000011</v>
      </c>
      <c r="I170" s="9">
        <f t="shared" si="7"/>
        <v>1361.8171935848936</v>
      </c>
    </row>
    <row r="171" spans="4:9" x14ac:dyDescent="0.3">
      <c r="D171" s="38">
        <v>36317</v>
      </c>
      <c r="E171" s="7">
        <f>W!E171+SW!E171+NW!E171</f>
        <v>1.9E-6</v>
      </c>
      <c r="F171" s="8">
        <f t="shared" si="6"/>
        <v>0.19291856312336281</v>
      </c>
      <c r="H171" s="10">
        <f t="shared" si="8"/>
        <v>0.15600000000000011</v>
      </c>
      <c r="I171" s="9">
        <f t="shared" si="7"/>
        <v>1358.3293599912558</v>
      </c>
    </row>
    <row r="172" spans="4:9" x14ac:dyDescent="0.3">
      <c r="D172" s="38">
        <v>36318</v>
      </c>
      <c r="E172" s="7">
        <f>W!E172+SW!E172+NW!E172</f>
        <v>9.8744899999999997E-3</v>
      </c>
      <c r="F172" s="8">
        <f t="shared" si="6"/>
        <v>1002.6170644084287</v>
      </c>
      <c r="H172" s="10">
        <f t="shared" si="8"/>
        <v>0.15700000000000011</v>
      </c>
      <c r="I172" s="9">
        <f t="shared" si="7"/>
        <v>1353.2560526013322</v>
      </c>
    </row>
    <row r="173" spans="4:9" x14ac:dyDescent="0.3">
      <c r="D173" s="38">
        <v>36319</v>
      </c>
      <c r="E173" s="7">
        <f>W!E173+SW!E173+NW!E173</f>
        <v>5.1197400000000002E-3</v>
      </c>
      <c r="F173" s="8">
        <f t="shared" si="6"/>
        <v>519.83836019221337</v>
      </c>
      <c r="H173" s="10">
        <f t="shared" si="8"/>
        <v>0.15800000000000011</v>
      </c>
      <c r="I173" s="9">
        <f t="shared" si="7"/>
        <v>1336.5480987861497</v>
      </c>
    </row>
    <row r="174" spans="4:9" x14ac:dyDescent="0.3">
      <c r="D174" s="38">
        <v>36320</v>
      </c>
      <c r="E174" s="7">
        <f>W!E174+SW!E174+NW!E174</f>
        <v>3.0351970000000002E-2</v>
      </c>
      <c r="F174" s="8">
        <f t="shared" si="6"/>
        <v>3081.820231770218</v>
      </c>
      <c r="H174" s="10">
        <f t="shared" si="8"/>
        <v>0.15900000000000011</v>
      </c>
      <c r="I174" s="9">
        <f t="shared" si="7"/>
        <v>1319.5449430163958</v>
      </c>
    </row>
    <row r="175" spans="4:9" x14ac:dyDescent="0.3">
      <c r="D175" s="38">
        <v>36321</v>
      </c>
      <c r="E175" s="7">
        <f>W!E175+SW!E175+NW!E175</f>
        <v>1.0146100000000002E-2</v>
      </c>
      <c r="F175" s="8">
        <f t="shared" si="6"/>
        <v>1030.195280687343</v>
      </c>
      <c r="H175" s="10">
        <f t="shared" si="8"/>
        <v>0.16000000000000011</v>
      </c>
      <c r="I175" s="9">
        <f t="shared" si="7"/>
        <v>1297.3205580254009</v>
      </c>
    </row>
    <row r="176" spans="4:9" x14ac:dyDescent="0.3">
      <c r="D176" s="38">
        <v>36322</v>
      </c>
      <c r="E176" s="7">
        <f>W!E176+SW!E176+NW!E176</f>
        <v>6.0087400000000003E-3</v>
      </c>
      <c r="F176" s="8">
        <f t="shared" si="6"/>
        <v>610.10394051677633</v>
      </c>
      <c r="H176" s="10">
        <f t="shared" si="8"/>
        <v>0.16100000000000012</v>
      </c>
      <c r="I176" s="9">
        <f t="shared" si="7"/>
        <v>1279.5175415857245</v>
      </c>
    </row>
    <row r="177" spans="4:9" x14ac:dyDescent="0.3">
      <c r="D177" s="38">
        <v>36323</v>
      </c>
      <c r="E177" s="7">
        <f>W!E177+SW!E177+NW!E177</f>
        <v>3.0111399999999998E-3</v>
      </c>
      <c r="F177" s="8">
        <f t="shared" si="6"/>
        <v>305.73936955962245</v>
      </c>
      <c r="H177" s="10">
        <f t="shared" si="8"/>
        <v>0.16200000000000012</v>
      </c>
      <c r="I177" s="9">
        <f t="shared" si="7"/>
        <v>1273.7869464361879</v>
      </c>
    </row>
    <row r="178" spans="4:9" x14ac:dyDescent="0.3">
      <c r="D178" s="38">
        <v>36324</v>
      </c>
      <c r="E178" s="7">
        <f>W!E178+SW!E178+NW!E178</f>
        <v>8.8630000000000002E-4</v>
      </c>
      <c r="F178" s="8">
        <f t="shared" si="6"/>
        <v>89.991432892756023</v>
      </c>
      <c r="H178" s="10">
        <f t="shared" si="8"/>
        <v>0.16300000000000012</v>
      </c>
      <c r="I178" s="9">
        <f t="shared" si="7"/>
        <v>1257.4640702573229</v>
      </c>
    </row>
    <row r="179" spans="4:9" x14ac:dyDescent="0.3">
      <c r="D179" s="38">
        <v>36325</v>
      </c>
      <c r="E179" s="7">
        <f>W!E179+SW!E179+NW!E179</f>
        <v>1.1027999999999999E-4</v>
      </c>
      <c r="F179" s="8">
        <f t="shared" si="6"/>
        <v>11.197399548023393</v>
      </c>
      <c r="H179" s="10">
        <f t="shared" si="8"/>
        <v>0.16400000000000012</v>
      </c>
      <c r="I179" s="9">
        <f t="shared" si="7"/>
        <v>1238.772178491975</v>
      </c>
    </row>
    <row r="180" spans="4:9" x14ac:dyDescent="0.3">
      <c r="D180" s="38">
        <v>36326</v>
      </c>
      <c r="E180" s="7">
        <f>W!E180+SW!E180+NW!E180</f>
        <v>2.334E-5</v>
      </c>
      <c r="F180" s="8">
        <f t="shared" si="6"/>
        <v>2.3698522438417307</v>
      </c>
      <c r="H180" s="10">
        <f t="shared" si="8"/>
        <v>0.16500000000000012</v>
      </c>
      <c r="I180" s="9">
        <f t="shared" si="7"/>
        <v>1232.2176708044965</v>
      </c>
    </row>
    <row r="181" spans="4:9" x14ac:dyDescent="0.3">
      <c r="D181" s="38">
        <v>36327</v>
      </c>
      <c r="E181" s="7">
        <f>W!E181+SW!E181+NW!E181</f>
        <v>1.5080000000000001E-5</v>
      </c>
      <c r="F181" s="8">
        <f t="shared" si="6"/>
        <v>1.5311641746843743</v>
      </c>
      <c r="H181" s="10">
        <f t="shared" si="8"/>
        <v>0.16600000000000012</v>
      </c>
      <c r="I181" s="9">
        <f t="shared" si="7"/>
        <v>1216.9838747439555</v>
      </c>
    </row>
    <row r="182" spans="4:9" x14ac:dyDescent="0.3">
      <c r="D182" s="38">
        <v>36328</v>
      </c>
      <c r="E182" s="7">
        <f>W!E182+SW!E182+NW!E182</f>
        <v>9.9500000000000013E-6</v>
      </c>
      <c r="F182" s="8">
        <f t="shared" si="6"/>
        <v>1.0102840542512947</v>
      </c>
      <c r="H182" s="10">
        <f t="shared" si="8"/>
        <v>0.16700000000000012</v>
      </c>
      <c r="I182" s="9">
        <f t="shared" si="7"/>
        <v>1199.6834538063636</v>
      </c>
    </row>
    <row r="183" spans="4:9" x14ac:dyDescent="0.3">
      <c r="D183" s="38">
        <v>36329</v>
      </c>
      <c r="E183" s="7">
        <f>W!E183+SW!E183+NW!E183</f>
        <v>6.72E-6</v>
      </c>
      <c r="F183" s="8">
        <f t="shared" si="6"/>
        <v>0.68232249694157798</v>
      </c>
      <c r="H183" s="10">
        <f t="shared" si="8"/>
        <v>0.16800000000000012</v>
      </c>
      <c r="I183" s="9">
        <f t="shared" si="7"/>
        <v>1191.2932143010735</v>
      </c>
    </row>
    <row r="184" spans="4:9" x14ac:dyDescent="0.3">
      <c r="D184" s="38">
        <v>36330</v>
      </c>
      <c r="E184" s="7">
        <f>W!E184+SW!E184+NW!E184</f>
        <v>4.6700000000000002E-6</v>
      </c>
      <c r="F184" s="8">
        <f t="shared" si="6"/>
        <v>0.47417352094005488</v>
      </c>
      <c r="H184" s="10">
        <f t="shared" si="8"/>
        <v>0.16900000000000012</v>
      </c>
      <c r="I184" s="9">
        <f t="shared" si="7"/>
        <v>1179.0672379575692</v>
      </c>
    </row>
    <row r="185" spans="4:9" x14ac:dyDescent="0.3">
      <c r="D185" s="38">
        <v>36331</v>
      </c>
      <c r="E185" s="7">
        <f>W!E185+SW!E185+NW!E185</f>
        <v>3.3699999999999999E-6</v>
      </c>
      <c r="F185" s="8">
        <f t="shared" si="6"/>
        <v>0.34217660932933297</v>
      </c>
      <c r="H185" s="10">
        <f t="shared" si="8"/>
        <v>0.17000000000000012</v>
      </c>
      <c r="I185" s="9">
        <f t="shared" si="7"/>
        <v>1170.2187011137237</v>
      </c>
    </row>
    <row r="186" spans="4:9" x14ac:dyDescent="0.3">
      <c r="D186" s="38">
        <v>36332</v>
      </c>
      <c r="E186" s="7">
        <f>W!E186+SW!E186+NW!E186</f>
        <v>2.5500000000000001E-6</v>
      </c>
      <c r="F186" s="8">
        <f t="shared" si="6"/>
        <v>0.25891701892872376</v>
      </c>
      <c r="H186" s="10">
        <f t="shared" si="8"/>
        <v>0.17100000000000012</v>
      </c>
      <c r="I186" s="9">
        <f t="shared" si="7"/>
        <v>1156.5559891553796</v>
      </c>
    </row>
    <row r="187" spans="4:9" x14ac:dyDescent="0.3">
      <c r="D187" s="38">
        <v>36333</v>
      </c>
      <c r="E187" s="7">
        <f>W!E187+SW!E187+NW!E187</f>
        <v>2.04E-6</v>
      </c>
      <c r="F187" s="8">
        <f t="shared" si="6"/>
        <v>0.20713361514297901</v>
      </c>
      <c r="H187" s="10">
        <f t="shared" si="8"/>
        <v>0.17200000000000013</v>
      </c>
      <c r="I187" s="9">
        <f t="shared" si="7"/>
        <v>1150.7880652792392</v>
      </c>
    </row>
    <row r="188" spans="4:9" x14ac:dyDescent="0.3">
      <c r="D188" s="38">
        <v>36334</v>
      </c>
      <c r="E188" s="7">
        <f>W!E188+SW!E188+NW!E188</f>
        <v>6.6253400000000004E-3</v>
      </c>
      <c r="F188" s="8">
        <f t="shared" si="6"/>
        <v>672.71109105460027</v>
      </c>
      <c r="H188" s="10">
        <f t="shared" si="8"/>
        <v>0.17300000000000013</v>
      </c>
      <c r="I188" s="9">
        <f t="shared" si="7"/>
        <v>1134.4754604908251</v>
      </c>
    </row>
    <row r="189" spans="4:9" x14ac:dyDescent="0.3">
      <c r="D189" s="38">
        <v>36335</v>
      </c>
      <c r="E189" s="7">
        <f>W!E189+SW!E189+NW!E189</f>
        <v>4.6639200000000002E-3</v>
      </c>
      <c r="F189" s="8">
        <f t="shared" si="6"/>
        <v>473.55618153806017</v>
      </c>
      <c r="H189" s="10">
        <f t="shared" si="8"/>
        <v>0.17400000000000013</v>
      </c>
      <c r="I189" s="9">
        <f t="shared" si="7"/>
        <v>1124.2310908289624</v>
      </c>
    </row>
    <row r="190" spans="4:9" x14ac:dyDescent="0.3">
      <c r="D190" s="38">
        <v>36336</v>
      </c>
      <c r="E190" s="7">
        <f>W!E190+SW!E190+NW!E190</f>
        <v>1.9700999999999998E-3</v>
      </c>
      <c r="F190" s="8">
        <f t="shared" si="6"/>
        <v>200.03624274175633</v>
      </c>
      <c r="H190" s="10">
        <f t="shared" si="8"/>
        <v>0.17500000000000013</v>
      </c>
      <c r="I190" s="9">
        <f t="shared" si="7"/>
        <v>1115.792434856492</v>
      </c>
    </row>
    <row r="191" spans="4:9" x14ac:dyDescent="0.3">
      <c r="D191" s="38">
        <v>36337</v>
      </c>
      <c r="E191" s="7">
        <f>W!E191+SW!E191+NW!E191</f>
        <v>5.0927999999999998E-4</v>
      </c>
      <c r="F191" s="8">
        <f t="shared" si="6"/>
        <v>51.710297803929578</v>
      </c>
      <c r="H191" s="10">
        <f t="shared" si="8"/>
        <v>0.17600000000000013</v>
      </c>
      <c r="I191" s="9">
        <f t="shared" si="7"/>
        <v>1113.2437816269039</v>
      </c>
    </row>
    <row r="192" spans="4:9" x14ac:dyDescent="0.3">
      <c r="D192" s="38">
        <v>36338</v>
      </c>
      <c r="E192" s="7">
        <f>W!E192+SW!E192+NW!E192</f>
        <v>5.2250000000000003E-5</v>
      </c>
      <c r="F192" s="8">
        <f t="shared" si="6"/>
        <v>5.3052604858924779</v>
      </c>
      <c r="H192" s="10">
        <f t="shared" si="8"/>
        <v>0.17700000000000013</v>
      </c>
      <c r="I192" s="9">
        <f t="shared" si="7"/>
        <v>1103.6840048088598</v>
      </c>
    </row>
    <row r="193" spans="4:9" x14ac:dyDescent="0.3">
      <c r="D193" s="38">
        <v>36339</v>
      </c>
      <c r="E193" s="7">
        <f>W!E193+SW!E193+NW!E193</f>
        <v>2.6380000000000002E-5</v>
      </c>
      <c r="F193" s="8">
        <f t="shared" si="6"/>
        <v>2.6785219448391109</v>
      </c>
      <c r="H193" s="10">
        <f t="shared" si="8"/>
        <v>0.17800000000000013</v>
      </c>
      <c r="I193" s="9">
        <f t="shared" si="7"/>
        <v>1092.8977857941131</v>
      </c>
    </row>
    <row r="194" spans="4:9" x14ac:dyDescent="0.3">
      <c r="D194" s="38">
        <v>36340</v>
      </c>
      <c r="E194" s="7">
        <f>W!E194+SW!E194+NW!E194</f>
        <v>1.6839999999999998E-5</v>
      </c>
      <c r="F194" s="8">
        <f t="shared" si="6"/>
        <v>1.7098676857881208</v>
      </c>
      <c r="H194" s="10">
        <f t="shared" si="8"/>
        <v>0.17900000000000013</v>
      </c>
      <c r="I194" s="9">
        <f t="shared" si="7"/>
        <v>1078.0686638344644</v>
      </c>
    </row>
    <row r="195" spans="4:9" x14ac:dyDescent="0.3">
      <c r="D195" s="38">
        <v>36341</v>
      </c>
      <c r="E195" s="7">
        <f>W!E195+SW!E195+NW!E195</f>
        <v>1.0970000000000002E-5</v>
      </c>
      <c r="F195" s="8">
        <f t="shared" si="6"/>
        <v>1.1138508618227843</v>
      </c>
      <c r="H195" s="10">
        <f t="shared" si="8"/>
        <v>0.18000000000000013</v>
      </c>
      <c r="I195" s="9">
        <f t="shared" si="7"/>
        <v>1071.1992886833077</v>
      </c>
    </row>
    <row r="196" spans="4:9" x14ac:dyDescent="0.3">
      <c r="D196" s="38">
        <v>36342</v>
      </c>
      <c r="E196" s="7">
        <f>W!E196+SW!E196+NW!E196</f>
        <v>3.4298469999999998E-2</v>
      </c>
      <c r="F196" s="8">
        <f t="shared" si="6"/>
        <v>3482.5323945946129</v>
      </c>
      <c r="H196" s="10">
        <f t="shared" si="8"/>
        <v>0.18100000000000013</v>
      </c>
      <c r="I196" s="9">
        <f t="shared" si="7"/>
        <v>1063.4105408277287</v>
      </c>
    </row>
    <row r="197" spans="4:9" x14ac:dyDescent="0.3">
      <c r="D197" s="38">
        <v>36343</v>
      </c>
      <c r="E197" s="7">
        <f>W!E197+SW!E197+NW!E197</f>
        <v>9.3461499999999992E-3</v>
      </c>
      <c r="F197" s="8">
        <f t="shared" si="6"/>
        <v>948.97148880811426</v>
      </c>
      <c r="H197" s="10">
        <f t="shared" si="8"/>
        <v>0.18200000000000013</v>
      </c>
      <c r="I197" s="9">
        <f t="shared" si="7"/>
        <v>1055.8157918792276</v>
      </c>
    </row>
    <row r="198" spans="4:9" x14ac:dyDescent="0.3">
      <c r="D198" s="38">
        <v>36344</v>
      </c>
      <c r="E198" s="7">
        <f>W!E198+SW!E198+NW!E198</f>
        <v>5.7156600000000009E-3</v>
      </c>
      <c r="F198" s="8">
        <f t="shared" si="6"/>
        <v>580.34574447456839</v>
      </c>
      <c r="H198" s="10">
        <f t="shared" si="8"/>
        <v>0.18300000000000013</v>
      </c>
      <c r="I198" s="9">
        <f t="shared" si="7"/>
        <v>1050.8402840471972</v>
      </c>
    </row>
    <row r="199" spans="4:9" x14ac:dyDescent="0.3">
      <c r="D199" s="38">
        <v>36345</v>
      </c>
      <c r="E199" s="7">
        <f>W!E199+SW!E199+NW!E199</f>
        <v>2.6841299999999998E-3</v>
      </c>
      <c r="F199" s="8">
        <f t="shared" si="6"/>
        <v>272.53605412437463</v>
      </c>
      <c r="H199" s="10">
        <f t="shared" si="8"/>
        <v>0.18400000000000014</v>
      </c>
      <c r="I199" s="9">
        <f t="shared" si="7"/>
        <v>1041.5889048134427</v>
      </c>
    </row>
    <row r="200" spans="4:9" x14ac:dyDescent="0.3">
      <c r="D200" s="38">
        <v>36346</v>
      </c>
      <c r="E200" s="7">
        <f>W!E200+SW!E200+NW!E200</f>
        <v>6.5766000000000002E-4</v>
      </c>
      <c r="F200" s="8">
        <f t="shared" si="6"/>
        <v>66.776222223005675</v>
      </c>
      <c r="H200" s="10">
        <f t="shared" si="8"/>
        <v>0.18500000000000014</v>
      </c>
      <c r="I200" s="9">
        <f t="shared" si="7"/>
        <v>1038.6475303109871</v>
      </c>
    </row>
    <row r="201" spans="4:9" x14ac:dyDescent="0.3">
      <c r="D201" s="38">
        <v>36347</v>
      </c>
      <c r="E201" s="7">
        <f>W!E201+SW!E201+NW!E201</f>
        <v>5.8399999999999997E-5</v>
      </c>
      <c r="F201" s="8">
        <f t="shared" si="6"/>
        <v>5.9297074138970451</v>
      </c>
      <c r="H201" s="10">
        <f t="shared" si="8"/>
        <v>0.18600000000000014</v>
      </c>
      <c r="I201" s="9">
        <f t="shared" si="7"/>
        <v>1032.7230418519048</v>
      </c>
    </row>
    <row r="202" spans="4:9" x14ac:dyDescent="0.3">
      <c r="D202" s="38">
        <v>36348</v>
      </c>
      <c r="E202" s="7">
        <f>W!E202+SW!E202+NW!E202</f>
        <v>1.8549999999999997E-5</v>
      </c>
      <c r="F202" s="8">
        <f t="shared" si="6"/>
        <v>1.8834943925991472</v>
      </c>
      <c r="H202" s="10">
        <f t="shared" si="8"/>
        <v>0.18700000000000014</v>
      </c>
      <c r="I202" s="9">
        <f t="shared" si="7"/>
        <v>1024.3900768219194</v>
      </c>
    </row>
    <row r="203" spans="4:9" x14ac:dyDescent="0.3">
      <c r="D203" s="38">
        <v>36349</v>
      </c>
      <c r="E203" s="7">
        <f>W!E203+SW!E203+NW!E203</f>
        <v>1.1379999999999999E-5</v>
      </c>
      <c r="F203" s="8">
        <f t="shared" si="6"/>
        <v>1.1554806570230887</v>
      </c>
      <c r="H203" s="10">
        <f t="shared" si="8"/>
        <v>0.18800000000000014</v>
      </c>
      <c r="I203" s="9">
        <f t="shared" si="7"/>
        <v>1016.1609872692059</v>
      </c>
    </row>
    <row r="204" spans="4:9" x14ac:dyDescent="0.3">
      <c r="D204" s="38">
        <v>36350</v>
      </c>
      <c r="E204" s="7">
        <f>W!E204+SW!E204+NW!E204</f>
        <v>7.1099999999999997E-6</v>
      </c>
      <c r="F204" s="8">
        <f t="shared" si="6"/>
        <v>0.72192157042479443</v>
      </c>
      <c r="H204" s="10">
        <f t="shared" si="8"/>
        <v>0.18900000000000014</v>
      </c>
      <c r="I204" s="9">
        <f t="shared" si="7"/>
        <v>1009.7130396731098</v>
      </c>
    </row>
    <row r="205" spans="4:9" x14ac:dyDescent="0.3">
      <c r="D205" s="38">
        <v>36351</v>
      </c>
      <c r="E205" s="7">
        <f>W!E205+SW!E205+NW!E205</f>
        <v>4.5599999999999995E-6</v>
      </c>
      <c r="F205" s="8">
        <f t="shared" si="6"/>
        <v>0.46300455149607062</v>
      </c>
      <c r="H205" s="10">
        <f t="shared" si="8"/>
        <v>0.19000000000000014</v>
      </c>
      <c r="I205" s="9">
        <f t="shared" si="7"/>
        <v>1005.7911636811045</v>
      </c>
    </row>
    <row r="206" spans="4:9" x14ac:dyDescent="0.3">
      <c r="D206" s="38">
        <v>36352</v>
      </c>
      <c r="E206" s="7">
        <f>W!E206+SW!E206+NW!E206</f>
        <v>3.0299999999999998E-6</v>
      </c>
      <c r="F206" s="8">
        <f t="shared" si="6"/>
        <v>0.30765434013883641</v>
      </c>
      <c r="H206" s="10">
        <f t="shared" si="8"/>
        <v>0.19100000000000014</v>
      </c>
      <c r="I206" s="9">
        <f t="shared" si="7"/>
        <v>1002.7676992839587</v>
      </c>
    </row>
    <row r="207" spans="4:9" x14ac:dyDescent="0.3">
      <c r="D207" s="38">
        <v>36353</v>
      </c>
      <c r="E207" s="7">
        <f>W!E207+SW!E207+NW!E207</f>
        <v>3.770577E-2</v>
      </c>
      <c r="F207" s="8">
        <f t="shared" si="6"/>
        <v>3828.4962999263153</v>
      </c>
      <c r="H207" s="10">
        <f t="shared" si="8"/>
        <v>0.19200000000000014</v>
      </c>
      <c r="I207" s="9">
        <f t="shared" si="7"/>
        <v>997.20525601548411</v>
      </c>
    </row>
    <row r="208" spans="4:9" x14ac:dyDescent="0.3">
      <c r="D208" s="38">
        <v>36354</v>
      </c>
      <c r="E208" s="7">
        <f>W!E208+SW!E208+NW!E208</f>
        <v>4.1226349999999995E-2</v>
      </c>
      <c r="F208" s="8">
        <f t="shared" ref="F208:F271" si="9">E208*(24*60*60)*1000/$F$3</f>
        <v>4185.9622130636035</v>
      </c>
      <c r="H208" s="10">
        <f t="shared" si="8"/>
        <v>0.19300000000000014</v>
      </c>
      <c r="I208" s="9">
        <f t="shared" ref="I208:I271" si="10">PERCENTILE($F$15:$F$3667,1-H208)</f>
        <v>990.48121961761535</v>
      </c>
    </row>
    <row r="209" spans="4:9" x14ac:dyDescent="0.3">
      <c r="D209" s="38">
        <v>36355</v>
      </c>
      <c r="E209" s="7">
        <f>W!E209+SW!E209+NW!E209</f>
        <v>0.60992184999999999</v>
      </c>
      <c r="F209" s="8">
        <f t="shared" si="9"/>
        <v>61929.07732607537</v>
      </c>
      <c r="H209" s="10">
        <f t="shared" ref="H209:H272" si="11">H208+0.1%</f>
        <v>0.19400000000000014</v>
      </c>
      <c r="I209" s="9">
        <f t="shared" si="10"/>
        <v>987.4218642448426</v>
      </c>
    </row>
    <row r="210" spans="4:9" x14ac:dyDescent="0.3">
      <c r="D210" s="38">
        <v>36356</v>
      </c>
      <c r="E210" s="7">
        <f>W!E210+SW!E210+NW!E210</f>
        <v>0.10474749</v>
      </c>
      <c r="F210" s="8">
        <f t="shared" si="9"/>
        <v>10635.650137673059</v>
      </c>
      <c r="H210" s="10">
        <f t="shared" si="11"/>
        <v>0.19500000000000015</v>
      </c>
      <c r="I210" s="9">
        <f t="shared" si="10"/>
        <v>979.55604643865627</v>
      </c>
    </row>
    <row r="211" spans="4:9" x14ac:dyDescent="0.3">
      <c r="D211" s="38">
        <v>36357</v>
      </c>
      <c r="E211" s="7">
        <f>W!E211+SW!E211+NW!E211</f>
        <v>4.3396860000000002E-2</v>
      </c>
      <c r="F211" s="8">
        <f t="shared" si="9"/>
        <v>4406.3473027714417</v>
      </c>
      <c r="H211" s="10">
        <f t="shared" si="11"/>
        <v>0.19600000000000015</v>
      </c>
      <c r="I211" s="9">
        <f t="shared" si="10"/>
        <v>975.56522744435756</v>
      </c>
    </row>
    <row r="212" spans="4:9" x14ac:dyDescent="0.3">
      <c r="D212" s="38">
        <v>36358</v>
      </c>
      <c r="E212" s="7">
        <f>W!E212+SW!E212+NW!E212</f>
        <v>8.0473300000000001E-3</v>
      </c>
      <c r="F212" s="8">
        <f t="shared" si="9"/>
        <v>817.0943897787007</v>
      </c>
      <c r="H212" s="10">
        <f t="shared" si="11"/>
        <v>0.19700000000000015</v>
      </c>
      <c r="I212" s="9">
        <f t="shared" si="10"/>
        <v>968.56547995896142</v>
      </c>
    </row>
    <row r="213" spans="4:9" x14ac:dyDescent="0.3">
      <c r="D213" s="38">
        <v>36359</v>
      </c>
      <c r="E213" s="7">
        <f>W!E213+SW!E213+NW!E213</f>
        <v>4.1094700000000005E-3</v>
      </c>
      <c r="F213" s="8">
        <f t="shared" si="9"/>
        <v>417.25949873608727</v>
      </c>
      <c r="H213" s="10">
        <f t="shared" si="11"/>
        <v>0.19800000000000015</v>
      </c>
      <c r="I213" s="9">
        <f t="shared" si="10"/>
        <v>964.19649996650685</v>
      </c>
    </row>
    <row r="214" spans="4:9" x14ac:dyDescent="0.3">
      <c r="D214" s="38">
        <v>36360</v>
      </c>
      <c r="E214" s="7">
        <f>W!E214+SW!E214+NW!E214</f>
        <v>1.4577000000000001E-3</v>
      </c>
      <c r="F214" s="8">
        <f t="shared" si="9"/>
        <v>148.00915234996106</v>
      </c>
      <c r="H214" s="10">
        <f t="shared" si="11"/>
        <v>0.19900000000000015</v>
      </c>
      <c r="I214" s="9">
        <f t="shared" si="10"/>
        <v>955.14666986317241</v>
      </c>
    </row>
    <row r="215" spans="4:9" x14ac:dyDescent="0.3">
      <c r="D215" s="38">
        <v>36361</v>
      </c>
      <c r="E215" s="7">
        <f>W!E215+SW!E215+NW!E215</f>
        <v>1.9208999999999999E-4</v>
      </c>
      <c r="F215" s="8">
        <f t="shared" si="9"/>
        <v>19.504066731771974</v>
      </c>
      <c r="H215" s="10">
        <f t="shared" si="11"/>
        <v>0.20000000000000015</v>
      </c>
      <c r="I215" s="9">
        <f t="shared" si="10"/>
        <v>949.78783893838295</v>
      </c>
    </row>
    <row r="216" spans="4:9" x14ac:dyDescent="0.3">
      <c r="D216" s="38">
        <v>36362</v>
      </c>
      <c r="E216" s="7">
        <f>W!E216+SW!E216+NW!E216</f>
        <v>2.4189999999999997E-5</v>
      </c>
      <c r="F216" s="8">
        <f t="shared" si="9"/>
        <v>2.4561579168179719</v>
      </c>
      <c r="H216" s="10">
        <f t="shared" si="11"/>
        <v>0.20100000000000015</v>
      </c>
      <c r="I216" s="9">
        <f t="shared" si="10"/>
        <v>943.30215240989173</v>
      </c>
    </row>
    <row r="217" spans="4:9" x14ac:dyDescent="0.3">
      <c r="D217" s="38">
        <v>36363</v>
      </c>
      <c r="E217" s="7">
        <f>W!E217+SW!E217+NW!E217</f>
        <v>1.4590000000000001E-5</v>
      </c>
      <c r="F217" s="8">
        <f t="shared" si="9"/>
        <v>1.4814114926157178</v>
      </c>
      <c r="H217" s="10">
        <f t="shared" si="11"/>
        <v>0.20200000000000015</v>
      </c>
      <c r="I217" s="9">
        <f t="shared" si="10"/>
        <v>934.04751995994911</v>
      </c>
    </row>
    <row r="218" spans="4:9" x14ac:dyDescent="0.3">
      <c r="D218" s="38">
        <v>36364</v>
      </c>
      <c r="E218" s="7">
        <f>W!E218+SW!E218+NW!E218</f>
        <v>8.9500000000000007E-6</v>
      </c>
      <c r="F218" s="8">
        <f t="shared" si="9"/>
        <v>0.90874796839689331</v>
      </c>
      <c r="H218" s="10">
        <f t="shared" si="11"/>
        <v>0.20300000000000015</v>
      </c>
      <c r="I218" s="9">
        <f t="shared" si="10"/>
        <v>925.55852645755328</v>
      </c>
    </row>
    <row r="219" spans="4:9" x14ac:dyDescent="0.3">
      <c r="D219" s="38">
        <v>36365</v>
      </c>
      <c r="E219" s="7">
        <f>W!E219+SW!E219+NW!E219</f>
        <v>5.5900000000000007E-6</v>
      </c>
      <c r="F219" s="8">
        <f t="shared" si="9"/>
        <v>0.56758671992610432</v>
      </c>
      <c r="H219" s="10">
        <f t="shared" si="11"/>
        <v>0.20400000000000015</v>
      </c>
      <c r="I219" s="9">
        <f t="shared" si="10"/>
        <v>921.17150959480682</v>
      </c>
    </row>
    <row r="220" spans="4:9" x14ac:dyDescent="0.3">
      <c r="D220" s="38">
        <v>36366</v>
      </c>
      <c r="E220" s="7">
        <f>W!E220+SW!E220+NW!E220</f>
        <v>3.5700000000000001E-6</v>
      </c>
      <c r="F220" s="8">
        <f t="shared" si="9"/>
        <v>0.36248382650021321</v>
      </c>
      <c r="H220" s="10">
        <f t="shared" si="11"/>
        <v>0.20500000000000015</v>
      </c>
      <c r="I220" s="9">
        <f t="shared" si="10"/>
        <v>918.38575335897565</v>
      </c>
    </row>
    <row r="221" spans="4:9" x14ac:dyDescent="0.3">
      <c r="D221" s="38">
        <v>36367</v>
      </c>
      <c r="E221" s="7">
        <f>W!E221+SW!E221+NW!E221</f>
        <v>2.3800000000000001E-6</v>
      </c>
      <c r="F221" s="8">
        <f t="shared" si="9"/>
        <v>0.24165588433347551</v>
      </c>
      <c r="H221" s="10">
        <f t="shared" si="11"/>
        <v>0.20600000000000016</v>
      </c>
      <c r="I221" s="9">
        <f t="shared" si="10"/>
        <v>910.92010145146639</v>
      </c>
    </row>
    <row r="222" spans="4:9" x14ac:dyDescent="0.3">
      <c r="D222" s="38">
        <v>36368</v>
      </c>
      <c r="E222" s="7">
        <f>W!E222+SW!E222+NW!E222</f>
        <v>1.68E-6</v>
      </c>
      <c r="F222" s="8">
        <f t="shared" si="9"/>
        <v>0.1705806242353945</v>
      </c>
      <c r="H222" s="10">
        <f t="shared" si="11"/>
        <v>0.20700000000000016</v>
      </c>
      <c r="I222" s="9">
        <f t="shared" si="10"/>
        <v>904.10803326717007</v>
      </c>
    </row>
    <row r="223" spans="4:9" x14ac:dyDescent="0.3">
      <c r="D223" s="38">
        <v>36369</v>
      </c>
      <c r="E223" s="7">
        <f>W!E223+SW!E223+NW!E223</f>
        <v>1.26E-6</v>
      </c>
      <c r="F223" s="8">
        <f t="shared" si="9"/>
        <v>0.12793546817654586</v>
      </c>
      <c r="H223" s="10">
        <f t="shared" si="11"/>
        <v>0.20800000000000016</v>
      </c>
      <c r="I223" s="9">
        <f t="shared" si="10"/>
        <v>888.91950605514648</v>
      </c>
    </row>
    <row r="224" spans="4:9" x14ac:dyDescent="0.3">
      <c r="D224" s="38">
        <v>36370</v>
      </c>
      <c r="E224" s="7">
        <f>W!E224+SW!E224+NW!E224</f>
        <v>1.04E-6</v>
      </c>
      <c r="F224" s="8">
        <f t="shared" si="9"/>
        <v>0.10559752928857755</v>
      </c>
      <c r="H224" s="10">
        <f t="shared" si="11"/>
        <v>0.20900000000000016</v>
      </c>
      <c r="I224" s="9">
        <f t="shared" si="10"/>
        <v>885.46562206717567</v>
      </c>
    </row>
    <row r="225" spans="4:9" x14ac:dyDescent="0.3">
      <c r="D225" s="38">
        <v>36371</v>
      </c>
      <c r="E225" s="7">
        <f>W!E225+SW!E225+NW!E225</f>
        <v>9.0999999999999997E-7</v>
      </c>
      <c r="F225" s="8">
        <f t="shared" si="9"/>
        <v>9.2397838127505336E-2</v>
      </c>
      <c r="H225" s="10">
        <f t="shared" si="11"/>
        <v>0.21000000000000016</v>
      </c>
      <c r="I225" s="9">
        <f t="shared" si="10"/>
        <v>881.14826708221074</v>
      </c>
    </row>
    <row r="226" spans="4:9" x14ac:dyDescent="0.3">
      <c r="D226" s="38">
        <v>36372</v>
      </c>
      <c r="E226" s="7">
        <f>W!E226+SW!E226+NW!E226</f>
        <v>8.2999999999999999E-7</v>
      </c>
      <c r="F226" s="8">
        <f t="shared" si="9"/>
        <v>8.4274951259153227E-2</v>
      </c>
      <c r="H226" s="10">
        <f t="shared" si="11"/>
        <v>0.21100000000000016</v>
      </c>
      <c r="I226" s="9">
        <f t="shared" si="10"/>
        <v>875.87033604918815</v>
      </c>
    </row>
    <row r="227" spans="4:9" x14ac:dyDescent="0.3">
      <c r="D227" s="38">
        <v>36373</v>
      </c>
      <c r="E227" s="7">
        <f>W!E227+SW!E227+NW!E227</f>
        <v>7.7999999999999994E-7</v>
      </c>
      <c r="F227" s="8">
        <f t="shared" si="9"/>
        <v>7.9198146966433139E-2</v>
      </c>
      <c r="H227" s="10">
        <f t="shared" si="11"/>
        <v>0.21200000000000016</v>
      </c>
      <c r="I227" s="9">
        <f t="shared" si="10"/>
        <v>866.78301476151296</v>
      </c>
    </row>
    <row r="228" spans="4:9" x14ac:dyDescent="0.3">
      <c r="D228" s="38">
        <v>36374</v>
      </c>
      <c r="E228" s="7">
        <f>W!E228+SW!E228+NW!E228</f>
        <v>7.5999999999999992E-7</v>
      </c>
      <c r="F228" s="8">
        <f t="shared" si="9"/>
        <v>7.7167425249345126E-2</v>
      </c>
      <c r="H228" s="10">
        <f t="shared" si="11"/>
        <v>0.21300000000000016</v>
      </c>
      <c r="I228" s="9">
        <f t="shared" si="10"/>
        <v>858.07464239201749</v>
      </c>
    </row>
    <row r="229" spans="4:9" x14ac:dyDescent="0.3">
      <c r="D229" s="38">
        <v>36375</v>
      </c>
      <c r="E229" s="7">
        <f>W!E229+SW!E229+NW!E229</f>
        <v>7.399999999999999E-7</v>
      </c>
      <c r="F229" s="8">
        <f t="shared" si="9"/>
        <v>7.5136703532257085E-2</v>
      </c>
      <c r="H229" s="10">
        <f t="shared" si="11"/>
        <v>0.21400000000000016</v>
      </c>
      <c r="I229" s="9">
        <f t="shared" si="10"/>
        <v>852.10265129052709</v>
      </c>
    </row>
    <row r="230" spans="4:9" x14ac:dyDescent="0.3">
      <c r="D230" s="38">
        <v>36376</v>
      </c>
      <c r="E230" s="7">
        <f>W!E230+SW!E230+NW!E230</f>
        <v>7.3E-7</v>
      </c>
      <c r="F230" s="8">
        <f t="shared" si="9"/>
        <v>7.4121342673713078E-2</v>
      </c>
      <c r="H230" s="10">
        <f t="shared" si="11"/>
        <v>0.21500000000000016</v>
      </c>
      <c r="I230" s="9">
        <f t="shared" si="10"/>
        <v>848.29364687300438</v>
      </c>
    </row>
    <row r="231" spans="4:9" x14ac:dyDescent="0.3">
      <c r="D231" s="38">
        <v>36377</v>
      </c>
      <c r="E231" s="7">
        <f>W!E231+SW!E231+NW!E231</f>
        <v>7.1999999999999999E-7</v>
      </c>
      <c r="F231" s="8">
        <f t="shared" si="9"/>
        <v>7.3105981815169058E-2</v>
      </c>
      <c r="H231" s="10">
        <f t="shared" si="11"/>
        <v>0.21600000000000016</v>
      </c>
      <c r="I231" s="9">
        <f t="shared" si="10"/>
        <v>844.69200351145582</v>
      </c>
    </row>
    <row r="232" spans="4:9" x14ac:dyDescent="0.3">
      <c r="D232" s="38">
        <v>36378</v>
      </c>
      <c r="E232" s="7">
        <f>W!E232+SW!E232+NW!E232</f>
        <v>7.0999999999999998E-7</v>
      </c>
      <c r="F232" s="8">
        <f t="shared" si="9"/>
        <v>7.2090620956625037E-2</v>
      </c>
      <c r="H232" s="10">
        <f t="shared" si="11"/>
        <v>0.21700000000000016</v>
      </c>
      <c r="I232" s="9">
        <f t="shared" si="10"/>
        <v>839.9192551199917</v>
      </c>
    </row>
    <row r="233" spans="4:9" x14ac:dyDescent="0.3">
      <c r="D233" s="38">
        <v>36379</v>
      </c>
      <c r="E233" s="7">
        <f>W!E233+SW!E233+NW!E233</f>
        <v>7.0000000000000007E-7</v>
      </c>
      <c r="F233" s="8">
        <f t="shared" si="9"/>
        <v>7.1075260098081031E-2</v>
      </c>
      <c r="H233" s="10">
        <f t="shared" si="11"/>
        <v>0.21800000000000017</v>
      </c>
      <c r="I233" s="9">
        <f t="shared" si="10"/>
        <v>836.91775907037959</v>
      </c>
    </row>
    <row r="234" spans="4:9" x14ac:dyDescent="0.3">
      <c r="D234" s="38">
        <v>36380</v>
      </c>
      <c r="E234" s="7">
        <f>W!E234+SW!E234+NW!E234</f>
        <v>7.0000000000000007E-7</v>
      </c>
      <c r="F234" s="8">
        <f t="shared" si="9"/>
        <v>7.1075260098081031E-2</v>
      </c>
      <c r="H234" s="10">
        <f t="shared" si="11"/>
        <v>0.21900000000000017</v>
      </c>
      <c r="I234" s="9">
        <f t="shared" si="10"/>
        <v>827.51030262689039</v>
      </c>
    </row>
    <row r="235" spans="4:9" x14ac:dyDescent="0.3">
      <c r="D235" s="38">
        <v>36381</v>
      </c>
      <c r="E235" s="7">
        <f>W!E235+SW!E235+NW!E235</f>
        <v>6.7000000000000004E-7</v>
      </c>
      <c r="F235" s="8">
        <f t="shared" si="9"/>
        <v>6.8029177522448997E-2</v>
      </c>
      <c r="H235" s="10">
        <f t="shared" si="11"/>
        <v>0.22000000000000017</v>
      </c>
      <c r="I235" s="9">
        <f t="shared" si="10"/>
        <v>822.03497325863657</v>
      </c>
    </row>
    <row r="236" spans="4:9" x14ac:dyDescent="0.3">
      <c r="D236" s="38">
        <v>36382</v>
      </c>
      <c r="E236" s="7">
        <f>W!E236+SW!E236+NW!E236</f>
        <v>6.7000000000000004E-7</v>
      </c>
      <c r="F236" s="8">
        <f t="shared" si="9"/>
        <v>6.8029177522448997E-2</v>
      </c>
      <c r="H236" s="10">
        <f t="shared" si="11"/>
        <v>0.22100000000000017</v>
      </c>
      <c r="I236" s="9">
        <f t="shared" si="10"/>
        <v>814.7676781870166</v>
      </c>
    </row>
    <row r="237" spans="4:9" x14ac:dyDescent="0.3">
      <c r="D237" s="38">
        <v>36383</v>
      </c>
      <c r="E237" s="7">
        <f>W!E237+SW!E237+NW!E237</f>
        <v>6.6000000000000003E-7</v>
      </c>
      <c r="F237" s="8">
        <f t="shared" si="9"/>
        <v>6.7013816663904976E-2</v>
      </c>
      <c r="H237" s="10">
        <f t="shared" si="11"/>
        <v>0.22200000000000017</v>
      </c>
      <c r="I237" s="9">
        <f t="shared" si="10"/>
        <v>814.07352876679442</v>
      </c>
    </row>
    <row r="238" spans="4:9" x14ac:dyDescent="0.3">
      <c r="D238" s="38">
        <v>36384</v>
      </c>
      <c r="E238" s="7">
        <f>W!E238+SW!E238+NW!E238</f>
        <v>6.5000000000000002E-7</v>
      </c>
      <c r="F238" s="8">
        <f t="shared" si="9"/>
        <v>6.5998455805360956E-2</v>
      </c>
      <c r="H238" s="10">
        <f t="shared" si="11"/>
        <v>0.22300000000000017</v>
      </c>
      <c r="I238" s="9">
        <f t="shared" si="10"/>
        <v>807.31014916638151</v>
      </c>
    </row>
    <row r="239" spans="4:9" x14ac:dyDescent="0.3">
      <c r="D239" s="38">
        <v>36385</v>
      </c>
      <c r="E239" s="7">
        <f>W!E239+SW!E239+NW!E239</f>
        <v>2.72587E-3</v>
      </c>
      <c r="F239" s="8">
        <f t="shared" si="9"/>
        <v>276.77417034793734</v>
      </c>
      <c r="H239" s="10">
        <f t="shared" si="11"/>
        <v>0.22400000000000017</v>
      </c>
      <c r="I239" s="9">
        <f t="shared" si="10"/>
        <v>804.01894629516562</v>
      </c>
    </row>
    <row r="240" spans="4:9" x14ac:dyDescent="0.3">
      <c r="D240" s="38">
        <v>36386</v>
      </c>
      <c r="E240" s="7">
        <f>W!E240+SW!E240+NW!E240</f>
        <v>4.6537899999999997E-3</v>
      </c>
      <c r="F240" s="8">
        <f t="shared" si="9"/>
        <v>472.52762098835495</v>
      </c>
      <c r="H240" s="10">
        <f t="shared" si="11"/>
        <v>0.22500000000000017</v>
      </c>
      <c r="I240" s="9">
        <f t="shared" si="10"/>
        <v>797.30256977961642</v>
      </c>
    </row>
    <row r="241" spans="4:9" x14ac:dyDescent="0.3">
      <c r="D241" s="38">
        <v>36387</v>
      </c>
      <c r="E241" s="7">
        <f>W!E241+SW!E241+NW!E241</f>
        <v>6.7572199999999995E-3</v>
      </c>
      <c r="F241" s="8">
        <f t="shared" si="9"/>
        <v>686.10167005707865</v>
      </c>
      <c r="H241" s="10">
        <f t="shared" si="11"/>
        <v>0.22600000000000017</v>
      </c>
      <c r="I241" s="9">
        <f t="shared" si="10"/>
        <v>792.03927212728627</v>
      </c>
    </row>
    <row r="242" spans="4:9" x14ac:dyDescent="0.3">
      <c r="D242" s="38">
        <v>36388</v>
      </c>
      <c r="E242" s="7">
        <f>W!E242+SW!E242+NW!E242</f>
        <v>3.24713E-3</v>
      </c>
      <c r="F242" s="8">
        <f t="shared" si="9"/>
        <v>329.70087046040265</v>
      </c>
      <c r="H242" s="10">
        <f t="shared" si="11"/>
        <v>0.22700000000000017</v>
      </c>
      <c r="I242" s="9">
        <f t="shared" si="10"/>
        <v>785.8104231586882</v>
      </c>
    </row>
    <row r="243" spans="4:9" x14ac:dyDescent="0.3">
      <c r="D243" s="38">
        <v>36389</v>
      </c>
      <c r="E243" s="7">
        <f>W!E243+SW!E243+NW!E243</f>
        <v>6.7787000000000001E-4</v>
      </c>
      <c r="F243" s="8">
        <f t="shared" si="9"/>
        <v>68.828266518123129</v>
      </c>
      <c r="H243" s="10">
        <f t="shared" si="11"/>
        <v>0.22800000000000017</v>
      </c>
      <c r="I243" s="9">
        <f t="shared" si="10"/>
        <v>780.8919014394844</v>
      </c>
    </row>
    <row r="244" spans="4:9" x14ac:dyDescent="0.3">
      <c r="D244" s="38">
        <v>36390</v>
      </c>
      <c r="E244" s="7">
        <f>W!E244+SW!E244+NW!E244</f>
        <v>3.1050000000000003E-5</v>
      </c>
      <c r="F244" s="8">
        <f t="shared" si="9"/>
        <v>3.1526954657791659</v>
      </c>
      <c r="H244" s="10">
        <f t="shared" si="11"/>
        <v>0.22900000000000018</v>
      </c>
      <c r="I244" s="9">
        <f t="shared" si="10"/>
        <v>776.64372095909278</v>
      </c>
    </row>
    <row r="245" spans="4:9" x14ac:dyDescent="0.3">
      <c r="D245" s="38">
        <v>36391</v>
      </c>
      <c r="E245" s="7">
        <f>W!E245+SW!E245+NW!E245</f>
        <v>1.4570000000000001E-5</v>
      </c>
      <c r="F245" s="8">
        <f t="shared" si="9"/>
        <v>1.4793807708986297</v>
      </c>
      <c r="H245" s="10">
        <f t="shared" si="11"/>
        <v>0.23000000000000018</v>
      </c>
      <c r="I245" s="9">
        <f t="shared" si="10"/>
        <v>771.6090663263326</v>
      </c>
    </row>
    <row r="246" spans="4:9" x14ac:dyDescent="0.3">
      <c r="D246" s="38">
        <v>36392</v>
      </c>
      <c r="E246" s="7">
        <f>W!E246+SW!E246+NW!E246</f>
        <v>6.9399999999999996E-6</v>
      </c>
      <c r="F246" s="8">
        <f t="shared" si="9"/>
        <v>0.70466043582954607</v>
      </c>
      <c r="H246" s="10">
        <f t="shared" si="11"/>
        <v>0.23100000000000018</v>
      </c>
      <c r="I246" s="9">
        <f t="shared" si="10"/>
        <v>767.65699756383867</v>
      </c>
    </row>
    <row r="247" spans="4:9" x14ac:dyDescent="0.3">
      <c r="D247" s="38">
        <v>36393</v>
      </c>
      <c r="E247" s="7">
        <f>W!E247+SW!E247+NW!E247</f>
        <v>3.3699999999999999E-6</v>
      </c>
      <c r="F247" s="8">
        <f t="shared" si="9"/>
        <v>0.34217660932933297</v>
      </c>
      <c r="H247" s="10">
        <f t="shared" si="11"/>
        <v>0.23200000000000018</v>
      </c>
      <c r="I247" s="9">
        <f t="shared" si="10"/>
        <v>762.69141183811962</v>
      </c>
    </row>
    <row r="248" spans="4:9" x14ac:dyDescent="0.3">
      <c r="D248" s="38">
        <v>36394</v>
      </c>
      <c r="E248" s="7">
        <f>W!E248+SW!E248+NW!E248</f>
        <v>1.7399999999999999E-6</v>
      </c>
      <c r="F248" s="8">
        <f t="shared" si="9"/>
        <v>0.17667278938665854</v>
      </c>
      <c r="H248" s="10">
        <f t="shared" si="11"/>
        <v>0.23300000000000018</v>
      </c>
      <c r="I248" s="9">
        <f t="shared" si="10"/>
        <v>758.79991138155958</v>
      </c>
    </row>
    <row r="249" spans="4:9" x14ac:dyDescent="0.3">
      <c r="D249" s="38">
        <v>36395</v>
      </c>
      <c r="E249" s="7">
        <f>W!E249+SW!E249+NW!E249</f>
        <v>1.02E-6</v>
      </c>
      <c r="F249" s="8">
        <f t="shared" si="9"/>
        <v>0.10356680757148951</v>
      </c>
      <c r="H249" s="10">
        <f t="shared" si="11"/>
        <v>0.23400000000000018</v>
      </c>
      <c r="I249" s="9">
        <f t="shared" si="10"/>
        <v>750.47699436262815</v>
      </c>
    </row>
    <row r="250" spans="4:9" x14ac:dyDescent="0.3">
      <c r="D250" s="38">
        <v>36396</v>
      </c>
      <c r="E250" s="7">
        <f>W!E250+SW!E250+NW!E250</f>
        <v>7.2000000000000009E-7</v>
      </c>
      <c r="F250" s="8">
        <f t="shared" si="9"/>
        <v>7.3105981815169072E-2</v>
      </c>
      <c r="H250" s="10">
        <f t="shared" si="11"/>
        <v>0.23500000000000018</v>
      </c>
      <c r="I250" s="9">
        <f t="shared" si="10"/>
        <v>744.69410406743623</v>
      </c>
    </row>
    <row r="251" spans="4:9" x14ac:dyDescent="0.3">
      <c r="D251" s="38">
        <v>36397</v>
      </c>
      <c r="E251" s="7">
        <f>W!E251+SW!E251+NW!E251</f>
        <v>6.0999999999999998E-7</v>
      </c>
      <c r="F251" s="8">
        <f t="shared" si="9"/>
        <v>6.1937012371184902E-2</v>
      </c>
      <c r="H251" s="10">
        <f t="shared" si="11"/>
        <v>0.23600000000000018</v>
      </c>
      <c r="I251" s="9">
        <f t="shared" si="10"/>
        <v>741.63058571514159</v>
      </c>
    </row>
    <row r="252" spans="4:9" x14ac:dyDescent="0.3">
      <c r="D252" s="38">
        <v>36398</v>
      </c>
      <c r="E252" s="7">
        <f>W!E252+SW!E252+NW!E252</f>
        <v>5.4000000000000002E-7</v>
      </c>
      <c r="F252" s="8">
        <f t="shared" si="9"/>
        <v>5.48294863613768E-2</v>
      </c>
      <c r="H252" s="10">
        <f t="shared" si="11"/>
        <v>0.23700000000000018</v>
      </c>
      <c r="I252" s="9">
        <f t="shared" si="10"/>
        <v>732.48704592745003</v>
      </c>
    </row>
    <row r="253" spans="4:9" x14ac:dyDescent="0.3">
      <c r="D253" s="38">
        <v>36399</v>
      </c>
      <c r="E253" s="7">
        <f>W!E253+SW!E253+NW!E253</f>
        <v>2.0370619999999999E-2</v>
      </c>
      <c r="F253" s="8">
        <f t="shared" si="9"/>
        <v>2068.3530212273877</v>
      </c>
      <c r="H253" s="10">
        <f t="shared" si="11"/>
        <v>0.23800000000000018</v>
      </c>
      <c r="I253" s="9">
        <f t="shared" si="10"/>
        <v>729.3101401973604</v>
      </c>
    </row>
    <row r="254" spans="4:9" x14ac:dyDescent="0.3">
      <c r="D254" s="38">
        <v>36400</v>
      </c>
      <c r="E254" s="7">
        <f>W!E254+SW!E254+NW!E254</f>
        <v>7.1459000000000002E-3</v>
      </c>
      <c r="F254" s="8">
        <f t="shared" si="9"/>
        <v>725.56671590696749</v>
      </c>
      <c r="H254" s="10">
        <f t="shared" si="11"/>
        <v>0.23900000000000018</v>
      </c>
      <c r="I254" s="9">
        <f t="shared" si="10"/>
        <v>726.87630803509921</v>
      </c>
    </row>
    <row r="255" spans="4:9" x14ac:dyDescent="0.3">
      <c r="D255" s="38">
        <v>36401</v>
      </c>
      <c r="E255" s="7">
        <f>W!E255+SW!E255+NW!E255</f>
        <v>2.8021579999999997E-2</v>
      </c>
      <c r="F255" s="8">
        <f t="shared" si="9"/>
        <v>2845.2015526559794</v>
      </c>
      <c r="H255" s="10">
        <f t="shared" si="11"/>
        <v>0.24000000000000019</v>
      </c>
      <c r="I255" s="9">
        <f t="shared" si="10"/>
        <v>722.87877141336037</v>
      </c>
    </row>
    <row r="256" spans="4:9" x14ac:dyDescent="0.3">
      <c r="D256" s="38">
        <v>36402</v>
      </c>
      <c r="E256" s="7">
        <f>W!E256+SW!E256+NW!E256</f>
        <v>7.6107600000000011E-3</v>
      </c>
      <c r="F256" s="8">
        <f t="shared" si="9"/>
        <v>772.76678077724466</v>
      </c>
      <c r="H256" s="10">
        <f t="shared" si="11"/>
        <v>0.24100000000000019</v>
      </c>
      <c r="I256" s="9">
        <f t="shared" si="10"/>
        <v>719.99914303543437</v>
      </c>
    </row>
    <row r="257" spans="4:9" x14ac:dyDescent="0.3">
      <c r="D257" s="38">
        <v>36403</v>
      </c>
      <c r="E257" s="7">
        <f>W!E257+SW!E257+NW!E257</f>
        <v>4.0211299999999995E-3</v>
      </c>
      <c r="F257" s="8">
        <f t="shared" si="9"/>
        <v>408.28980091170934</v>
      </c>
      <c r="H257" s="10">
        <f t="shared" si="11"/>
        <v>0.24200000000000019</v>
      </c>
      <c r="I257" s="9">
        <f t="shared" si="10"/>
        <v>717.2032291295742</v>
      </c>
    </row>
    <row r="258" spans="4:9" x14ac:dyDescent="0.3">
      <c r="D258" s="38">
        <v>36404</v>
      </c>
      <c r="E258" s="7">
        <f>W!E258+SW!E258+NW!E258</f>
        <v>3.70864E-3</v>
      </c>
      <c r="F258" s="8">
        <f t="shared" si="9"/>
        <v>376.56078944306745</v>
      </c>
      <c r="H258" s="10">
        <f t="shared" si="11"/>
        <v>0.24300000000000019</v>
      </c>
      <c r="I258" s="9">
        <f t="shared" si="10"/>
        <v>710.66512155068153</v>
      </c>
    </row>
    <row r="259" spans="4:9" x14ac:dyDescent="0.3">
      <c r="D259" s="38">
        <v>36405</v>
      </c>
      <c r="E259" s="7">
        <f>W!E259+SW!E259+NW!E259</f>
        <v>5.0707699999999996E-3</v>
      </c>
      <c r="F259" s="8">
        <f t="shared" si="9"/>
        <v>514.86613806792332</v>
      </c>
      <c r="H259" s="10">
        <f t="shared" si="11"/>
        <v>0.24400000000000019</v>
      </c>
      <c r="I259" s="9">
        <f t="shared" si="10"/>
        <v>705.3773618245466</v>
      </c>
    </row>
    <row r="260" spans="4:9" x14ac:dyDescent="0.3">
      <c r="D260" s="38">
        <v>36406</v>
      </c>
      <c r="E260" s="7">
        <f>W!E260+SW!E260+NW!E260</f>
        <v>1.2339600000000001E-3</v>
      </c>
      <c r="F260" s="8">
        <f t="shared" si="9"/>
        <v>125.29146850089725</v>
      </c>
      <c r="H260" s="10">
        <f t="shared" si="11"/>
        <v>0.24500000000000019</v>
      </c>
      <c r="I260" s="9">
        <f t="shared" si="10"/>
        <v>699.45027404166444</v>
      </c>
    </row>
    <row r="261" spans="4:9" x14ac:dyDescent="0.3">
      <c r="D261" s="38">
        <v>36407</v>
      </c>
      <c r="E261" s="7">
        <f>W!E261+SW!E261+NW!E261</f>
        <v>3.913E-5</v>
      </c>
      <c r="F261" s="8">
        <f t="shared" si="9"/>
        <v>3.9731070394827297</v>
      </c>
      <c r="H261" s="10">
        <f t="shared" si="11"/>
        <v>0.24600000000000019</v>
      </c>
      <c r="I261" s="9">
        <f t="shared" si="10"/>
        <v>695.74692401363529</v>
      </c>
    </row>
    <row r="262" spans="4:9" x14ac:dyDescent="0.3">
      <c r="D262" s="38">
        <v>36408</v>
      </c>
      <c r="E262" s="7">
        <f>W!E262+SW!E262+NW!E262</f>
        <v>9.8299999999999991E-6</v>
      </c>
      <c r="F262" s="8">
        <f t="shared" si="9"/>
        <v>0.99809972394876645</v>
      </c>
      <c r="H262" s="10">
        <f t="shared" si="11"/>
        <v>0.24700000000000019</v>
      </c>
      <c r="I262" s="9">
        <f t="shared" si="10"/>
        <v>691.37603920420941</v>
      </c>
    </row>
    <row r="263" spans="4:9" x14ac:dyDescent="0.3">
      <c r="D263" s="38">
        <v>36409</v>
      </c>
      <c r="E263" s="7">
        <f>W!E263+SW!E263+NW!E263</f>
        <v>3.23E-6</v>
      </c>
      <c r="F263" s="8">
        <f t="shared" si="9"/>
        <v>0.32796155730971677</v>
      </c>
      <c r="H263" s="10">
        <f t="shared" si="11"/>
        <v>0.24800000000000019</v>
      </c>
      <c r="I263" s="9">
        <f t="shared" si="10"/>
        <v>684.00915753958054</v>
      </c>
    </row>
    <row r="264" spans="4:9" x14ac:dyDescent="0.3">
      <c r="D264" s="38">
        <v>36410</v>
      </c>
      <c r="E264" s="7">
        <f>W!E264+SW!E264+NW!E264</f>
        <v>1.1799999999999999E-6</v>
      </c>
      <c r="F264" s="8">
        <f t="shared" si="9"/>
        <v>0.11981258130819372</v>
      </c>
      <c r="H264" s="10">
        <f t="shared" si="11"/>
        <v>0.24900000000000019</v>
      </c>
      <c r="I264" s="9">
        <f t="shared" si="10"/>
        <v>681.12822137687135</v>
      </c>
    </row>
    <row r="265" spans="4:9" x14ac:dyDescent="0.3">
      <c r="D265" s="38">
        <v>36411</v>
      </c>
      <c r="E265" s="7">
        <f>W!E265+SW!E265+NW!E265</f>
        <v>6.1999999999999999E-7</v>
      </c>
      <c r="F265" s="8">
        <f t="shared" si="9"/>
        <v>6.2952373229728908E-2</v>
      </c>
      <c r="H265" s="10">
        <f t="shared" si="11"/>
        <v>0.25000000000000017</v>
      </c>
      <c r="I265" s="9">
        <f t="shared" si="10"/>
        <v>674.30216151993761</v>
      </c>
    </row>
    <row r="266" spans="4:9" x14ac:dyDescent="0.3">
      <c r="D266" s="38">
        <v>36412</v>
      </c>
      <c r="E266" s="7">
        <f>W!E266+SW!E266+NW!E266</f>
        <v>4.7000000000000005E-7</v>
      </c>
      <c r="F266" s="8">
        <f t="shared" si="9"/>
        <v>4.7721960351568699E-2</v>
      </c>
      <c r="H266" s="10">
        <f t="shared" si="11"/>
        <v>0.25100000000000017</v>
      </c>
      <c r="I266" s="9">
        <f t="shared" si="10"/>
        <v>672.82663505885898</v>
      </c>
    </row>
    <row r="267" spans="4:9" x14ac:dyDescent="0.3">
      <c r="D267" s="38">
        <v>36413</v>
      </c>
      <c r="E267" s="7">
        <f>W!E267+SW!E267+NW!E267</f>
        <v>5.0588300000000003E-3</v>
      </c>
      <c r="F267" s="8">
        <f t="shared" si="9"/>
        <v>513.65379720282181</v>
      </c>
      <c r="H267" s="10">
        <f t="shared" si="11"/>
        <v>0.25200000000000017</v>
      </c>
      <c r="I267" s="9">
        <f t="shared" si="10"/>
        <v>666.94999852631577</v>
      </c>
    </row>
    <row r="268" spans="4:9" x14ac:dyDescent="0.3">
      <c r="D268" s="38">
        <v>36414</v>
      </c>
      <c r="E268" s="7">
        <f>W!E268+SW!E268+NW!E268</f>
        <v>5.4737700000000002E-3</v>
      </c>
      <c r="F268" s="8">
        <f t="shared" si="9"/>
        <v>555.78518066724712</v>
      </c>
      <c r="H268" s="10">
        <f t="shared" si="11"/>
        <v>0.25300000000000017</v>
      </c>
      <c r="I268" s="9">
        <f t="shared" si="10"/>
        <v>664.42319180096092</v>
      </c>
    </row>
    <row r="269" spans="4:9" x14ac:dyDescent="0.3">
      <c r="D269" s="38">
        <v>36415</v>
      </c>
      <c r="E269" s="7">
        <f>W!E269+SW!E269+NW!E269</f>
        <v>1.8035099999999999E-3</v>
      </c>
      <c r="F269" s="8">
        <f t="shared" si="9"/>
        <v>183.12134619927158</v>
      </c>
      <c r="H269" s="10">
        <f t="shared" si="11"/>
        <v>0.25400000000000017</v>
      </c>
      <c r="I269" s="9">
        <f t="shared" si="10"/>
        <v>661.71388005344727</v>
      </c>
    </row>
    <row r="270" spans="4:9" x14ac:dyDescent="0.3">
      <c r="D270" s="38">
        <v>36416</v>
      </c>
      <c r="E270" s="7">
        <f>W!E270+SW!E270+NW!E270</f>
        <v>9.8560000000000005E-5</v>
      </c>
      <c r="F270" s="8">
        <f t="shared" si="9"/>
        <v>10.007396621809811</v>
      </c>
      <c r="H270" s="10">
        <f t="shared" si="11"/>
        <v>0.25500000000000017</v>
      </c>
      <c r="I270" s="9">
        <f t="shared" si="10"/>
        <v>652.83696590432294</v>
      </c>
    </row>
    <row r="271" spans="4:9" x14ac:dyDescent="0.3">
      <c r="D271" s="38">
        <v>36417</v>
      </c>
      <c r="E271" s="7">
        <f>W!E271+SW!E271+NW!E271</f>
        <v>9.7900000000000011E-6</v>
      </c>
      <c r="F271" s="8">
        <f t="shared" si="9"/>
        <v>0.99403828051459053</v>
      </c>
      <c r="H271" s="10">
        <f t="shared" si="11"/>
        <v>0.25600000000000017</v>
      </c>
      <c r="I271" s="9">
        <f t="shared" si="10"/>
        <v>640.08557280807088</v>
      </c>
    </row>
    <row r="272" spans="4:9" x14ac:dyDescent="0.3">
      <c r="D272" s="38">
        <v>36418</v>
      </c>
      <c r="E272" s="7">
        <f>W!E272+SW!E272+NW!E272</f>
        <v>3.18E-6</v>
      </c>
      <c r="F272" s="8">
        <f t="shared" ref="F272:F335" si="12">E272*(24*60*60)*1000/$F$3</f>
        <v>0.32288475301699671</v>
      </c>
      <c r="H272" s="10">
        <f t="shared" si="11"/>
        <v>0.25700000000000017</v>
      </c>
      <c r="I272" s="9">
        <f t="shared" ref="I272:I335" si="13">PERCENTILE($F$15:$F$3667,1-H272)</f>
        <v>634.2418461516761</v>
      </c>
    </row>
    <row r="273" spans="4:9" x14ac:dyDescent="0.3">
      <c r="D273" s="38">
        <v>36419</v>
      </c>
      <c r="E273" s="7">
        <f>W!E273+SW!E273+NW!E273</f>
        <v>4.3946000000000002E-4</v>
      </c>
      <c r="F273" s="8">
        <f t="shared" si="12"/>
        <v>44.62104828957527</v>
      </c>
      <c r="H273" s="10">
        <f t="shared" ref="H273:H336" si="14">H272+0.1%</f>
        <v>0.25800000000000017</v>
      </c>
      <c r="I273" s="9">
        <f t="shared" si="13"/>
        <v>624.90638285450052</v>
      </c>
    </row>
    <row r="274" spans="4:9" x14ac:dyDescent="0.3">
      <c r="D274" s="38">
        <v>36420</v>
      </c>
      <c r="E274" s="7">
        <f>W!E274+SW!E274+NW!E274</f>
        <v>1.4393550000000001E-2</v>
      </c>
      <c r="F274" s="8">
        <f t="shared" si="12"/>
        <v>1461.4647285496205</v>
      </c>
      <c r="H274" s="10">
        <f t="shared" si="14"/>
        <v>0.25900000000000017</v>
      </c>
      <c r="I274" s="9">
        <f t="shared" si="13"/>
        <v>618.92347459306188</v>
      </c>
    </row>
    <row r="275" spans="4:9" x14ac:dyDescent="0.3">
      <c r="D275" s="38">
        <v>36421</v>
      </c>
      <c r="E275" s="7">
        <f>W!E275+SW!E275+NW!E275</f>
        <v>5.2004800000000004E-3</v>
      </c>
      <c r="F275" s="8">
        <f t="shared" si="12"/>
        <v>528.03638376409776</v>
      </c>
      <c r="H275" s="10">
        <f t="shared" si="14"/>
        <v>0.26000000000000018</v>
      </c>
      <c r="I275" s="9">
        <f t="shared" si="13"/>
        <v>613.47359829080779</v>
      </c>
    </row>
    <row r="276" spans="4:9" x14ac:dyDescent="0.3">
      <c r="D276" s="38">
        <v>36422</v>
      </c>
      <c r="E276" s="7">
        <f>W!E276+SW!E276+NW!E276</f>
        <v>1.5079199999999998E-3</v>
      </c>
      <c r="F276" s="8">
        <f t="shared" si="12"/>
        <v>153.10829458156903</v>
      </c>
      <c r="H276" s="10">
        <f t="shared" si="14"/>
        <v>0.26100000000000018</v>
      </c>
      <c r="I276" s="9">
        <f t="shared" si="13"/>
        <v>609.95130334963267</v>
      </c>
    </row>
    <row r="277" spans="4:9" x14ac:dyDescent="0.3">
      <c r="D277" s="38">
        <v>36423</v>
      </c>
      <c r="E277" s="7">
        <f>W!E277+SW!E277+NW!E277</f>
        <v>1.2948000000000001E-4</v>
      </c>
      <c r="F277" s="8">
        <f t="shared" si="12"/>
        <v>13.146892396427903</v>
      </c>
      <c r="H277" s="10">
        <f t="shared" si="14"/>
        <v>0.26200000000000018</v>
      </c>
      <c r="I277" s="9">
        <f t="shared" si="13"/>
        <v>607.34463646203108</v>
      </c>
    </row>
    <row r="278" spans="4:9" x14ac:dyDescent="0.3">
      <c r="D278" s="38">
        <v>36424</v>
      </c>
      <c r="E278" s="7">
        <f>W!E278+SW!E278+NW!E278</f>
        <v>1.6438700000000001E-2</v>
      </c>
      <c r="F278" s="8">
        <f t="shared" si="12"/>
        <v>1669.1212545347494</v>
      </c>
      <c r="H278" s="10">
        <f t="shared" si="14"/>
        <v>0.26300000000000018</v>
      </c>
      <c r="I278" s="9">
        <f t="shared" si="13"/>
        <v>603.45518297296201</v>
      </c>
    </row>
    <row r="279" spans="4:9" x14ac:dyDescent="0.3">
      <c r="D279" s="38">
        <v>36425</v>
      </c>
      <c r="E279" s="7">
        <f>W!E279+SW!E279+NW!E279</f>
        <v>8.1792400000000008E-3</v>
      </c>
      <c r="F279" s="8">
        <f t="shared" si="12"/>
        <v>830.48801486375487</v>
      </c>
      <c r="H279" s="10">
        <f t="shared" si="14"/>
        <v>0.26400000000000018</v>
      </c>
      <c r="I279" s="9">
        <f t="shared" si="13"/>
        <v>597.2797460469659</v>
      </c>
    </row>
    <row r="280" spans="4:9" x14ac:dyDescent="0.3">
      <c r="D280" s="38">
        <v>36426</v>
      </c>
      <c r="E280" s="7">
        <f>W!E280+SW!E280+NW!E280</f>
        <v>3.7239399999999998E-3</v>
      </c>
      <c r="F280" s="8">
        <f t="shared" si="12"/>
        <v>378.11429155663978</v>
      </c>
      <c r="H280" s="10">
        <f t="shared" si="14"/>
        <v>0.26500000000000018</v>
      </c>
      <c r="I280" s="9">
        <f t="shared" si="13"/>
        <v>589.76469886441657</v>
      </c>
    </row>
    <row r="281" spans="4:9" x14ac:dyDescent="0.3">
      <c r="D281" s="38">
        <v>36427</v>
      </c>
      <c r="E281" s="7">
        <f>W!E281+SW!E281+NW!E281</f>
        <v>7.7650000000000006E-4</v>
      </c>
      <c r="F281" s="8">
        <f t="shared" si="12"/>
        <v>78.842770665942751</v>
      </c>
      <c r="H281" s="10">
        <f t="shared" si="14"/>
        <v>0.26600000000000018</v>
      </c>
      <c r="I281" s="9">
        <f t="shared" si="13"/>
        <v>585.41652970811879</v>
      </c>
    </row>
    <row r="282" spans="4:9" x14ac:dyDescent="0.3">
      <c r="D282" s="38">
        <v>36428</v>
      </c>
      <c r="E282" s="7">
        <f>W!E282+SW!E282+NW!E282</f>
        <v>5.4770000000000001E-3</v>
      </c>
      <c r="F282" s="8">
        <f t="shared" si="12"/>
        <v>556.1131422245569</v>
      </c>
      <c r="H282" s="10">
        <f t="shared" si="14"/>
        <v>0.26700000000000018</v>
      </c>
      <c r="I282" s="9">
        <f t="shared" si="13"/>
        <v>583.16385823023927</v>
      </c>
    </row>
    <row r="283" spans="4:9" x14ac:dyDescent="0.3">
      <c r="D283" s="38">
        <v>36429</v>
      </c>
      <c r="E283" s="7">
        <f>W!E283+SW!E283+NW!E283</f>
        <v>7.1701000000000004E-3</v>
      </c>
      <c r="F283" s="8">
        <f t="shared" si="12"/>
        <v>728.02388918464396</v>
      </c>
      <c r="H283" s="10">
        <f t="shared" si="14"/>
        <v>0.26800000000000018</v>
      </c>
      <c r="I283" s="9">
        <f t="shared" si="13"/>
        <v>569.60681690716842</v>
      </c>
    </row>
    <row r="284" spans="4:9" x14ac:dyDescent="0.3">
      <c r="D284" s="38">
        <v>36430</v>
      </c>
      <c r="E284" s="7">
        <f>W!E284+SW!E284+NW!E284</f>
        <v>1.7923889999999998E-2</v>
      </c>
      <c r="F284" s="8">
        <f t="shared" si="12"/>
        <v>1819.9216338848476</v>
      </c>
      <c r="H284" s="10">
        <f t="shared" si="14"/>
        <v>0.26900000000000018</v>
      </c>
      <c r="I284" s="9">
        <f t="shared" si="13"/>
        <v>561.89769771155784</v>
      </c>
    </row>
    <row r="285" spans="4:9" x14ac:dyDescent="0.3">
      <c r="D285" s="38">
        <v>36431</v>
      </c>
      <c r="E285" s="7">
        <f>W!E285+SW!E285+NW!E285</f>
        <v>6.7910399999999999E-3</v>
      </c>
      <c r="F285" s="8">
        <f t="shared" si="12"/>
        <v>689.53562048067465</v>
      </c>
      <c r="H285" s="10">
        <f t="shared" si="14"/>
        <v>0.27000000000000018</v>
      </c>
      <c r="I285" s="9">
        <f t="shared" si="13"/>
        <v>557.15116593746347</v>
      </c>
    </row>
    <row r="286" spans="4:9" x14ac:dyDescent="0.3">
      <c r="D286" s="38">
        <v>36432</v>
      </c>
      <c r="E286" s="7">
        <f>W!E286+SW!E286+NW!E286</f>
        <v>2.6750999999999997E-3</v>
      </c>
      <c r="F286" s="8">
        <f t="shared" si="12"/>
        <v>271.61918326910933</v>
      </c>
      <c r="H286" s="10">
        <f t="shared" si="14"/>
        <v>0.27100000000000019</v>
      </c>
      <c r="I286" s="9">
        <f t="shared" si="13"/>
        <v>555.88619282689842</v>
      </c>
    </row>
    <row r="287" spans="4:9" x14ac:dyDescent="0.3">
      <c r="D287" s="38">
        <v>36433</v>
      </c>
      <c r="E287" s="7">
        <f>W!E287+SW!E287+NW!E287</f>
        <v>3.9501E-4</v>
      </c>
      <c r="F287" s="8">
        <f t="shared" si="12"/>
        <v>40.107769273347131</v>
      </c>
      <c r="H287" s="10">
        <f t="shared" si="14"/>
        <v>0.27200000000000019</v>
      </c>
      <c r="I287" s="9">
        <f t="shared" si="13"/>
        <v>547.94371933733476</v>
      </c>
    </row>
    <row r="288" spans="4:9" x14ac:dyDescent="0.3">
      <c r="D288" s="38">
        <v>36434</v>
      </c>
      <c r="E288" s="7">
        <f>W!E288+SW!E288+NW!E288</f>
        <v>4.2591699999999996E-3</v>
      </c>
      <c r="F288" s="8">
        <f t="shared" si="12"/>
        <v>432.4594507884911</v>
      </c>
      <c r="H288" s="10">
        <f t="shared" si="14"/>
        <v>0.27300000000000019</v>
      </c>
      <c r="I288" s="9">
        <f t="shared" si="13"/>
        <v>544.7036541003996</v>
      </c>
    </row>
    <row r="289" spans="4:9" x14ac:dyDescent="0.3">
      <c r="D289" s="38">
        <v>36435</v>
      </c>
      <c r="E289" s="7">
        <f>W!E289+SW!E289+NW!E289</f>
        <v>9.0051799999999998E-3</v>
      </c>
      <c r="F289" s="8">
        <f t="shared" si="12"/>
        <v>914.35072961433912</v>
      </c>
      <c r="H289" s="10">
        <f t="shared" si="14"/>
        <v>0.27400000000000019</v>
      </c>
      <c r="I289" s="9">
        <f t="shared" si="13"/>
        <v>539.08908220544663</v>
      </c>
    </row>
    <row r="290" spans="4:9" x14ac:dyDescent="0.3">
      <c r="D290" s="38">
        <v>36436</v>
      </c>
      <c r="E290" s="7">
        <f>W!E290+SW!E290+NW!E290</f>
        <v>2.1433210000000001E-2</v>
      </c>
      <c r="F290" s="8">
        <f t="shared" si="12"/>
        <v>2176.2442506954162</v>
      </c>
      <c r="H290" s="10">
        <f t="shared" si="14"/>
        <v>0.27500000000000019</v>
      </c>
      <c r="I290" s="9">
        <f t="shared" si="13"/>
        <v>536.4032618467578</v>
      </c>
    </row>
    <row r="291" spans="4:9" x14ac:dyDescent="0.3">
      <c r="D291" s="38">
        <v>36437</v>
      </c>
      <c r="E291" s="7">
        <f>W!E291+SW!E291+NW!E291</f>
        <v>2.1574059999999999E-2</v>
      </c>
      <c r="F291" s="8">
        <f t="shared" si="12"/>
        <v>2190.5456083880085</v>
      </c>
      <c r="H291" s="10">
        <f t="shared" si="14"/>
        <v>0.27600000000000019</v>
      </c>
      <c r="I291" s="9">
        <f t="shared" si="13"/>
        <v>528.36838239617634</v>
      </c>
    </row>
    <row r="292" spans="4:9" x14ac:dyDescent="0.3">
      <c r="D292" s="38">
        <v>36438</v>
      </c>
      <c r="E292" s="7">
        <f>W!E292+SW!E292+NW!E292</f>
        <v>2.7298239999999998E-2</v>
      </c>
      <c r="F292" s="8">
        <f t="shared" si="12"/>
        <v>2771.7564403140564</v>
      </c>
      <c r="H292" s="10">
        <f t="shared" si="14"/>
        <v>0.27700000000000019</v>
      </c>
      <c r="I292" s="9">
        <f t="shared" si="13"/>
        <v>525.76775487496582</v>
      </c>
    </row>
    <row r="293" spans="4:9" x14ac:dyDescent="0.3">
      <c r="D293" s="38">
        <v>36439</v>
      </c>
      <c r="E293" s="7">
        <f>W!E293+SW!E293+NW!E293</f>
        <v>7.4948400000000009E-3</v>
      </c>
      <c r="F293" s="8">
        <f t="shared" si="12"/>
        <v>760.99671770500242</v>
      </c>
      <c r="H293" s="10">
        <f t="shared" si="14"/>
        <v>0.27800000000000019</v>
      </c>
      <c r="I293" s="9">
        <f t="shared" si="13"/>
        <v>521.98175447305175</v>
      </c>
    </row>
    <row r="294" spans="4:9" x14ac:dyDescent="0.3">
      <c r="D294" s="38">
        <v>36440</v>
      </c>
      <c r="E294" s="7">
        <f>W!E294+SW!E294+NW!E294</f>
        <v>2.8743900000000001E-3</v>
      </c>
      <c r="F294" s="8">
        <f t="shared" si="12"/>
        <v>291.85430981903306</v>
      </c>
      <c r="H294" s="10">
        <f t="shared" si="14"/>
        <v>0.27900000000000019</v>
      </c>
      <c r="I294" s="9">
        <f t="shared" si="13"/>
        <v>518.33742940245247</v>
      </c>
    </row>
    <row r="295" spans="4:9" x14ac:dyDescent="0.3">
      <c r="D295" s="38">
        <v>36441</v>
      </c>
      <c r="E295" s="7">
        <f>W!E295+SW!E295+NW!E295</f>
        <v>4.0985999999999996E-4</v>
      </c>
      <c r="F295" s="8">
        <f t="shared" si="12"/>
        <v>41.615580148284984</v>
      </c>
      <c r="H295" s="10">
        <f t="shared" si="14"/>
        <v>0.28000000000000019</v>
      </c>
      <c r="I295" s="9">
        <f t="shared" si="13"/>
        <v>514.18722718346544</v>
      </c>
    </row>
    <row r="296" spans="4:9" x14ac:dyDescent="0.3">
      <c r="D296" s="38">
        <v>36442</v>
      </c>
      <c r="E296" s="7">
        <f>W!E296+SW!E296+NW!E296</f>
        <v>4.8800000000000007E-6</v>
      </c>
      <c r="F296" s="8">
        <f t="shared" si="12"/>
        <v>0.49549609896947927</v>
      </c>
      <c r="H296" s="10">
        <f t="shared" si="14"/>
        <v>0.28100000000000019</v>
      </c>
      <c r="I296" s="9">
        <f t="shared" si="13"/>
        <v>504.77287847047148</v>
      </c>
    </row>
    <row r="297" spans="4:9" x14ac:dyDescent="0.3">
      <c r="D297" s="38">
        <v>36443</v>
      </c>
      <c r="E297" s="7">
        <f>W!E297+SW!E297+NW!E297</f>
        <v>1.1999999999999999E-6</v>
      </c>
      <c r="F297" s="8">
        <f t="shared" si="12"/>
        <v>0.12184330302528176</v>
      </c>
      <c r="H297" s="10">
        <f t="shared" si="14"/>
        <v>0.28200000000000019</v>
      </c>
      <c r="I297" s="9">
        <f t="shared" si="13"/>
        <v>498.92319367655693</v>
      </c>
    </row>
    <row r="298" spans="4:9" x14ac:dyDescent="0.3">
      <c r="D298" s="38">
        <v>36444</v>
      </c>
      <c r="E298" s="7">
        <f>W!E298+SW!E298+NW!E298</f>
        <v>4.2E-7</v>
      </c>
      <c r="F298" s="8">
        <f t="shared" si="12"/>
        <v>4.2645156058848624E-2</v>
      </c>
      <c r="H298" s="10">
        <f t="shared" si="14"/>
        <v>0.2830000000000002</v>
      </c>
      <c r="I298" s="9">
        <f t="shared" si="13"/>
        <v>494.53724091199035</v>
      </c>
    </row>
    <row r="299" spans="4:9" x14ac:dyDescent="0.3">
      <c r="D299" s="38">
        <v>36445</v>
      </c>
      <c r="E299" s="7">
        <f>W!E299+SW!E299+NW!E299</f>
        <v>2.9000000000000003E-7</v>
      </c>
      <c r="F299" s="8">
        <f t="shared" si="12"/>
        <v>2.9445464897776427E-2</v>
      </c>
      <c r="H299" s="10">
        <f t="shared" si="14"/>
        <v>0.2840000000000002</v>
      </c>
      <c r="I299" s="9">
        <f t="shared" si="13"/>
        <v>489.31812364133708</v>
      </c>
    </row>
    <row r="300" spans="4:9" x14ac:dyDescent="0.3">
      <c r="D300" s="38">
        <v>36446</v>
      </c>
      <c r="E300" s="7">
        <f>W!E300+SW!E300+NW!E300</f>
        <v>2.7000000000000001E-7</v>
      </c>
      <c r="F300" s="8">
        <f t="shared" si="12"/>
        <v>2.74147431806884E-2</v>
      </c>
      <c r="H300" s="10">
        <f t="shared" si="14"/>
        <v>0.2850000000000002</v>
      </c>
      <c r="I300" s="9">
        <f t="shared" si="13"/>
        <v>487.29468409232686</v>
      </c>
    </row>
    <row r="301" spans="4:9" x14ac:dyDescent="0.3">
      <c r="D301" s="38">
        <v>36447</v>
      </c>
      <c r="E301" s="7">
        <f>W!E301+SW!E301+NW!E301</f>
        <v>2.7000000000000001E-7</v>
      </c>
      <c r="F301" s="8">
        <f t="shared" si="12"/>
        <v>2.74147431806884E-2</v>
      </c>
      <c r="H301" s="10">
        <f t="shared" si="14"/>
        <v>0.2860000000000002</v>
      </c>
      <c r="I301" s="9">
        <f t="shared" si="13"/>
        <v>485.29726214995566</v>
      </c>
    </row>
    <row r="302" spans="4:9" x14ac:dyDescent="0.3">
      <c r="D302" s="38">
        <v>36448</v>
      </c>
      <c r="E302" s="7">
        <f>W!E302+SW!E302+NW!E302</f>
        <v>2.7000000000000001E-7</v>
      </c>
      <c r="F302" s="8">
        <f t="shared" si="12"/>
        <v>2.74147431806884E-2</v>
      </c>
      <c r="H302" s="10">
        <f t="shared" si="14"/>
        <v>0.2870000000000002</v>
      </c>
      <c r="I302" s="9">
        <f t="shared" si="13"/>
        <v>481.75476152769431</v>
      </c>
    </row>
    <row r="303" spans="4:9" x14ac:dyDescent="0.3">
      <c r="D303" s="38">
        <v>36449</v>
      </c>
      <c r="E303" s="7">
        <f>W!E303+SW!E303+NW!E303</f>
        <v>2.6E-7</v>
      </c>
      <c r="F303" s="8">
        <f t="shared" si="12"/>
        <v>2.6399382322144387E-2</v>
      </c>
      <c r="H303" s="10">
        <f t="shared" si="14"/>
        <v>0.2880000000000002</v>
      </c>
      <c r="I303" s="9">
        <f t="shared" si="13"/>
        <v>474.70612238623886</v>
      </c>
    </row>
    <row r="304" spans="4:9" x14ac:dyDescent="0.3">
      <c r="D304" s="38">
        <v>36450</v>
      </c>
      <c r="E304" s="7">
        <f>W!E304+SW!E304+NW!E304</f>
        <v>2.4999999999999999E-7</v>
      </c>
      <c r="F304" s="8">
        <f t="shared" si="12"/>
        <v>2.5384021463600366E-2</v>
      </c>
      <c r="H304" s="10">
        <f t="shared" si="14"/>
        <v>0.2890000000000002</v>
      </c>
      <c r="I304" s="9">
        <f t="shared" si="13"/>
        <v>472.56653367789784</v>
      </c>
    </row>
    <row r="305" spans="4:9" x14ac:dyDescent="0.3">
      <c r="D305" s="38">
        <v>36451</v>
      </c>
      <c r="E305" s="7">
        <f>W!E305+SW!E305+NW!E305</f>
        <v>1.3533999999999999E-4</v>
      </c>
      <c r="F305" s="8">
        <f t="shared" si="12"/>
        <v>13.741893859534693</v>
      </c>
      <c r="H305" s="10">
        <f t="shared" si="14"/>
        <v>0.2900000000000002</v>
      </c>
      <c r="I305" s="9">
        <f t="shared" si="13"/>
        <v>467.43786069107983</v>
      </c>
    </row>
    <row r="306" spans="4:9" x14ac:dyDescent="0.3">
      <c r="D306" s="38">
        <v>36452</v>
      </c>
      <c r="E306" s="7">
        <f>W!E306+SW!E306+NW!E306</f>
        <v>2.9008389999999998E-2</v>
      </c>
      <c r="F306" s="8">
        <f t="shared" si="12"/>
        <v>2945.3983775379616</v>
      </c>
      <c r="H306" s="10">
        <f t="shared" si="14"/>
        <v>0.2910000000000002</v>
      </c>
      <c r="I306" s="9">
        <f t="shared" si="13"/>
        <v>460.9138422594599</v>
      </c>
    </row>
    <row r="307" spans="4:9" x14ac:dyDescent="0.3">
      <c r="D307" s="38">
        <v>36453</v>
      </c>
      <c r="E307" s="7">
        <f>W!E307+SW!E307+NW!E307</f>
        <v>5.3882499999999998E-3</v>
      </c>
      <c r="F307" s="8">
        <f t="shared" si="12"/>
        <v>547.1018146049787</v>
      </c>
      <c r="H307" s="10">
        <f t="shared" si="14"/>
        <v>0.2920000000000002</v>
      </c>
      <c r="I307" s="9">
        <f t="shared" si="13"/>
        <v>456.69629318544685</v>
      </c>
    </row>
    <row r="308" spans="4:9" x14ac:dyDescent="0.3">
      <c r="D308" s="38">
        <v>36454</v>
      </c>
      <c r="E308" s="7">
        <f>W!E308+SW!E308+NW!E308</f>
        <v>1.3886300000000001E-3</v>
      </c>
      <c r="F308" s="8">
        <f t="shared" si="12"/>
        <v>140.99605489999752</v>
      </c>
      <c r="H308" s="10">
        <f t="shared" si="14"/>
        <v>0.2930000000000002</v>
      </c>
      <c r="I308" s="9">
        <f t="shared" si="13"/>
        <v>449.71004999946945</v>
      </c>
    </row>
    <row r="309" spans="4:9" x14ac:dyDescent="0.3">
      <c r="D309" s="38">
        <v>36455</v>
      </c>
      <c r="E309" s="7">
        <f>W!E309+SW!E309+NW!E309</f>
        <v>9.8129999999999997E-5</v>
      </c>
      <c r="F309" s="8">
        <f t="shared" si="12"/>
        <v>9.9637361048924156</v>
      </c>
      <c r="H309" s="10">
        <f t="shared" si="14"/>
        <v>0.29400000000000021</v>
      </c>
      <c r="I309" s="9">
        <f t="shared" si="13"/>
        <v>443.73204390025472</v>
      </c>
    </row>
    <row r="310" spans="4:9" x14ac:dyDescent="0.3">
      <c r="D310" s="38">
        <v>36456</v>
      </c>
      <c r="E310" s="7">
        <f>W!E310+SW!E310+NW!E310</f>
        <v>4.6337909999999996E-2</v>
      </c>
      <c r="F310" s="8">
        <f t="shared" si="12"/>
        <v>4704.9700080735283</v>
      </c>
      <c r="H310" s="10">
        <f t="shared" si="14"/>
        <v>0.29500000000000021</v>
      </c>
      <c r="I310" s="9">
        <f t="shared" si="13"/>
        <v>441.49167453453776</v>
      </c>
    </row>
    <row r="311" spans="4:9" x14ac:dyDescent="0.3">
      <c r="D311" s="38">
        <v>36457</v>
      </c>
      <c r="E311" s="7">
        <f>W!E311+SW!E311+NW!E311</f>
        <v>0.36888153000000001</v>
      </c>
      <c r="F311" s="8">
        <f t="shared" si="12"/>
        <v>37454.786700182973</v>
      </c>
      <c r="H311" s="10">
        <f t="shared" si="14"/>
        <v>0.29600000000000021</v>
      </c>
      <c r="I311" s="9">
        <f t="shared" si="13"/>
        <v>439.01284157902711</v>
      </c>
    </row>
    <row r="312" spans="4:9" x14ac:dyDescent="0.3">
      <c r="D312" s="38">
        <v>36458</v>
      </c>
      <c r="E312" s="7">
        <f>W!E312+SW!E312+NW!E312</f>
        <v>2.9307139999999999E-2</v>
      </c>
      <c r="F312" s="8">
        <f t="shared" si="12"/>
        <v>2975.7322831869637</v>
      </c>
      <c r="H312" s="10">
        <f t="shared" si="14"/>
        <v>0.29700000000000021</v>
      </c>
      <c r="I312" s="9">
        <f t="shared" si="13"/>
        <v>435.76138805470111</v>
      </c>
    </row>
    <row r="313" spans="4:9" x14ac:dyDescent="0.3">
      <c r="D313" s="38">
        <v>36459</v>
      </c>
      <c r="E313" s="7">
        <f>W!E313+SW!E313+NW!E313</f>
        <v>1.9329799999999999E-3</v>
      </c>
      <c r="F313" s="8">
        <f t="shared" si="12"/>
        <v>196.26722323484094</v>
      </c>
      <c r="H313" s="10">
        <f t="shared" si="14"/>
        <v>0.29800000000000021</v>
      </c>
      <c r="I313" s="9">
        <f t="shared" si="13"/>
        <v>432.94381040956335</v>
      </c>
    </row>
    <row r="314" spans="4:9" x14ac:dyDescent="0.3">
      <c r="D314" s="38">
        <v>36460</v>
      </c>
      <c r="E314" s="7">
        <f>W!E314+SW!E314+NW!E314</f>
        <v>1.9863999999999998E-4</v>
      </c>
      <c r="F314" s="8">
        <f t="shared" si="12"/>
        <v>20.169128094118303</v>
      </c>
      <c r="H314" s="10">
        <f t="shared" si="14"/>
        <v>0.29900000000000021</v>
      </c>
      <c r="I314" s="9">
        <f t="shared" si="13"/>
        <v>430.84168851690254</v>
      </c>
    </row>
    <row r="315" spans="4:9" x14ac:dyDescent="0.3">
      <c r="D315" s="38">
        <v>36461</v>
      </c>
      <c r="E315" s="7">
        <f>W!E315+SW!E315+NW!E315</f>
        <v>3.5100000000000003E-6</v>
      </c>
      <c r="F315" s="8">
        <f t="shared" si="12"/>
        <v>0.35639166134894917</v>
      </c>
      <c r="H315" s="10">
        <f t="shared" si="14"/>
        <v>0.30000000000000021</v>
      </c>
      <c r="I315" s="9">
        <f t="shared" si="13"/>
        <v>428.53264420415752</v>
      </c>
    </row>
    <row r="316" spans="4:9" x14ac:dyDescent="0.3">
      <c r="D316" s="38">
        <v>36462</v>
      </c>
      <c r="E316" s="7">
        <f>W!E316+SW!E316+NW!E316</f>
        <v>8.4999999999999991E-7</v>
      </c>
      <c r="F316" s="8">
        <f t="shared" si="12"/>
        <v>8.6305672976241254E-2</v>
      </c>
      <c r="H316" s="10">
        <f t="shared" si="14"/>
        <v>0.30100000000000021</v>
      </c>
      <c r="I316" s="9">
        <f t="shared" si="13"/>
        <v>426.39418051564684</v>
      </c>
    </row>
    <row r="317" spans="4:9" x14ac:dyDescent="0.3">
      <c r="D317" s="38">
        <v>36463</v>
      </c>
      <c r="E317" s="7">
        <f>W!E317+SW!E317+NW!E317</f>
        <v>0.12013069</v>
      </c>
      <c r="F317" s="8">
        <f t="shared" si="12"/>
        <v>12197.600053588489</v>
      </c>
      <c r="H317" s="10">
        <f t="shared" si="14"/>
        <v>0.30200000000000021</v>
      </c>
      <c r="I317" s="9">
        <f t="shared" si="13"/>
        <v>420.21852021026405</v>
      </c>
    </row>
    <row r="318" spans="4:9" x14ac:dyDescent="0.3">
      <c r="D318" s="38">
        <v>36464</v>
      </c>
      <c r="E318" s="7">
        <f>W!E318+SW!E318+NW!E318</f>
        <v>0.81837359999999992</v>
      </c>
      <c r="F318" s="8">
        <f t="shared" si="12"/>
        <v>83094.452110575599</v>
      </c>
      <c r="H318" s="10">
        <f t="shared" si="14"/>
        <v>0.30300000000000021</v>
      </c>
      <c r="I318" s="9">
        <f t="shared" si="13"/>
        <v>415.41836925994994</v>
      </c>
    </row>
    <row r="319" spans="4:9" x14ac:dyDescent="0.3">
      <c r="D319" s="38">
        <v>36465</v>
      </c>
      <c r="E319" s="7">
        <f>W!E319+SW!E319+NW!E319</f>
        <v>7.6856170000000001E-2</v>
      </c>
      <c r="F319" s="8">
        <f t="shared" si="12"/>
        <v>7803.6746755604754</v>
      </c>
      <c r="H319" s="10">
        <f t="shared" si="14"/>
        <v>0.30400000000000021</v>
      </c>
      <c r="I319" s="9">
        <f t="shared" si="13"/>
        <v>410.83818608603019</v>
      </c>
    </row>
    <row r="320" spans="4:9" x14ac:dyDescent="0.3">
      <c r="D320" s="38">
        <v>36466</v>
      </c>
      <c r="E320" s="7">
        <f>W!E320+SW!E320+NW!E320</f>
        <v>6.5236499999999998E-3</v>
      </c>
      <c r="F320" s="8">
        <f t="shared" si="12"/>
        <v>662.38588648406619</v>
      </c>
      <c r="H320" s="10">
        <f t="shared" si="14"/>
        <v>0.30500000000000022</v>
      </c>
      <c r="I320" s="9">
        <f t="shared" si="13"/>
        <v>407.86542068727204</v>
      </c>
    </row>
    <row r="321" spans="4:9" x14ac:dyDescent="0.3">
      <c r="D321" s="38">
        <v>36467</v>
      </c>
      <c r="E321" s="7">
        <f>W!E321+SW!E321+NW!E321</f>
        <v>2.3327999999999999E-4</v>
      </c>
      <c r="F321" s="8">
        <f t="shared" si="12"/>
        <v>23.686338108114775</v>
      </c>
      <c r="H321" s="10">
        <f t="shared" si="14"/>
        <v>0.30600000000000022</v>
      </c>
      <c r="I321" s="9">
        <f t="shared" si="13"/>
        <v>403.41029341813419</v>
      </c>
    </row>
    <row r="322" spans="4:9" x14ac:dyDescent="0.3">
      <c r="D322" s="38">
        <v>36468</v>
      </c>
      <c r="E322" s="7">
        <f>W!E322+SW!E322+NW!E322</f>
        <v>2.6600000000000004E-6</v>
      </c>
      <c r="F322" s="8">
        <f t="shared" si="12"/>
        <v>0.27008598837270797</v>
      </c>
      <c r="H322" s="10">
        <f t="shared" si="14"/>
        <v>0.30700000000000022</v>
      </c>
      <c r="I322" s="9">
        <f t="shared" si="13"/>
        <v>400.74888233448348</v>
      </c>
    </row>
    <row r="323" spans="4:9" x14ac:dyDescent="0.3">
      <c r="D323" s="38">
        <v>36469</v>
      </c>
      <c r="E323" s="7">
        <f>W!E323+SW!E323+NW!E323</f>
        <v>5.5999999999999993E-7</v>
      </c>
      <c r="F323" s="8">
        <f t="shared" si="12"/>
        <v>5.686020807846482E-2</v>
      </c>
      <c r="H323" s="10">
        <f t="shared" si="14"/>
        <v>0.30800000000000022</v>
      </c>
      <c r="I323" s="9">
        <f t="shared" si="13"/>
        <v>396.03567876520657</v>
      </c>
    </row>
    <row r="324" spans="4:9" x14ac:dyDescent="0.3">
      <c r="D324" s="38">
        <v>36470</v>
      </c>
      <c r="E324" s="7">
        <f>W!E324+SW!E324+NW!E324</f>
        <v>2.6E-7</v>
      </c>
      <c r="F324" s="8">
        <f t="shared" si="12"/>
        <v>2.6399382322144387E-2</v>
      </c>
      <c r="H324" s="10">
        <f t="shared" si="14"/>
        <v>0.30900000000000022</v>
      </c>
      <c r="I324" s="9">
        <f t="shared" si="13"/>
        <v>383.58570163198067</v>
      </c>
    </row>
    <row r="325" spans="4:9" x14ac:dyDescent="0.3">
      <c r="D325" s="38">
        <v>36471</v>
      </c>
      <c r="E325" s="7">
        <f>W!E325+SW!E325+NW!E325</f>
        <v>1.8999999999999998E-7</v>
      </c>
      <c r="F325" s="8">
        <f t="shared" si="12"/>
        <v>1.9291856312336281E-2</v>
      </c>
      <c r="H325" s="10">
        <f t="shared" si="14"/>
        <v>0.31000000000000022</v>
      </c>
      <c r="I325" s="9">
        <f t="shared" si="13"/>
        <v>380.31465976597224</v>
      </c>
    </row>
    <row r="326" spans="4:9" x14ac:dyDescent="0.3">
      <c r="D326" s="38">
        <v>36472</v>
      </c>
      <c r="E326" s="7">
        <f>W!E326+SW!E326+NW!E326</f>
        <v>1.6030000000000001E-5</v>
      </c>
      <c r="F326" s="8">
        <f t="shared" si="12"/>
        <v>1.6276234562460556</v>
      </c>
      <c r="H326" s="10">
        <f t="shared" si="14"/>
        <v>0.31100000000000022</v>
      </c>
      <c r="I326" s="9">
        <f t="shared" si="13"/>
        <v>377.0552986112819</v>
      </c>
    </row>
    <row r="327" spans="4:9" x14ac:dyDescent="0.3">
      <c r="D327" s="38">
        <v>36473</v>
      </c>
      <c r="E327" s="7">
        <f>W!E327+SW!E327+NW!E327</f>
        <v>3.9921999999999999E-4</v>
      </c>
      <c r="F327" s="8">
        <f t="shared" si="12"/>
        <v>40.535236194794159</v>
      </c>
      <c r="H327" s="10">
        <f t="shared" si="14"/>
        <v>0.31200000000000022</v>
      </c>
      <c r="I327" s="9">
        <f t="shared" si="13"/>
        <v>374.92979498876866</v>
      </c>
    </row>
    <row r="328" spans="4:9" x14ac:dyDescent="0.3">
      <c r="D328" s="38">
        <v>36474</v>
      </c>
      <c r="E328" s="7">
        <f>W!E328+SW!E328+NW!E328</f>
        <v>4.4999999999999998E-7</v>
      </c>
      <c r="F328" s="8">
        <f t="shared" si="12"/>
        <v>4.5691238634480658E-2</v>
      </c>
      <c r="H328" s="10">
        <f t="shared" si="14"/>
        <v>0.31300000000000022</v>
      </c>
      <c r="I328" s="9">
        <f t="shared" si="13"/>
        <v>368.87439402347206</v>
      </c>
    </row>
    <row r="329" spans="4:9" x14ac:dyDescent="0.3">
      <c r="D329" s="38">
        <v>36475</v>
      </c>
      <c r="E329" s="7">
        <f>W!E329+SW!E329+NW!E329</f>
        <v>2.1E-7</v>
      </c>
      <c r="F329" s="8">
        <f t="shared" si="12"/>
        <v>2.1322578029424312E-2</v>
      </c>
      <c r="H329" s="10">
        <f t="shared" si="14"/>
        <v>0.31400000000000022</v>
      </c>
      <c r="I329" s="9">
        <f t="shared" si="13"/>
        <v>364.42059890778125</v>
      </c>
    </row>
    <row r="330" spans="4:9" x14ac:dyDescent="0.3">
      <c r="D330" s="38">
        <v>36476</v>
      </c>
      <c r="E330" s="7">
        <f>W!E330+SW!E330+NW!E330</f>
        <v>1.7999999999999997E-7</v>
      </c>
      <c r="F330" s="8">
        <f t="shared" si="12"/>
        <v>1.8276495453792261E-2</v>
      </c>
      <c r="H330" s="10">
        <f t="shared" si="14"/>
        <v>0.31500000000000022</v>
      </c>
      <c r="I330" s="9">
        <f t="shared" si="13"/>
        <v>362.63223164329793</v>
      </c>
    </row>
    <row r="331" spans="4:9" x14ac:dyDescent="0.3">
      <c r="D331" s="38">
        <v>36477</v>
      </c>
      <c r="E331" s="7">
        <f>W!E331+SW!E331+NW!E331</f>
        <v>1.6999999999999999E-7</v>
      </c>
      <c r="F331" s="8">
        <f t="shared" si="12"/>
        <v>1.7261134595248247E-2</v>
      </c>
      <c r="H331" s="10">
        <f t="shared" si="14"/>
        <v>0.31600000000000023</v>
      </c>
      <c r="I331" s="9">
        <f t="shared" si="13"/>
        <v>358.53070176242596</v>
      </c>
    </row>
    <row r="332" spans="4:9" x14ac:dyDescent="0.3">
      <c r="D332" s="38">
        <v>36478</v>
      </c>
      <c r="E332" s="7">
        <f>W!E332+SW!E332+NW!E332</f>
        <v>1.6999999999999999E-7</v>
      </c>
      <c r="F332" s="8">
        <f t="shared" si="12"/>
        <v>1.7261134595248247E-2</v>
      </c>
      <c r="H332" s="10">
        <f t="shared" si="14"/>
        <v>0.31700000000000023</v>
      </c>
      <c r="I332" s="9">
        <f t="shared" si="13"/>
        <v>356.22624688076178</v>
      </c>
    </row>
    <row r="333" spans="4:9" x14ac:dyDescent="0.3">
      <c r="D333" s="38">
        <v>36479</v>
      </c>
      <c r="E333" s="7">
        <f>W!E333+SW!E333+NW!E333</f>
        <v>1.6999999999999999E-7</v>
      </c>
      <c r="F333" s="8">
        <f t="shared" si="12"/>
        <v>1.7261134595248247E-2</v>
      </c>
      <c r="H333" s="10">
        <f t="shared" si="14"/>
        <v>0.31800000000000023</v>
      </c>
      <c r="I333" s="9">
        <f t="shared" si="13"/>
        <v>354.60063790045916</v>
      </c>
    </row>
    <row r="334" spans="4:9" x14ac:dyDescent="0.3">
      <c r="D334" s="38">
        <v>36480</v>
      </c>
      <c r="E334" s="7">
        <f>W!E334+SW!E334+NW!E334</f>
        <v>1.6999999999999999E-7</v>
      </c>
      <c r="F334" s="8">
        <f t="shared" si="12"/>
        <v>1.7261134595248247E-2</v>
      </c>
      <c r="H334" s="10">
        <f t="shared" si="14"/>
        <v>0.31900000000000023</v>
      </c>
      <c r="I334" s="9">
        <f t="shared" si="13"/>
        <v>352.85201185997886</v>
      </c>
    </row>
    <row r="335" spans="4:9" x14ac:dyDescent="0.3">
      <c r="D335" s="38">
        <v>36481</v>
      </c>
      <c r="E335" s="7">
        <f>W!E335+SW!E335+NW!E335</f>
        <v>1.6E-7</v>
      </c>
      <c r="F335" s="8">
        <f t="shared" si="12"/>
        <v>1.6245773736704234E-2</v>
      </c>
      <c r="H335" s="10">
        <f t="shared" si="14"/>
        <v>0.32000000000000023</v>
      </c>
      <c r="I335" s="9">
        <f t="shared" si="13"/>
        <v>348.74026744886885</v>
      </c>
    </row>
    <row r="336" spans="4:9" x14ac:dyDescent="0.3">
      <c r="D336" s="38">
        <v>36482</v>
      </c>
      <c r="E336" s="7">
        <f>W!E336+SW!E336+NW!E336</f>
        <v>1.6E-7</v>
      </c>
      <c r="F336" s="8">
        <f t="shared" ref="F336:F399" si="15">E336*(24*60*60)*1000/$F$3</f>
        <v>1.6245773736704234E-2</v>
      </c>
      <c r="H336" s="10">
        <f t="shared" si="14"/>
        <v>0.32100000000000023</v>
      </c>
      <c r="I336" s="9">
        <f t="shared" ref="I336:I399" si="16">PERCENTILE($F$15:$F$3667,1-H336)</f>
        <v>344.88185557196891</v>
      </c>
    </row>
    <row r="337" spans="4:9" x14ac:dyDescent="0.3">
      <c r="D337" s="38">
        <v>36483</v>
      </c>
      <c r="E337" s="7">
        <f>W!E337+SW!E337+NW!E337</f>
        <v>1.6E-7</v>
      </c>
      <c r="F337" s="8">
        <f t="shared" si="15"/>
        <v>1.6245773736704234E-2</v>
      </c>
      <c r="H337" s="10">
        <f t="shared" ref="H337:H400" si="17">H336+0.1%</f>
        <v>0.32200000000000023</v>
      </c>
      <c r="I337" s="9">
        <f t="shared" si="16"/>
        <v>342.11585825844384</v>
      </c>
    </row>
    <row r="338" spans="4:9" x14ac:dyDescent="0.3">
      <c r="D338" s="38">
        <v>36484</v>
      </c>
      <c r="E338" s="7">
        <f>W!E338+SW!E338+NW!E338</f>
        <v>1.6E-7</v>
      </c>
      <c r="F338" s="8">
        <f t="shared" si="15"/>
        <v>1.6245773736704234E-2</v>
      </c>
      <c r="H338" s="10">
        <f t="shared" si="17"/>
        <v>0.32300000000000023</v>
      </c>
      <c r="I338" s="9">
        <f t="shared" si="16"/>
        <v>336.60356569349455</v>
      </c>
    </row>
    <row r="339" spans="4:9" x14ac:dyDescent="0.3">
      <c r="D339" s="38">
        <v>36485</v>
      </c>
      <c r="E339" s="7">
        <f>W!E339+SW!E339+NW!E339</f>
        <v>1.5000000000000002E-7</v>
      </c>
      <c r="F339" s="8">
        <f t="shared" si="15"/>
        <v>1.5230412878160222E-2</v>
      </c>
      <c r="H339" s="10">
        <f t="shared" si="17"/>
        <v>0.32400000000000023</v>
      </c>
      <c r="I339" s="9">
        <f t="shared" si="16"/>
        <v>335.42833423705122</v>
      </c>
    </row>
    <row r="340" spans="4:9" x14ac:dyDescent="0.3">
      <c r="D340" s="38">
        <v>36486</v>
      </c>
      <c r="E340" s="7">
        <f>W!E340+SW!E340+NW!E340</f>
        <v>1.5000000000000002E-7</v>
      </c>
      <c r="F340" s="8">
        <f t="shared" si="15"/>
        <v>1.5230412878160222E-2</v>
      </c>
      <c r="H340" s="10">
        <f t="shared" si="17"/>
        <v>0.32500000000000023</v>
      </c>
      <c r="I340" s="9">
        <f t="shared" si="16"/>
        <v>331.5777650074192</v>
      </c>
    </row>
    <row r="341" spans="4:9" x14ac:dyDescent="0.3">
      <c r="D341" s="38">
        <v>36487</v>
      </c>
      <c r="E341" s="7">
        <f>W!E341+SW!E341+NW!E341</f>
        <v>1.5000000000000002E-7</v>
      </c>
      <c r="F341" s="8">
        <f t="shared" si="15"/>
        <v>1.5230412878160222E-2</v>
      </c>
      <c r="H341" s="10">
        <f t="shared" si="17"/>
        <v>0.32600000000000023</v>
      </c>
      <c r="I341" s="9">
        <f t="shared" si="16"/>
        <v>327.59737579986097</v>
      </c>
    </row>
    <row r="342" spans="4:9" x14ac:dyDescent="0.3">
      <c r="D342" s="38">
        <v>36488</v>
      </c>
      <c r="E342" s="7">
        <f>W!E342+SW!E342+NW!E342</f>
        <v>1.5000000000000002E-7</v>
      </c>
      <c r="F342" s="8">
        <f t="shared" si="15"/>
        <v>1.5230412878160222E-2</v>
      </c>
      <c r="H342" s="10">
        <f t="shared" si="17"/>
        <v>0.32700000000000023</v>
      </c>
      <c r="I342" s="9">
        <f t="shared" si="16"/>
        <v>324.35763953984252</v>
      </c>
    </row>
    <row r="343" spans="4:9" x14ac:dyDescent="0.3">
      <c r="D343" s="38">
        <v>36489</v>
      </c>
      <c r="E343" s="7">
        <f>W!E343+SW!E343+NW!E343</f>
        <v>1.5000000000000002E-7</v>
      </c>
      <c r="F343" s="8">
        <f t="shared" si="15"/>
        <v>1.5230412878160222E-2</v>
      </c>
      <c r="H343" s="10">
        <f t="shared" si="17"/>
        <v>0.32800000000000024</v>
      </c>
      <c r="I343" s="9">
        <f t="shared" si="16"/>
        <v>321.31727141512368</v>
      </c>
    </row>
    <row r="344" spans="4:9" x14ac:dyDescent="0.3">
      <c r="D344" s="38">
        <v>36490</v>
      </c>
      <c r="E344" s="7">
        <f>W!E344+SW!E344+NW!E344</f>
        <v>1.5000000000000002E-7</v>
      </c>
      <c r="F344" s="8">
        <f t="shared" si="15"/>
        <v>1.5230412878160222E-2</v>
      </c>
      <c r="H344" s="10">
        <f t="shared" si="17"/>
        <v>0.32900000000000024</v>
      </c>
      <c r="I344" s="9">
        <f t="shared" si="16"/>
        <v>319.65215271309302</v>
      </c>
    </row>
    <row r="345" spans="4:9" x14ac:dyDescent="0.3">
      <c r="D345" s="38">
        <v>36491</v>
      </c>
      <c r="E345" s="7">
        <f>W!E345+SW!E345+NW!E345</f>
        <v>1.5000000000000002E-7</v>
      </c>
      <c r="F345" s="8">
        <f t="shared" si="15"/>
        <v>1.5230412878160222E-2</v>
      </c>
      <c r="H345" s="10">
        <f t="shared" si="17"/>
        <v>0.33000000000000024</v>
      </c>
      <c r="I345" s="9">
        <f t="shared" si="16"/>
        <v>316.97563712130886</v>
      </c>
    </row>
    <row r="346" spans="4:9" x14ac:dyDescent="0.3">
      <c r="D346" s="38">
        <v>36492</v>
      </c>
      <c r="E346" s="7">
        <f>W!E346+SW!E346+NW!E346</f>
        <v>1.5000000000000002E-7</v>
      </c>
      <c r="F346" s="8">
        <f t="shared" si="15"/>
        <v>1.5230412878160222E-2</v>
      </c>
      <c r="H346" s="10">
        <f t="shared" si="17"/>
        <v>0.33100000000000024</v>
      </c>
      <c r="I346" s="9">
        <f t="shared" si="16"/>
        <v>315.02671693643055</v>
      </c>
    </row>
    <row r="347" spans="4:9" x14ac:dyDescent="0.3">
      <c r="D347" s="38">
        <v>36493</v>
      </c>
      <c r="E347" s="7">
        <f>W!E347+SW!E347+NW!E347</f>
        <v>1.2000000000000002E-7</v>
      </c>
      <c r="F347" s="8">
        <f t="shared" si="15"/>
        <v>1.218433030252818E-2</v>
      </c>
      <c r="H347" s="10">
        <f t="shared" si="17"/>
        <v>0.33200000000000024</v>
      </c>
      <c r="I347" s="9">
        <f t="shared" si="16"/>
        <v>311.12946547596778</v>
      </c>
    </row>
    <row r="348" spans="4:9" x14ac:dyDescent="0.3">
      <c r="D348" s="38">
        <v>36494</v>
      </c>
      <c r="E348" s="7">
        <f>W!E348+SW!E348+NW!E348</f>
        <v>1.2000000000000002E-7</v>
      </c>
      <c r="F348" s="8">
        <f t="shared" si="15"/>
        <v>1.218433030252818E-2</v>
      </c>
      <c r="H348" s="10">
        <f t="shared" si="17"/>
        <v>0.33300000000000024</v>
      </c>
      <c r="I348" s="9">
        <f t="shared" si="16"/>
        <v>310.46548851901849</v>
      </c>
    </row>
    <row r="349" spans="4:9" x14ac:dyDescent="0.3">
      <c r="D349" s="38">
        <v>36495</v>
      </c>
      <c r="E349" s="7">
        <f>W!E349+SW!E349+NW!E349</f>
        <v>9.9999999999999995E-8</v>
      </c>
      <c r="F349" s="8">
        <f t="shared" si="15"/>
        <v>1.0153608585440147E-2</v>
      </c>
      <c r="H349" s="10">
        <f t="shared" si="17"/>
        <v>0.33400000000000024</v>
      </c>
      <c r="I349" s="9">
        <f t="shared" si="16"/>
        <v>309.17310878815965</v>
      </c>
    </row>
    <row r="350" spans="4:9" x14ac:dyDescent="0.3">
      <c r="D350" s="38">
        <v>36496</v>
      </c>
      <c r="E350" s="7">
        <f>W!E350+SW!E350+NW!E350</f>
        <v>9.9999999999999995E-8</v>
      </c>
      <c r="F350" s="8">
        <f t="shared" si="15"/>
        <v>1.0153608585440147E-2</v>
      </c>
      <c r="H350" s="10">
        <f t="shared" si="17"/>
        <v>0.33500000000000024</v>
      </c>
      <c r="I350" s="9">
        <f t="shared" si="16"/>
        <v>304.46438092954855</v>
      </c>
    </row>
    <row r="351" spans="4:9" x14ac:dyDescent="0.3">
      <c r="D351" s="38">
        <v>36497</v>
      </c>
      <c r="E351" s="7">
        <f>W!E351+SW!E351+NW!E351</f>
        <v>9.9999999999999995E-8</v>
      </c>
      <c r="F351" s="8">
        <f t="shared" si="15"/>
        <v>1.0153608585440147E-2</v>
      </c>
      <c r="H351" s="10">
        <f t="shared" si="17"/>
        <v>0.33600000000000024</v>
      </c>
      <c r="I351" s="9">
        <f t="shared" si="16"/>
        <v>302.7963176810278</v>
      </c>
    </row>
    <row r="352" spans="4:9" x14ac:dyDescent="0.3">
      <c r="D352" s="38">
        <v>36498</v>
      </c>
      <c r="E352" s="7">
        <f>W!E352+SW!E352+NW!E352</f>
        <v>9.9999999999999995E-8</v>
      </c>
      <c r="F352" s="8">
        <f t="shared" si="15"/>
        <v>1.0153608585440147E-2</v>
      </c>
      <c r="H352" s="10">
        <f t="shared" si="17"/>
        <v>0.33700000000000024</v>
      </c>
      <c r="I352" s="9">
        <f t="shared" si="16"/>
        <v>299.72392507482886</v>
      </c>
    </row>
    <row r="353" spans="4:9" x14ac:dyDescent="0.3">
      <c r="D353" s="38">
        <v>36499</v>
      </c>
      <c r="E353" s="7">
        <f>W!E353+SW!E353+NW!E353</f>
        <v>9.9999999999999995E-8</v>
      </c>
      <c r="F353" s="8">
        <f t="shared" si="15"/>
        <v>1.0153608585440147E-2</v>
      </c>
      <c r="H353" s="10">
        <f t="shared" si="17"/>
        <v>0.33800000000000024</v>
      </c>
      <c r="I353" s="9">
        <f t="shared" si="16"/>
        <v>296.83005727622322</v>
      </c>
    </row>
    <row r="354" spans="4:9" x14ac:dyDescent="0.3">
      <c r="D354" s="38">
        <v>36500</v>
      </c>
      <c r="E354" s="7">
        <f>W!E354+SW!E354+NW!E354</f>
        <v>9.9999999999999995E-8</v>
      </c>
      <c r="F354" s="8">
        <f t="shared" si="15"/>
        <v>1.0153608585440147E-2</v>
      </c>
      <c r="H354" s="10">
        <f t="shared" si="17"/>
        <v>0.33900000000000025</v>
      </c>
      <c r="I354" s="9">
        <f t="shared" si="16"/>
        <v>294.532726166342</v>
      </c>
    </row>
    <row r="355" spans="4:9" x14ac:dyDescent="0.3">
      <c r="D355" s="38">
        <v>36501</v>
      </c>
      <c r="E355" s="7">
        <f>W!E355+SW!E355+NW!E355</f>
        <v>9.9999999999999995E-8</v>
      </c>
      <c r="F355" s="8">
        <f t="shared" si="15"/>
        <v>1.0153608585440147E-2</v>
      </c>
      <c r="H355" s="10">
        <f t="shared" si="17"/>
        <v>0.34000000000000025</v>
      </c>
      <c r="I355" s="9">
        <f t="shared" si="16"/>
        <v>291.70103094382699</v>
      </c>
    </row>
    <row r="356" spans="4:9" x14ac:dyDescent="0.3">
      <c r="D356" s="38">
        <v>36502</v>
      </c>
      <c r="E356" s="7">
        <f>W!E356+SW!E356+NW!E356</f>
        <v>9.9999999999999995E-8</v>
      </c>
      <c r="F356" s="8">
        <f t="shared" si="15"/>
        <v>1.0153608585440147E-2</v>
      </c>
      <c r="H356" s="10">
        <f t="shared" si="17"/>
        <v>0.34100000000000025</v>
      </c>
      <c r="I356" s="9">
        <f t="shared" si="16"/>
        <v>288.43768551312593</v>
      </c>
    </row>
    <row r="357" spans="4:9" x14ac:dyDescent="0.3">
      <c r="D357" s="38">
        <v>36503</v>
      </c>
      <c r="E357" s="7">
        <f>W!E357+SW!E357+NW!E357</f>
        <v>9.9999999999999995E-8</v>
      </c>
      <c r="F357" s="8">
        <f t="shared" si="15"/>
        <v>1.0153608585440147E-2</v>
      </c>
      <c r="H357" s="10">
        <f t="shared" si="17"/>
        <v>0.34200000000000025</v>
      </c>
      <c r="I357" s="9">
        <f t="shared" si="16"/>
        <v>285.47742123725823</v>
      </c>
    </row>
    <row r="358" spans="4:9" x14ac:dyDescent="0.3">
      <c r="D358" s="38">
        <v>36504</v>
      </c>
      <c r="E358" s="7">
        <f>W!E358+SW!E358+NW!E358</f>
        <v>5.2490000000000001E-5</v>
      </c>
      <c r="F358" s="8">
        <f t="shared" si="15"/>
        <v>5.3296291464975329</v>
      </c>
      <c r="H358" s="10">
        <f t="shared" si="17"/>
        <v>0.34300000000000025</v>
      </c>
      <c r="I358" s="9">
        <f t="shared" si="16"/>
        <v>283.04673669366053</v>
      </c>
    </row>
    <row r="359" spans="4:9" x14ac:dyDescent="0.3">
      <c r="D359" s="38">
        <v>36505</v>
      </c>
      <c r="E359" s="7">
        <f>W!E359+SW!E359+NW!E359</f>
        <v>8.9900000000000003E-6</v>
      </c>
      <c r="F359" s="8">
        <f t="shared" si="15"/>
        <v>0.91280941183106923</v>
      </c>
      <c r="H359" s="10">
        <f t="shared" si="17"/>
        <v>0.34400000000000025</v>
      </c>
      <c r="I359" s="9">
        <f t="shared" si="16"/>
        <v>278.89954806570216</v>
      </c>
    </row>
    <row r="360" spans="4:9" x14ac:dyDescent="0.3">
      <c r="D360" s="38">
        <v>36506</v>
      </c>
      <c r="E360" s="7">
        <f>W!E360+SW!E360+NW!E360</f>
        <v>1.3200000000000001E-6</v>
      </c>
      <c r="F360" s="8">
        <f t="shared" si="15"/>
        <v>0.13402763332780995</v>
      </c>
      <c r="H360" s="10">
        <f t="shared" si="17"/>
        <v>0.34500000000000025</v>
      </c>
      <c r="I360" s="9">
        <f t="shared" si="16"/>
        <v>275.47708746558101</v>
      </c>
    </row>
    <row r="361" spans="4:9" x14ac:dyDescent="0.3">
      <c r="D361" s="38">
        <v>36507</v>
      </c>
      <c r="E361" s="7">
        <f>W!E361+SW!E361+NW!E361</f>
        <v>2.1E-7</v>
      </c>
      <c r="F361" s="8">
        <f t="shared" si="15"/>
        <v>2.1322578029424312E-2</v>
      </c>
      <c r="H361" s="10">
        <f t="shared" si="17"/>
        <v>0.34600000000000025</v>
      </c>
      <c r="I361" s="9">
        <f t="shared" si="16"/>
        <v>272.16097170034095</v>
      </c>
    </row>
    <row r="362" spans="4:9" x14ac:dyDescent="0.3">
      <c r="D362" s="38">
        <v>36508</v>
      </c>
      <c r="E362" s="7">
        <f>W!E362+SW!E362+NW!E362</f>
        <v>8.9999999999999999E-8</v>
      </c>
      <c r="F362" s="8">
        <f t="shared" si="15"/>
        <v>9.1382477268961322E-3</v>
      </c>
      <c r="H362" s="10">
        <f t="shared" si="17"/>
        <v>0.34700000000000025</v>
      </c>
      <c r="I362" s="9">
        <f t="shared" si="16"/>
        <v>269.78174564505321</v>
      </c>
    </row>
    <row r="363" spans="4:9" x14ac:dyDescent="0.3">
      <c r="D363" s="38">
        <v>36509</v>
      </c>
      <c r="E363" s="7">
        <f>W!E363+SW!E363+NW!E363</f>
        <v>8.9999999999999999E-8</v>
      </c>
      <c r="F363" s="8">
        <f t="shared" si="15"/>
        <v>9.1382477268961322E-3</v>
      </c>
      <c r="H363" s="10">
        <f t="shared" si="17"/>
        <v>0.34800000000000025</v>
      </c>
      <c r="I363" s="9">
        <f t="shared" si="16"/>
        <v>265.79709598333028</v>
      </c>
    </row>
    <row r="364" spans="4:9" x14ac:dyDescent="0.3">
      <c r="D364" s="38">
        <v>36510</v>
      </c>
      <c r="E364" s="7">
        <f>W!E364+SW!E364+NW!E364</f>
        <v>8.9999999999999999E-8</v>
      </c>
      <c r="F364" s="8">
        <f t="shared" si="15"/>
        <v>9.1382477268961322E-3</v>
      </c>
      <c r="H364" s="10">
        <f t="shared" si="17"/>
        <v>0.34900000000000025</v>
      </c>
      <c r="I364" s="9">
        <f t="shared" si="16"/>
        <v>259.83835737176491</v>
      </c>
    </row>
    <row r="365" spans="4:9" x14ac:dyDescent="0.3">
      <c r="D365" s="38">
        <v>36511</v>
      </c>
      <c r="E365" s="7">
        <f>W!E365+SW!E365+NW!E365</f>
        <v>8.9999999999999999E-8</v>
      </c>
      <c r="F365" s="8">
        <f t="shared" si="15"/>
        <v>9.1382477268961322E-3</v>
      </c>
      <c r="H365" s="10">
        <f t="shared" si="17"/>
        <v>0.35000000000000026</v>
      </c>
      <c r="I365" s="9">
        <f t="shared" si="16"/>
        <v>257.15841392172513</v>
      </c>
    </row>
    <row r="366" spans="4:9" x14ac:dyDescent="0.3">
      <c r="D366" s="38">
        <v>36512</v>
      </c>
      <c r="E366" s="7">
        <f>W!E366+SW!E366+NW!E366</f>
        <v>8.9999999999999999E-8</v>
      </c>
      <c r="F366" s="8">
        <f t="shared" si="15"/>
        <v>9.1382477268961322E-3</v>
      </c>
      <c r="H366" s="10">
        <f t="shared" si="17"/>
        <v>0.35100000000000026</v>
      </c>
      <c r="I366" s="9">
        <f t="shared" si="16"/>
        <v>254.29552681363495</v>
      </c>
    </row>
    <row r="367" spans="4:9" x14ac:dyDescent="0.3">
      <c r="D367" s="38">
        <v>36513</v>
      </c>
      <c r="E367" s="7">
        <f>W!E367+SW!E367+NW!E367</f>
        <v>8.0000000000000002E-8</v>
      </c>
      <c r="F367" s="8">
        <f t="shared" si="15"/>
        <v>8.1228868683521169E-3</v>
      </c>
      <c r="H367" s="10">
        <f t="shared" si="17"/>
        <v>0.35200000000000026</v>
      </c>
      <c r="I367" s="9">
        <f t="shared" si="16"/>
        <v>253.11744828534347</v>
      </c>
    </row>
    <row r="368" spans="4:9" x14ac:dyDescent="0.3">
      <c r="D368" s="38">
        <v>36514</v>
      </c>
      <c r="E368" s="7">
        <f>W!E368+SW!E368+NW!E368</f>
        <v>8.0000000000000002E-8</v>
      </c>
      <c r="F368" s="8">
        <f t="shared" si="15"/>
        <v>8.1228868683521169E-3</v>
      </c>
      <c r="H368" s="10">
        <f t="shared" si="17"/>
        <v>0.35300000000000026</v>
      </c>
      <c r="I368" s="9">
        <f t="shared" si="16"/>
        <v>250.10288251076102</v>
      </c>
    </row>
    <row r="369" spans="4:9" x14ac:dyDescent="0.3">
      <c r="D369" s="38">
        <v>36515</v>
      </c>
      <c r="E369" s="7">
        <f>W!E369+SW!E369+NW!E369</f>
        <v>8.0000000000000002E-8</v>
      </c>
      <c r="F369" s="8">
        <f t="shared" si="15"/>
        <v>8.1228868683521169E-3</v>
      </c>
      <c r="H369" s="10">
        <f t="shared" si="17"/>
        <v>0.35400000000000026</v>
      </c>
      <c r="I369" s="9">
        <f t="shared" si="16"/>
        <v>247.21148406976326</v>
      </c>
    </row>
    <row r="370" spans="4:9" x14ac:dyDescent="0.3">
      <c r="D370" s="38">
        <v>36516</v>
      </c>
      <c r="E370" s="7">
        <f>W!E370+SW!E370+NW!E370</f>
        <v>8.0000000000000002E-8</v>
      </c>
      <c r="F370" s="8">
        <f t="shared" si="15"/>
        <v>8.1228868683521169E-3</v>
      </c>
      <c r="H370" s="10">
        <f t="shared" si="17"/>
        <v>0.35500000000000026</v>
      </c>
      <c r="I370" s="9">
        <f t="shared" si="16"/>
        <v>246.05688474596559</v>
      </c>
    </row>
    <row r="371" spans="4:9" x14ac:dyDescent="0.3">
      <c r="D371" s="38">
        <v>36517</v>
      </c>
      <c r="E371" s="7">
        <f>W!E371+SW!E371+NW!E371</f>
        <v>8.0000000000000002E-8</v>
      </c>
      <c r="F371" s="8">
        <f t="shared" si="15"/>
        <v>8.1228868683521169E-3</v>
      </c>
      <c r="H371" s="10">
        <f t="shared" si="17"/>
        <v>0.35600000000000026</v>
      </c>
      <c r="I371" s="9">
        <f t="shared" si="16"/>
        <v>244.24994450065731</v>
      </c>
    </row>
    <row r="372" spans="4:9" x14ac:dyDescent="0.3">
      <c r="D372" s="38">
        <v>36518</v>
      </c>
      <c r="E372" s="7">
        <f>W!E372+SW!E372+NW!E372</f>
        <v>0.52841088000000003</v>
      </c>
      <c r="F372" s="8">
        <f t="shared" si="15"/>
        <v>53652.772478079831</v>
      </c>
      <c r="H372" s="10">
        <f t="shared" si="17"/>
        <v>0.35700000000000026</v>
      </c>
      <c r="I372" s="9">
        <f t="shared" si="16"/>
        <v>242.51212596115528</v>
      </c>
    </row>
    <row r="373" spans="4:9" x14ac:dyDescent="0.3">
      <c r="D373" s="38">
        <v>36519</v>
      </c>
      <c r="E373" s="7">
        <f>W!E373+SW!E373+NW!E373</f>
        <v>0.10629878000000001</v>
      </c>
      <c r="F373" s="8">
        <f t="shared" si="15"/>
        <v>10793.162052298134</v>
      </c>
      <c r="H373" s="10">
        <f t="shared" si="17"/>
        <v>0.35800000000000026</v>
      </c>
      <c r="I373" s="9">
        <f t="shared" si="16"/>
        <v>240.18984946570117</v>
      </c>
    </row>
    <row r="374" spans="4:9" x14ac:dyDescent="0.3">
      <c r="D374" s="38">
        <v>36520</v>
      </c>
      <c r="E374" s="7">
        <f>W!E374+SW!E374+NW!E374</f>
        <v>1.105242E-2</v>
      </c>
      <c r="F374" s="8">
        <f t="shared" si="15"/>
        <v>1122.2194660189039</v>
      </c>
      <c r="H374" s="10">
        <f t="shared" si="17"/>
        <v>0.35900000000000026</v>
      </c>
      <c r="I374" s="9">
        <f t="shared" si="16"/>
        <v>237.96099023067597</v>
      </c>
    </row>
    <row r="375" spans="4:9" x14ac:dyDescent="0.3">
      <c r="D375" s="38">
        <v>36521</v>
      </c>
      <c r="E375" s="7">
        <f>W!E375+SW!E375+NW!E375</f>
        <v>2.7294599999999999E-2</v>
      </c>
      <c r="F375" s="8">
        <f t="shared" si="15"/>
        <v>2771.3868489615465</v>
      </c>
      <c r="H375" s="10">
        <f t="shared" si="17"/>
        <v>0.36000000000000026</v>
      </c>
      <c r="I375" s="9">
        <f t="shared" si="16"/>
        <v>235.5043002647694</v>
      </c>
    </row>
    <row r="376" spans="4:9" x14ac:dyDescent="0.3">
      <c r="D376" s="38">
        <v>36522</v>
      </c>
      <c r="E376" s="7">
        <f>W!E376+SW!E376+NW!E376</f>
        <v>1.840812E-2</v>
      </c>
      <c r="F376" s="8">
        <f t="shared" si="15"/>
        <v>1869.0884527381247</v>
      </c>
      <c r="H376" s="10">
        <f t="shared" si="17"/>
        <v>0.36100000000000027</v>
      </c>
      <c r="I376" s="9">
        <f t="shared" si="16"/>
        <v>234.6972549014076</v>
      </c>
    </row>
    <row r="377" spans="4:9" x14ac:dyDescent="0.3">
      <c r="D377" s="38">
        <v>36523</v>
      </c>
      <c r="E377" s="7">
        <f>W!E377+SW!E377+NW!E377</f>
        <v>1.8394569999999999E-2</v>
      </c>
      <c r="F377" s="8">
        <f t="shared" si="15"/>
        <v>1867.7126387747974</v>
      </c>
      <c r="H377" s="10">
        <f t="shared" si="17"/>
        <v>0.36200000000000027</v>
      </c>
      <c r="I377" s="9">
        <f t="shared" si="16"/>
        <v>230.30306959099948</v>
      </c>
    </row>
    <row r="378" spans="4:9" x14ac:dyDescent="0.3">
      <c r="D378" s="38">
        <v>36524</v>
      </c>
      <c r="E378" s="7">
        <f>W!E378+SW!E378+NW!E378</f>
        <v>5.6087300000000001E-3</v>
      </c>
      <c r="F378" s="8">
        <f t="shared" si="15"/>
        <v>569.48849081415722</v>
      </c>
      <c r="H378" s="10">
        <f t="shared" si="17"/>
        <v>0.36300000000000027</v>
      </c>
      <c r="I378" s="9">
        <f t="shared" si="16"/>
        <v>228.34116497146005</v>
      </c>
    </row>
    <row r="379" spans="4:9" x14ac:dyDescent="0.3">
      <c r="D379" s="38">
        <v>36525</v>
      </c>
      <c r="E379" s="7">
        <f>W!E379+SW!E379+NW!E379</f>
        <v>9.1965100000000015E-3</v>
      </c>
      <c r="F379" s="8">
        <f t="shared" si="15"/>
        <v>933.77762892086184</v>
      </c>
      <c r="H379" s="10">
        <f t="shared" si="17"/>
        <v>0.36400000000000027</v>
      </c>
      <c r="I379" s="9">
        <f t="shared" si="16"/>
        <v>224.55526610563197</v>
      </c>
    </row>
    <row r="380" spans="4:9" x14ac:dyDescent="0.3">
      <c r="D380" s="38">
        <v>36526</v>
      </c>
      <c r="E380" s="7">
        <f>W!E380+SW!E380+NW!E380</f>
        <v>4.7980799999999997E-3</v>
      </c>
      <c r="F380" s="8">
        <f t="shared" si="15"/>
        <v>487.17826281628658</v>
      </c>
      <c r="H380" s="10">
        <f t="shared" si="17"/>
        <v>0.36500000000000027</v>
      </c>
      <c r="I380" s="9">
        <f t="shared" si="16"/>
        <v>222.531136111238</v>
      </c>
    </row>
    <row r="381" spans="4:9" x14ac:dyDescent="0.3">
      <c r="D381" s="38">
        <v>36527</v>
      </c>
      <c r="E381" s="7">
        <f>W!E381+SW!E381+NW!E381</f>
        <v>8.7106999999999994E-4</v>
      </c>
      <c r="F381" s="8">
        <f t="shared" si="15"/>
        <v>88.445038305193492</v>
      </c>
      <c r="H381" s="10">
        <f t="shared" si="17"/>
        <v>0.36600000000000027</v>
      </c>
      <c r="I381" s="9">
        <f t="shared" si="16"/>
        <v>219.46329638312949</v>
      </c>
    </row>
    <row r="382" spans="4:9" x14ac:dyDescent="0.3">
      <c r="D382" s="38">
        <v>36528</v>
      </c>
      <c r="E382" s="7">
        <f>W!E382+SW!E382+NW!E382</f>
        <v>1.3529999999999999E-5</v>
      </c>
      <c r="F382" s="8">
        <f t="shared" si="15"/>
        <v>1.3737832416100519</v>
      </c>
      <c r="H382" s="10">
        <f t="shared" si="17"/>
        <v>0.36700000000000027</v>
      </c>
      <c r="I382" s="9">
        <f t="shared" si="16"/>
        <v>215.70474321594276</v>
      </c>
    </row>
    <row r="383" spans="4:9" x14ac:dyDescent="0.3">
      <c r="D383" s="38">
        <v>36529</v>
      </c>
      <c r="E383" s="7">
        <f>W!E383+SW!E383+NW!E383</f>
        <v>4.9999999999999998E-7</v>
      </c>
      <c r="F383" s="8">
        <f t="shared" si="15"/>
        <v>5.0768042927200732E-2</v>
      </c>
      <c r="H383" s="10">
        <f t="shared" si="17"/>
        <v>0.36800000000000027</v>
      </c>
      <c r="I383" s="9">
        <f t="shared" si="16"/>
        <v>211.39425613182649</v>
      </c>
    </row>
    <row r="384" spans="4:9" x14ac:dyDescent="0.3">
      <c r="D384" s="38">
        <v>36530</v>
      </c>
      <c r="E384" s="7">
        <f>W!E384+SW!E384+NW!E384</f>
        <v>6.9999999999999992E-8</v>
      </c>
      <c r="F384" s="8">
        <f t="shared" si="15"/>
        <v>7.1075260098081025E-3</v>
      </c>
      <c r="H384" s="10">
        <f t="shared" si="17"/>
        <v>0.36900000000000027</v>
      </c>
      <c r="I384" s="9">
        <f t="shared" si="16"/>
        <v>208.24304715434525</v>
      </c>
    </row>
    <row r="385" spans="4:9" x14ac:dyDescent="0.3">
      <c r="D385" s="38">
        <v>36531</v>
      </c>
      <c r="E385" s="7">
        <f>W!E385+SW!E385+NW!E385</f>
        <v>4.0000000000000001E-8</v>
      </c>
      <c r="F385" s="8">
        <f t="shared" si="15"/>
        <v>4.0614434341760585E-3</v>
      </c>
      <c r="H385" s="10">
        <f t="shared" si="17"/>
        <v>0.37000000000000027</v>
      </c>
      <c r="I385" s="9">
        <f t="shared" si="16"/>
        <v>206.95584576386457</v>
      </c>
    </row>
    <row r="386" spans="4:9" x14ac:dyDescent="0.3">
      <c r="D386" s="38">
        <v>36532</v>
      </c>
      <c r="E386" s="7">
        <f>W!E386+SW!E386+NW!E386</f>
        <v>4.0000000000000001E-8</v>
      </c>
      <c r="F386" s="8">
        <f t="shared" si="15"/>
        <v>4.0614434341760585E-3</v>
      </c>
      <c r="H386" s="10">
        <f t="shared" si="17"/>
        <v>0.37100000000000027</v>
      </c>
      <c r="I386" s="9">
        <f t="shared" si="16"/>
        <v>203.33491460744619</v>
      </c>
    </row>
    <row r="387" spans="4:9" x14ac:dyDescent="0.3">
      <c r="D387" s="38">
        <v>36533</v>
      </c>
      <c r="E387" s="7">
        <f>W!E387+SW!E387+NW!E387</f>
        <v>4.0000000000000001E-8</v>
      </c>
      <c r="F387" s="8">
        <f t="shared" si="15"/>
        <v>4.0614434341760585E-3</v>
      </c>
      <c r="H387" s="10">
        <f t="shared" si="17"/>
        <v>0.37200000000000027</v>
      </c>
      <c r="I387" s="9">
        <f t="shared" si="16"/>
        <v>200.02519561561536</v>
      </c>
    </row>
    <row r="388" spans="4:9" x14ac:dyDescent="0.3">
      <c r="D388" s="38">
        <v>36534</v>
      </c>
      <c r="E388" s="7">
        <f>W!E388+SW!E388+NW!E388</f>
        <v>4.0000000000000001E-8</v>
      </c>
      <c r="F388" s="8">
        <f t="shared" si="15"/>
        <v>4.0614434341760585E-3</v>
      </c>
      <c r="H388" s="10">
        <f t="shared" si="17"/>
        <v>0.37300000000000028</v>
      </c>
      <c r="I388" s="9">
        <f t="shared" si="16"/>
        <v>198.42193675853014</v>
      </c>
    </row>
    <row r="389" spans="4:9" x14ac:dyDescent="0.3">
      <c r="D389" s="38">
        <v>36535</v>
      </c>
      <c r="E389" s="7">
        <f>W!E389+SW!E389+NW!E389</f>
        <v>4.0000000000000001E-8</v>
      </c>
      <c r="F389" s="8">
        <f t="shared" si="15"/>
        <v>4.0614434341760585E-3</v>
      </c>
      <c r="H389" s="10">
        <f t="shared" si="17"/>
        <v>0.37400000000000028</v>
      </c>
      <c r="I389" s="9">
        <f t="shared" si="16"/>
        <v>196.41337833826194</v>
      </c>
    </row>
    <row r="390" spans="4:9" x14ac:dyDescent="0.3">
      <c r="D390" s="38">
        <v>36536</v>
      </c>
      <c r="E390" s="7">
        <f>W!E390+SW!E390+NW!E390</f>
        <v>4.0000000000000001E-8</v>
      </c>
      <c r="F390" s="8">
        <f t="shared" si="15"/>
        <v>4.0614434341760585E-3</v>
      </c>
      <c r="H390" s="10">
        <f t="shared" si="17"/>
        <v>0.37500000000000028</v>
      </c>
      <c r="I390" s="9">
        <f t="shared" si="16"/>
        <v>192.51394182123258</v>
      </c>
    </row>
    <row r="391" spans="4:9" x14ac:dyDescent="0.3">
      <c r="D391" s="38">
        <v>36537</v>
      </c>
      <c r="E391" s="7">
        <f>W!E391+SW!E391+NW!E391</f>
        <v>1.6756960000000001E-2</v>
      </c>
      <c r="F391" s="8">
        <f t="shared" si="15"/>
        <v>1701.4361292187716</v>
      </c>
      <c r="H391" s="10">
        <f t="shared" si="17"/>
        <v>0.37600000000000028</v>
      </c>
      <c r="I391" s="9">
        <f t="shared" si="16"/>
        <v>190.53218080474306</v>
      </c>
    </row>
    <row r="392" spans="4:9" x14ac:dyDescent="0.3">
      <c r="D392" s="38">
        <v>36538</v>
      </c>
      <c r="E392" s="7">
        <f>W!E392+SW!E392+NW!E392</f>
        <v>4.2657399999999996E-3</v>
      </c>
      <c r="F392" s="8">
        <f t="shared" si="15"/>
        <v>433.12654287255452</v>
      </c>
      <c r="H392" s="10">
        <f t="shared" si="17"/>
        <v>0.37700000000000028</v>
      </c>
      <c r="I392" s="9">
        <f t="shared" si="16"/>
        <v>189.54262229633719</v>
      </c>
    </row>
    <row r="393" spans="4:9" x14ac:dyDescent="0.3">
      <c r="D393" s="38">
        <v>36539</v>
      </c>
      <c r="E393" s="7">
        <f>W!E393+SW!E393+NW!E393</f>
        <v>9.3053400000000005E-3</v>
      </c>
      <c r="F393" s="8">
        <f t="shared" si="15"/>
        <v>944.82780114439629</v>
      </c>
      <c r="H393" s="10">
        <f t="shared" si="17"/>
        <v>0.37800000000000028</v>
      </c>
      <c r="I393" s="9">
        <f t="shared" si="16"/>
        <v>185.84574620914205</v>
      </c>
    </row>
    <row r="394" spans="4:9" x14ac:dyDescent="0.3">
      <c r="D394" s="38">
        <v>36540</v>
      </c>
      <c r="E394" s="7">
        <f>W!E394+SW!E394+NW!E394</f>
        <v>3.4155800000000001E-3</v>
      </c>
      <c r="F394" s="8">
        <f t="shared" si="15"/>
        <v>346.80462412257663</v>
      </c>
      <c r="H394" s="10">
        <f t="shared" si="17"/>
        <v>0.37900000000000028</v>
      </c>
      <c r="I394" s="9">
        <f t="shared" si="16"/>
        <v>183.11377973015368</v>
      </c>
    </row>
    <row r="395" spans="4:9" x14ac:dyDescent="0.3">
      <c r="D395" s="38">
        <v>36541</v>
      </c>
      <c r="E395" s="7">
        <f>W!E395+SW!E395+NW!E395</f>
        <v>3.9806999999999999E-4</v>
      </c>
      <c r="F395" s="8">
        <f t="shared" si="15"/>
        <v>40.418469696061592</v>
      </c>
      <c r="H395" s="10">
        <f t="shared" si="17"/>
        <v>0.38000000000000028</v>
      </c>
      <c r="I395" s="9">
        <f t="shared" si="16"/>
        <v>181.55273551612248</v>
      </c>
    </row>
    <row r="396" spans="4:9" x14ac:dyDescent="0.3">
      <c r="D396" s="38">
        <v>36542</v>
      </c>
      <c r="E396" s="7">
        <f>W!E396+SW!E396+NW!E396</f>
        <v>2.9000000000000002E-6</v>
      </c>
      <c r="F396" s="8">
        <f t="shared" si="15"/>
        <v>0.2944546489777643</v>
      </c>
      <c r="H396" s="10">
        <f t="shared" si="17"/>
        <v>0.38100000000000028</v>
      </c>
      <c r="I396" s="9">
        <f t="shared" si="16"/>
        <v>179.20030686461479</v>
      </c>
    </row>
    <row r="397" spans="4:9" x14ac:dyDescent="0.3">
      <c r="D397" s="38">
        <v>36543</v>
      </c>
      <c r="E397" s="7">
        <f>W!E397+SW!E397+NW!E397</f>
        <v>3.2999999999999996E-7</v>
      </c>
      <c r="F397" s="8">
        <f t="shared" si="15"/>
        <v>3.3506908331952481E-2</v>
      </c>
      <c r="H397" s="10">
        <f t="shared" si="17"/>
        <v>0.38200000000000028</v>
      </c>
      <c r="I397" s="9">
        <f t="shared" si="16"/>
        <v>177.56845138431026</v>
      </c>
    </row>
    <row r="398" spans="4:9" x14ac:dyDescent="0.3">
      <c r="D398" s="38">
        <v>36544</v>
      </c>
      <c r="E398" s="7">
        <f>W!E398+SW!E398+NW!E398</f>
        <v>4.9999999999999998E-8</v>
      </c>
      <c r="F398" s="8">
        <f t="shared" si="15"/>
        <v>5.0768042927200737E-3</v>
      </c>
      <c r="H398" s="10">
        <f t="shared" si="17"/>
        <v>0.38300000000000028</v>
      </c>
      <c r="I398" s="9">
        <f t="shared" si="16"/>
        <v>176.35712181862357</v>
      </c>
    </row>
    <row r="399" spans="4:9" x14ac:dyDescent="0.3">
      <c r="D399" s="38">
        <v>36545</v>
      </c>
      <c r="E399" s="7">
        <f>W!E399+SW!E399+NW!E399</f>
        <v>2.9999999999999997E-8</v>
      </c>
      <c r="F399" s="8">
        <f t="shared" si="15"/>
        <v>3.0460825756320436E-3</v>
      </c>
      <c r="H399" s="10">
        <f t="shared" si="17"/>
        <v>0.38400000000000029</v>
      </c>
      <c r="I399" s="9">
        <f t="shared" si="16"/>
        <v>174.55658240816763</v>
      </c>
    </row>
    <row r="400" spans="4:9" x14ac:dyDescent="0.3">
      <c r="D400" s="38">
        <v>36546</v>
      </c>
      <c r="E400" s="7">
        <f>W!E400+SW!E400+NW!E400</f>
        <v>2.9999999999999997E-8</v>
      </c>
      <c r="F400" s="8">
        <f t="shared" ref="F400:F463" si="18">E400*(24*60*60)*1000/$F$3</f>
        <v>3.0460825756320436E-3</v>
      </c>
      <c r="H400" s="10">
        <f t="shared" si="17"/>
        <v>0.38500000000000029</v>
      </c>
      <c r="I400" s="9">
        <f t="shared" ref="I400:I463" si="19">PERCENTILE($F$15:$F$3667,1-H400)</f>
        <v>173.58917907369383</v>
      </c>
    </row>
    <row r="401" spans="4:9" x14ac:dyDescent="0.3">
      <c r="D401" s="38">
        <v>36547</v>
      </c>
      <c r="E401" s="7">
        <f>W!E401+SW!E401+NW!E401</f>
        <v>2.9999999999999997E-8</v>
      </c>
      <c r="F401" s="8">
        <f t="shared" si="18"/>
        <v>3.0460825756320436E-3</v>
      </c>
      <c r="H401" s="10">
        <f t="shared" ref="H401:H464" si="20">H400+0.1%</f>
        <v>0.38600000000000029</v>
      </c>
      <c r="I401" s="9">
        <f t="shared" si="19"/>
        <v>170.28759109161842</v>
      </c>
    </row>
    <row r="402" spans="4:9" x14ac:dyDescent="0.3">
      <c r="D402" s="38">
        <v>36548</v>
      </c>
      <c r="E402" s="7">
        <f>W!E402+SW!E402+NW!E402</f>
        <v>2.9999999999999997E-8</v>
      </c>
      <c r="F402" s="8">
        <f t="shared" si="18"/>
        <v>3.0460825756320436E-3</v>
      </c>
      <c r="H402" s="10">
        <f t="shared" si="20"/>
        <v>0.38700000000000029</v>
      </c>
      <c r="I402" s="9">
        <f t="shared" si="19"/>
        <v>168.66829765585607</v>
      </c>
    </row>
    <row r="403" spans="4:9" x14ac:dyDescent="0.3">
      <c r="D403" s="38">
        <v>36549</v>
      </c>
      <c r="E403" s="7">
        <f>W!E403+SW!E403+NW!E403</f>
        <v>2.9999999999999997E-8</v>
      </c>
      <c r="F403" s="8">
        <f t="shared" si="18"/>
        <v>3.0460825756320436E-3</v>
      </c>
      <c r="H403" s="10">
        <f t="shared" si="20"/>
        <v>0.38800000000000029</v>
      </c>
      <c r="I403" s="9">
        <f t="shared" si="19"/>
        <v>168.23830857803642</v>
      </c>
    </row>
    <row r="404" spans="4:9" x14ac:dyDescent="0.3">
      <c r="D404" s="38">
        <v>36550</v>
      </c>
      <c r="E404" s="7">
        <f>W!E404+SW!E404+NW!E404</f>
        <v>2.9999999999999997E-8</v>
      </c>
      <c r="F404" s="8">
        <f t="shared" si="18"/>
        <v>3.0460825756320436E-3</v>
      </c>
      <c r="H404" s="10">
        <f t="shared" si="20"/>
        <v>0.38900000000000029</v>
      </c>
      <c r="I404" s="9">
        <f t="shared" si="19"/>
        <v>164.03717179694169</v>
      </c>
    </row>
    <row r="405" spans="4:9" x14ac:dyDescent="0.3">
      <c r="D405" s="38">
        <v>36551</v>
      </c>
      <c r="E405" s="7">
        <f>W!E405+SW!E405+NW!E405</f>
        <v>2.9999999999999997E-8</v>
      </c>
      <c r="F405" s="8">
        <f t="shared" si="18"/>
        <v>3.0460825756320436E-3</v>
      </c>
      <c r="H405" s="10">
        <f t="shared" si="20"/>
        <v>0.39000000000000029</v>
      </c>
      <c r="I405" s="9">
        <f t="shared" si="19"/>
        <v>162.75678144710002</v>
      </c>
    </row>
    <row r="406" spans="4:9" x14ac:dyDescent="0.3">
      <c r="D406" s="38">
        <v>36552</v>
      </c>
      <c r="E406" s="7">
        <f>W!E406+SW!E406+NW!E406</f>
        <v>1.5157759999999999E-2</v>
      </c>
      <c r="F406" s="8">
        <f t="shared" si="18"/>
        <v>1539.0596207204123</v>
      </c>
      <c r="H406" s="10">
        <f t="shared" si="20"/>
        <v>0.39100000000000029</v>
      </c>
      <c r="I406" s="9">
        <f t="shared" si="19"/>
        <v>159.89193672327488</v>
      </c>
    </row>
    <row r="407" spans="4:9" x14ac:dyDescent="0.3">
      <c r="D407" s="38">
        <v>36553</v>
      </c>
      <c r="E407" s="7">
        <f>W!E407+SW!E407+NW!E407</f>
        <v>2.0961809999999997E-2</v>
      </c>
      <c r="F407" s="8">
        <f t="shared" si="18"/>
        <v>2128.380139823651</v>
      </c>
      <c r="H407" s="10">
        <f t="shared" si="20"/>
        <v>0.39200000000000029</v>
      </c>
      <c r="I407" s="9">
        <f t="shared" si="19"/>
        <v>157.31798882397837</v>
      </c>
    </row>
    <row r="408" spans="4:9" x14ac:dyDescent="0.3">
      <c r="D408" s="38">
        <v>36554</v>
      </c>
      <c r="E408" s="7">
        <f>W!E408+SW!E408+NW!E408</f>
        <v>7.5404099999999991E-3</v>
      </c>
      <c r="F408" s="8">
        <f t="shared" si="18"/>
        <v>765.6237171373873</v>
      </c>
      <c r="H408" s="10">
        <f t="shared" si="20"/>
        <v>0.39300000000000029</v>
      </c>
      <c r="I408" s="9">
        <f t="shared" si="19"/>
        <v>155.24957285037874</v>
      </c>
    </row>
    <row r="409" spans="4:9" x14ac:dyDescent="0.3">
      <c r="D409" s="38">
        <v>36555</v>
      </c>
      <c r="E409" s="7">
        <f>W!E409+SW!E409+NW!E409</f>
        <v>2.31211E-3</v>
      </c>
      <c r="F409" s="8">
        <f t="shared" si="18"/>
        <v>234.7625994648202</v>
      </c>
      <c r="H409" s="10">
        <f t="shared" si="20"/>
        <v>0.39400000000000029</v>
      </c>
      <c r="I409" s="9">
        <f t="shared" si="19"/>
        <v>153.29219674026805</v>
      </c>
    </row>
    <row r="410" spans="4:9" x14ac:dyDescent="0.3">
      <c r="D410" s="38">
        <v>36556</v>
      </c>
      <c r="E410" s="7">
        <f>W!E410+SW!E410+NW!E410</f>
        <v>2.3224000000000001E-4</v>
      </c>
      <c r="F410" s="8">
        <f t="shared" si="18"/>
        <v>23.580740578826198</v>
      </c>
      <c r="H410" s="10">
        <f t="shared" si="20"/>
        <v>0.3950000000000003</v>
      </c>
      <c r="I410" s="9">
        <f t="shared" si="19"/>
        <v>152.6298768522403</v>
      </c>
    </row>
    <row r="411" spans="4:9" x14ac:dyDescent="0.3">
      <c r="D411" s="38">
        <v>36557</v>
      </c>
      <c r="E411" s="7">
        <f>W!E411+SW!E411+NW!E411</f>
        <v>1.42E-6</v>
      </c>
      <c r="F411" s="8">
        <f t="shared" si="18"/>
        <v>0.14418124191325007</v>
      </c>
      <c r="H411" s="10">
        <f t="shared" si="20"/>
        <v>0.3960000000000003</v>
      </c>
      <c r="I411" s="9">
        <f t="shared" si="19"/>
        <v>151.97898586603492</v>
      </c>
    </row>
    <row r="412" spans="4:9" x14ac:dyDescent="0.3">
      <c r="D412" s="38">
        <v>36558</v>
      </c>
      <c r="E412" s="7">
        <f>W!E412+SW!E412+NW!E412</f>
        <v>1.8E-7</v>
      </c>
      <c r="F412" s="8">
        <f t="shared" si="18"/>
        <v>1.8276495453792264E-2</v>
      </c>
      <c r="H412" s="10">
        <f t="shared" si="20"/>
        <v>0.3970000000000003</v>
      </c>
      <c r="I412" s="9">
        <f t="shared" si="19"/>
        <v>150.02889192400306</v>
      </c>
    </row>
    <row r="413" spans="4:9" x14ac:dyDescent="0.3">
      <c r="D413" s="38">
        <v>36559</v>
      </c>
      <c r="E413" s="7">
        <f>W!E413+SW!E413+NW!E413</f>
        <v>1E-8</v>
      </c>
      <c r="F413" s="8">
        <f t="shared" si="18"/>
        <v>1.0153608585440146E-3</v>
      </c>
      <c r="H413" s="10">
        <f t="shared" si="20"/>
        <v>0.3980000000000003</v>
      </c>
      <c r="I413" s="9">
        <f t="shared" si="19"/>
        <v>148.86303021756092</v>
      </c>
    </row>
    <row r="414" spans="4:9" x14ac:dyDescent="0.3">
      <c r="D414" s="38">
        <v>36560</v>
      </c>
      <c r="E414" s="7">
        <f>W!E414+SW!E414+NW!E414</f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147.50312086672307</v>
      </c>
    </row>
    <row r="415" spans="4:9" x14ac:dyDescent="0.3">
      <c r="D415" s="38">
        <v>36561</v>
      </c>
      <c r="E415" s="7">
        <f>W!E415+SW!E415+NW!E415</f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146.49342166032559</v>
      </c>
    </row>
    <row r="416" spans="4:9" x14ac:dyDescent="0.3">
      <c r="D416" s="38">
        <v>36562</v>
      </c>
      <c r="E416" s="7">
        <f>W!E416+SW!E416+NW!E416</f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145.33454969803577</v>
      </c>
    </row>
    <row r="417" spans="4:9" x14ac:dyDescent="0.3">
      <c r="D417" s="38">
        <v>36563</v>
      </c>
      <c r="E417" s="7">
        <f>W!E417+SW!E417+NW!E417</f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143.62829263546047</v>
      </c>
    </row>
    <row r="418" spans="4:9" x14ac:dyDescent="0.3">
      <c r="D418" s="38">
        <v>36564</v>
      </c>
      <c r="E418" s="7">
        <f>W!E418+SW!E418+NW!E418</f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142.28918599789165</v>
      </c>
    </row>
    <row r="419" spans="4:9" x14ac:dyDescent="0.3">
      <c r="D419" s="38">
        <v>36565</v>
      </c>
      <c r="E419" s="7">
        <f>W!E419+SW!E419+NW!E419</f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141.0371567075513</v>
      </c>
    </row>
    <row r="420" spans="4:9" x14ac:dyDescent="0.3">
      <c r="D420" s="38">
        <v>36566</v>
      </c>
      <c r="E420" s="7">
        <f>W!E420+SW!E420+NW!E420</f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139.85714493218526</v>
      </c>
    </row>
    <row r="421" spans="4:9" x14ac:dyDescent="0.3">
      <c r="D421" s="38">
        <v>36567</v>
      </c>
      <c r="E421" s="7">
        <f>W!E421+SW!E421+NW!E421</f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138.45121130435015</v>
      </c>
    </row>
    <row r="422" spans="4:9" x14ac:dyDescent="0.3">
      <c r="D422" s="38">
        <v>36568</v>
      </c>
      <c r="E422" s="7">
        <f>W!E422+SW!E422+NW!E422</f>
        <v>7.9656030000000003E-2</v>
      </c>
      <c r="F422" s="8">
        <f t="shared" si="18"/>
        <v>8087.9615009007794</v>
      </c>
      <c r="H422" s="10">
        <f t="shared" si="20"/>
        <v>0.40700000000000031</v>
      </c>
      <c r="I422" s="9">
        <f t="shared" si="19"/>
        <v>136.87897375221604</v>
      </c>
    </row>
    <row r="423" spans="4:9" x14ac:dyDescent="0.3">
      <c r="D423" s="38">
        <v>36569</v>
      </c>
      <c r="E423" s="7">
        <f>W!E423+SW!E423+NW!E423</f>
        <v>1.2312440000000001E-2</v>
      </c>
      <c r="F423" s="8">
        <f t="shared" si="18"/>
        <v>1250.156964917167</v>
      </c>
      <c r="H423" s="10">
        <f t="shared" si="20"/>
        <v>0.40800000000000031</v>
      </c>
      <c r="I423" s="9">
        <f t="shared" si="19"/>
        <v>134.48797357241313</v>
      </c>
    </row>
    <row r="424" spans="4:9" x14ac:dyDescent="0.3">
      <c r="D424" s="38">
        <v>36570</v>
      </c>
      <c r="E424" s="7">
        <f>W!E424+SW!E424+NW!E424</f>
        <v>4.28452E-3</v>
      </c>
      <c r="F424" s="8">
        <f t="shared" si="18"/>
        <v>435.03339056490017</v>
      </c>
      <c r="H424" s="10">
        <f t="shared" si="20"/>
        <v>0.40900000000000031</v>
      </c>
      <c r="I424" s="9">
        <f t="shared" si="19"/>
        <v>133.88335054981076</v>
      </c>
    </row>
    <row r="425" spans="4:9" x14ac:dyDescent="0.3">
      <c r="D425" s="38">
        <v>36571</v>
      </c>
      <c r="E425" s="7">
        <f>W!E425+SW!E425+NW!E425</f>
        <v>8.0112999999999994E-4</v>
      </c>
      <c r="F425" s="8">
        <f t="shared" si="18"/>
        <v>81.343604460536653</v>
      </c>
      <c r="H425" s="10">
        <f t="shared" si="20"/>
        <v>0.41000000000000031</v>
      </c>
      <c r="I425" s="9">
        <f t="shared" si="19"/>
        <v>132.58655196849557</v>
      </c>
    </row>
    <row r="426" spans="4:9" x14ac:dyDescent="0.3">
      <c r="D426" s="38">
        <v>36572</v>
      </c>
      <c r="E426" s="7">
        <f>W!E426+SW!E426+NW!E426</f>
        <v>1.521E-5</v>
      </c>
      <c r="F426" s="8">
        <f t="shared" si="18"/>
        <v>1.5443638658454464</v>
      </c>
      <c r="H426" s="10">
        <f t="shared" si="20"/>
        <v>0.41100000000000031</v>
      </c>
      <c r="I426" s="9">
        <f t="shared" si="19"/>
        <v>131.09690386859396</v>
      </c>
    </row>
    <row r="427" spans="4:9" x14ac:dyDescent="0.3">
      <c r="D427" s="38">
        <v>36573</v>
      </c>
      <c r="E427" s="7">
        <f>W!E427+SW!E427+NW!E427</f>
        <v>7.5000000000000002E-7</v>
      </c>
      <c r="F427" s="8">
        <f t="shared" si="18"/>
        <v>7.6152064390801105E-2</v>
      </c>
      <c r="H427" s="10">
        <f t="shared" si="20"/>
        <v>0.41200000000000031</v>
      </c>
      <c r="I427" s="9">
        <f t="shared" si="19"/>
        <v>130.76523015198671</v>
      </c>
    </row>
    <row r="428" spans="4:9" x14ac:dyDescent="0.3">
      <c r="D428" s="38">
        <v>36574</v>
      </c>
      <c r="E428" s="7">
        <f>W!E428+SW!E428+NW!E428</f>
        <v>8.9999999999999999E-8</v>
      </c>
      <c r="F428" s="8">
        <f t="shared" si="18"/>
        <v>9.1382477268961322E-3</v>
      </c>
      <c r="H428" s="10">
        <f t="shared" si="20"/>
        <v>0.41300000000000031</v>
      </c>
      <c r="I428" s="9">
        <f t="shared" si="19"/>
        <v>129.36274875107088</v>
      </c>
    </row>
    <row r="429" spans="4:9" x14ac:dyDescent="0.3">
      <c r="D429" s="38">
        <v>36575</v>
      </c>
      <c r="E429" s="7">
        <f>W!E429+SW!E429+NW!E429</f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128.70550972877854</v>
      </c>
    </row>
    <row r="430" spans="4:9" x14ac:dyDescent="0.3">
      <c r="D430" s="38">
        <v>36576</v>
      </c>
      <c r="E430" s="7">
        <f>W!E430+SW!E430+NW!E430</f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127.39956071540567</v>
      </c>
    </row>
    <row r="431" spans="4:9" x14ac:dyDescent="0.3">
      <c r="D431" s="38">
        <v>36577</v>
      </c>
      <c r="E431" s="7">
        <f>W!E431+SW!E431+NW!E431</f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125.86813660834117</v>
      </c>
    </row>
    <row r="432" spans="4:9" x14ac:dyDescent="0.3">
      <c r="D432" s="38">
        <v>36578</v>
      </c>
      <c r="E432" s="7">
        <f>W!E432+SW!E432+NW!E432</f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124.32187198696906</v>
      </c>
    </row>
    <row r="433" spans="4:9" x14ac:dyDescent="0.3">
      <c r="D433" s="38">
        <v>36579</v>
      </c>
      <c r="E433" s="7">
        <f>W!E433+SW!E433+NW!E433</f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123.09473122199363</v>
      </c>
    </row>
    <row r="434" spans="4:9" x14ac:dyDescent="0.3">
      <c r="D434" s="38">
        <v>36580</v>
      </c>
      <c r="E434" s="7">
        <f>W!E434+SW!E434+NW!E434</f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121.53586394164422</v>
      </c>
    </row>
    <row r="435" spans="4:9" x14ac:dyDescent="0.3">
      <c r="D435" s="38">
        <v>36581</v>
      </c>
      <c r="E435" s="7">
        <f>W!E435+SW!E435+NW!E435</f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119.51666453957816</v>
      </c>
    </row>
    <row r="436" spans="4:9" x14ac:dyDescent="0.3">
      <c r="D436" s="38">
        <v>36582</v>
      </c>
      <c r="E436" s="7">
        <f>W!E436+SW!E436+NW!E436</f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117.69150872046848</v>
      </c>
    </row>
    <row r="437" spans="4:9" x14ac:dyDescent="0.3">
      <c r="D437" s="38">
        <v>36583</v>
      </c>
      <c r="E437" s="7">
        <f>W!E437+SW!E437+NW!E437</f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115.76810658468553</v>
      </c>
    </row>
    <row r="438" spans="4:9" x14ac:dyDescent="0.3">
      <c r="D438" s="38">
        <v>36584</v>
      </c>
      <c r="E438" s="7">
        <f>W!E438+SW!E438+NW!E438</f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114.81893100834495</v>
      </c>
    </row>
    <row r="439" spans="4:9" x14ac:dyDescent="0.3">
      <c r="D439" s="38">
        <v>36585</v>
      </c>
      <c r="E439" s="7">
        <f>W!E439+SW!E439+NW!E439</f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114.13865547889417</v>
      </c>
    </row>
    <row r="440" spans="4:9" x14ac:dyDescent="0.3">
      <c r="D440" s="38">
        <v>36586</v>
      </c>
      <c r="E440" s="7">
        <f>W!E440+SW!E440+NW!E440</f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113.07586508392545</v>
      </c>
    </row>
    <row r="441" spans="4:9" x14ac:dyDescent="0.3">
      <c r="D441" s="38">
        <v>36587</v>
      </c>
      <c r="E441" s="7">
        <f>W!E441+SW!E441+NW!E441</f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111.60377866543415</v>
      </c>
    </row>
    <row r="442" spans="4:9" x14ac:dyDescent="0.3">
      <c r="D442" s="38">
        <v>36588</v>
      </c>
      <c r="E442" s="7">
        <f>W!E442+SW!E442+NW!E442</f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110.03087097513333</v>
      </c>
    </row>
    <row r="443" spans="4:9" x14ac:dyDescent="0.3">
      <c r="D443" s="38">
        <v>36589</v>
      </c>
      <c r="E443" s="7">
        <f>W!E443+SW!E443+NW!E443</f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108.66051559178185</v>
      </c>
    </row>
    <row r="444" spans="4:9" x14ac:dyDescent="0.3">
      <c r="D444" s="38">
        <v>36590</v>
      </c>
      <c r="E444" s="7">
        <f>W!E444+SW!E444+NW!E444</f>
        <v>8.0227800000000002E-3</v>
      </c>
      <c r="F444" s="8">
        <f t="shared" si="18"/>
        <v>814.60167887097498</v>
      </c>
      <c r="H444" s="10">
        <f t="shared" si="20"/>
        <v>0.42900000000000033</v>
      </c>
      <c r="I444" s="9">
        <f t="shared" si="19"/>
        <v>106.85473285785292</v>
      </c>
    </row>
    <row r="445" spans="4:9" x14ac:dyDescent="0.3">
      <c r="D445" s="38">
        <v>36591</v>
      </c>
      <c r="E445" s="7">
        <f>W!E445+SW!E445+NW!E445</f>
        <v>0.11647795999999999</v>
      </c>
      <c r="F445" s="8">
        <f t="shared" si="18"/>
        <v>11826.716146705539</v>
      </c>
      <c r="H445" s="10">
        <f t="shared" si="20"/>
        <v>0.43000000000000033</v>
      </c>
      <c r="I445" s="9">
        <f t="shared" si="19"/>
        <v>106.2590165807017</v>
      </c>
    </row>
    <row r="446" spans="4:9" x14ac:dyDescent="0.3">
      <c r="D446" s="38">
        <v>36592</v>
      </c>
      <c r="E446" s="7">
        <f>W!E446+SW!E446+NW!E446</f>
        <v>1.2574390000000001E-2</v>
      </c>
      <c r="F446" s="8">
        <f t="shared" si="18"/>
        <v>1276.7543426067275</v>
      </c>
      <c r="H446" s="10">
        <f t="shared" si="20"/>
        <v>0.43100000000000033</v>
      </c>
      <c r="I446" s="9">
        <f t="shared" si="19"/>
        <v>105.37501904859278</v>
      </c>
    </row>
    <row r="447" spans="4:9" x14ac:dyDescent="0.3">
      <c r="D447" s="38">
        <v>36593</v>
      </c>
      <c r="E447" s="7">
        <f>W!E447+SW!E447+NW!E447</f>
        <v>0.95033051000000013</v>
      </c>
      <c r="F447" s="8">
        <f t="shared" si="18"/>
        <v>96492.840253417147</v>
      </c>
      <c r="H447" s="10">
        <f t="shared" si="20"/>
        <v>0.43200000000000033</v>
      </c>
      <c r="I447" s="9">
        <f t="shared" si="19"/>
        <v>104.28019198781369</v>
      </c>
    </row>
    <row r="448" spans="4:9" x14ac:dyDescent="0.3">
      <c r="D448" s="38">
        <v>36594</v>
      </c>
      <c r="E448" s="7">
        <f>W!E448+SW!E448+NW!E448</f>
        <v>0.36894152000000002</v>
      </c>
      <c r="F448" s="8">
        <f t="shared" si="18"/>
        <v>37460.877849973382</v>
      </c>
      <c r="H448" s="10">
        <f t="shared" si="20"/>
        <v>0.43300000000000033</v>
      </c>
      <c r="I448" s="9">
        <f t="shared" si="19"/>
        <v>101.36185399251777</v>
      </c>
    </row>
    <row r="449" spans="4:9" x14ac:dyDescent="0.3">
      <c r="D449" s="38">
        <v>36595</v>
      </c>
      <c r="E449" s="7">
        <f>W!E449+SW!E449+NW!E449</f>
        <v>2.289037E-2</v>
      </c>
      <c r="F449" s="8">
        <f t="shared" si="18"/>
        <v>2324.1985735590156</v>
      </c>
      <c r="H449" s="10">
        <f t="shared" si="20"/>
        <v>0.43400000000000033</v>
      </c>
      <c r="I449" s="9">
        <f t="shared" si="19"/>
        <v>100.10544240471221</v>
      </c>
    </row>
    <row r="450" spans="4:9" x14ac:dyDescent="0.3">
      <c r="D450" s="38">
        <v>36596</v>
      </c>
      <c r="E450" s="7">
        <f>W!E450+SW!E450+NW!E450</f>
        <v>1.20147677</v>
      </c>
      <c r="F450" s="8">
        <f t="shared" si="18"/>
        <v>121993.24847078898</v>
      </c>
      <c r="H450" s="10">
        <f t="shared" si="20"/>
        <v>0.43500000000000033</v>
      </c>
      <c r="I450" s="9">
        <f t="shared" si="19"/>
        <v>98.163260154489379</v>
      </c>
    </row>
    <row r="451" spans="4:9" x14ac:dyDescent="0.3">
      <c r="D451" s="38">
        <v>36597</v>
      </c>
      <c r="E451" s="7">
        <f>W!E451+SW!E451+NW!E451</f>
        <v>8.2011680000000003E-2</v>
      </c>
      <c r="F451" s="8">
        <f t="shared" si="18"/>
        <v>8327.1449815437009</v>
      </c>
      <c r="H451" s="10">
        <f t="shared" si="20"/>
        <v>0.43600000000000033</v>
      </c>
      <c r="I451" s="9">
        <f t="shared" si="19"/>
        <v>96.322995765804095</v>
      </c>
    </row>
    <row r="452" spans="4:9" x14ac:dyDescent="0.3">
      <c r="D452" s="38">
        <v>36598</v>
      </c>
      <c r="E452" s="7">
        <f>W!E452+SW!E452+NW!E452</f>
        <v>1.1281159999999998E-2</v>
      </c>
      <c r="F452" s="8">
        <f t="shared" si="18"/>
        <v>1145.4448302972396</v>
      </c>
      <c r="H452" s="10">
        <f t="shared" si="20"/>
        <v>0.43700000000000033</v>
      </c>
      <c r="I452" s="9">
        <f t="shared" si="19"/>
        <v>95.949740991316489</v>
      </c>
    </row>
    <row r="453" spans="4:9" x14ac:dyDescent="0.3">
      <c r="D453" s="38">
        <v>36599</v>
      </c>
      <c r="E453" s="7">
        <f>W!E453+SW!E453+NW!E453</f>
        <v>1.43596E-3</v>
      </c>
      <c r="F453" s="8">
        <f t="shared" si="18"/>
        <v>145.80175784348634</v>
      </c>
      <c r="H453" s="10">
        <f t="shared" si="20"/>
        <v>0.43800000000000033</v>
      </c>
      <c r="I453" s="9">
        <f t="shared" si="19"/>
        <v>93.080087518462761</v>
      </c>
    </row>
    <row r="454" spans="4:9" x14ac:dyDescent="0.3">
      <c r="D454" s="38">
        <v>36600</v>
      </c>
      <c r="E454" s="7">
        <f>W!E454+SW!E454+NW!E454</f>
        <v>4.5500000000000001E-5</v>
      </c>
      <c r="F454" s="8">
        <f t="shared" si="18"/>
        <v>4.6198919063752673</v>
      </c>
      <c r="H454" s="10">
        <f t="shared" si="20"/>
        <v>0.43900000000000033</v>
      </c>
      <c r="I454" s="9">
        <f t="shared" si="19"/>
        <v>89.980089281244318</v>
      </c>
    </row>
    <row r="455" spans="4:9" x14ac:dyDescent="0.3">
      <c r="D455" s="38">
        <v>36601</v>
      </c>
      <c r="E455" s="7">
        <f>W!E455+SW!E455+NW!E455</f>
        <v>2.17E-6</v>
      </c>
      <c r="F455" s="8">
        <f t="shared" si="18"/>
        <v>0.22033330630405121</v>
      </c>
      <c r="H455" s="10">
        <f t="shared" si="20"/>
        <v>0.44000000000000034</v>
      </c>
      <c r="I455" s="9">
        <f t="shared" si="19"/>
        <v>88.451496000253755</v>
      </c>
    </row>
    <row r="456" spans="4:9" x14ac:dyDescent="0.3">
      <c r="D456" s="38">
        <v>36602</v>
      </c>
      <c r="E456" s="7">
        <f>W!E456+SW!E456+NW!E456</f>
        <v>4.5999999999999999E-7</v>
      </c>
      <c r="F456" s="8">
        <f t="shared" si="18"/>
        <v>4.6706599493024678E-2</v>
      </c>
      <c r="H456" s="10">
        <f t="shared" si="20"/>
        <v>0.44100000000000034</v>
      </c>
      <c r="I456" s="9">
        <f t="shared" si="19"/>
        <v>88.059794149688003</v>
      </c>
    </row>
    <row r="457" spans="4:9" x14ac:dyDescent="0.3">
      <c r="D457" s="38">
        <v>36603</v>
      </c>
      <c r="E457" s="7">
        <f>W!E457+SW!E457+NW!E457</f>
        <v>8.0000000000000002E-8</v>
      </c>
      <c r="F457" s="8">
        <f t="shared" si="18"/>
        <v>8.1228868683521169E-3</v>
      </c>
      <c r="H457" s="10">
        <f t="shared" si="20"/>
        <v>0.44200000000000034</v>
      </c>
      <c r="I457" s="9">
        <f t="shared" si="19"/>
        <v>86.126319634187908</v>
      </c>
    </row>
    <row r="458" spans="4:9" x14ac:dyDescent="0.3">
      <c r="D458" s="38">
        <v>36604</v>
      </c>
      <c r="E458" s="7">
        <f>W!E458+SW!E458+NW!E458</f>
        <v>4.2181200000000005E-3</v>
      </c>
      <c r="F458" s="8">
        <f t="shared" si="18"/>
        <v>428.29139446416798</v>
      </c>
      <c r="H458" s="10">
        <f t="shared" si="20"/>
        <v>0.44300000000000034</v>
      </c>
      <c r="I458" s="9">
        <f t="shared" si="19"/>
        <v>84.70463572871526</v>
      </c>
    </row>
    <row r="459" spans="4:9" x14ac:dyDescent="0.3">
      <c r="D459" s="38">
        <v>36605</v>
      </c>
      <c r="E459" s="7">
        <f>W!E459+SW!E459+NW!E459</f>
        <v>1.0456785900000001</v>
      </c>
      <c r="F459" s="8">
        <f t="shared" si="18"/>
        <v>106174.11109034947</v>
      </c>
      <c r="H459" s="10">
        <f t="shared" si="20"/>
        <v>0.44400000000000034</v>
      </c>
      <c r="I459" s="9">
        <f t="shared" si="19"/>
        <v>84.301902997782292</v>
      </c>
    </row>
    <row r="460" spans="4:9" x14ac:dyDescent="0.3">
      <c r="D460" s="38">
        <v>36606</v>
      </c>
      <c r="E460" s="7">
        <f>W!E460+SW!E460+NW!E460</f>
        <v>1.7962133799999997</v>
      </c>
      <c r="F460" s="8">
        <f t="shared" si="18"/>
        <v>182380.47596450467</v>
      </c>
      <c r="H460" s="10">
        <f t="shared" si="20"/>
        <v>0.44500000000000034</v>
      </c>
      <c r="I460" s="9">
        <f t="shared" si="19"/>
        <v>83.847728024311749</v>
      </c>
    </row>
    <row r="461" spans="4:9" x14ac:dyDescent="0.3">
      <c r="D461" s="38">
        <v>36607</v>
      </c>
      <c r="E461" s="7">
        <f>W!E461+SW!E461+NW!E461</f>
        <v>0.97230622</v>
      </c>
      <c r="F461" s="8">
        <f t="shared" si="18"/>
        <v>98724.167830688573</v>
      </c>
      <c r="H461" s="10">
        <f t="shared" si="20"/>
        <v>0.44600000000000034</v>
      </c>
      <c r="I461" s="9">
        <f t="shared" si="19"/>
        <v>82.878675743804564</v>
      </c>
    </row>
    <row r="462" spans="4:9" x14ac:dyDescent="0.3">
      <c r="D462" s="38">
        <v>36608</v>
      </c>
      <c r="E462" s="7">
        <f>W!E462+SW!E462+NW!E462</f>
        <v>0.17468802</v>
      </c>
      <c r="F462" s="8">
        <f t="shared" si="18"/>
        <v>17737.137796455401</v>
      </c>
      <c r="H462" s="10">
        <f t="shared" si="20"/>
        <v>0.44700000000000034</v>
      </c>
      <c r="I462" s="9">
        <f t="shared" si="19"/>
        <v>81.74467199966125</v>
      </c>
    </row>
    <row r="463" spans="4:9" x14ac:dyDescent="0.3">
      <c r="D463" s="38">
        <v>36609</v>
      </c>
      <c r="E463" s="7">
        <f>W!E463+SW!E463+NW!E463</f>
        <v>4.5537049999999996E-2</v>
      </c>
      <c r="F463" s="8">
        <f t="shared" si="18"/>
        <v>4623.6538183561725</v>
      </c>
      <c r="H463" s="10">
        <f t="shared" si="20"/>
        <v>0.44800000000000034</v>
      </c>
      <c r="I463" s="9">
        <f t="shared" si="19"/>
        <v>81.213232126299062</v>
      </c>
    </row>
    <row r="464" spans="4:9" x14ac:dyDescent="0.3">
      <c r="D464" s="38">
        <v>36610</v>
      </c>
      <c r="E464" s="7">
        <f>W!E464+SW!E464+NW!E464</f>
        <v>1.2577329999999999E-2</v>
      </c>
      <c r="F464" s="8">
        <f t="shared" ref="F464:F527" si="21">E464*(24*60*60)*1000/$F$3</f>
        <v>1277.0528586991393</v>
      </c>
      <c r="H464" s="10">
        <f t="shared" si="20"/>
        <v>0.44900000000000034</v>
      </c>
      <c r="I464" s="9">
        <f t="shared" ref="I464:I527" si="22">PERCENTILE($F$15:$F$3667,1-H464)</f>
        <v>80.074419633130347</v>
      </c>
    </row>
    <row r="465" spans="4:9" x14ac:dyDescent="0.3">
      <c r="D465" s="38">
        <v>36611</v>
      </c>
      <c r="E465" s="7">
        <f>W!E465+SW!E465+NW!E465</f>
        <v>3.4751299999999999E-3</v>
      </c>
      <c r="F465" s="8">
        <f t="shared" si="21"/>
        <v>352.85109803520623</v>
      </c>
      <c r="H465" s="10">
        <f t="shared" ref="H465:H528" si="23">H464+0.1%</f>
        <v>0.45000000000000034</v>
      </c>
      <c r="I465" s="9">
        <f t="shared" si="22"/>
        <v>79.267191504814079</v>
      </c>
    </row>
    <row r="466" spans="4:9" x14ac:dyDescent="0.3">
      <c r="D466" s="38">
        <v>36612</v>
      </c>
      <c r="E466" s="7">
        <f>W!E466+SW!E466+NW!E466</f>
        <v>2.6489900000000004E-3</v>
      </c>
      <c r="F466" s="8">
        <f t="shared" si="21"/>
        <v>268.96807606745102</v>
      </c>
      <c r="H466" s="10">
        <f t="shared" si="23"/>
        <v>0.45100000000000035</v>
      </c>
      <c r="I466" s="9">
        <f t="shared" si="22"/>
        <v>78.85720909735123</v>
      </c>
    </row>
    <row r="467" spans="4:9" x14ac:dyDescent="0.3">
      <c r="D467" s="38">
        <v>36613</v>
      </c>
      <c r="E467" s="7">
        <f>W!E467+SW!E467+NW!E467</f>
        <v>2.3259299999999999E-3</v>
      </c>
      <c r="F467" s="8">
        <f t="shared" si="21"/>
        <v>236.16582817132803</v>
      </c>
      <c r="H467" s="10">
        <f t="shared" si="23"/>
        <v>0.45200000000000035</v>
      </c>
      <c r="I467" s="9">
        <f t="shared" si="22"/>
        <v>78.142382868605495</v>
      </c>
    </row>
    <row r="468" spans="4:9" x14ac:dyDescent="0.3">
      <c r="D468" s="38">
        <v>36614</v>
      </c>
      <c r="E468" s="7">
        <f>W!E468+SW!E468+NW!E468</f>
        <v>2.0812700000000001E-3</v>
      </c>
      <c r="F468" s="8">
        <f t="shared" si="21"/>
        <v>211.32400940619016</v>
      </c>
      <c r="H468" s="10">
        <f t="shared" si="23"/>
        <v>0.45300000000000035</v>
      </c>
      <c r="I468" s="9">
        <f t="shared" si="22"/>
        <v>77.198657749353316</v>
      </c>
    </row>
    <row r="469" spans="4:9" x14ac:dyDescent="0.3">
      <c r="D469" s="38">
        <v>36615</v>
      </c>
      <c r="E469" s="7">
        <f>W!E469+SW!E469+NW!E469</f>
        <v>1.8875600000000001E-3</v>
      </c>
      <c r="F469" s="8">
        <f t="shared" si="21"/>
        <v>191.65545421533409</v>
      </c>
      <c r="H469" s="10">
        <f t="shared" si="23"/>
        <v>0.45400000000000035</v>
      </c>
      <c r="I469" s="9">
        <f t="shared" si="22"/>
        <v>75.486678112978908</v>
      </c>
    </row>
    <row r="470" spans="4:9" x14ac:dyDescent="0.3">
      <c r="D470" s="38">
        <v>36616</v>
      </c>
      <c r="E470" s="7">
        <f>W!E470+SW!E470+NW!E470</f>
        <v>1.7172999999999999E-3</v>
      </c>
      <c r="F470" s="8">
        <f t="shared" si="21"/>
        <v>174.36792023776366</v>
      </c>
      <c r="H470" s="10">
        <f t="shared" si="23"/>
        <v>0.45500000000000035</v>
      </c>
      <c r="I470" s="9">
        <f t="shared" si="22"/>
        <v>74.381335975151686</v>
      </c>
    </row>
    <row r="471" spans="4:9" x14ac:dyDescent="0.3">
      <c r="D471" s="38">
        <v>36617</v>
      </c>
      <c r="E471" s="7">
        <f>W!E471+SW!E471+NW!E471</f>
        <v>1.65693E-3</v>
      </c>
      <c r="F471" s="8">
        <f t="shared" si="21"/>
        <v>168.2381867347334</v>
      </c>
      <c r="H471" s="10">
        <f t="shared" si="23"/>
        <v>0.45600000000000035</v>
      </c>
      <c r="I471" s="9">
        <f t="shared" si="22"/>
        <v>73.804387628109907</v>
      </c>
    </row>
    <row r="472" spans="4:9" x14ac:dyDescent="0.3">
      <c r="D472" s="38">
        <v>36618</v>
      </c>
      <c r="E472" s="7">
        <f>W!E472+SW!E472+NW!E472</f>
        <v>1.984052E-2</v>
      </c>
      <c r="F472" s="8">
        <f t="shared" si="21"/>
        <v>2014.5287421159696</v>
      </c>
      <c r="H472" s="10">
        <f t="shared" si="23"/>
        <v>0.45700000000000035</v>
      </c>
      <c r="I472" s="9">
        <f t="shared" si="22"/>
        <v>73.154658214727192</v>
      </c>
    </row>
    <row r="473" spans="4:9" x14ac:dyDescent="0.3">
      <c r="D473" s="38">
        <v>36619</v>
      </c>
      <c r="E473" s="7">
        <f>W!E473+SW!E473+NW!E473</f>
        <v>8.1170100000000009E-3</v>
      </c>
      <c r="F473" s="8">
        <f t="shared" si="21"/>
        <v>824.16942424103547</v>
      </c>
      <c r="H473" s="10">
        <f t="shared" si="23"/>
        <v>0.45800000000000035</v>
      </c>
      <c r="I473" s="9">
        <f t="shared" si="22"/>
        <v>72.626861456126122</v>
      </c>
    </row>
    <row r="474" spans="4:9" x14ac:dyDescent="0.3">
      <c r="D474" s="38">
        <v>36620</v>
      </c>
      <c r="E474" s="7">
        <f>W!E474+SW!E474+NW!E474</f>
        <v>2.97183E-2</v>
      </c>
      <c r="F474" s="8">
        <f t="shared" si="21"/>
        <v>3017.4798602468591</v>
      </c>
      <c r="H474" s="10">
        <f t="shared" si="23"/>
        <v>0.45900000000000035</v>
      </c>
      <c r="I474" s="9">
        <f t="shared" si="22"/>
        <v>72.12878227913238</v>
      </c>
    </row>
    <row r="475" spans="4:9" x14ac:dyDescent="0.3">
      <c r="D475" s="38">
        <v>36621</v>
      </c>
      <c r="E475" s="7">
        <f>W!E475+SW!E475+NW!E475</f>
        <v>0.20530706000000001</v>
      </c>
      <c r="F475" s="8">
        <f t="shared" si="21"/>
        <v>20846.075270674755</v>
      </c>
      <c r="H475" s="10">
        <f t="shared" si="23"/>
        <v>0.46000000000000035</v>
      </c>
      <c r="I475" s="9">
        <f t="shared" si="22"/>
        <v>70.658596616168424</v>
      </c>
    </row>
    <row r="476" spans="4:9" x14ac:dyDescent="0.3">
      <c r="D476" s="38">
        <v>36622</v>
      </c>
      <c r="E476" s="7">
        <f>W!E476+SW!E476+NW!E476</f>
        <v>2.1347209999999998E-2</v>
      </c>
      <c r="F476" s="8">
        <f t="shared" si="21"/>
        <v>2167.5121473119375</v>
      </c>
      <c r="H476" s="10">
        <f t="shared" si="23"/>
        <v>0.46100000000000035</v>
      </c>
      <c r="I476" s="9">
        <f t="shared" si="22"/>
        <v>70.336207359250594</v>
      </c>
    </row>
    <row r="477" spans="4:9" x14ac:dyDescent="0.3">
      <c r="D477" s="38">
        <v>36623</v>
      </c>
      <c r="E477" s="7">
        <f>W!E477+SW!E477+NW!E477</f>
        <v>1.0246399999999999E-2</v>
      </c>
      <c r="F477" s="8">
        <f t="shared" si="21"/>
        <v>1040.3793500985391</v>
      </c>
      <c r="H477" s="10">
        <f t="shared" si="23"/>
        <v>0.46200000000000035</v>
      </c>
      <c r="I477" s="9">
        <f t="shared" si="22"/>
        <v>69.554379498171329</v>
      </c>
    </row>
    <row r="478" spans="4:9" x14ac:dyDescent="0.3">
      <c r="D478" s="38">
        <v>36624</v>
      </c>
      <c r="E478" s="7">
        <f>W!E478+SW!E478+NW!E478</f>
        <v>4.8607700000000004E-3</v>
      </c>
      <c r="F478" s="8">
        <f t="shared" si="21"/>
        <v>493.54356003849909</v>
      </c>
      <c r="H478" s="10">
        <f t="shared" si="23"/>
        <v>0.46300000000000036</v>
      </c>
      <c r="I478" s="9">
        <f t="shared" si="22"/>
        <v>68.856343276583331</v>
      </c>
    </row>
    <row r="479" spans="4:9" x14ac:dyDescent="0.3">
      <c r="D479" s="38">
        <v>36625</v>
      </c>
      <c r="E479" s="7">
        <f>W!E479+SW!E479+NW!E479</f>
        <v>2.4373900000000002E-3</v>
      </c>
      <c r="F479" s="8">
        <f t="shared" si="21"/>
        <v>247.48304030065967</v>
      </c>
      <c r="H479" s="10">
        <f t="shared" si="23"/>
        <v>0.46400000000000036</v>
      </c>
      <c r="I479" s="9">
        <f t="shared" si="22"/>
        <v>68.038965601125156</v>
      </c>
    </row>
    <row r="480" spans="4:9" x14ac:dyDescent="0.3">
      <c r="D480" s="38">
        <v>36626</v>
      </c>
      <c r="E480" s="7">
        <f>W!E480+SW!E480+NW!E480</f>
        <v>1.5457900000000002E-3</v>
      </c>
      <c r="F480" s="8">
        <f t="shared" si="21"/>
        <v>156.95346615287528</v>
      </c>
      <c r="H480" s="10">
        <f t="shared" si="23"/>
        <v>0.46500000000000036</v>
      </c>
      <c r="I480" s="9">
        <f t="shared" si="22"/>
        <v>67.081277239346477</v>
      </c>
    </row>
    <row r="481" spans="4:9" x14ac:dyDescent="0.3">
      <c r="D481" s="38">
        <v>36627</v>
      </c>
      <c r="E481" s="7">
        <f>W!E481+SW!E481+NW!E481</f>
        <v>1.1982899999999999E-3</v>
      </c>
      <c r="F481" s="8">
        <f t="shared" si="21"/>
        <v>121.66967631847074</v>
      </c>
      <c r="H481" s="10">
        <f t="shared" si="23"/>
        <v>0.46600000000000036</v>
      </c>
      <c r="I481" s="9">
        <f t="shared" si="22"/>
        <v>66.281627764477776</v>
      </c>
    </row>
    <row r="482" spans="4:9" x14ac:dyDescent="0.3">
      <c r="D482" s="38">
        <v>36628</v>
      </c>
      <c r="E482" s="7">
        <f>W!E482+SW!E482+NW!E482</f>
        <v>9.7731999999999984E-4</v>
      </c>
      <c r="F482" s="8">
        <f t="shared" si="21"/>
        <v>99.233247427223631</v>
      </c>
      <c r="H482" s="10">
        <f t="shared" si="23"/>
        <v>0.46700000000000036</v>
      </c>
      <c r="I482" s="9">
        <f t="shared" si="22"/>
        <v>65.47346144272862</v>
      </c>
    </row>
    <row r="483" spans="4:9" x14ac:dyDescent="0.3">
      <c r="D483" s="38">
        <v>36629</v>
      </c>
      <c r="E483" s="7">
        <f>W!E483+SW!E483+NW!E483</f>
        <v>8.2647000000000005E-4</v>
      </c>
      <c r="F483" s="8">
        <f t="shared" si="21"/>
        <v>83.916528876087185</v>
      </c>
      <c r="H483" s="10">
        <f t="shared" si="23"/>
        <v>0.46800000000000036</v>
      </c>
      <c r="I483" s="9">
        <f t="shared" si="22"/>
        <v>64.712180423983455</v>
      </c>
    </row>
    <row r="484" spans="4:9" x14ac:dyDescent="0.3">
      <c r="D484" s="38">
        <v>36630</v>
      </c>
      <c r="E484" s="7">
        <f>W!E484+SW!E484+NW!E484</f>
        <v>7.1512000000000008E-4</v>
      </c>
      <c r="F484" s="8">
        <f t="shared" si="21"/>
        <v>72.610485716199591</v>
      </c>
      <c r="H484" s="10">
        <f t="shared" si="23"/>
        <v>0.46900000000000036</v>
      </c>
      <c r="I484" s="9">
        <f t="shared" si="22"/>
        <v>63.815706137644845</v>
      </c>
    </row>
    <row r="485" spans="4:9" x14ac:dyDescent="0.3">
      <c r="D485" s="38">
        <v>36631</v>
      </c>
      <c r="E485" s="7">
        <f>W!E485+SW!E485+NW!E485</f>
        <v>6.3619999999999996E-4</v>
      </c>
      <c r="F485" s="8">
        <f t="shared" si="21"/>
        <v>64.597257820570206</v>
      </c>
      <c r="H485" s="10">
        <f t="shared" si="23"/>
        <v>0.47000000000000036</v>
      </c>
      <c r="I485" s="9">
        <f t="shared" si="22"/>
        <v>63.358070814368467</v>
      </c>
    </row>
    <row r="486" spans="4:9" x14ac:dyDescent="0.3">
      <c r="D486" s="38">
        <v>36632</v>
      </c>
      <c r="E486" s="7">
        <f>W!E486+SW!E486+NW!E486</f>
        <v>2.425546E-2</v>
      </c>
      <c r="F486" s="8">
        <f t="shared" si="21"/>
        <v>2462.8044689980006</v>
      </c>
      <c r="H486" s="10">
        <f t="shared" si="23"/>
        <v>0.47100000000000036</v>
      </c>
      <c r="I486" s="9">
        <f t="shared" si="22"/>
        <v>62.848424646474385</v>
      </c>
    </row>
    <row r="487" spans="4:9" x14ac:dyDescent="0.3">
      <c r="D487" s="38">
        <v>36633</v>
      </c>
      <c r="E487" s="7">
        <f>W!E487+SW!E487+NW!E487</f>
        <v>5.2282840000000004E-2</v>
      </c>
      <c r="F487" s="8">
        <f t="shared" si="21"/>
        <v>5308.5949309519356</v>
      </c>
      <c r="H487" s="10">
        <f t="shared" si="23"/>
        <v>0.47200000000000036</v>
      </c>
      <c r="I487" s="9">
        <f t="shared" si="22"/>
        <v>62.160952239258165</v>
      </c>
    </row>
    <row r="488" spans="4:9" x14ac:dyDescent="0.3">
      <c r="D488" s="38">
        <v>36634</v>
      </c>
      <c r="E488" s="7">
        <f>W!E488+SW!E488+NW!E488</f>
        <v>6.8391900000000002E-3</v>
      </c>
      <c r="F488" s="8">
        <f t="shared" si="21"/>
        <v>694.42458301456406</v>
      </c>
      <c r="H488" s="10">
        <f t="shared" si="23"/>
        <v>0.47300000000000036</v>
      </c>
      <c r="I488" s="9">
        <f t="shared" si="22"/>
        <v>61.843237703732925</v>
      </c>
    </row>
    <row r="489" spans="4:9" x14ac:dyDescent="0.3">
      <c r="D489" s="38">
        <v>36635</v>
      </c>
      <c r="E489" s="7">
        <f>W!E489+SW!E489+NW!E489</f>
        <v>3.1663000000000004E-3</v>
      </c>
      <c r="F489" s="8">
        <f t="shared" si="21"/>
        <v>321.4937086407914</v>
      </c>
      <c r="H489" s="10">
        <f t="shared" si="23"/>
        <v>0.47400000000000037</v>
      </c>
      <c r="I489" s="9">
        <f t="shared" si="22"/>
        <v>61.174070222074839</v>
      </c>
    </row>
    <row r="490" spans="4:9" x14ac:dyDescent="0.3">
      <c r="D490" s="38">
        <v>36636</v>
      </c>
      <c r="E490" s="7">
        <f>W!E490+SW!E490+NW!E490</f>
        <v>1.28835E-3</v>
      </c>
      <c r="F490" s="8">
        <f t="shared" si="21"/>
        <v>130.81401621051813</v>
      </c>
      <c r="H490" s="10">
        <f t="shared" si="23"/>
        <v>0.47500000000000037</v>
      </c>
      <c r="I490" s="9">
        <f t="shared" si="22"/>
        <v>60.470019002759912</v>
      </c>
    </row>
    <row r="491" spans="4:9" x14ac:dyDescent="0.3">
      <c r="D491" s="38">
        <v>36637</v>
      </c>
      <c r="E491" s="7">
        <f>W!E491+SW!E491+NW!E491</f>
        <v>6.9563000000000003E-4</v>
      </c>
      <c r="F491" s="8">
        <f t="shared" si="21"/>
        <v>70.631547402897297</v>
      </c>
      <c r="H491" s="10">
        <f t="shared" si="23"/>
        <v>0.47600000000000037</v>
      </c>
      <c r="I491" s="9">
        <f t="shared" si="22"/>
        <v>60.030968844639162</v>
      </c>
    </row>
    <row r="492" spans="4:9" x14ac:dyDescent="0.3">
      <c r="D492" s="38">
        <v>36638</v>
      </c>
      <c r="E492" s="7">
        <f>W!E492+SW!E492+NW!E492</f>
        <v>5.0018999999999997E-4</v>
      </c>
      <c r="F492" s="8">
        <f t="shared" si="21"/>
        <v>50.787334783513067</v>
      </c>
      <c r="H492" s="10">
        <f t="shared" si="23"/>
        <v>0.47700000000000037</v>
      </c>
      <c r="I492" s="9">
        <f t="shared" si="22"/>
        <v>59.475375567174126</v>
      </c>
    </row>
    <row r="493" spans="4:9" x14ac:dyDescent="0.3">
      <c r="D493" s="38">
        <v>36639</v>
      </c>
      <c r="E493" s="7">
        <f>W!E493+SW!E493+NW!E493</f>
        <v>4.5035000000000002E-4</v>
      </c>
      <c r="F493" s="8">
        <f t="shared" si="21"/>
        <v>45.726776264529711</v>
      </c>
      <c r="H493" s="10">
        <f t="shared" si="23"/>
        <v>0.47800000000000037</v>
      </c>
      <c r="I493" s="9">
        <f t="shared" si="22"/>
        <v>58.91944112846047</v>
      </c>
    </row>
    <row r="494" spans="4:9" x14ac:dyDescent="0.3">
      <c r="D494" s="38">
        <v>36640</v>
      </c>
      <c r="E494" s="7">
        <f>W!E494+SW!E494+NW!E494</f>
        <v>4.3926000000000002E-4</v>
      </c>
      <c r="F494" s="8">
        <f t="shared" si="21"/>
        <v>44.600741072404389</v>
      </c>
      <c r="H494" s="10">
        <f t="shared" si="23"/>
        <v>0.47900000000000037</v>
      </c>
      <c r="I494" s="9">
        <f t="shared" si="22"/>
        <v>58.532580518468613</v>
      </c>
    </row>
    <row r="495" spans="4:9" x14ac:dyDescent="0.3">
      <c r="D495" s="38">
        <v>36641</v>
      </c>
      <c r="E495" s="7">
        <f>W!E495+SW!E495+NW!E495</f>
        <v>4.3263999999999998E-4</v>
      </c>
      <c r="F495" s="8">
        <f t="shared" si="21"/>
        <v>43.928572184048249</v>
      </c>
      <c r="H495" s="10">
        <f t="shared" si="23"/>
        <v>0.48000000000000037</v>
      </c>
      <c r="I495" s="9">
        <f t="shared" si="22"/>
        <v>57.700480110561479</v>
      </c>
    </row>
    <row r="496" spans="4:9" x14ac:dyDescent="0.3">
      <c r="D496" s="38">
        <v>36642</v>
      </c>
      <c r="E496" s="7">
        <f>W!E496+SW!E496+NW!E496</f>
        <v>8.7075E-4</v>
      </c>
      <c r="F496" s="8">
        <f t="shared" si="21"/>
        <v>88.412546757720079</v>
      </c>
      <c r="H496" s="10">
        <f t="shared" si="23"/>
        <v>0.48100000000000037</v>
      </c>
      <c r="I496" s="9">
        <f t="shared" si="22"/>
        <v>56.971857158470115</v>
      </c>
    </row>
    <row r="497" spans="4:9" x14ac:dyDescent="0.3">
      <c r="D497" s="38">
        <v>36643</v>
      </c>
      <c r="E497" s="7">
        <f>W!E497+SW!E497+NW!E497</f>
        <v>3.4714100000000003E-3</v>
      </c>
      <c r="F497" s="8">
        <f t="shared" si="21"/>
        <v>352.47338379582789</v>
      </c>
      <c r="H497" s="10">
        <f t="shared" si="23"/>
        <v>0.48200000000000037</v>
      </c>
      <c r="I497" s="9">
        <f t="shared" si="22"/>
        <v>56.578222060829262</v>
      </c>
    </row>
    <row r="498" spans="4:9" x14ac:dyDescent="0.3">
      <c r="D498" s="38">
        <v>36644</v>
      </c>
      <c r="E498" s="7">
        <f>W!E498+SW!E498+NW!E498</f>
        <v>1.7846100000000001E-3</v>
      </c>
      <c r="F498" s="8">
        <f t="shared" si="21"/>
        <v>181.20231417662342</v>
      </c>
      <c r="H498" s="10">
        <f t="shared" si="23"/>
        <v>0.48300000000000037</v>
      </c>
      <c r="I498" s="9">
        <f t="shared" si="22"/>
        <v>56.105880250878741</v>
      </c>
    </row>
    <row r="499" spans="4:9" x14ac:dyDescent="0.3">
      <c r="D499" s="38">
        <v>36645</v>
      </c>
      <c r="E499" s="7">
        <f>W!E499+SW!E499+NW!E499</f>
        <v>8.9383999999999991E-4</v>
      </c>
      <c r="F499" s="8">
        <f t="shared" si="21"/>
        <v>90.757014980098205</v>
      </c>
      <c r="H499" s="10">
        <f t="shared" si="23"/>
        <v>0.48400000000000037</v>
      </c>
      <c r="I499" s="9">
        <f t="shared" si="22"/>
        <v>55.283791301036857</v>
      </c>
    </row>
    <row r="500" spans="4:9" x14ac:dyDescent="0.3">
      <c r="D500" s="38">
        <v>36646</v>
      </c>
      <c r="E500" s="7">
        <f>W!E500+SW!E500+NW!E500</f>
        <v>4.6631E-4</v>
      </c>
      <c r="F500" s="8">
        <f t="shared" si="21"/>
        <v>47.347292194765956</v>
      </c>
      <c r="H500" s="10">
        <f t="shared" si="23"/>
        <v>0.48500000000000038</v>
      </c>
      <c r="I500" s="9">
        <f t="shared" si="22"/>
        <v>54.96292508540607</v>
      </c>
    </row>
    <row r="501" spans="4:9" x14ac:dyDescent="0.3">
      <c r="D501" s="38">
        <v>36647</v>
      </c>
      <c r="E501" s="7">
        <f>W!E501+SW!E501+NW!E501</f>
        <v>1.2740900000000001E-3</v>
      </c>
      <c r="F501" s="8">
        <f t="shared" si="21"/>
        <v>129.36611162623439</v>
      </c>
      <c r="H501" s="10">
        <f t="shared" si="23"/>
        <v>0.48600000000000038</v>
      </c>
      <c r="I501" s="9">
        <f t="shared" si="22"/>
        <v>54.293132141459431</v>
      </c>
    </row>
    <row r="502" spans="4:9" x14ac:dyDescent="0.3">
      <c r="D502" s="38">
        <v>36648</v>
      </c>
      <c r="E502" s="7">
        <f>W!E502+SW!E502+NW!E502</f>
        <v>2.6584859999999998E-2</v>
      </c>
      <c r="F502" s="8">
        <f t="shared" si="21"/>
        <v>2699.3226273872438</v>
      </c>
      <c r="H502" s="10">
        <f t="shared" si="23"/>
        <v>0.48700000000000038</v>
      </c>
      <c r="I502" s="9">
        <f t="shared" si="22"/>
        <v>53.888494593555691</v>
      </c>
    </row>
    <row r="503" spans="4:9" x14ac:dyDescent="0.3">
      <c r="D503" s="38">
        <v>36649</v>
      </c>
      <c r="E503" s="7">
        <f>W!E503+SW!E503+NW!E503</f>
        <v>1.406863E-2</v>
      </c>
      <c r="F503" s="8">
        <f t="shared" si="21"/>
        <v>1428.4736235338082</v>
      </c>
      <c r="H503" s="10">
        <f t="shared" si="23"/>
        <v>0.48800000000000038</v>
      </c>
      <c r="I503" s="9">
        <f t="shared" si="22"/>
        <v>52.668018657255388</v>
      </c>
    </row>
    <row r="504" spans="4:9" x14ac:dyDescent="0.3">
      <c r="D504" s="38">
        <v>36650</v>
      </c>
      <c r="E504" s="7">
        <f>W!E504+SW!E504+NW!E504</f>
        <v>7.5835199999999998E-3</v>
      </c>
      <c r="F504" s="8">
        <f t="shared" si="21"/>
        <v>770.0009377985707</v>
      </c>
      <c r="H504" s="10">
        <f t="shared" si="23"/>
        <v>0.48900000000000038</v>
      </c>
      <c r="I504" s="9">
        <f t="shared" si="22"/>
        <v>51.809494498365254</v>
      </c>
    </row>
    <row r="505" spans="4:9" x14ac:dyDescent="0.3">
      <c r="D505" s="38">
        <v>36651</v>
      </c>
      <c r="E505" s="7">
        <f>W!E505+SW!E505+NW!E505</f>
        <v>4.5018499999999999E-3</v>
      </c>
      <c r="F505" s="8">
        <f t="shared" si="21"/>
        <v>457.10022810363722</v>
      </c>
      <c r="H505" s="10">
        <f t="shared" si="23"/>
        <v>0.49000000000000038</v>
      </c>
      <c r="I505" s="9">
        <f t="shared" si="22"/>
        <v>51.17097873030454</v>
      </c>
    </row>
    <row r="506" spans="4:9" x14ac:dyDescent="0.3">
      <c r="D506" s="38">
        <v>36652</v>
      </c>
      <c r="E506" s="7">
        <f>W!E506+SW!E506+NW!E506</f>
        <v>1.9199900000000001E-3</v>
      </c>
      <c r="F506" s="8">
        <f t="shared" si="21"/>
        <v>194.94826947959228</v>
      </c>
      <c r="H506" s="10">
        <f t="shared" si="23"/>
        <v>0.49100000000000038</v>
      </c>
      <c r="I506" s="9">
        <f t="shared" si="22"/>
        <v>50.754900096247447</v>
      </c>
    </row>
    <row r="507" spans="4:9" x14ac:dyDescent="0.3">
      <c r="D507" s="38">
        <v>36653</v>
      </c>
      <c r="E507" s="7">
        <f>W!E507+SW!E507+NW!E507</f>
        <v>7.2936999999999991E-4</v>
      </c>
      <c r="F507" s="8">
        <f t="shared" si="21"/>
        <v>74.057374939624793</v>
      </c>
      <c r="H507" s="10">
        <f t="shared" si="23"/>
        <v>0.49200000000000038</v>
      </c>
      <c r="I507" s="9">
        <f t="shared" si="22"/>
        <v>50.080854821024523</v>
      </c>
    </row>
    <row r="508" spans="4:9" x14ac:dyDescent="0.3">
      <c r="D508" s="38">
        <v>36654</v>
      </c>
      <c r="E508" s="7">
        <f>W!E508+SW!E508+NW!E508</f>
        <v>4.0808000000000001E-4</v>
      </c>
      <c r="F508" s="8">
        <f t="shared" si="21"/>
        <v>41.434845915464152</v>
      </c>
      <c r="H508" s="10">
        <f t="shared" si="23"/>
        <v>0.49300000000000038</v>
      </c>
      <c r="I508" s="9">
        <f t="shared" si="22"/>
        <v>49.45039695673762</v>
      </c>
    </row>
    <row r="509" spans="4:9" x14ac:dyDescent="0.3">
      <c r="D509" s="38">
        <v>36655</v>
      </c>
      <c r="E509" s="7">
        <f>W!E509+SW!E509+NW!E509</f>
        <v>3.6561999999999999E-4</v>
      </c>
      <c r="F509" s="8">
        <f t="shared" si="21"/>
        <v>37.123623710086264</v>
      </c>
      <c r="H509" s="10">
        <f t="shared" si="23"/>
        <v>0.49400000000000038</v>
      </c>
      <c r="I509" s="9">
        <f t="shared" si="22"/>
        <v>48.629961014373514</v>
      </c>
    </row>
    <row r="510" spans="4:9" x14ac:dyDescent="0.3">
      <c r="D510" s="38">
        <v>36656</v>
      </c>
      <c r="E510" s="7">
        <f>W!E510+SW!E510+NW!E510</f>
        <v>3.5593000000000002E-4</v>
      </c>
      <c r="F510" s="8">
        <f t="shared" si="21"/>
        <v>36.139739038157117</v>
      </c>
      <c r="H510" s="10">
        <f t="shared" si="23"/>
        <v>0.49500000000000038</v>
      </c>
      <c r="I510" s="9">
        <f t="shared" si="22"/>
        <v>48.353108661239645</v>
      </c>
    </row>
    <row r="511" spans="4:9" x14ac:dyDescent="0.3">
      <c r="D511" s="38">
        <v>36657</v>
      </c>
      <c r="E511" s="7">
        <f>W!E511+SW!E511+NW!E511</f>
        <v>3.4834999999999998E-4</v>
      </c>
      <c r="F511" s="8">
        <f t="shared" si="21"/>
        <v>35.370095507380753</v>
      </c>
      <c r="H511" s="10">
        <f t="shared" si="23"/>
        <v>0.49600000000000039</v>
      </c>
      <c r="I511" s="9">
        <f t="shared" si="22"/>
        <v>47.733965978359898</v>
      </c>
    </row>
    <row r="512" spans="4:9" x14ac:dyDescent="0.3">
      <c r="D512" s="38">
        <v>36658</v>
      </c>
      <c r="E512" s="7">
        <f>W!E512+SW!E512+NW!E512</f>
        <v>3.4199999999999996E-4</v>
      </c>
      <c r="F512" s="8">
        <f t="shared" si="21"/>
        <v>34.725341362205299</v>
      </c>
      <c r="H512" s="10">
        <f t="shared" si="23"/>
        <v>0.49700000000000039</v>
      </c>
      <c r="I512" s="9">
        <f t="shared" si="22"/>
        <v>47.345862566677084</v>
      </c>
    </row>
    <row r="513" spans="4:9" x14ac:dyDescent="0.3">
      <c r="D513" s="38">
        <v>36659</v>
      </c>
      <c r="E513" s="7">
        <f>W!E513+SW!E513+NW!E513</f>
        <v>3.3639E-4</v>
      </c>
      <c r="F513" s="8">
        <f t="shared" si="21"/>
        <v>34.15572392056211</v>
      </c>
      <c r="H513" s="10">
        <f t="shared" si="23"/>
        <v>0.49800000000000039</v>
      </c>
      <c r="I513" s="9">
        <f t="shared" si="22"/>
        <v>46.831058365621431</v>
      </c>
    </row>
    <row r="514" spans="4:9" x14ac:dyDescent="0.3">
      <c r="D514" s="38">
        <v>36660</v>
      </c>
      <c r="E514" s="7">
        <f>W!E514+SW!E514+NW!E514</f>
        <v>3.3125E-4</v>
      </c>
      <c r="F514" s="8">
        <f t="shared" si="21"/>
        <v>33.633828439270488</v>
      </c>
      <c r="H514" s="10">
        <f t="shared" si="23"/>
        <v>0.49900000000000039</v>
      </c>
      <c r="I514" s="9">
        <f t="shared" si="22"/>
        <v>46.167304788061003</v>
      </c>
    </row>
    <row r="515" spans="4:9" x14ac:dyDescent="0.3">
      <c r="D515" s="38">
        <v>36661</v>
      </c>
      <c r="E515" s="7">
        <f>W!E515+SW!E515+NW!E515</f>
        <v>3.2638000000000003E-4</v>
      </c>
      <c r="F515" s="8">
        <f t="shared" si="21"/>
        <v>33.139347701159558</v>
      </c>
      <c r="H515" s="10">
        <f t="shared" si="23"/>
        <v>0.50000000000000033</v>
      </c>
      <c r="I515" s="9">
        <f t="shared" si="22"/>
        <v>45.726776264529569</v>
      </c>
    </row>
    <row r="516" spans="4:9" x14ac:dyDescent="0.3">
      <c r="D516" s="38">
        <v>36662</v>
      </c>
      <c r="E516" s="7">
        <f>W!E516+SW!E516+NW!E516</f>
        <v>3.2168999999999996E-4</v>
      </c>
      <c r="F516" s="8">
        <f t="shared" si="21"/>
        <v>32.663143458502404</v>
      </c>
      <c r="H516" s="10">
        <f t="shared" si="23"/>
        <v>0.50100000000000033</v>
      </c>
      <c r="I516" s="9">
        <f t="shared" si="22"/>
        <v>45.376330556368181</v>
      </c>
    </row>
    <row r="517" spans="4:9" x14ac:dyDescent="0.3">
      <c r="D517" s="38">
        <v>36663</v>
      </c>
      <c r="E517" s="7">
        <f>W!E517+SW!E517+NW!E517</f>
        <v>3.1712999999999999E-4</v>
      </c>
      <c r="F517" s="8">
        <f t="shared" si="21"/>
        <v>32.200138907006341</v>
      </c>
      <c r="H517" s="10">
        <f t="shared" si="23"/>
        <v>0.50200000000000033</v>
      </c>
      <c r="I517" s="9">
        <f t="shared" si="22"/>
        <v>44.777820006134277</v>
      </c>
    </row>
    <row r="518" spans="4:9" x14ac:dyDescent="0.3">
      <c r="D518" s="38">
        <v>36664</v>
      </c>
      <c r="E518" s="7">
        <f>W!E518+SW!E518+NW!E518</f>
        <v>3.1265999999999998E-4</v>
      </c>
      <c r="F518" s="8">
        <f t="shared" si="21"/>
        <v>31.746272603237166</v>
      </c>
      <c r="H518" s="10">
        <f t="shared" si="23"/>
        <v>0.50300000000000034</v>
      </c>
      <c r="I518" s="9">
        <f t="shared" si="22"/>
        <v>44.601053803548815</v>
      </c>
    </row>
    <row r="519" spans="4:9" x14ac:dyDescent="0.3">
      <c r="D519" s="38">
        <v>36665</v>
      </c>
      <c r="E519" s="7">
        <f>W!E519+SW!E519+NW!E519</f>
        <v>3.0826999999999997E-4</v>
      </c>
      <c r="F519" s="8">
        <f t="shared" si="21"/>
        <v>31.300529186336341</v>
      </c>
      <c r="H519" s="10">
        <f t="shared" si="23"/>
        <v>0.50400000000000034</v>
      </c>
      <c r="I519" s="9">
        <f t="shared" si="22"/>
        <v>43.951600568319975</v>
      </c>
    </row>
    <row r="520" spans="4:9" x14ac:dyDescent="0.3">
      <c r="D520" s="38">
        <v>36666</v>
      </c>
      <c r="E520" s="7">
        <f>W!E520+SW!E520+NW!E520</f>
        <v>3.0394999999999999E-4</v>
      </c>
      <c r="F520" s="8">
        <f t="shared" si="21"/>
        <v>30.861893295445327</v>
      </c>
      <c r="H520" s="10">
        <f t="shared" si="23"/>
        <v>0.50500000000000034</v>
      </c>
      <c r="I520" s="9">
        <f t="shared" si="22"/>
        <v>43.645448962251685</v>
      </c>
    </row>
    <row r="521" spans="4:9" x14ac:dyDescent="0.3">
      <c r="D521" s="38">
        <v>36667</v>
      </c>
      <c r="E521" s="7">
        <f>W!E521+SW!E521+NW!E521</f>
        <v>2.9970000000000002E-4</v>
      </c>
      <c r="F521" s="8">
        <f t="shared" si="21"/>
        <v>30.430364930564124</v>
      </c>
      <c r="H521" s="10">
        <f t="shared" si="23"/>
        <v>0.50600000000000034</v>
      </c>
      <c r="I521" s="9">
        <f t="shared" si="22"/>
        <v>42.986512256604172</v>
      </c>
    </row>
    <row r="522" spans="4:9" x14ac:dyDescent="0.3">
      <c r="D522" s="38">
        <v>36668</v>
      </c>
      <c r="E522" s="7">
        <f>W!E522+SW!E522+NW!E522</f>
        <v>2.9551000000000002E-4</v>
      </c>
      <c r="F522" s="8">
        <f t="shared" si="21"/>
        <v>30.00492873083418</v>
      </c>
      <c r="H522" s="10">
        <f t="shared" si="23"/>
        <v>0.50700000000000034</v>
      </c>
      <c r="I522" s="9">
        <f t="shared" si="22"/>
        <v>42.558651375143683</v>
      </c>
    </row>
    <row r="523" spans="4:9" x14ac:dyDescent="0.3">
      <c r="D523" s="38">
        <v>36669</v>
      </c>
      <c r="E523" s="7">
        <f>W!E523+SW!E523+NW!E523</f>
        <v>2.9136E-4</v>
      </c>
      <c r="F523" s="8">
        <f t="shared" si="21"/>
        <v>29.583553974538415</v>
      </c>
      <c r="H523" s="10">
        <f t="shared" si="23"/>
        <v>0.50800000000000034</v>
      </c>
      <c r="I523" s="9">
        <f t="shared" si="22"/>
        <v>42.149034497590236</v>
      </c>
    </row>
    <row r="524" spans="4:9" x14ac:dyDescent="0.3">
      <c r="D524" s="38">
        <v>36670</v>
      </c>
      <c r="E524" s="7">
        <f>W!E524+SW!E524+NW!E524</f>
        <v>2.8729E-4</v>
      </c>
      <c r="F524" s="8">
        <f t="shared" si="21"/>
        <v>29.170302105110999</v>
      </c>
      <c r="H524" s="10">
        <f t="shared" si="23"/>
        <v>0.50900000000000034</v>
      </c>
      <c r="I524" s="9">
        <f t="shared" si="22"/>
        <v>41.630055132684248</v>
      </c>
    </row>
    <row r="525" spans="4:9" x14ac:dyDescent="0.3">
      <c r="D525" s="38">
        <v>36671</v>
      </c>
      <c r="E525" s="7">
        <f>W!E525+SW!E525+NW!E525</f>
        <v>2.8326000000000002E-4</v>
      </c>
      <c r="F525" s="8">
        <f t="shared" si="21"/>
        <v>28.761111679117768</v>
      </c>
      <c r="H525" s="10">
        <f t="shared" si="23"/>
        <v>0.51000000000000034</v>
      </c>
      <c r="I525" s="9">
        <f t="shared" si="22"/>
        <v>41.273850297733027</v>
      </c>
    </row>
    <row r="526" spans="4:9" x14ac:dyDescent="0.3">
      <c r="D526" s="38">
        <v>36672</v>
      </c>
      <c r="E526" s="7">
        <f>W!E526+SW!E526+NW!E526</f>
        <v>2.7930000000000001E-4</v>
      </c>
      <c r="F526" s="8">
        <f t="shared" si="21"/>
        <v>28.359028779134331</v>
      </c>
      <c r="H526" s="10">
        <f t="shared" si="23"/>
        <v>0.51100000000000034</v>
      </c>
      <c r="I526" s="9">
        <f t="shared" si="22"/>
        <v>40.650751768948865</v>
      </c>
    </row>
    <row r="527" spans="4:9" x14ac:dyDescent="0.3">
      <c r="D527" s="38">
        <v>36673</v>
      </c>
      <c r="E527" s="7">
        <f>W!E527+SW!E527+NW!E527</f>
        <v>2.7537999999999998E-4</v>
      </c>
      <c r="F527" s="8">
        <f t="shared" si="21"/>
        <v>27.961007322585075</v>
      </c>
      <c r="H527" s="10">
        <f t="shared" si="23"/>
        <v>0.51200000000000034</v>
      </c>
      <c r="I527" s="9">
        <f t="shared" si="22"/>
        <v>40.426153947039005</v>
      </c>
    </row>
    <row r="528" spans="4:9" x14ac:dyDescent="0.3">
      <c r="D528" s="38">
        <v>36674</v>
      </c>
      <c r="E528" s="7">
        <f>W!E528+SW!E528+NW!E528</f>
        <v>2.7154000000000002E-4</v>
      </c>
      <c r="F528" s="8">
        <f t="shared" ref="F528:F591" si="24">E528*(24*60*60)*1000/$F$3</f>
        <v>27.571108752904181</v>
      </c>
      <c r="H528" s="10">
        <f t="shared" si="23"/>
        <v>0.51300000000000034</v>
      </c>
      <c r="I528" s="9">
        <f t="shared" ref="I528:I591" si="25">PERCENTILE($F$15:$F$3667,1-H528)</f>
        <v>40.022344933596031</v>
      </c>
    </row>
    <row r="529" spans="4:9" x14ac:dyDescent="0.3">
      <c r="D529" s="38">
        <v>36675</v>
      </c>
      <c r="E529" s="7">
        <f>W!E529+SW!E529+NW!E529</f>
        <v>2.6772999999999999E-4</v>
      </c>
      <c r="F529" s="8">
        <f t="shared" si="24"/>
        <v>27.184256265798904</v>
      </c>
      <c r="H529" s="10">
        <f t="shared" ref="H529:H592" si="26">H528+0.1%</f>
        <v>0.51400000000000035</v>
      </c>
      <c r="I529" s="9">
        <f t="shared" si="25"/>
        <v>39.405805635957613</v>
      </c>
    </row>
    <row r="530" spans="4:9" x14ac:dyDescent="0.3">
      <c r="D530" s="38">
        <v>36676</v>
      </c>
      <c r="E530" s="7">
        <f>W!E530+SW!E530+NW!E530</f>
        <v>2.6396999999999998E-4</v>
      </c>
      <c r="F530" s="8">
        <f t="shared" si="24"/>
        <v>26.802480582986355</v>
      </c>
      <c r="H530" s="10">
        <f t="shared" si="26"/>
        <v>0.51500000000000035</v>
      </c>
      <c r="I530" s="9">
        <f t="shared" si="25"/>
        <v>39.016946795795789</v>
      </c>
    </row>
    <row r="531" spans="4:9" x14ac:dyDescent="0.3">
      <c r="D531" s="38">
        <v>36677</v>
      </c>
      <c r="E531" s="7">
        <f>W!E531+SW!E531+NW!E531</f>
        <v>2.6027999999999999E-4</v>
      </c>
      <c r="F531" s="8">
        <f t="shared" si="24"/>
        <v>26.427812426183614</v>
      </c>
      <c r="H531" s="10">
        <f t="shared" si="26"/>
        <v>0.51600000000000035</v>
      </c>
      <c r="I531" s="9">
        <f t="shared" si="25"/>
        <v>38.568262893848861</v>
      </c>
    </row>
    <row r="532" spans="4:9" x14ac:dyDescent="0.3">
      <c r="D532" s="38">
        <v>36678</v>
      </c>
      <c r="E532" s="7">
        <f>W!E532+SW!E532+NW!E532</f>
        <v>2.5663999999999998E-4</v>
      </c>
      <c r="F532" s="8">
        <f t="shared" si="24"/>
        <v>26.058221073673593</v>
      </c>
      <c r="H532" s="10">
        <f t="shared" si="26"/>
        <v>0.51700000000000035</v>
      </c>
      <c r="I532" s="9">
        <f t="shared" si="25"/>
        <v>38.28990780664391</v>
      </c>
    </row>
    <row r="533" spans="4:9" x14ac:dyDescent="0.3">
      <c r="D533" s="38">
        <v>36679</v>
      </c>
      <c r="E533" s="7">
        <f>W!E533+SW!E533+NW!E533</f>
        <v>2.5305E-4</v>
      </c>
      <c r="F533" s="8">
        <f t="shared" si="24"/>
        <v>25.693706525456292</v>
      </c>
      <c r="H533" s="10">
        <f t="shared" si="26"/>
        <v>0.51800000000000035</v>
      </c>
      <c r="I533" s="9">
        <f t="shared" si="25"/>
        <v>37.808488670617592</v>
      </c>
    </row>
    <row r="534" spans="4:9" x14ac:dyDescent="0.3">
      <c r="D534" s="38">
        <v>36680</v>
      </c>
      <c r="E534" s="7">
        <f>W!E534+SW!E534+NW!E534</f>
        <v>2.4950999999999999E-4</v>
      </c>
      <c r="F534" s="8">
        <f t="shared" si="24"/>
        <v>25.334268781531712</v>
      </c>
      <c r="H534" s="10">
        <f t="shared" si="26"/>
        <v>0.51900000000000035</v>
      </c>
      <c r="I534" s="9">
        <f t="shared" si="25"/>
        <v>37.213105431827842</v>
      </c>
    </row>
    <row r="535" spans="4:9" x14ac:dyDescent="0.3">
      <c r="D535" s="38">
        <v>36681</v>
      </c>
      <c r="E535" s="7">
        <f>W!E535+SW!E535+NW!E535</f>
        <v>2.4602000000000001E-4</v>
      </c>
      <c r="F535" s="8">
        <f t="shared" si="24"/>
        <v>24.979907841899852</v>
      </c>
      <c r="H535" s="10">
        <f t="shared" si="26"/>
        <v>0.52000000000000035</v>
      </c>
      <c r="I535" s="9">
        <f t="shared" si="25"/>
        <v>36.738517643657389</v>
      </c>
    </row>
    <row r="536" spans="4:9" x14ac:dyDescent="0.3">
      <c r="D536" s="38">
        <v>36682</v>
      </c>
      <c r="E536" s="7">
        <f>W!E536+SW!E536+NW!E536</f>
        <v>2.4257E-4</v>
      </c>
      <c r="F536" s="8">
        <f t="shared" si="24"/>
        <v>24.629608345702167</v>
      </c>
      <c r="H536" s="10">
        <f t="shared" si="26"/>
        <v>0.52100000000000035</v>
      </c>
      <c r="I536" s="9">
        <f t="shared" si="25"/>
        <v>36.168823034589124</v>
      </c>
    </row>
    <row r="537" spans="4:9" x14ac:dyDescent="0.3">
      <c r="D537" s="38">
        <v>36683</v>
      </c>
      <c r="E537" s="7">
        <f>W!E537+SW!E537+NW!E537</f>
        <v>2.3917E-4</v>
      </c>
      <c r="F537" s="8">
        <f t="shared" si="24"/>
        <v>24.284385653797202</v>
      </c>
      <c r="H537" s="10">
        <f t="shared" si="26"/>
        <v>0.52200000000000035</v>
      </c>
      <c r="I537" s="9">
        <f t="shared" si="25"/>
        <v>35.879684815066554</v>
      </c>
    </row>
    <row r="538" spans="4:9" x14ac:dyDescent="0.3">
      <c r="D538" s="38">
        <v>36684</v>
      </c>
      <c r="E538" s="7">
        <f>W!E538+SW!E538+NW!E538</f>
        <v>2.3583E-4</v>
      </c>
      <c r="F538" s="8">
        <f t="shared" si="24"/>
        <v>23.945255127043499</v>
      </c>
      <c r="H538" s="10">
        <f t="shared" si="26"/>
        <v>0.52300000000000035</v>
      </c>
      <c r="I538" s="9">
        <f t="shared" si="25"/>
        <v>35.438429293160674</v>
      </c>
    </row>
    <row r="539" spans="4:9" x14ac:dyDescent="0.3">
      <c r="D539" s="38">
        <v>36685</v>
      </c>
      <c r="E539" s="7">
        <f>W!E539+SW!E539+NW!E539</f>
        <v>2.3252E-4</v>
      </c>
      <c r="F539" s="8">
        <f t="shared" si="24"/>
        <v>23.609170682865429</v>
      </c>
      <c r="H539" s="10">
        <f t="shared" si="26"/>
        <v>0.52400000000000035</v>
      </c>
      <c r="I539" s="9">
        <f t="shared" si="25"/>
        <v>35.094981452036279</v>
      </c>
    </row>
    <row r="540" spans="4:9" x14ac:dyDescent="0.3">
      <c r="D540" s="38">
        <v>36686</v>
      </c>
      <c r="E540" s="7">
        <f>W!E540+SW!E540+NW!E540</f>
        <v>2.2926999999999998E-4</v>
      </c>
      <c r="F540" s="8">
        <f t="shared" si="24"/>
        <v>23.279178403838625</v>
      </c>
      <c r="H540" s="10">
        <f t="shared" si="26"/>
        <v>0.52500000000000036</v>
      </c>
      <c r="I540" s="9">
        <f t="shared" si="25"/>
        <v>34.733159640816091</v>
      </c>
    </row>
    <row r="541" spans="4:9" x14ac:dyDescent="0.3">
      <c r="D541" s="38">
        <v>36687</v>
      </c>
      <c r="E541" s="7">
        <f>W!E541+SW!E541+NW!E541</f>
        <v>2.2605000000000002E-4</v>
      </c>
      <c r="F541" s="8">
        <f t="shared" si="24"/>
        <v>22.952232207387453</v>
      </c>
      <c r="H541" s="10">
        <f t="shared" si="26"/>
        <v>0.52600000000000036</v>
      </c>
      <c r="I541" s="9">
        <f t="shared" si="25"/>
        <v>34.449861776951764</v>
      </c>
    </row>
    <row r="542" spans="4:9" x14ac:dyDescent="0.3">
      <c r="D542" s="38">
        <v>36688</v>
      </c>
      <c r="E542" s="7">
        <f>W!E542+SW!E542+NW!E542</f>
        <v>2.2289E-4</v>
      </c>
      <c r="F542" s="8">
        <f t="shared" si="24"/>
        <v>22.631378176087544</v>
      </c>
      <c r="H542" s="10">
        <f t="shared" si="26"/>
        <v>0.52700000000000036</v>
      </c>
      <c r="I542" s="9">
        <f t="shared" si="25"/>
        <v>34.009808442302294</v>
      </c>
    </row>
    <row r="543" spans="4:9" x14ac:dyDescent="0.3">
      <c r="D543" s="38">
        <v>36689</v>
      </c>
      <c r="E543" s="7">
        <f>W!E543+SW!E543+NW!E543</f>
        <v>2.1976999999999999E-4</v>
      </c>
      <c r="F543" s="8">
        <f t="shared" si="24"/>
        <v>22.314585588221814</v>
      </c>
      <c r="H543" s="10">
        <f t="shared" si="26"/>
        <v>0.52800000000000036</v>
      </c>
      <c r="I543" s="9">
        <f t="shared" si="25"/>
        <v>33.564946358626528</v>
      </c>
    </row>
    <row r="544" spans="4:9" x14ac:dyDescent="0.3">
      <c r="D544" s="38">
        <v>36690</v>
      </c>
      <c r="E544" s="7">
        <f>W!E544+SW!E544+NW!E544</f>
        <v>2.1669000000000001E-4</v>
      </c>
      <c r="F544" s="8">
        <f t="shared" si="24"/>
        <v>22.001854443790254</v>
      </c>
      <c r="H544" s="10">
        <f t="shared" si="26"/>
        <v>0.52900000000000036</v>
      </c>
      <c r="I544" s="9">
        <f t="shared" si="25"/>
        <v>33.144952493098643</v>
      </c>
    </row>
    <row r="545" spans="4:9" x14ac:dyDescent="0.3">
      <c r="D545" s="38">
        <v>36691</v>
      </c>
      <c r="E545" s="7">
        <f>W!E545+SW!E545+NW!E545</f>
        <v>2.1365999999999998E-4</v>
      </c>
      <c r="F545" s="8">
        <f t="shared" si="24"/>
        <v>21.694200103651422</v>
      </c>
      <c r="H545" s="10">
        <f t="shared" si="26"/>
        <v>0.53000000000000036</v>
      </c>
      <c r="I545" s="9">
        <f t="shared" si="25"/>
        <v>32.718988305722164</v>
      </c>
    </row>
    <row r="546" spans="4:9" x14ac:dyDescent="0.3">
      <c r="D546" s="38">
        <v>36692</v>
      </c>
      <c r="E546" s="7">
        <f>W!E546+SW!E546+NW!E546</f>
        <v>2.1068000000000001E-4</v>
      </c>
      <c r="F546" s="8">
        <f t="shared" si="24"/>
        <v>21.391622567805303</v>
      </c>
      <c r="H546" s="10">
        <f t="shared" si="26"/>
        <v>0.53100000000000036</v>
      </c>
      <c r="I546" s="9">
        <f t="shared" si="25"/>
        <v>32.271348194737627</v>
      </c>
    </row>
    <row r="547" spans="4:9" x14ac:dyDescent="0.3">
      <c r="D547" s="38">
        <v>36693</v>
      </c>
      <c r="E547" s="7">
        <f>W!E547+SW!E547+NW!E547</f>
        <v>2.0772E-4</v>
      </c>
      <c r="F547" s="8">
        <f t="shared" si="24"/>
        <v>21.091075753676275</v>
      </c>
      <c r="H547" s="10">
        <f t="shared" si="26"/>
        <v>0.53200000000000036</v>
      </c>
      <c r="I547" s="9">
        <f t="shared" si="25"/>
        <v>32.028965312029406</v>
      </c>
    </row>
    <row r="548" spans="4:9" x14ac:dyDescent="0.3">
      <c r="D548" s="38">
        <v>36694</v>
      </c>
      <c r="E548" s="7">
        <f>W!E548+SW!E548+NW!E548</f>
        <v>2.0482000000000001E-4</v>
      </c>
      <c r="F548" s="8">
        <f t="shared" si="24"/>
        <v>20.796621104698509</v>
      </c>
      <c r="H548" s="10">
        <f t="shared" si="26"/>
        <v>0.53300000000000036</v>
      </c>
      <c r="I548" s="9">
        <f t="shared" si="25"/>
        <v>31.749712645825902</v>
      </c>
    </row>
    <row r="549" spans="4:9" x14ac:dyDescent="0.3">
      <c r="D549" s="38">
        <v>36695</v>
      </c>
      <c r="E549" s="7">
        <f>W!E549+SW!E549+NW!E549</f>
        <v>2.0195E-4</v>
      </c>
      <c r="F549" s="8">
        <f t="shared" si="24"/>
        <v>20.505212538296377</v>
      </c>
      <c r="H549" s="10">
        <f t="shared" si="26"/>
        <v>0.53400000000000036</v>
      </c>
      <c r="I549" s="9">
        <f t="shared" si="25"/>
        <v>31.363042923675081</v>
      </c>
    </row>
    <row r="550" spans="4:9" x14ac:dyDescent="0.3">
      <c r="D550" s="38">
        <v>36696</v>
      </c>
      <c r="E550" s="7">
        <f>W!E550+SW!E550+NW!E550</f>
        <v>1.9911999999999998E-4</v>
      </c>
      <c r="F550" s="8">
        <f t="shared" si="24"/>
        <v>20.217865415328422</v>
      </c>
      <c r="H550" s="10">
        <f t="shared" si="26"/>
        <v>0.53500000000000036</v>
      </c>
      <c r="I550" s="9">
        <f t="shared" si="25"/>
        <v>30.9522807190728</v>
      </c>
    </row>
    <row r="551" spans="4:9" x14ac:dyDescent="0.3">
      <c r="D551" s="38">
        <v>36697</v>
      </c>
      <c r="E551" s="7">
        <f>W!E551+SW!E551+NW!E551</f>
        <v>1.9633000000000001E-4</v>
      </c>
      <c r="F551" s="8">
        <f t="shared" si="24"/>
        <v>19.934579735794642</v>
      </c>
      <c r="H551" s="10">
        <f t="shared" si="26"/>
        <v>0.53600000000000037</v>
      </c>
      <c r="I551" s="9">
        <f t="shared" si="25"/>
        <v>30.739026508674513</v>
      </c>
    </row>
    <row r="552" spans="4:9" x14ac:dyDescent="0.3">
      <c r="D552" s="38">
        <v>36698</v>
      </c>
      <c r="E552" s="7">
        <f>W!E552+SW!E552+NW!E552</f>
        <v>1.9358E-4</v>
      </c>
      <c r="F552" s="8">
        <f t="shared" si="24"/>
        <v>19.655355499695034</v>
      </c>
      <c r="H552" s="10">
        <f t="shared" si="26"/>
        <v>0.53700000000000037</v>
      </c>
      <c r="I552" s="9">
        <f t="shared" si="25"/>
        <v>30.424195597987541</v>
      </c>
    </row>
    <row r="553" spans="4:9" x14ac:dyDescent="0.3">
      <c r="D553" s="38">
        <v>36699</v>
      </c>
      <c r="E553" s="7">
        <f>W!E553+SW!E553+NW!E553</f>
        <v>1.9086999999999999E-4</v>
      </c>
      <c r="F553" s="8">
        <f t="shared" si="24"/>
        <v>19.380192707029607</v>
      </c>
      <c r="H553" s="10">
        <f t="shared" si="26"/>
        <v>0.53800000000000037</v>
      </c>
      <c r="I553" s="9">
        <f t="shared" si="25"/>
        <v>30.018705146962898</v>
      </c>
    </row>
    <row r="554" spans="4:9" x14ac:dyDescent="0.3">
      <c r="D554" s="38">
        <v>36700</v>
      </c>
      <c r="E554" s="7">
        <f>W!E554+SW!E554+NW!E554</f>
        <v>1.8821000000000002E-4</v>
      </c>
      <c r="F554" s="8">
        <f t="shared" si="24"/>
        <v>19.110106718656901</v>
      </c>
      <c r="H554" s="10">
        <f t="shared" si="26"/>
        <v>0.53900000000000037</v>
      </c>
      <c r="I554" s="9">
        <f t="shared" si="25"/>
        <v>29.623047450492258</v>
      </c>
    </row>
    <row r="555" spans="4:9" x14ac:dyDescent="0.3">
      <c r="D555" s="38">
        <v>36701</v>
      </c>
      <c r="E555" s="7">
        <f>W!E555+SW!E555+NW!E555</f>
        <v>1.8557E-4</v>
      </c>
      <c r="F555" s="8">
        <f t="shared" si="24"/>
        <v>18.842051452001282</v>
      </c>
      <c r="H555" s="10">
        <f t="shared" si="26"/>
        <v>0.54000000000000037</v>
      </c>
      <c r="I555" s="9">
        <f t="shared" si="25"/>
        <v>29.369962664334874</v>
      </c>
    </row>
    <row r="556" spans="4:9" x14ac:dyDescent="0.3">
      <c r="D556" s="38">
        <v>36702</v>
      </c>
      <c r="E556" s="7">
        <f>W!E556+SW!E556+NW!E556</f>
        <v>1.8296E-4</v>
      </c>
      <c r="F556" s="8">
        <f t="shared" si="24"/>
        <v>18.577042267921293</v>
      </c>
      <c r="H556" s="10">
        <f t="shared" si="26"/>
        <v>0.54100000000000037</v>
      </c>
      <c r="I556" s="9">
        <f t="shared" si="25"/>
        <v>29.146916313816977</v>
      </c>
    </row>
    <row r="557" spans="4:9" x14ac:dyDescent="0.3">
      <c r="D557" s="38">
        <v>36703</v>
      </c>
      <c r="E557" s="7">
        <f>W!E557+SW!E557+NW!E557</f>
        <v>1.8039999999999999E-4</v>
      </c>
      <c r="F557" s="8">
        <f t="shared" si="24"/>
        <v>18.317109888134024</v>
      </c>
      <c r="H557" s="10">
        <f t="shared" si="26"/>
        <v>0.54200000000000037</v>
      </c>
      <c r="I557" s="9">
        <f t="shared" si="25"/>
        <v>28.772370000317274</v>
      </c>
    </row>
    <row r="558" spans="4:9" x14ac:dyDescent="0.3">
      <c r="D558" s="38">
        <v>36704</v>
      </c>
      <c r="E558" s="7">
        <f>W!E558+SW!E558+NW!E558</f>
        <v>1.7787E-4</v>
      </c>
      <c r="F558" s="8">
        <f t="shared" si="24"/>
        <v>18.060223590922387</v>
      </c>
      <c r="H558" s="10">
        <f t="shared" si="26"/>
        <v>0.54300000000000037</v>
      </c>
      <c r="I558" s="9">
        <f t="shared" si="25"/>
        <v>28.349378789534349</v>
      </c>
    </row>
    <row r="559" spans="4:9" x14ac:dyDescent="0.3">
      <c r="D559" s="38">
        <v>36705</v>
      </c>
      <c r="E559" s="7">
        <f>W!E559+SW!E559+NW!E559</f>
        <v>1.7538999999999999E-4</v>
      </c>
      <c r="F559" s="8">
        <f t="shared" si="24"/>
        <v>17.808414098003471</v>
      </c>
      <c r="H559" s="10">
        <f t="shared" si="26"/>
        <v>0.54400000000000037</v>
      </c>
      <c r="I559" s="9">
        <f t="shared" si="25"/>
        <v>27.966076003990903</v>
      </c>
    </row>
    <row r="560" spans="4:9" x14ac:dyDescent="0.3">
      <c r="D560" s="38">
        <v>36706</v>
      </c>
      <c r="E560" s="7">
        <f>W!E560+SW!E560+NW!E560</f>
        <v>1.7291999999999999E-4</v>
      </c>
      <c r="F560" s="8">
        <f t="shared" si="24"/>
        <v>17.5576199659431</v>
      </c>
      <c r="H560" s="10">
        <f t="shared" si="26"/>
        <v>0.54500000000000037</v>
      </c>
      <c r="I560" s="9">
        <f t="shared" si="25"/>
        <v>27.694962470429306</v>
      </c>
    </row>
    <row r="561" spans="4:9" x14ac:dyDescent="0.3">
      <c r="D561" s="38">
        <v>36707</v>
      </c>
      <c r="E561" s="7">
        <f>W!E561+SW!E561+NW!E561</f>
        <v>1.7051999999999999E-4</v>
      </c>
      <c r="F561" s="8">
        <f t="shared" si="24"/>
        <v>17.313933359892538</v>
      </c>
      <c r="H561" s="10">
        <f t="shared" si="26"/>
        <v>0.54600000000000037</v>
      </c>
      <c r="I561" s="9">
        <f t="shared" si="25"/>
        <v>27.528804758093742</v>
      </c>
    </row>
    <row r="562" spans="4:9" x14ac:dyDescent="0.3">
      <c r="D562" s="38">
        <v>36708</v>
      </c>
      <c r="E562" s="7">
        <f>W!E562+SW!E562+NW!E562</f>
        <v>1.6812000000000001E-4</v>
      </c>
      <c r="F562" s="8">
        <f t="shared" si="24"/>
        <v>17.070246753841978</v>
      </c>
      <c r="H562" s="10">
        <f t="shared" si="26"/>
        <v>0.54700000000000037</v>
      </c>
      <c r="I562" s="9">
        <f t="shared" si="25"/>
        <v>27.31860069171444</v>
      </c>
    </row>
    <row r="563" spans="4:9" x14ac:dyDescent="0.3">
      <c r="D563" s="38">
        <v>36709</v>
      </c>
      <c r="E563" s="7">
        <f>W!E563+SW!E563+NW!E563</f>
        <v>1.6578E-4</v>
      </c>
      <c r="F563" s="8">
        <f t="shared" si="24"/>
        <v>16.832652312942677</v>
      </c>
      <c r="H563" s="10">
        <f t="shared" si="26"/>
        <v>0.54800000000000038</v>
      </c>
      <c r="I563" s="9">
        <f t="shared" si="25"/>
        <v>27.104205215711247</v>
      </c>
    </row>
    <row r="564" spans="4:9" x14ac:dyDescent="0.3">
      <c r="D564" s="38">
        <v>36710</v>
      </c>
      <c r="E564" s="7">
        <f>W!E564+SW!E564+NW!E564</f>
        <v>1.6345999999999998E-4</v>
      </c>
      <c r="F564" s="8">
        <f t="shared" si="24"/>
        <v>16.597088593760464</v>
      </c>
      <c r="H564" s="10">
        <f t="shared" si="26"/>
        <v>0.54900000000000038</v>
      </c>
      <c r="I564" s="9">
        <f t="shared" si="25"/>
        <v>26.748577105727886</v>
      </c>
    </row>
    <row r="565" spans="4:9" x14ac:dyDescent="0.3">
      <c r="D565" s="38">
        <v>36711</v>
      </c>
      <c r="E565" s="7">
        <f>W!E565+SW!E565+NW!E565</f>
        <v>1.6115999999999998E-4</v>
      </c>
      <c r="F565" s="8">
        <f t="shared" si="24"/>
        <v>16.363555596295338</v>
      </c>
      <c r="H565" s="10">
        <f t="shared" si="26"/>
        <v>0.55000000000000038</v>
      </c>
      <c r="I565" s="9">
        <f t="shared" si="25"/>
        <v>26.47797125259558</v>
      </c>
    </row>
    <row r="566" spans="4:9" x14ac:dyDescent="0.3">
      <c r="D566" s="38">
        <v>36712</v>
      </c>
      <c r="E566" s="7">
        <f>W!E566+SW!E566+NW!E566</f>
        <v>1.5890999999999998E-4</v>
      </c>
      <c r="F566" s="8">
        <f t="shared" si="24"/>
        <v>16.135099403122936</v>
      </c>
      <c r="H566" s="10">
        <f t="shared" si="26"/>
        <v>0.55100000000000038</v>
      </c>
      <c r="I566" s="9">
        <f t="shared" si="25"/>
        <v>26.183650631251108</v>
      </c>
    </row>
    <row r="567" spans="4:9" x14ac:dyDescent="0.3">
      <c r="D567" s="38">
        <v>36713</v>
      </c>
      <c r="E567" s="7">
        <f>W!E567+SW!E567+NW!E567</f>
        <v>1.5668E-4</v>
      </c>
      <c r="F567" s="8">
        <f t="shared" si="24"/>
        <v>15.908673931667622</v>
      </c>
      <c r="H567" s="10">
        <f t="shared" si="26"/>
        <v>0.55200000000000038</v>
      </c>
      <c r="I567" s="9">
        <f t="shared" si="25"/>
        <v>26.049042211512344</v>
      </c>
    </row>
    <row r="568" spans="4:9" x14ac:dyDescent="0.3">
      <c r="D568" s="38">
        <v>36714</v>
      </c>
      <c r="E568" s="7">
        <f>W!E568+SW!E568+NW!E568</f>
        <v>1.5448E-4</v>
      </c>
      <c r="F568" s="8">
        <f t="shared" si="24"/>
        <v>15.68529454278794</v>
      </c>
      <c r="H568" s="10">
        <f t="shared" si="26"/>
        <v>0.55300000000000038</v>
      </c>
      <c r="I568" s="9">
        <f t="shared" si="25"/>
        <v>25.700468828774174</v>
      </c>
    </row>
    <row r="569" spans="4:9" x14ac:dyDescent="0.3">
      <c r="D569" s="38">
        <v>36715</v>
      </c>
      <c r="E569" s="7">
        <f>W!E569+SW!E569+NW!E569</f>
        <v>1.5232000000000001E-4</v>
      </c>
      <c r="F569" s="8">
        <f t="shared" si="24"/>
        <v>15.465976597342433</v>
      </c>
      <c r="H569" s="10">
        <f t="shared" si="26"/>
        <v>0.55400000000000038</v>
      </c>
      <c r="I569" s="9">
        <f t="shared" si="25"/>
        <v>25.543091957142952</v>
      </c>
    </row>
    <row r="570" spans="4:9" x14ac:dyDescent="0.3">
      <c r="D570" s="38">
        <v>36716</v>
      </c>
      <c r="E570" s="7">
        <f>W!E570+SW!E570+NW!E570</f>
        <v>1.5019E-4</v>
      </c>
      <c r="F570" s="8">
        <f t="shared" si="24"/>
        <v>15.249704734472559</v>
      </c>
      <c r="H570" s="10">
        <f t="shared" si="26"/>
        <v>0.55500000000000038</v>
      </c>
      <c r="I570" s="9">
        <f t="shared" si="25"/>
        <v>25.197154451193907</v>
      </c>
    </row>
    <row r="571" spans="4:9" x14ac:dyDescent="0.3">
      <c r="D571" s="38">
        <v>36717</v>
      </c>
      <c r="E571" s="7">
        <f>W!E571+SW!E571+NW!E571</f>
        <v>1.4809999999999999E-4</v>
      </c>
      <c r="F571" s="8">
        <f t="shared" si="24"/>
        <v>15.037494315036858</v>
      </c>
      <c r="H571" s="10">
        <f t="shared" si="26"/>
        <v>0.55600000000000038</v>
      </c>
      <c r="I571" s="9">
        <f t="shared" si="25"/>
        <v>24.996080509654732</v>
      </c>
    </row>
    <row r="572" spans="4:9" x14ac:dyDescent="0.3">
      <c r="D572" s="38">
        <v>36718</v>
      </c>
      <c r="E572" s="7">
        <f>W!E572+SW!E572+NW!E572</f>
        <v>1.4602000000000001E-4</v>
      </c>
      <c r="F572" s="8">
        <f t="shared" si="24"/>
        <v>14.826299256459706</v>
      </c>
      <c r="H572" s="10">
        <f t="shared" si="26"/>
        <v>0.55700000000000038</v>
      </c>
      <c r="I572" s="9">
        <f t="shared" si="25"/>
        <v>24.782866913690572</v>
      </c>
    </row>
    <row r="573" spans="4:9" x14ac:dyDescent="0.3">
      <c r="D573" s="38">
        <v>36719</v>
      </c>
      <c r="E573" s="7">
        <f>W!E573+SW!E573+NW!E573</f>
        <v>1.4398000000000001E-4</v>
      </c>
      <c r="F573" s="8">
        <f t="shared" si="24"/>
        <v>14.619165641316725</v>
      </c>
      <c r="H573" s="10">
        <f t="shared" si="26"/>
        <v>0.55800000000000038</v>
      </c>
      <c r="I573" s="9">
        <f t="shared" si="25"/>
        <v>24.469286927581312</v>
      </c>
    </row>
    <row r="574" spans="4:9" x14ac:dyDescent="0.3">
      <c r="D574" s="38">
        <v>36720</v>
      </c>
      <c r="E574" s="7">
        <f>W!E574+SW!E574+NW!E574</f>
        <v>1.4196E-4</v>
      </c>
      <c r="F574" s="8">
        <f t="shared" si="24"/>
        <v>14.414062747890835</v>
      </c>
      <c r="H574" s="10">
        <f t="shared" si="26"/>
        <v>0.55900000000000039</v>
      </c>
      <c r="I574" s="9">
        <f t="shared" si="25"/>
        <v>24.090041524028436</v>
      </c>
    </row>
    <row r="575" spans="4:9" x14ac:dyDescent="0.3">
      <c r="D575" s="38">
        <v>36721</v>
      </c>
      <c r="E575" s="7">
        <f>W!E575+SW!E575+NW!E575</f>
        <v>1.3997E-4</v>
      </c>
      <c r="F575" s="8">
        <f t="shared" si="24"/>
        <v>14.212005937040573</v>
      </c>
      <c r="H575" s="10">
        <f t="shared" si="26"/>
        <v>0.56000000000000039</v>
      </c>
      <c r="I575" s="9">
        <f t="shared" si="25"/>
        <v>23.740842679001329</v>
      </c>
    </row>
    <row r="576" spans="4:9" x14ac:dyDescent="0.3">
      <c r="D576" s="38">
        <v>36722</v>
      </c>
      <c r="E576" s="7">
        <f>W!E576+SW!E576+NW!E576</f>
        <v>1.3800999999999999E-4</v>
      </c>
      <c r="F576" s="8">
        <f t="shared" si="24"/>
        <v>14.012995208765947</v>
      </c>
      <c r="H576" s="10">
        <f t="shared" si="26"/>
        <v>0.56100000000000039</v>
      </c>
      <c r="I576" s="9">
        <f t="shared" si="25"/>
        <v>23.611254203347148</v>
      </c>
    </row>
    <row r="577" spans="4:9" x14ac:dyDescent="0.3">
      <c r="D577" s="38">
        <v>36723</v>
      </c>
      <c r="E577" s="7">
        <f>W!E577+SW!E577+NW!E577</f>
        <v>1.3607999999999998E-4</v>
      </c>
      <c r="F577" s="8">
        <f t="shared" si="24"/>
        <v>13.81703056306695</v>
      </c>
      <c r="H577" s="10">
        <f t="shared" si="26"/>
        <v>0.56200000000000039</v>
      </c>
      <c r="I577" s="9">
        <f t="shared" si="25"/>
        <v>23.423148450693272</v>
      </c>
    </row>
    <row r="578" spans="4:9" x14ac:dyDescent="0.3">
      <c r="D578" s="38">
        <v>36724</v>
      </c>
      <c r="E578" s="7">
        <f>W!E578+SW!E578+NW!E578</f>
        <v>1.3418000000000002E-4</v>
      </c>
      <c r="F578" s="8">
        <f t="shared" si="24"/>
        <v>13.624111999943592</v>
      </c>
      <c r="H578" s="10">
        <f t="shared" si="26"/>
        <v>0.56300000000000039</v>
      </c>
      <c r="I578" s="9">
        <f t="shared" si="25"/>
        <v>23.258578762740225</v>
      </c>
    </row>
    <row r="579" spans="4:9" x14ac:dyDescent="0.3">
      <c r="D579" s="38">
        <v>36725</v>
      </c>
      <c r="E579" s="7">
        <f>W!E579+SW!E579+NW!E579</f>
        <v>1.3230000000000002E-4</v>
      </c>
      <c r="F579" s="8">
        <f t="shared" si="24"/>
        <v>13.433224158537316</v>
      </c>
      <c r="H579" s="10">
        <f t="shared" si="26"/>
        <v>0.56400000000000039</v>
      </c>
      <c r="I579" s="9">
        <f t="shared" si="25"/>
        <v>22.968193680083751</v>
      </c>
    </row>
    <row r="580" spans="4:9" x14ac:dyDescent="0.3">
      <c r="D580" s="38">
        <v>36726</v>
      </c>
      <c r="E580" s="7">
        <f>W!E580+SW!E580+NW!E580</f>
        <v>1.3043999999999998E-4</v>
      </c>
      <c r="F580" s="8">
        <f t="shared" si="24"/>
        <v>13.244367038848125</v>
      </c>
      <c r="H580" s="10">
        <f t="shared" si="26"/>
        <v>0.56500000000000039</v>
      </c>
      <c r="I580" s="9">
        <f t="shared" si="25"/>
        <v>22.728974661810682</v>
      </c>
    </row>
    <row r="581" spans="4:9" x14ac:dyDescent="0.3">
      <c r="D581" s="38">
        <v>36727</v>
      </c>
      <c r="E581" s="7">
        <f>W!E581+SW!E581+NW!E581</f>
        <v>1.2862E-4</v>
      </c>
      <c r="F581" s="8">
        <f t="shared" si="24"/>
        <v>13.059571362593115</v>
      </c>
      <c r="H581" s="10">
        <f t="shared" si="26"/>
        <v>0.56600000000000039</v>
      </c>
      <c r="I581" s="9">
        <f t="shared" si="25"/>
        <v>22.481738354198693</v>
      </c>
    </row>
    <row r="582" spans="4:9" x14ac:dyDescent="0.3">
      <c r="D582" s="38">
        <v>36728</v>
      </c>
      <c r="E582" s="7">
        <f>W!E582+SW!E582+NW!E582</f>
        <v>1.2682000000000001E-4</v>
      </c>
      <c r="F582" s="8">
        <f t="shared" si="24"/>
        <v>12.876806408055197</v>
      </c>
      <c r="H582" s="10">
        <f t="shared" si="26"/>
        <v>0.56700000000000039</v>
      </c>
      <c r="I582" s="9">
        <f t="shared" si="25"/>
        <v>22.358729416907853</v>
      </c>
    </row>
    <row r="583" spans="4:9" x14ac:dyDescent="0.3">
      <c r="D583" s="38">
        <v>36729</v>
      </c>
      <c r="E583" s="7">
        <f>W!E583+SW!E583+NW!E583</f>
        <v>1.2504000000000001E-4</v>
      </c>
      <c r="F583" s="8">
        <f t="shared" si="24"/>
        <v>12.696072175234359</v>
      </c>
      <c r="H583" s="10">
        <f t="shared" si="26"/>
        <v>0.56800000000000039</v>
      </c>
      <c r="I583" s="9">
        <f t="shared" si="25"/>
        <v>22.282175269616953</v>
      </c>
    </row>
    <row r="584" spans="4:9" x14ac:dyDescent="0.3">
      <c r="D584" s="38">
        <v>36730</v>
      </c>
      <c r="E584" s="7">
        <f>W!E584+SW!E584+NW!E584</f>
        <v>1.2328E-4</v>
      </c>
      <c r="F584" s="8">
        <f t="shared" si="24"/>
        <v>12.517368664130613</v>
      </c>
      <c r="H584" s="10">
        <f t="shared" si="26"/>
        <v>0.56900000000000039</v>
      </c>
      <c r="I584" s="9">
        <f t="shared" si="25"/>
        <v>22.120712585891411</v>
      </c>
    </row>
    <row r="585" spans="4:9" x14ac:dyDescent="0.3">
      <c r="D585" s="38">
        <v>36731</v>
      </c>
      <c r="E585" s="7">
        <f>W!E585+SW!E585+NW!E585</f>
        <v>1.2156000000000001E-4</v>
      </c>
      <c r="F585" s="8">
        <f t="shared" si="24"/>
        <v>12.342726596461043</v>
      </c>
      <c r="H585" s="10">
        <f t="shared" si="26"/>
        <v>0.5700000000000004</v>
      </c>
      <c r="I585" s="9">
        <f t="shared" si="25"/>
        <v>21.978460529609347</v>
      </c>
    </row>
    <row r="586" spans="4:9" x14ac:dyDescent="0.3">
      <c r="D586" s="38">
        <v>36732</v>
      </c>
      <c r="E586" s="7">
        <f>W!E586+SW!E586+NW!E586</f>
        <v>1.1987E-4</v>
      </c>
      <c r="F586" s="8">
        <f t="shared" si="24"/>
        <v>12.171130611367104</v>
      </c>
      <c r="H586" s="10">
        <f t="shared" si="26"/>
        <v>0.5710000000000004</v>
      </c>
      <c r="I586" s="9">
        <f t="shared" si="25"/>
        <v>21.767488850421</v>
      </c>
    </row>
    <row r="587" spans="4:9" x14ac:dyDescent="0.3">
      <c r="D587" s="38">
        <v>36733</v>
      </c>
      <c r="E587" s="7">
        <f>W!E587+SW!E587+NW!E587</f>
        <v>1.1818000000000001E-4</v>
      </c>
      <c r="F587" s="8">
        <f t="shared" si="24"/>
        <v>11.999534626273167</v>
      </c>
      <c r="H587" s="10">
        <f t="shared" si="26"/>
        <v>0.5720000000000004</v>
      </c>
      <c r="I587" s="9">
        <f t="shared" si="25"/>
        <v>21.631418311045923</v>
      </c>
    </row>
    <row r="588" spans="4:9" x14ac:dyDescent="0.3">
      <c r="D588" s="38">
        <v>36734</v>
      </c>
      <c r="E588" s="7">
        <f>W!E588+SW!E588+NW!E588</f>
        <v>1.1653999999999999E-4</v>
      </c>
      <c r="F588" s="8">
        <f t="shared" si="24"/>
        <v>11.833015445471949</v>
      </c>
      <c r="H588" s="10">
        <f t="shared" si="26"/>
        <v>0.5730000000000004</v>
      </c>
      <c r="I588" s="9">
        <f t="shared" si="25"/>
        <v>21.396134831460657</v>
      </c>
    </row>
    <row r="589" spans="4:9" x14ac:dyDescent="0.3">
      <c r="D589" s="38">
        <v>36735</v>
      </c>
      <c r="E589" s="7">
        <f>W!E589+SW!E589+NW!E589</f>
        <v>1.1488999999999999E-4</v>
      </c>
      <c r="F589" s="8">
        <f t="shared" si="24"/>
        <v>11.665480903812186</v>
      </c>
      <c r="H589" s="10">
        <f t="shared" si="26"/>
        <v>0.5740000000000004</v>
      </c>
      <c r="I589" s="9">
        <f t="shared" si="25"/>
        <v>21.157350387635141</v>
      </c>
    </row>
    <row r="590" spans="4:9" x14ac:dyDescent="0.3">
      <c r="D590" s="38">
        <v>36736</v>
      </c>
      <c r="E590" s="7">
        <f>W!E590+SW!E590+NW!E590</f>
        <v>1.1328E-4</v>
      </c>
      <c r="F590" s="8">
        <f t="shared" si="24"/>
        <v>11.502007805586599</v>
      </c>
      <c r="H590" s="10">
        <f t="shared" si="26"/>
        <v>0.5750000000000004</v>
      </c>
      <c r="I590" s="9">
        <f t="shared" si="25"/>
        <v>21.064574835268232</v>
      </c>
    </row>
    <row r="591" spans="4:9" x14ac:dyDescent="0.3">
      <c r="D591" s="38">
        <v>36737</v>
      </c>
      <c r="E591" s="7">
        <f>W!E591+SW!E591+NW!E591</f>
        <v>1.1169999999999999E-4</v>
      </c>
      <c r="F591" s="8">
        <f t="shared" si="24"/>
        <v>11.341580789936643</v>
      </c>
      <c r="H591" s="10">
        <f t="shared" si="26"/>
        <v>0.5760000000000004</v>
      </c>
      <c r="I591" s="9">
        <f t="shared" si="25"/>
        <v>20.879970046854588</v>
      </c>
    </row>
    <row r="592" spans="4:9" x14ac:dyDescent="0.3">
      <c r="D592" s="38">
        <v>36738</v>
      </c>
      <c r="E592" s="7">
        <f>W!E592+SW!E592+NW!E592</f>
        <v>1.1014E-4</v>
      </c>
      <c r="F592" s="8">
        <f t="shared" ref="F592:F655" si="27">E592*(24*60*60)*1000/$F$3</f>
        <v>11.183184496003777</v>
      </c>
      <c r="H592" s="10">
        <f t="shared" si="26"/>
        <v>0.5770000000000004</v>
      </c>
      <c r="I592" s="9">
        <f t="shared" ref="I592:I655" si="28">PERCENTILE($F$15:$F$3667,1-H592)</f>
        <v>20.674180769488331</v>
      </c>
    </row>
    <row r="593" spans="4:9" x14ac:dyDescent="0.3">
      <c r="D593" s="38">
        <v>36739</v>
      </c>
      <c r="E593" s="7">
        <f>W!E593+SW!E593+NW!E593</f>
        <v>1.0860000000000001E-4</v>
      </c>
      <c r="F593" s="8">
        <f t="shared" si="27"/>
        <v>11.026818923788001</v>
      </c>
      <c r="H593" s="10">
        <f t="shared" ref="H593:H656" si="29">H592+0.1%</f>
        <v>0.5780000000000004</v>
      </c>
      <c r="I593" s="9">
        <f t="shared" si="28"/>
        <v>20.543235771727108</v>
      </c>
    </row>
    <row r="594" spans="4:9" x14ac:dyDescent="0.3">
      <c r="D594" s="38">
        <v>36740</v>
      </c>
      <c r="E594" s="7">
        <f>W!E594+SW!E594+NW!E594</f>
        <v>1.0707E-4</v>
      </c>
      <c r="F594" s="8">
        <f t="shared" si="27"/>
        <v>10.871468712430765</v>
      </c>
      <c r="H594" s="10">
        <f t="shared" si="29"/>
        <v>0.5790000000000004</v>
      </c>
      <c r="I594" s="9">
        <f t="shared" si="28"/>
        <v>20.437642303881802</v>
      </c>
    </row>
    <row r="595" spans="4:9" x14ac:dyDescent="0.3">
      <c r="D595" s="38">
        <v>36741</v>
      </c>
      <c r="E595" s="7">
        <f>W!E595+SW!E595+NW!E595</f>
        <v>1.0558E-4</v>
      </c>
      <c r="F595" s="8">
        <f t="shared" si="27"/>
        <v>10.720179944507706</v>
      </c>
      <c r="H595" s="10">
        <f t="shared" si="29"/>
        <v>0.5800000000000004</v>
      </c>
      <c r="I595" s="9">
        <f t="shared" si="28"/>
        <v>20.210067443934733</v>
      </c>
    </row>
    <row r="596" spans="4:9" x14ac:dyDescent="0.3">
      <c r="D596" s="38">
        <v>36742</v>
      </c>
      <c r="E596" s="7">
        <f>W!E596+SW!E596+NW!E596</f>
        <v>1.0409000000000001E-4</v>
      </c>
      <c r="F596" s="8">
        <f t="shared" si="27"/>
        <v>10.568891176584652</v>
      </c>
      <c r="H596" s="10">
        <f t="shared" si="29"/>
        <v>0.58100000000000041</v>
      </c>
      <c r="I596" s="9">
        <f t="shared" si="28"/>
        <v>20.092618622705228</v>
      </c>
    </row>
    <row r="597" spans="4:9" x14ac:dyDescent="0.3">
      <c r="D597" s="38">
        <v>36743</v>
      </c>
      <c r="E597" s="7">
        <f>W!E597+SW!E597+NW!E597</f>
        <v>1.0265000000000001E-4</v>
      </c>
      <c r="F597" s="8">
        <f t="shared" si="27"/>
        <v>10.422679212954312</v>
      </c>
      <c r="H597" s="10">
        <f t="shared" si="29"/>
        <v>0.58200000000000041</v>
      </c>
      <c r="I597" s="9">
        <f t="shared" si="28"/>
        <v>19.99814132553934</v>
      </c>
    </row>
    <row r="598" spans="4:9" x14ac:dyDescent="0.3">
      <c r="D598" s="38">
        <v>36744</v>
      </c>
      <c r="E598" s="7">
        <f>W!E598+SW!E598+NW!E598</f>
        <v>1.0121000000000002E-4</v>
      </c>
      <c r="F598" s="8">
        <f t="shared" si="27"/>
        <v>10.276467249323975</v>
      </c>
      <c r="H598" s="10">
        <f t="shared" si="29"/>
        <v>0.58300000000000041</v>
      </c>
      <c r="I598" s="9">
        <f t="shared" si="28"/>
        <v>19.764543344979419</v>
      </c>
    </row>
    <row r="599" spans="4:9" x14ac:dyDescent="0.3">
      <c r="D599" s="38">
        <v>36745</v>
      </c>
      <c r="E599" s="7">
        <f>W!E599+SW!E599+NW!E599</f>
        <v>9.9790000000000005E-5</v>
      </c>
      <c r="F599" s="8">
        <f t="shared" si="27"/>
        <v>10.132286007410725</v>
      </c>
      <c r="H599" s="10">
        <f t="shared" si="29"/>
        <v>0.58400000000000041</v>
      </c>
      <c r="I599" s="9">
        <f t="shared" si="28"/>
        <v>19.658417828044385</v>
      </c>
    </row>
    <row r="600" spans="4:9" x14ac:dyDescent="0.3">
      <c r="D600" s="38">
        <v>36746</v>
      </c>
      <c r="E600" s="7">
        <f>W!E600+SW!E600+NW!E600</f>
        <v>9.837999999999999E-5</v>
      </c>
      <c r="F600" s="8">
        <f t="shared" si="27"/>
        <v>9.9891201263560152</v>
      </c>
      <c r="H600" s="10">
        <f t="shared" si="29"/>
        <v>0.58500000000000041</v>
      </c>
      <c r="I600" s="9">
        <f t="shared" si="28"/>
        <v>19.487130512651458</v>
      </c>
    </row>
    <row r="601" spans="4:9" x14ac:dyDescent="0.3">
      <c r="D601" s="38">
        <v>36747</v>
      </c>
      <c r="E601" s="7">
        <f>W!E601+SW!E601+NW!E601</f>
        <v>9.7009999999999994E-5</v>
      </c>
      <c r="F601" s="8">
        <f t="shared" si="27"/>
        <v>9.8500156887354855</v>
      </c>
      <c r="H601" s="10">
        <f t="shared" si="29"/>
        <v>0.58600000000000041</v>
      </c>
      <c r="I601" s="9">
        <f t="shared" si="28"/>
        <v>19.380046495065976</v>
      </c>
    </row>
    <row r="602" spans="4:9" x14ac:dyDescent="0.3">
      <c r="D602" s="38">
        <v>36748</v>
      </c>
      <c r="E602" s="7">
        <f>W!E602+SW!E602+NW!E602</f>
        <v>9.5660000000000016E-5</v>
      </c>
      <c r="F602" s="8">
        <f t="shared" si="27"/>
        <v>9.7129419728320467</v>
      </c>
      <c r="H602" s="10">
        <f t="shared" si="29"/>
        <v>0.58700000000000041</v>
      </c>
      <c r="I602" s="9">
        <f t="shared" si="28"/>
        <v>19.213498884160717</v>
      </c>
    </row>
    <row r="603" spans="4:9" x14ac:dyDescent="0.3">
      <c r="D603" s="38">
        <v>36749</v>
      </c>
      <c r="E603" s="7">
        <f>W!E603+SW!E603+NW!E603</f>
        <v>9.4320000000000005E-5</v>
      </c>
      <c r="F603" s="8">
        <f t="shared" si="27"/>
        <v>9.5768836177871464</v>
      </c>
      <c r="H603" s="10">
        <f t="shared" si="29"/>
        <v>0.58800000000000041</v>
      </c>
      <c r="I603" s="9">
        <f t="shared" si="28"/>
        <v>19.040899722538484</v>
      </c>
    </row>
    <row r="604" spans="4:9" x14ac:dyDescent="0.3">
      <c r="D604" s="38">
        <v>36750</v>
      </c>
      <c r="E604" s="7">
        <f>W!E604+SW!E604+NW!E604</f>
        <v>9.3000000000000011E-5</v>
      </c>
      <c r="F604" s="8">
        <f t="shared" si="27"/>
        <v>9.4428559844593387</v>
      </c>
      <c r="H604" s="10">
        <f t="shared" si="29"/>
        <v>0.58900000000000041</v>
      </c>
      <c r="I604" s="9">
        <f t="shared" si="28"/>
        <v>18.941179101899138</v>
      </c>
    </row>
    <row r="605" spans="4:9" x14ac:dyDescent="0.3">
      <c r="D605" s="38">
        <v>36751</v>
      </c>
      <c r="E605" s="7">
        <f>W!E605+SW!E605+NW!E605</f>
        <v>9.1700000000000006E-5</v>
      </c>
      <c r="F605" s="8">
        <f t="shared" si="27"/>
        <v>9.3108590728486149</v>
      </c>
      <c r="H605" s="10">
        <f t="shared" si="29"/>
        <v>0.59000000000000041</v>
      </c>
      <c r="I605" s="9">
        <f t="shared" si="28"/>
        <v>18.802696065124032</v>
      </c>
    </row>
    <row r="606" spans="4:9" x14ac:dyDescent="0.3">
      <c r="D606" s="38">
        <v>36752</v>
      </c>
      <c r="E606" s="7">
        <f>W!E606+SW!E606+NW!E606</f>
        <v>9.0409999999999997E-5</v>
      </c>
      <c r="F606" s="8">
        <f t="shared" si="27"/>
        <v>9.1798775220964366</v>
      </c>
      <c r="H606" s="10">
        <f t="shared" si="29"/>
        <v>0.59100000000000041</v>
      </c>
      <c r="I606" s="9">
        <f t="shared" si="28"/>
        <v>18.648235309878835</v>
      </c>
    </row>
    <row r="607" spans="4:9" x14ac:dyDescent="0.3">
      <c r="D607" s="38">
        <v>36753</v>
      </c>
      <c r="E607" s="7">
        <f>W!E607+SW!E607+NW!E607</f>
        <v>8.9140000000000004E-5</v>
      </c>
      <c r="F607" s="8">
        <f t="shared" si="27"/>
        <v>9.0509266930613474</v>
      </c>
      <c r="H607" s="10">
        <f t="shared" si="29"/>
        <v>0.59200000000000041</v>
      </c>
      <c r="I607" s="9">
        <f t="shared" si="28"/>
        <v>18.418288566966059</v>
      </c>
    </row>
    <row r="608" spans="4:9" x14ac:dyDescent="0.3">
      <c r="D608" s="38">
        <v>36754</v>
      </c>
      <c r="E608" s="7">
        <f>W!E608+SW!E608+NW!E608</f>
        <v>8.790999999999999E-5</v>
      </c>
      <c r="F608" s="8">
        <f t="shared" si="27"/>
        <v>8.9260373074604331</v>
      </c>
      <c r="H608" s="10">
        <f t="shared" si="29"/>
        <v>0.59300000000000042</v>
      </c>
      <c r="I608" s="9">
        <f t="shared" si="28"/>
        <v>18.216369845192474</v>
      </c>
    </row>
    <row r="609" spans="4:9" x14ac:dyDescent="0.3">
      <c r="D609" s="38">
        <v>36755</v>
      </c>
      <c r="E609" s="7">
        <f>W!E609+SW!E609+NW!E609</f>
        <v>8.6659999999999987E-5</v>
      </c>
      <c r="F609" s="8">
        <f t="shared" si="27"/>
        <v>8.7991172001424314</v>
      </c>
      <c r="H609" s="10">
        <f t="shared" si="29"/>
        <v>0.59400000000000042</v>
      </c>
      <c r="I609" s="9">
        <f t="shared" si="28"/>
        <v>18.038803538250477</v>
      </c>
    </row>
    <row r="610" spans="4:9" x14ac:dyDescent="0.3">
      <c r="D610" s="38">
        <v>36756</v>
      </c>
      <c r="E610" s="7">
        <f>W!E610+SW!E610+NW!E610</f>
        <v>8.544999999999999E-5</v>
      </c>
      <c r="F610" s="8">
        <f t="shared" si="27"/>
        <v>8.6762585362586044</v>
      </c>
      <c r="H610" s="10">
        <f t="shared" si="29"/>
        <v>0.59500000000000042</v>
      </c>
      <c r="I610" s="9">
        <f t="shared" si="28"/>
        <v>17.811764788836587</v>
      </c>
    </row>
    <row r="611" spans="4:9" x14ac:dyDescent="0.3">
      <c r="D611" s="38">
        <v>36757</v>
      </c>
      <c r="E611" s="7">
        <f>W!E611+SW!E611+NW!E611</f>
        <v>8.4250000000000001E-5</v>
      </c>
      <c r="F611" s="8">
        <f t="shared" si="27"/>
        <v>8.5544152332333248</v>
      </c>
      <c r="H611" s="10">
        <f t="shared" si="29"/>
        <v>0.59600000000000042</v>
      </c>
      <c r="I611" s="9">
        <f t="shared" si="28"/>
        <v>17.594075482208133</v>
      </c>
    </row>
    <row r="612" spans="4:9" x14ac:dyDescent="0.3">
      <c r="D612" s="38">
        <v>36758</v>
      </c>
      <c r="E612" s="7">
        <f>W!E612+SW!E612+NW!E612</f>
        <v>8.3079999999999997E-5</v>
      </c>
      <c r="F612" s="8">
        <f t="shared" si="27"/>
        <v>8.4356180127836726</v>
      </c>
      <c r="H612" s="10">
        <f t="shared" si="29"/>
        <v>0.59700000000000042</v>
      </c>
      <c r="I612" s="9">
        <f t="shared" si="28"/>
        <v>17.34770832349108</v>
      </c>
    </row>
    <row r="613" spans="4:9" x14ac:dyDescent="0.3">
      <c r="D613" s="38">
        <v>36759</v>
      </c>
      <c r="E613" s="7">
        <f>W!E613+SW!E613+NW!E613</f>
        <v>8.1920000000000002E-5</v>
      </c>
      <c r="F613" s="8">
        <f t="shared" si="27"/>
        <v>8.3178361531925677</v>
      </c>
      <c r="H613" s="10">
        <f t="shared" si="29"/>
        <v>0.59800000000000042</v>
      </c>
      <c r="I613" s="9">
        <f t="shared" si="28"/>
        <v>17.079856129007094</v>
      </c>
    </row>
    <row r="614" spans="4:9" x14ac:dyDescent="0.3">
      <c r="D614" s="38">
        <v>36760</v>
      </c>
      <c r="E614" s="7">
        <f>W!E614+SW!E614+NW!E614</f>
        <v>8.0759999999999992E-5</v>
      </c>
      <c r="F614" s="8">
        <f t="shared" si="27"/>
        <v>8.2000542936014611</v>
      </c>
      <c r="H614" s="10">
        <f t="shared" si="29"/>
        <v>0.59900000000000042</v>
      </c>
      <c r="I614" s="9">
        <f t="shared" si="28"/>
        <v>16.881941990459719</v>
      </c>
    </row>
    <row r="615" spans="4:9" x14ac:dyDescent="0.3">
      <c r="D615" s="38">
        <v>36761</v>
      </c>
      <c r="E615" s="7">
        <f>W!E615+SW!E615+NW!E615</f>
        <v>7.963999999999999E-5</v>
      </c>
      <c r="F615" s="8">
        <f t="shared" si="27"/>
        <v>8.0863338774445328</v>
      </c>
      <c r="H615" s="10">
        <f t="shared" si="29"/>
        <v>0.60000000000000042</v>
      </c>
      <c r="I615" s="9">
        <f t="shared" si="28"/>
        <v>16.681363545019586</v>
      </c>
    </row>
    <row r="616" spans="4:9" x14ac:dyDescent="0.3">
      <c r="D616" s="38">
        <v>36762</v>
      </c>
      <c r="E616" s="7">
        <f>W!E616+SW!E616+NW!E616</f>
        <v>7.852E-5</v>
      </c>
      <c r="F616" s="8">
        <f t="shared" si="27"/>
        <v>7.9726134612876036</v>
      </c>
      <c r="H616" s="10">
        <f t="shared" si="29"/>
        <v>0.60100000000000042</v>
      </c>
      <c r="I616" s="9">
        <f t="shared" si="28"/>
        <v>16.499536783914973</v>
      </c>
    </row>
    <row r="617" spans="4:9" x14ac:dyDescent="0.3">
      <c r="D617" s="38">
        <v>36763</v>
      </c>
      <c r="E617" s="7">
        <f>W!E617+SW!E617+NW!E617</f>
        <v>7.7420000000000001E-5</v>
      </c>
      <c r="F617" s="8">
        <f t="shared" si="27"/>
        <v>7.8609237668477618</v>
      </c>
      <c r="H617" s="10">
        <f t="shared" si="29"/>
        <v>0.60200000000000042</v>
      </c>
      <c r="I617" s="9">
        <f t="shared" si="28"/>
        <v>16.277314906413881</v>
      </c>
    </row>
    <row r="618" spans="4:9" x14ac:dyDescent="0.3">
      <c r="D618" s="38">
        <v>36764</v>
      </c>
      <c r="E618" s="7">
        <f>W!E618+SW!E618+NW!E618</f>
        <v>7.6340000000000004E-5</v>
      </c>
      <c r="F618" s="8">
        <f t="shared" si="27"/>
        <v>7.7512647941250092</v>
      </c>
      <c r="H618" s="10">
        <f t="shared" si="29"/>
        <v>0.60300000000000042</v>
      </c>
      <c r="I618" s="9">
        <f t="shared" si="28"/>
        <v>16.03868479743895</v>
      </c>
    </row>
    <row r="619" spans="4:9" x14ac:dyDescent="0.3">
      <c r="D619" s="38">
        <v>36765</v>
      </c>
      <c r="E619" s="7">
        <f>W!E619+SW!E619+NW!E619</f>
        <v>7.5270000000000003E-5</v>
      </c>
      <c r="F619" s="8">
        <f t="shared" si="27"/>
        <v>7.6426211822607995</v>
      </c>
      <c r="H619" s="10">
        <f t="shared" si="29"/>
        <v>0.60400000000000043</v>
      </c>
      <c r="I619" s="9">
        <f t="shared" si="28"/>
        <v>15.6787312501983</v>
      </c>
    </row>
    <row r="620" spans="4:9" x14ac:dyDescent="0.3">
      <c r="D620" s="38">
        <v>36766</v>
      </c>
      <c r="E620" s="7">
        <f>W!E620+SW!E620+NW!E620</f>
        <v>2.3896400000000002E-3</v>
      </c>
      <c r="F620" s="8">
        <f t="shared" si="27"/>
        <v>242.63469220111193</v>
      </c>
      <c r="H620" s="10">
        <f t="shared" si="29"/>
        <v>0.60500000000000043</v>
      </c>
      <c r="I620" s="9">
        <f t="shared" si="28"/>
        <v>15.515323135067524</v>
      </c>
    </row>
    <row r="621" spans="4:9" x14ac:dyDescent="0.3">
      <c r="D621" s="38">
        <v>36767</v>
      </c>
      <c r="E621" s="7">
        <f>W!E621+SW!E621+NW!E621</f>
        <v>4.5991999999999995E-4</v>
      </c>
      <c r="F621" s="8">
        <f t="shared" si="27"/>
        <v>46.698476606156319</v>
      </c>
      <c r="H621" s="10">
        <f t="shared" si="29"/>
        <v>0.60600000000000043</v>
      </c>
      <c r="I621" s="9">
        <f t="shared" si="28"/>
        <v>15.215515503643655</v>
      </c>
    </row>
    <row r="622" spans="4:9" x14ac:dyDescent="0.3">
      <c r="D622" s="38">
        <v>36768</v>
      </c>
      <c r="E622" s="7">
        <f>W!E622+SW!E622+NW!E622</f>
        <v>1.9142999999999997E-4</v>
      </c>
      <c r="F622" s="8">
        <f t="shared" si="27"/>
        <v>19.437052915108069</v>
      </c>
      <c r="H622" s="10">
        <f t="shared" si="29"/>
        <v>0.60700000000000043</v>
      </c>
      <c r="I622" s="9">
        <f t="shared" si="28"/>
        <v>14.9480856992769</v>
      </c>
    </row>
    <row r="623" spans="4:9" x14ac:dyDescent="0.3">
      <c r="D623" s="38">
        <v>36769</v>
      </c>
      <c r="E623" s="7">
        <f>W!E623+SW!E623+NW!E623</f>
        <v>1.2184E-4</v>
      </c>
      <c r="F623" s="8">
        <f t="shared" si="27"/>
        <v>12.371156700500274</v>
      </c>
      <c r="H623" s="10">
        <f t="shared" si="29"/>
        <v>0.60800000000000043</v>
      </c>
      <c r="I623" s="9">
        <f t="shared" si="28"/>
        <v>14.723504123140684</v>
      </c>
    </row>
    <row r="624" spans="4:9" x14ac:dyDescent="0.3">
      <c r="D624" s="38">
        <v>36770</v>
      </c>
      <c r="E624" s="7">
        <f>W!E624+SW!E624+NW!E624</f>
        <v>9.0159999999999991E-5</v>
      </c>
      <c r="F624" s="8">
        <f t="shared" si="27"/>
        <v>9.154493500632837</v>
      </c>
      <c r="H624" s="10">
        <f t="shared" si="29"/>
        <v>0.60900000000000043</v>
      </c>
      <c r="I624" s="9">
        <f t="shared" si="28"/>
        <v>14.614539657245091</v>
      </c>
    </row>
    <row r="625" spans="4:9" x14ac:dyDescent="0.3">
      <c r="D625" s="38">
        <v>36771</v>
      </c>
      <c r="E625" s="7">
        <f>W!E625+SW!E625+NW!E625</f>
        <v>9.6100600000000001E-3</v>
      </c>
      <c r="F625" s="8">
        <f t="shared" si="27"/>
        <v>975.76787722594941</v>
      </c>
      <c r="H625" s="10">
        <f t="shared" si="29"/>
        <v>0.61000000000000043</v>
      </c>
      <c r="I625" s="9">
        <f t="shared" si="28"/>
        <v>14.438228336324043</v>
      </c>
    </row>
    <row r="626" spans="4:9" x14ac:dyDescent="0.3">
      <c r="D626" s="38">
        <v>36772</v>
      </c>
      <c r="E626" s="7">
        <f>W!E626+SW!E626+NW!E626</f>
        <v>4.5310000000000003E-3</v>
      </c>
      <c r="F626" s="8">
        <f t="shared" si="27"/>
        <v>460.06000500629312</v>
      </c>
      <c r="H626" s="10">
        <f t="shared" si="29"/>
        <v>0.61100000000000043</v>
      </c>
      <c r="I626" s="9">
        <f t="shared" si="28"/>
        <v>14.26301766657369</v>
      </c>
    </row>
    <row r="627" spans="4:9" x14ac:dyDescent="0.3">
      <c r="D627" s="38">
        <v>36773</v>
      </c>
      <c r="E627" s="7">
        <f>W!E627+SW!E627+NW!E627</f>
        <v>1.4509100000000001E-3</v>
      </c>
      <c r="F627" s="8">
        <f t="shared" si="27"/>
        <v>147.31972232700966</v>
      </c>
      <c r="H627" s="10">
        <f t="shared" si="29"/>
        <v>0.61200000000000043</v>
      </c>
      <c r="I627" s="9">
        <f t="shared" si="28"/>
        <v>14.064120658715316</v>
      </c>
    </row>
    <row r="628" spans="4:9" x14ac:dyDescent="0.3">
      <c r="D628" s="38">
        <v>36774</v>
      </c>
      <c r="E628" s="7">
        <f>W!E628+SW!E628+NW!E628</f>
        <v>1.6772E-4</v>
      </c>
      <c r="F628" s="8">
        <f t="shared" si="27"/>
        <v>17.029632319500216</v>
      </c>
      <c r="H628" s="10">
        <f t="shared" si="29"/>
        <v>0.61300000000000043</v>
      </c>
      <c r="I628" s="9">
        <f t="shared" si="28"/>
        <v>13.937074646650821</v>
      </c>
    </row>
    <row r="629" spans="4:9" x14ac:dyDescent="0.3">
      <c r="D629" s="38">
        <v>36775</v>
      </c>
      <c r="E629" s="7">
        <f>W!E629+SW!E629+NW!E629</f>
        <v>7.161E-5</v>
      </c>
      <c r="F629" s="8">
        <f t="shared" si="27"/>
        <v>7.2709991080336884</v>
      </c>
      <c r="H629" s="10">
        <f t="shared" si="29"/>
        <v>0.61400000000000043</v>
      </c>
      <c r="I629" s="9">
        <f t="shared" si="28"/>
        <v>13.802709913517978</v>
      </c>
    </row>
    <row r="630" spans="4:9" x14ac:dyDescent="0.3">
      <c r="D630" s="38">
        <v>36776</v>
      </c>
      <c r="E630" s="7">
        <f>W!E630+SW!E630+NW!E630</f>
        <v>6.6270000000000001E-5</v>
      </c>
      <c r="F630" s="8">
        <f t="shared" si="27"/>
        <v>6.7287964095711859</v>
      </c>
      <c r="H630" s="10">
        <f t="shared" si="29"/>
        <v>0.61500000000000044</v>
      </c>
      <c r="I630" s="9">
        <f t="shared" si="28"/>
        <v>13.717017518500329</v>
      </c>
    </row>
    <row r="631" spans="4:9" x14ac:dyDescent="0.3">
      <c r="D631" s="38">
        <v>36777</v>
      </c>
      <c r="E631" s="7">
        <f>W!E631+SW!E631+NW!E631</f>
        <v>6.402E-5</v>
      </c>
      <c r="F631" s="8">
        <f t="shared" si="27"/>
        <v>6.5003402163987829</v>
      </c>
      <c r="H631" s="10">
        <f t="shared" si="29"/>
        <v>0.61600000000000044</v>
      </c>
      <c r="I631" s="9">
        <f t="shared" si="28"/>
        <v>13.554807529182629</v>
      </c>
    </row>
    <row r="632" spans="4:9" x14ac:dyDescent="0.3">
      <c r="D632" s="38">
        <v>36778</v>
      </c>
      <c r="E632" s="7">
        <f>W!E632+SW!E632+NW!E632</f>
        <v>6.2769999999999997E-5</v>
      </c>
      <c r="F632" s="8">
        <f t="shared" si="27"/>
        <v>6.3734201090807803</v>
      </c>
      <c r="H632" s="10">
        <f t="shared" si="29"/>
        <v>0.61700000000000044</v>
      </c>
      <c r="I632" s="9">
        <f t="shared" si="28"/>
        <v>13.433224158537316</v>
      </c>
    </row>
    <row r="633" spans="4:9" x14ac:dyDescent="0.3">
      <c r="D633" s="38">
        <v>36779</v>
      </c>
      <c r="E633" s="7">
        <f>W!E633+SW!E633+NW!E633</f>
        <v>6.1799999999999998E-5</v>
      </c>
      <c r="F633" s="8">
        <f t="shared" si="27"/>
        <v>6.2749301058020102</v>
      </c>
      <c r="H633" s="10">
        <f t="shared" si="29"/>
        <v>0.61800000000000044</v>
      </c>
      <c r="I633" s="9">
        <f t="shared" si="28"/>
        <v>13.271854888010557</v>
      </c>
    </row>
    <row r="634" spans="4:9" x14ac:dyDescent="0.3">
      <c r="D634" s="38">
        <v>36780</v>
      </c>
      <c r="E634" s="7">
        <f>W!E634+SW!E634+NW!E634</f>
        <v>6.0920000000000006E-5</v>
      </c>
      <c r="F634" s="8">
        <f t="shared" si="27"/>
        <v>6.1855783502501378</v>
      </c>
      <c r="H634" s="10">
        <f t="shared" si="29"/>
        <v>0.61900000000000044</v>
      </c>
      <c r="I634" s="9">
        <f t="shared" si="28"/>
        <v>13.131304576527528</v>
      </c>
    </row>
    <row r="635" spans="4:9" x14ac:dyDescent="0.3">
      <c r="D635" s="38">
        <v>36781</v>
      </c>
      <c r="E635" s="7">
        <f>W!E635+SW!E635+NW!E635</f>
        <v>6.0060000000000004E-5</v>
      </c>
      <c r="F635" s="8">
        <f t="shared" si="27"/>
        <v>6.0982573164153528</v>
      </c>
      <c r="H635" s="10">
        <f t="shared" si="29"/>
        <v>0.62000000000000044</v>
      </c>
      <c r="I635" s="9">
        <f t="shared" si="28"/>
        <v>12.932935556315421</v>
      </c>
    </row>
    <row r="636" spans="4:9" x14ac:dyDescent="0.3">
      <c r="D636" s="38">
        <v>36782</v>
      </c>
      <c r="E636" s="7">
        <f>W!E636+SW!E636+NW!E636</f>
        <v>5.923E-5</v>
      </c>
      <c r="F636" s="8">
        <f t="shared" si="27"/>
        <v>6.0139823651561999</v>
      </c>
      <c r="H636" s="10">
        <f t="shared" si="29"/>
        <v>0.62100000000000044</v>
      </c>
      <c r="I636" s="9">
        <f t="shared" si="28"/>
        <v>12.774336190210915</v>
      </c>
    </row>
    <row r="637" spans="4:9" x14ac:dyDescent="0.3">
      <c r="D637" s="38">
        <v>36783</v>
      </c>
      <c r="E637" s="7">
        <f>W!E637+SW!E637+NW!E637</f>
        <v>5.8389999999999995E-5</v>
      </c>
      <c r="F637" s="8">
        <f t="shared" si="27"/>
        <v>5.9286920530385014</v>
      </c>
      <c r="H637" s="10">
        <f t="shared" si="29"/>
        <v>0.62200000000000044</v>
      </c>
      <c r="I637" s="9">
        <f t="shared" si="28"/>
        <v>12.565423662843719</v>
      </c>
    </row>
    <row r="638" spans="4:9" x14ac:dyDescent="0.3">
      <c r="D638" s="38">
        <v>36784</v>
      </c>
      <c r="E638" s="7">
        <f>W!E638+SW!E638+NW!E638</f>
        <v>5.7569999999999999E-5</v>
      </c>
      <c r="F638" s="8">
        <f t="shared" si="27"/>
        <v>5.8454324626378922</v>
      </c>
      <c r="H638" s="10">
        <f t="shared" si="29"/>
        <v>0.62300000000000044</v>
      </c>
      <c r="I638" s="9">
        <f t="shared" si="28"/>
        <v>12.492171469064839</v>
      </c>
    </row>
    <row r="639" spans="4:9" x14ac:dyDescent="0.3">
      <c r="D639" s="38">
        <v>36785</v>
      </c>
      <c r="E639" s="7">
        <f>W!E639+SW!E639+NW!E639</f>
        <v>5.6770000000000007E-5</v>
      </c>
      <c r="F639" s="8">
        <f t="shared" si="27"/>
        <v>5.764203593954373</v>
      </c>
      <c r="H639" s="10">
        <f t="shared" si="29"/>
        <v>0.62400000000000044</v>
      </c>
      <c r="I639" s="9">
        <f t="shared" si="28"/>
        <v>12.293648114002369</v>
      </c>
    </row>
    <row r="640" spans="4:9" x14ac:dyDescent="0.3">
      <c r="D640" s="38">
        <v>36786</v>
      </c>
      <c r="E640" s="7">
        <f>W!E640+SW!E640+NW!E640</f>
        <v>5.5989999999999998E-5</v>
      </c>
      <c r="F640" s="8">
        <f t="shared" si="27"/>
        <v>5.6850054469879385</v>
      </c>
      <c r="H640" s="10">
        <f t="shared" si="29"/>
        <v>0.62500000000000044</v>
      </c>
      <c r="I640" s="9">
        <f t="shared" si="28"/>
        <v>12.170622930937832</v>
      </c>
    </row>
    <row r="641" spans="4:9" x14ac:dyDescent="0.3">
      <c r="D641" s="38">
        <v>36787</v>
      </c>
      <c r="E641" s="7">
        <f>W!E641+SW!E641+NW!E641</f>
        <v>5.5189999999999998E-5</v>
      </c>
      <c r="F641" s="8">
        <f t="shared" si="27"/>
        <v>5.6037765783044176</v>
      </c>
      <c r="H641" s="10">
        <f t="shared" si="29"/>
        <v>0.62600000000000044</v>
      </c>
      <c r="I641" s="9">
        <f t="shared" si="28"/>
        <v>12.063372394171523</v>
      </c>
    </row>
    <row r="642" spans="4:9" x14ac:dyDescent="0.3">
      <c r="D642" s="38">
        <v>36788</v>
      </c>
      <c r="E642" s="7">
        <f>W!E642+SW!E642+NW!E642</f>
        <v>5.4430000000000006E-5</v>
      </c>
      <c r="F642" s="8">
        <f t="shared" si="27"/>
        <v>5.5266091530550723</v>
      </c>
      <c r="H642" s="10">
        <f t="shared" si="29"/>
        <v>0.62700000000000045</v>
      </c>
      <c r="I642" s="9">
        <f t="shared" si="28"/>
        <v>12.000728690642804</v>
      </c>
    </row>
    <row r="643" spans="4:9" x14ac:dyDescent="0.3">
      <c r="D643" s="38">
        <v>36789</v>
      </c>
      <c r="E643" s="7">
        <f>W!E643+SW!E643+NW!E643</f>
        <v>5.3669999999999999E-5</v>
      </c>
      <c r="F643" s="8">
        <f t="shared" si="27"/>
        <v>5.4494417278057279</v>
      </c>
      <c r="H643" s="10">
        <f t="shared" si="29"/>
        <v>0.62800000000000045</v>
      </c>
      <c r="I643" s="9">
        <f t="shared" si="28"/>
        <v>11.819588313478512</v>
      </c>
    </row>
    <row r="644" spans="4:9" x14ac:dyDescent="0.3">
      <c r="D644" s="38">
        <v>36790</v>
      </c>
      <c r="E644" s="7">
        <f>W!E644+SW!E644+NW!E644</f>
        <v>5.291E-5</v>
      </c>
      <c r="F644" s="8">
        <f t="shared" si="27"/>
        <v>5.3722743025563817</v>
      </c>
      <c r="H644" s="10">
        <f t="shared" si="29"/>
        <v>0.62900000000000045</v>
      </c>
      <c r="I644" s="9">
        <f t="shared" si="28"/>
        <v>11.6632877243577</v>
      </c>
    </row>
    <row r="645" spans="4:9" x14ac:dyDescent="0.3">
      <c r="D645" s="38">
        <v>36791</v>
      </c>
      <c r="E645" s="7">
        <f>W!E645+SW!E645+NW!E645</f>
        <v>5.2169999999999997E-5</v>
      </c>
      <c r="F645" s="8">
        <f t="shared" si="27"/>
        <v>5.2971375990241238</v>
      </c>
      <c r="H645" s="10">
        <f t="shared" si="29"/>
        <v>0.63000000000000045</v>
      </c>
      <c r="I645" s="9">
        <f t="shared" si="28"/>
        <v>11.517360061767683</v>
      </c>
    </row>
    <row r="646" spans="4:9" x14ac:dyDescent="0.3">
      <c r="D646" s="38">
        <v>36792</v>
      </c>
      <c r="E646" s="7">
        <f>W!E646+SW!E646+NW!E646</f>
        <v>5.1440000000000002E-5</v>
      </c>
      <c r="F646" s="8">
        <f t="shared" si="27"/>
        <v>5.2230162563504123</v>
      </c>
      <c r="H646" s="10">
        <f t="shared" si="29"/>
        <v>0.63100000000000045</v>
      </c>
      <c r="I646" s="9">
        <f t="shared" si="28"/>
        <v>11.327357615030103</v>
      </c>
    </row>
    <row r="647" spans="4:9" x14ac:dyDescent="0.3">
      <c r="D647" s="38">
        <v>36793</v>
      </c>
      <c r="E647" s="7">
        <f>W!E647+SW!E647+NW!E647</f>
        <v>5.0719999999999996E-5</v>
      </c>
      <c r="F647" s="8">
        <f t="shared" si="27"/>
        <v>5.1499102745352419</v>
      </c>
      <c r="H647" s="10">
        <f t="shared" si="29"/>
        <v>0.63200000000000045</v>
      </c>
      <c r="I647" s="9">
        <f t="shared" si="28"/>
        <v>11.180975070775528</v>
      </c>
    </row>
    <row r="648" spans="4:9" x14ac:dyDescent="0.3">
      <c r="D648" s="38">
        <v>36794</v>
      </c>
      <c r="E648" s="7">
        <f>W!E648+SW!E648+NW!E648</f>
        <v>4.9999999999999996E-5</v>
      </c>
      <c r="F648" s="8">
        <f t="shared" si="27"/>
        <v>5.0768042927200723</v>
      </c>
      <c r="H648" s="10">
        <f t="shared" si="29"/>
        <v>0.63300000000000045</v>
      </c>
      <c r="I648" s="9">
        <f t="shared" si="28"/>
        <v>11.012278956293615</v>
      </c>
    </row>
    <row r="649" spans="4:9" x14ac:dyDescent="0.3">
      <c r="D649" s="38">
        <v>36795</v>
      </c>
      <c r="E649" s="7">
        <f>W!E649+SW!E649+NW!E649</f>
        <v>9.5166499999999998E-3</v>
      </c>
      <c r="F649" s="8">
        <f t="shared" si="27"/>
        <v>966.2833914462899</v>
      </c>
      <c r="H649" s="10">
        <f t="shared" si="29"/>
        <v>0.63400000000000045</v>
      </c>
      <c r="I649" s="9">
        <f t="shared" si="28"/>
        <v>10.859511822960494</v>
      </c>
    </row>
    <row r="650" spans="4:9" x14ac:dyDescent="0.3">
      <c r="D650" s="38">
        <v>36796</v>
      </c>
      <c r="E650" s="7">
        <f>W!E650+SW!E650+NW!E650</f>
        <v>1.9576240000000002E-2</v>
      </c>
      <c r="F650" s="8">
        <f t="shared" si="27"/>
        <v>1987.6947853463682</v>
      </c>
      <c r="H650" s="10">
        <f t="shared" si="29"/>
        <v>0.63500000000000045</v>
      </c>
      <c r="I650" s="9">
        <f t="shared" si="28"/>
        <v>10.724160159073195</v>
      </c>
    </row>
    <row r="651" spans="4:9" x14ac:dyDescent="0.3">
      <c r="D651" s="38">
        <v>36797</v>
      </c>
      <c r="E651" s="7">
        <f>W!E651+SW!E651+NW!E651</f>
        <v>9.0027500000000003E-3</v>
      </c>
      <c r="F651" s="8">
        <f t="shared" si="27"/>
        <v>914.10399692571298</v>
      </c>
      <c r="H651" s="10">
        <f t="shared" si="29"/>
        <v>0.63600000000000045</v>
      </c>
      <c r="I651" s="9">
        <f t="shared" si="28"/>
        <v>10.595201207151115</v>
      </c>
    </row>
    <row r="652" spans="4:9" x14ac:dyDescent="0.3">
      <c r="D652" s="38">
        <v>36798</v>
      </c>
      <c r="E652" s="7">
        <f>W!E652+SW!E652+NW!E652</f>
        <v>5.0845300000000003E-3</v>
      </c>
      <c r="F652" s="8">
        <f t="shared" si="27"/>
        <v>516.26327460927996</v>
      </c>
      <c r="H652" s="10">
        <f t="shared" si="29"/>
        <v>0.63700000000000045</v>
      </c>
      <c r="I652" s="9">
        <f t="shared" si="28"/>
        <v>10.397408911906849</v>
      </c>
    </row>
    <row r="653" spans="4:9" x14ac:dyDescent="0.3">
      <c r="D653" s="38">
        <v>36799</v>
      </c>
      <c r="E653" s="7">
        <f>W!E653+SW!E653+NW!E653</f>
        <v>1.8114400000000001E-3</v>
      </c>
      <c r="F653" s="8">
        <f t="shared" si="27"/>
        <v>183.926527360097</v>
      </c>
      <c r="H653" s="10">
        <f t="shared" si="29"/>
        <v>0.63800000000000046</v>
      </c>
      <c r="I653" s="9">
        <f t="shared" si="28"/>
        <v>10.32779577144505</v>
      </c>
    </row>
    <row r="654" spans="4:9" x14ac:dyDescent="0.3">
      <c r="D654" s="38">
        <v>36800</v>
      </c>
      <c r="E654" s="7">
        <f>W!E654+SW!E654+NW!E654</f>
        <v>1.9760000000000001E-4</v>
      </c>
      <c r="F654" s="8">
        <f t="shared" si="27"/>
        <v>20.06353056482973</v>
      </c>
      <c r="H654" s="10">
        <f t="shared" si="29"/>
        <v>0.63900000000000046</v>
      </c>
      <c r="I654" s="9">
        <f t="shared" si="28"/>
        <v>10.185921429402201</v>
      </c>
    </row>
    <row r="655" spans="4:9" x14ac:dyDescent="0.3">
      <c r="D655" s="38">
        <v>36801</v>
      </c>
      <c r="E655" s="7">
        <f>W!E655+SW!E655+NW!E655</f>
        <v>4.9740000000000001E-5</v>
      </c>
      <c r="F655" s="8">
        <f t="shared" si="27"/>
        <v>5.0504049103979289</v>
      </c>
      <c r="H655" s="10">
        <f t="shared" si="29"/>
        <v>0.64000000000000046</v>
      </c>
      <c r="I655" s="9">
        <f t="shared" si="28"/>
        <v>10.021286758354659</v>
      </c>
    </row>
    <row r="656" spans="4:9" x14ac:dyDescent="0.3">
      <c r="D656" s="38">
        <v>36802</v>
      </c>
      <c r="E656" s="7">
        <f>W!E656+SW!E656+NW!E656</f>
        <v>4.5569999999999999E-5</v>
      </c>
      <c r="F656" s="8">
        <f t="shared" ref="F656:F719" si="30">E656*(24*60*60)*1000/$F$3</f>
        <v>4.6269994323850749</v>
      </c>
      <c r="H656" s="10">
        <f t="shared" si="29"/>
        <v>0.64100000000000046</v>
      </c>
      <c r="I656" s="9">
        <f t="shared" ref="I656:I719" si="31">PERCENTILE($F$15:$F$3667,1-H656)</f>
        <v>9.9810662840260438</v>
      </c>
    </row>
    <row r="657" spans="4:9" x14ac:dyDescent="0.3">
      <c r="D657" s="38">
        <v>36803</v>
      </c>
      <c r="E657" s="7">
        <f>W!E657+SW!E657+NW!E657</f>
        <v>4.4200000000000004E-5</v>
      </c>
      <c r="F657" s="8">
        <f t="shared" si="30"/>
        <v>4.4878949947645461</v>
      </c>
      <c r="H657" s="10">
        <f t="shared" ref="H657:H720" si="32">H656+0.1%</f>
        <v>0.64200000000000046</v>
      </c>
      <c r="I657" s="9">
        <f t="shared" si="31"/>
        <v>9.9122857394682597</v>
      </c>
    </row>
    <row r="658" spans="4:9" x14ac:dyDescent="0.3">
      <c r="D658" s="38">
        <v>36804</v>
      </c>
      <c r="E658" s="7">
        <f>W!E658+SW!E658+NW!E658</f>
        <v>4.3449999999999999E-5</v>
      </c>
      <c r="F658" s="8">
        <f t="shared" si="30"/>
        <v>4.4117429303737437</v>
      </c>
      <c r="H658" s="10">
        <f t="shared" si="32"/>
        <v>0.64300000000000046</v>
      </c>
      <c r="I658" s="9">
        <f t="shared" si="31"/>
        <v>9.8399514319055257</v>
      </c>
    </row>
    <row r="659" spans="4:9" x14ac:dyDescent="0.3">
      <c r="D659" s="38">
        <v>36805</v>
      </c>
      <c r="E659" s="7">
        <f>W!E659+SW!E659+NW!E659</f>
        <v>4.282E-5</v>
      </c>
      <c r="F659" s="8">
        <f t="shared" si="30"/>
        <v>4.3477751962854709</v>
      </c>
      <c r="H659" s="10">
        <f t="shared" si="32"/>
        <v>0.64400000000000046</v>
      </c>
      <c r="I659" s="9">
        <f t="shared" si="31"/>
        <v>9.730576760223169</v>
      </c>
    </row>
    <row r="660" spans="4:9" x14ac:dyDescent="0.3">
      <c r="D660" s="38">
        <v>36806</v>
      </c>
      <c r="E660" s="7">
        <f>W!E660+SW!E660+NW!E660</f>
        <v>4.2219999999999999E-5</v>
      </c>
      <c r="F660" s="8">
        <f t="shared" si="30"/>
        <v>4.2868535447728302</v>
      </c>
      <c r="H660" s="10">
        <f t="shared" si="32"/>
        <v>0.64500000000000046</v>
      </c>
      <c r="I660" s="9">
        <f t="shared" si="31"/>
        <v>9.6291340875678202</v>
      </c>
    </row>
    <row r="661" spans="4:9" x14ac:dyDescent="0.3">
      <c r="D661" s="38">
        <v>36807</v>
      </c>
      <c r="E661" s="7">
        <f>W!E661+SW!E661+NW!E661</f>
        <v>4.163E-5</v>
      </c>
      <c r="F661" s="8">
        <f t="shared" si="30"/>
        <v>4.2269472541187332</v>
      </c>
      <c r="H661" s="10">
        <f t="shared" si="32"/>
        <v>0.64600000000000046</v>
      </c>
      <c r="I661" s="9">
        <f t="shared" si="31"/>
        <v>9.4950699012491029</v>
      </c>
    </row>
    <row r="662" spans="4:9" x14ac:dyDescent="0.3">
      <c r="D662" s="38">
        <v>36808</v>
      </c>
      <c r="E662" s="7">
        <f>W!E662+SW!E662+NW!E662</f>
        <v>4.915398E-2</v>
      </c>
      <c r="F662" s="8">
        <f t="shared" si="30"/>
        <v>4990.9027333655322</v>
      </c>
      <c r="H662" s="10">
        <f t="shared" si="32"/>
        <v>0.64700000000000046</v>
      </c>
      <c r="I662" s="9">
        <f t="shared" si="31"/>
        <v>9.3748389912670618</v>
      </c>
    </row>
    <row r="663" spans="4:9" x14ac:dyDescent="0.3">
      <c r="D663" s="38">
        <v>36809</v>
      </c>
      <c r="E663" s="7">
        <f>W!E663+SW!E663+NW!E663</f>
        <v>8.2812500000000004E-3</v>
      </c>
      <c r="F663" s="8">
        <f t="shared" si="30"/>
        <v>840.84571098176218</v>
      </c>
      <c r="H663" s="10">
        <f t="shared" si="32"/>
        <v>0.64800000000000046</v>
      </c>
      <c r="I663" s="9">
        <f t="shared" si="31"/>
        <v>9.214026138490933</v>
      </c>
    </row>
    <row r="664" spans="4:9" x14ac:dyDescent="0.3">
      <c r="D664" s="38">
        <v>36810</v>
      </c>
      <c r="E664" s="7">
        <f>W!E664+SW!E664+NW!E664</f>
        <v>3.4758800000000002E-3</v>
      </c>
      <c r="F664" s="8">
        <f t="shared" si="30"/>
        <v>352.92725009959702</v>
      </c>
      <c r="H664" s="10">
        <f t="shared" si="32"/>
        <v>0.64900000000000047</v>
      </c>
      <c r="I664" s="9">
        <f t="shared" si="31"/>
        <v>9.0961346199270956</v>
      </c>
    </row>
    <row r="665" spans="4:9" x14ac:dyDescent="0.3">
      <c r="D665" s="38">
        <v>36811</v>
      </c>
      <c r="E665" s="7">
        <f>W!E665+SW!E665+NW!E665</f>
        <v>6.2135000000000001E-4</v>
      </c>
      <c r="F665" s="8">
        <f t="shared" si="30"/>
        <v>63.089446945632353</v>
      </c>
      <c r="H665" s="10">
        <f t="shared" si="32"/>
        <v>0.65000000000000047</v>
      </c>
      <c r="I665" s="9">
        <f t="shared" si="31"/>
        <v>9.0442253113949533</v>
      </c>
    </row>
    <row r="666" spans="4:9" x14ac:dyDescent="0.3">
      <c r="D666" s="38">
        <v>36812</v>
      </c>
      <c r="E666" s="7">
        <f>W!E666+SW!E666+NW!E666</f>
        <v>1.86026E-2</v>
      </c>
      <c r="F666" s="8">
        <f t="shared" si="30"/>
        <v>1888.8351907150891</v>
      </c>
      <c r="H666" s="10">
        <f t="shared" si="32"/>
        <v>0.65100000000000047</v>
      </c>
      <c r="I666" s="9">
        <f t="shared" si="31"/>
        <v>8.9058438107056279</v>
      </c>
    </row>
    <row r="667" spans="4:9" x14ac:dyDescent="0.3">
      <c r="D667" s="38">
        <v>36813</v>
      </c>
      <c r="E667" s="7">
        <f>W!E667+SW!E667+NW!E667</f>
        <v>2.2814769999999998E-2</v>
      </c>
      <c r="F667" s="8">
        <f t="shared" si="30"/>
        <v>2316.522445468423</v>
      </c>
      <c r="H667" s="10">
        <f t="shared" si="32"/>
        <v>0.65200000000000047</v>
      </c>
      <c r="I667" s="9">
        <f t="shared" si="31"/>
        <v>8.789556562298376</v>
      </c>
    </row>
    <row r="668" spans="4:9" x14ac:dyDescent="0.3">
      <c r="D668" s="38">
        <v>36814</v>
      </c>
      <c r="E668" s="7">
        <f>W!E668+SW!E668+NW!E668</f>
        <v>5.4836099999999999E-3</v>
      </c>
      <c r="F668" s="8">
        <f t="shared" si="30"/>
        <v>556.78429575205439</v>
      </c>
      <c r="H668" s="10">
        <f t="shared" si="32"/>
        <v>0.65300000000000047</v>
      </c>
      <c r="I668" s="9">
        <f t="shared" si="31"/>
        <v>8.7301985665078625</v>
      </c>
    </row>
    <row r="669" spans="4:9" x14ac:dyDescent="0.3">
      <c r="D669" s="38">
        <v>36815</v>
      </c>
      <c r="E669" s="7">
        <f>W!E669+SW!E669+NW!E669</f>
        <v>1.4719399999999999E-3</v>
      </c>
      <c r="F669" s="8">
        <f t="shared" si="30"/>
        <v>149.45502621252768</v>
      </c>
      <c r="H669" s="10">
        <f t="shared" si="32"/>
        <v>0.65400000000000047</v>
      </c>
      <c r="I669" s="9">
        <f t="shared" si="31"/>
        <v>8.638446497886374</v>
      </c>
    </row>
    <row r="670" spans="4:9" x14ac:dyDescent="0.3">
      <c r="D670" s="38">
        <v>36816</v>
      </c>
      <c r="E670" s="7">
        <f>W!E670+SW!E670+NW!E670</f>
        <v>1.0560420000000001E-2</v>
      </c>
      <c r="F670" s="8">
        <f t="shared" si="30"/>
        <v>1072.2637117785384</v>
      </c>
      <c r="H670" s="10">
        <f t="shared" si="32"/>
        <v>0.65500000000000047</v>
      </c>
      <c r="I670" s="9">
        <f t="shared" si="31"/>
        <v>8.5510645424000309</v>
      </c>
    </row>
    <row r="671" spans="4:9" x14ac:dyDescent="0.3">
      <c r="D671" s="38">
        <v>36817</v>
      </c>
      <c r="E671" s="7">
        <f>W!E671+SW!E671+NW!E671</f>
        <v>1.5460749999999999E-2</v>
      </c>
      <c r="F671" s="8">
        <f t="shared" si="30"/>
        <v>1569.8240393734372</v>
      </c>
      <c r="H671" s="10">
        <f t="shared" si="32"/>
        <v>0.65600000000000047</v>
      </c>
      <c r="I671" s="9">
        <f t="shared" si="31"/>
        <v>8.4490695134375802</v>
      </c>
    </row>
    <row r="672" spans="4:9" x14ac:dyDescent="0.3">
      <c r="D672" s="38">
        <v>36818</v>
      </c>
      <c r="E672" s="7">
        <f>W!E672+SW!E672+NW!E672</f>
        <v>2.2427469999999998E-2</v>
      </c>
      <c r="F672" s="8">
        <f t="shared" si="30"/>
        <v>2277.1975194170132</v>
      </c>
      <c r="H672" s="10">
        <f t="shared" si="32"/>
        <v>0.65700000000000047</v>
      </c>
      <c r="I672" s="9">
        <f t="shared" si="31"/>
        <v>8.3602010696544422</v>
      </c>
    </row>
    <row r="673" spans="4:9" x14ac:dyDescent="0.3">
      <c r="D673" s="38">
        <v>36819</v>
      </c>
      <c r="E673" s="7">
        <f>W!E673+SW!E673+NW!E673</f>
        <v>6.2861799999999997E-3</v>
      </c>
      <c r="F673" s="8">
        <f t="shared" si="30"/>
        <v>638.27411217622137</v>
      </c>
      <c r="H673" s="10">
        <f t="shared" si="32"/>
        <v>0.65800000000000047</v>
      </c>
      <c r="I673" s="9">
        <f t="shared" si="31"/>
        <v>8.2577511590273502</v>
      </c>
    </row>
    <row r="674" spans="4:9" x14ac:dyDescent="0.3">
      <c r="D674" s="38">
        <v>36820</v>
      </c>
      <c r="E674" s="7">
        <f>W!E674+SW!E674+NW!E674</f>
        <v>1.94633E-3</v>
      </c>
      <c r="F674" s="8">
        <f t="shared" si="30"/>
        <v>197.62272998099724</v>
      </c>
      <c r="H674" s="10">
        <f t="shared" si="32"/>
        <v>0.65900000000000047</v>
      </c>
      <c r="I674" s="9">
        <f t="shared" si="31"/>
        <v>8.12727728870445</v>
      </c>
    </row>
    <row r="675" spans="4:9" x14ac:dyDescent="0.3">
      <c r="D675" s="38">
        <v>36821</v>
      </c>
      <c r="E675" s="7">
        <f>W!E675+SW!E675+NW!E675</f>
        <v>2.1786E-4</v>
      </c>
      <c r="F675" s="8">
        <f t="shared" si="30"/>
        <v>22.120651664239904</v>
      </c>
      <c r="H675" s="10">
        <f t="shared" si="32"/>
        <v>0.66000000000000048</v>
      </c>
      <c r="I675" s="9">
        <f t="shared" si="31"/>
        <v>8.0645645406372299</v>
      </c>
    </row>
    <row r="676" spans="4:9" x14ac:dyDescent="0.3">
      <c r="D676" s="38">
        <v>36822</v>
      </c>
      <c r="E676" s="7">
        <f>W!E676+SW!E676+NW!E676</f>
        <v>3.6890000000000001E-5</v>
      </c>
      <c r="F676" s="8">
        <f t="shared" si="30"/>
        <v>3.74566620716887</v>
      </c>
      <c r="H676" s="10">
        <f t="shared" si="32"/>
        <v>0.66100000000000048</v>
      </c>
      <c r="I676" s="9">
        <f t="shared" si="31"/>
        <v>7.9074760314901678</v>
      </c>
    </row>
    <row r="677" spans="4:9" x14ac:dyDescent="0.3">
      <c r="D677" s="38">
        <v>36823</v>
      </c>
      <c r="E677" s="7">
        <f>W!E677+SW!E677+NW!E677</f>
        <v>2.0695669999999999E-2</v>
      </c>
      <c r="F677" s="8">
        <f t="shared" si="30"/>
        <v>2101.3573259343611</v>
      </c>
      <c r="H677" s="10">
        <f t="shared" si="32"/>
        <v>0.66200000000000048</v>
      </c>
      <c r="I677" s="9">
        <f t="shared" si="31"/>
        <v>7.8191071452493617</v>
      </c>
    </row>
    <row r="678" spans="4:9" x14ac:dyDescent="0.3">
      <c r="D678" s="38">
        <v>36824</v>
      </c>
      <c r="E678" s="7">
        <f>W!E678+SW!E678+NW!E678</f>
        <v>1.036219E-2</v>
      </c>
      <c r="F678" s="8">
        <f t="shared" si="30"/>
        <v>1052.1362134796204</v>
      </c>
      <c r="H678" s="10">
        <f t="shared" si="32"/>
        <v>0.66300000000000048</v>
      </c>
      <c r="I678" s="9">
        <f t="shared" si="31"/>
        <v>7.73304922032262</v>
      </c>
    </row>
    <row r="679" spans="4:9" x14ac:dyDescent="0.3">
      <c r="D679" s="38">
        <v>36825</v>
      </c>
      <c r="E679" s="7">
        <f>W!E679+SW!E679+NW!E679</f>
        <v>4.3179100000000003E-3</v>
      </c>
      <c r="F679" s="8">
        <f t="shared" si="30"/>
        <v>438.42368047157868</v>
      </c>
      <c r="H679" s="10">
        <f t="shared" si="32"/>
        <v>0.66400000000000048</v>
      </c>
      <c r="I679" s="9">
        <f t="shared" si="31"/>
        <v>7.6437908779698143</v>
      </c>
    </row>
    <row r="680" spans="4:9" x14ac:dyDescent="0.3">
      <c r="D680" s="38">
        <v>36826</v>
      </c>
      <c r="E680" s="7">
        <f>W!E680+SW!E680+NW!E680</f>
        <v>9.0963000000000003E-4</v>
      </c>
      <c r="F680" s="8">
        <f t="shared" si="30"/>
        <v>92.360269775739226</v>
      </c>
      <c r="H680" s="10">
        <f t="shared" si="32"/>
        <v>0.66500000000000048</v>
      </c>
      <c r="I680" s="9">
        <f t="shared" si="31"/>
        <v>7.563504264163007</v>
      </c>
    </row>
    <row r="681" spans="4:9" x14ac:dyDescent="0.3">
      <c r="D681" s="38">
        <v>36827</v>
      </c>
      <c r="E681" s="7">
        <f>W!E681+SW!E681+NW!E681</f>
        <v>6.0600000000000003E-5</v>
      </c>
      <c r="F681" s="8">
        <f t="shared" si="30"/>
        <v>6.1530868027767296</v>
      </c>
      <c r="H681" s="10">
        <f t="shared" si="32"/>
        <v>0.66600000000000048</v>
      </c>
      <c r="I681" s="9">
        <f t="shared" si="31"/>
        <v>7.4774991380009252</v>
      </c>
    </row>
    <row r="682" spans="4:9" x14ac:dyDescent="0.3">
      <c r="D682" s="38">
        <v>36828</v>
      </c>
      <c r="E682" s="7">
        <f>W!E682+SW!E682+NW!E682</f>
        <v>3.2549999999999998E-5</v>
      </c>
      <c r="F682" s="8">
        <f t="shared" si="30"/>
        <v>3.3049995945607678</v>
      </c>
      <c r="H682" s="10">
        <f t="shared" si="32"/>
        <v>0.66700000000000048</v>
      </c>
      <c r="I682" s="9">
        <f t="shared" si="31"/>
        <v>7.3971109881082544</v>
      </c>
    </row>
    <row r="683" spans="4:9" x14ac:dyDescent="0.3">
      <c r="D683" s="38">
        <v>36829</v>
      </c>
      <c r="E683" s="7">
        <f>W!E683+SW!E683+NW!E683</f>
        <v>3.0810000000000005E-5</v>
      </c>
      <c r="F683" s="8">
        <f t="shared" si="30"/>
        <v>3.12832680517411</v>
      </c>
      <c r="H683" s="10">
        <f t="shared" si="32"/>
        <v>0.66800000000000048</v>
      </c>
      <c r="I683" s="9">
        <f t="shared" si="31"/>
        <v>7.3543967875110203</v>
      </c>
    </row>
    <row r="684" spans="4:9" x14ac:dyDescent="0.3">
      <c r="D684" s="38">
        <v>36830</v>
      </c>
      <c r="E684" s="7">
        <f>W!E684+SW!E684+NW!E684</f>
        <v>3.0140000000000003E-5</v>
      </c>
      <c r="F684" s="8">
        <f t="shared" si="30"/>
        <v>3.0602976276516602</v>
      </c>
      <c r="H684" s="10">
        <f t="shared" si="32"/>
        <v>0.66900000000000048</v>
      </c>
      <c r="I684" s="9">
        <f t="shared" si="31"/>
        <v>7.2657314158995607</v>
      </c>
    </row>
    <row r="685" spans="4:9" x14ac:dyDescent="0.3">
      <c r="D685" s="38">
        <v>36831</v>
      </c>
      <c r="E685" s="7">
        <f>W!E685+SW!E685+NW!E685</f>
        <v>2.968E-5</v>
      </c>
      <c r="F685" s="8">
        <f t="shared" si="30"/>
        <v>3.0135910281586358</v>
      </c>
      <c r="H685" s="10">
        <f t="shared" si="32"/>
        <v>0.67000000000000048</v>
      </c>
      <c r="I685" s="9">
        <f t="shared" si="31"/>
        <v>7.1784794266031273</v>
      </c>
    </row>
    <row r="686" spans="4:9" x14ac:dyDescent="0.3">
      <c r="D686" s="38">
        <v>36832</v>
      </c>
      <c r="E686" s="7">
        <f>W!E686+SW!E686+NW!E686</f>
        <v>2.9269999999999996E-5</v>
      </c>
      <c r="F686" s="8">
        <f t="shared" si="30"/>
        <v>2.9719612329583303</v>
      </c>
      <c r="H686" s="10">
        <f t="shared" si="32"/>
        <v>0.67100000000000048</v>
      </c>
      <c r="I686" s="9">
        <f t="shared" si="31"/>
        <v>7.1085454321099677</v>
      </c>
    </row>
    <row r="687" spans="4:9" x14ac:dyDescent="0.3">
      <c r="D687" s="38">
        <v>36833</v>
      </c>
      <c r="E687" s="7">
        <f>W!E687+SW!E687+NW!E687</f>
        <v>2.885E-5</v>
      </c>
      <c r="F687" s="8">
        <f t="shared" si="30"/>
        <v>2.9293160768994828</v>
      </c>
      <c r="H687" s="10">
        <f t="shared" si="32"/>
        <v>0.67200000000000049</v>
      </c>
      <c r="I687" s="9">
        <f t="shared" si="31"/>
        <v>7.0304316905404587</v>
      </c>
    </row>
    <row r="688" spans="4:9" x14ac:dyDescent="0.3">
      <c r="D688" s="38">
        <v>36834</v>
      </c>
      <c r="E688" s="7">
        <f>W!E688+SW!E688+NW!E688</f>
        <v>2.845E-5</v>
      </c>
      <c r="F688" s="8">
        <f t="shared" si="30"/>
        <v>2.8887016425577219</v>
      </c>
      <c r="H688" s="10">
        <f t="shared" si="32"/>
        <v>0.67300000000000049</v>
      </c>
      <c r="I688" s="9">
        <f t="shared" si="31"/>
        <v>6.9459577285531084</v>
      </c>
    </row>
    <row r="689" spans="4:9" x14ac:dyDescent="0.3">
      <c r="D689" s="38">
        <v>36835</v>
      </c>
      <c r="E689" s="7">
        <f>W!E689+SW!E689+NW!E689</f>
        <v>2.8059999999999999E-5</v>
      </c>
      <c r="F689" s="8">
        <f t="shared" si="30"/>
        <v>2.8491025690745055</v>
      </c>
      <c r="H689" s="10">
        <f t="shared" si="32"/>
        <v>0.67400000000000049</v>
      </c>
      <c r="I689" s="9">
        <f t="shared" si="31"/>
        <v>6.8852350877687618</v>
      </c>
    </row>
    <row r="690" spans="4:9" x14ac:dyDescent="0.3">
      <c r="D690" s="38">
        <v>36836</v>
      </c>
      <c r="E690" s="7">
        <f>W!E690+SW!E690+NW!E690</f>
        <v>2.6249100000000003E-3</v>
      </c>
      <c r="F690" s="8">
        <f t="shared" si="30"/>
        <v>266.52308712007704</v>
      </c>
      <c r="H690" s="10">
        <f t="shared" si="32"/>
        <v>0.67500000000000049</v>
      </c>
      <c r="I690" s="9">
        <f t="shared" si="31"/>
        <v>6.8378461657787142</v>
      </c>
    </row>
    <row r="691" spans="4:9" x14ac:dyDescent="0.3">
      <c r="D691" s="38">
        <v>36837</v>
      </c>
      <c r="E691" s="7">
        <f>W!E691+SW!E691+NW!E691</f>
        <v>6.3025800000000003E-3</v>
      </c>
      <c r="F691" s="8">
        <f t="shared" si="30"/>
        <v>639.93930398423367</v>
      </c>
      <c r="H691" s="10">
        <f t="shared" si="32"/>
        <v>0.67600000000000049</v>
      </c>
      <c r="I691" s="9">
        <f t="shared" si="31"/>
        <v>6.769662653405863</v>
      </c>
    </row>
    <row r="692" spans="4:9" x14ac:dyDescent="0.3">
      <c r="D692" s="38">
        <v>36838</v>
      </c>
      <c r="E692" s="7">
        <f>W!E692+SW!E692+NW!E692</f>
        <v>1.7202400000000001E-3</v>
      </c>
      <c r="F692" s="8">
        <f t="shared" si="30"/>
        <v>174.6664363301756</v>
      </c>
      <c r="H692" s="10">
        <f t="shared" si="32"/>
        <v>0.67700000000000049</v>
      </c>
      <c r="I692" s="9">
        <f t="shared" si="31"/>
        <v>6.7119779723101871</v>
      </c>
    </row>
    <row r="693" spans="4:9" x14ac:dyDescent="0.3">
      <c r="D693" s="38">
        <v>36839</v>
      </c>
      <c r="E693" s="7">
        <f>W!E693+SW!E693+NW!E693</f>
        <v>6.7890000000000002E-5</v>
      </c>
      <c r="F693" s="8">
        <f t="shared" si="30"/>
        <v>6.8932848686553161</v>
      </c>
      <c r="H693" s="10">
        <f t="shared" si="32"/>
        <v>0.67800000000000049</v>
      </c>
      <c r="I693" s="9">
        <f t="shared" si="31"/>
        <v>6.6718712183977376</v>
      </c>
    </row>
    <row r="694" spans="4:9" x14ac:dyDescent="0.3">
      <c r="D694" s="38">
        <v>36840</v>
      </c>
      <c r="E694" s="7">
        <f>W!E694+SW!E694+NW!E694</f>
        <v>2.9979999999999998E-5</v>
      </c>
      <c r="F694" s="8">
        <f t="shared" si="30"/>
        <v>3.0440518539149557</v>
      </c>
      <c r="H694" s="10">
        <f t="shared" si="32"/>
        <v>0.67900000000000049</v>
      </c>
      <c r="I694" s="9">
        <f t="shared" si="31"/>
        <v>6.5781006123895134</v>
      </c>
    </row>
    <row r="695" spans="4:9" x14ac:dyDescent="0.3">
      <c r="D695" s="38">
        <v>36841</v>
      </c>
      <c r="E695" s="7">
        <f>W!E695+SW!E695+NW!E695</f>
        <v>2.6399999999999998E-5</v>
      </c>
      <c r="F695" s="8">
        <f t="shared" si="30"/>
        <v>2.6805526665561987</v>
      </c>
      <c r="H695" s="10">
        <f t="shared" si="32"/>
        <v>0.68000000000000049</v>
      </c>
      <c r="I695" s="9">
        <f t="shared" si="31"/>
        <v>6.4966849173080066</v>
      </c>
    </row>
    <row r="696" spans="4:9" x14ac:dyDescent="0.3">
      <c r="D696" s="38">
        <v>36842</v>
      </c>
      <c r="E696" s="7">
        <f>W!E696+SW!E696+NW!E696</f>
        <v>3.3758179999999999E-2</v>
      </c>
      <c r="F696" s="8">
        <f t="shared" si="30"/>
        <v>3427.6734627683386</v>
      </c>
      <c r="H696" s="10">
        <f t="shared" si="32"/>
        <v>0.68100000000000049</v>
      </c>
      <c r="I696" s="9">
        <f t="shared" si="31"/>
        <v>6.4629952440214185</v>
      </c>
    </row>
    <row r="697" spans="4:9" x14ac:dyDescent="0.3">
      <c r="D697" s="38">
        <v>36843</v>
      </c>
      <c r="E697" s="7">
        <f>W!E697+SW!E697+NW!E697</f>
        <v>2.176935E-2</v>
      </c>
      <c r="F697" s="8">
        <f t="shared" si="30"/>
        <v>2210.3745905945148</v>
      </c>
      <c r="H697" s="10">
        <f t="shared" si="32"/>
        <v>0.68200000000000049</v>
      </c>
      <c r="I697" s="9">
        <f t="shared" si="31"/>
        <v>6.3751259153231246</v>
      </c>
    </row>
    <row r="698" spans="4:9" x14ac:dyDescent="0.3">
      <c r="D698" s="38">
        <v>36844</v>
      </c>
      <c r="E698" s="7">
        <f>W!E698+SW!E698+NW!E698</f>
        <v>0.19869510000000001</v>
      </c>
      <c r="F698" s="8">
        <f t="shared" si="30"/>
        <v>20174.722732448889</v>
      </c>
      <c r="H698" s="10">
        <f t="shared" si="32"/>
        <v>0.6830000000000005</v>
      </c>
      <c r="I698" s="9">
        <f t="shared" si="31"/>
        <v>6.3074216532754201</v>
      </c>
    </row>
    <row r="699" spans="4:9" x14ac:dyDescent="0.3">
      <c r="D699" s="38">
        <v>36845</v>
      </c>
      <c r="E699" s="7">
        <f>W!E699+SW!E699+NW!E699</f>
        <v>2.4418541199999999</v>
      </c>
      <c r="F699" s="8">
        <f t="shared" si="30"/>
        <v>247936.30957224395</v>
      </c>
      <c r="H699" s="10">
        <f t="shared" si="32"/>
        <v>0.6840000000000005</v>
      </c>
      <c r="I699" s="9">
        <f t="shared" si="31"/>
        <v>6.2552727195805611</v>
      </c>
    </row>
    <row r="700" spans="4:9" x14ac:dyDescent="0.3">
      <c r="D700" s="38">
        <v>36846</v>
      </c>
      <c r="E700" s="7">
        <f>W!E700+SW!E700+NW!E700</f>
        <v>1.0562573200000001</v>
      </c>
      <c r="F700" s="8">
        <f t="shared" si="30"/>
        <v>107248.23392786001</v>
      </c>
      <c r="H700" s="10">
        <f t="shared" si="32"/>
        <v>0.6850000000000005</v>
      </c>
      <c r="I700" s="9">
        <f t="shared" si="31"/>
        <v>6.1742469230687558</v>
      </c>
    </row>
    <row r="701" spans="4:9" x14ac:dyDescent="0.3">
      <c r="D701" s="38">
        <v>36847</v>
      </c>
      <c r="E701" s="7">
        <f>W!E701+SW!E701+NW!E701</f>
        <v>0.34581019999999996</v>
      </c>
      <c r="F701" s="8">
        <f t="shared" si="30"/>
        <v>35112.214156527742</v>
      </c>
      <c r="H701" s="10">
        <f t="shared" si="32"/>
        <v>0.6860000000000005</v>
      </c>
      <c r="I701" s="9">
        <f t="shared" si="31"/>
        <v>6.1093450569906267</v>
      </c>
    </row>
    <row r="702" spans="4:9" x14ac:dyDescent="0.3">
      <c r="D702" s="38">
        <v>36848</v>
      </c>
      <c r="E702" s="7">
        <f>W!E702+SW!E702+NW!E702</f>
        <v>0.42237733</v>
      </c>
      <c r="F702" s="8">
        <f t="shared" si="30"/>
        <v>42886.540841832859</v>
      </c>
      <c r="H702" s="10">
        <f t="shared" si="32"/>
        <v>0.6870000000000005</v>
      </c>
      <c r="I702" s="9">
        <f t="shared" si="31"/>
        <v>6.03240101113016</v>
      </c>
    </row>
    <row r="703" spans="4:9" x14ac:dyDescent="0.3">
      <c r="D703" s="38">
        <v>36849</v>
      </c>
      <c r="E703" s="7">
        <f>W!E703+SW!E703+NW!E703</f>
        <v>0.20857795000000001</v>
      </c>
      <c r="F703" s="8">
        <f t="shared" si="30"/>
        <v>21178.188638535063</v>
      </c>
      <c r="H703" s="10">
        <f t="shared" si="32"/>
        <v>0.6880000000000005</v>
      </c>
      <c r="I703" s="9">
        <f t="shared" si="31"/>
        <v>5.9959820478559251</v>
      </c>
    </row>
    <row r="704" spans="4:9" x14ac:dyDescent="0.3">
      <c r="D704" s="38">
        <v>36850</v>
      </c>
      <c r="E704" s="7">
        <f>W!E704+SW!E704+NW!E704</f>
        <v>1.226675E-2</v>
      </c>
      <c r="F704" s="8">
        <f t="shared" si="30"/>
        <v>1245.5177811544793</v>
      </c>
      <c r="H704" s="10">
        <f t="shared" si="32"/>
        <v>0.6890000000000005</v>
      </c>
      <c r="I704" s="9">
        <f t="shared" si="31"/>
        <v>5.936762141142192</v>
      </c>
    </row>
    <row r="705" spans="4:9" x14ac:dyDescent="0.3">
      <c r="D705" s="38">
        <v>36851</v>
      </c>
      <c r="E705" s="7">
        <f>W!E705+SW!E705+NW!E705</f>
        <v>0.17168702000000002</v>
      </c>
      <c r="F705" s="8">
        <f t="shared" si="30"/>
        <v>17432.428002806348</v>
      </c>
      <c r="H705" s="10">
        <f t="shared" si="32"/>
        <v>0.6900000000000005</v>
      </c>
      <c r="I705" s="9">
        <f t="shared" si="31"/>
        <v>5.9078568482211704</v>
      </c>
    </row>
    <row r="706" spans="4:9" x14ac:dyDescent="0.3">
      <c r="D706" s="38">
        <v>36852</v>
      </c>
      <c r="E706" s="7">
        <f>W!E706+SW!E706+NW!E706</f>
        <v>3.0240820000000002E-2</v>
      </c>
      <c r="F706" s="8">
        <f t="shared" si="30"/>
        <v>3070.5344958275014</v>
      </c>
      <c r="H706" s="10">
        <f t="shared" si="32"/>
        <v>0.6910000000000005</v>
      </c>
      <c r="I706" s="9">
        <f t="shared" si="31"/>
        <v>5.8367897110099376</v>
      </c>
    </row>
    <row r="707" spans="4:9" x14ac:dyDescent="0.3">
      <c r="D707" s="38">
        <v>36853</v>
      </c>
      <c r="E707" s="7">
        <f>W!E707+SW!E707+NW!E707</f>
        <v>6.2366499999999998E-3</v>
      </c>
      <c r="F707" s="8">
        <f t="shared" si="30"/>
        <v>633.24502984385288</v>
      </c>
      <c r="H707" s="10">
        <f t="shared" si="32"/>
        <v>0.6920000000000005</v>
      </c>
      <c r="I707" s="9">
        <f t="shared" si="31"/>
        <v>5.762522156372607</v>
      </c>
    </row>
    <row r="708" spans="4:9" x14ac:dyDescent="0.3">
      <c r="D708" s="38">
        <v>36854</v>
      </c>
      <c r="E708" s="7">
        <f>W!E708+SW!E708+NW!E708</f>
        <v>2.1669800000000002E-3</v>
      </c>
      <c r="F708" s="8">
        <f t="shared" si="30"/>
        <v>220.02666732477093</v>
      </c>
      <c r="H708" s="10">
        <f t="shared" si="32"/>
        <v>0.6930000000000005</v>
      </c>
      <c r="I708" s="9">
        <f t="shared" si="31"/>
        <v>5.7041835828840393</v>
      </c>
    </row>
    <row r="709" spans="4:9" x14ac:dyDescent="0.3">
      <c r="D709" s="38">
        <v>36855</v>
      </c>
      <c r="E709" s="7">
        <f>W!E709+SW!E709+NW!E709</f>
        <v>1.4730399999999999E-3</v>
      </c>
      <c r="F709" s="8">
        <f t="shared" si="30"/>
        <v>149.56671590696754</v>
      </c>
      <c r="H709" s="10">
        <f t="shared" si="32"/>
        <v>0.69400000000000051</v>
      </c>
      <c r="I709" s="9">
        <f t="shared" si="31"/>
        <v>5.6288844216144582</v>
      </c>
    </row>
    <row r="710" spans="4:9" x14ac:dyDescent="0.3">
      <c r="D710" s="38">
        <v>36856</v>
      </c>
      <c r="E710" s="7">
        <f>W!E710+SW!E710+NW!E710</f>
        <v>1.11728E-3</v>
      </c>
      <c r="F710" s="8">
        <f t="shared" si="30"/>
        <v>113.44423800340569</v>
      </c>
      <c r="H710" s="10">
        <f t="shared" si="32"/>
        <v>0.69500000000000051</v>
      </c>
      <c r="I710" s="9">
        <f t="shared" si="31"/>
        <v>5.5832662889617692</v>
      </c>
    </row>
    <row r="711" spans="4:9" x14ac:dyDescent="0.3">
      <c r="D711" s="38">
        <v>36857</v>
      </c>
      <c r="E711" s="7">
        <f>W!E711+SW!E711+NW!E711</f>
        <v>8.6801000000000001E-4</v>
      </c>
      <c r="F711" s="8">
        <f t="shared" si="30"/>
        <v>88.134337882479016</v>
      </c>
      <c r="H711" s="10">
        <f t="shared" si="32"/>
        <v>0.69600000000000051</v>
      </c>
      <c r="I711" s="9">
        <f t="shared" si="31"/>
        <v>5.512134168655634</v>
      </c>
    </row>
    <row r="712" spans="4:9" x14ac:dyDescent="0.3">
      <c r="D712" s="38">
        <v>36858</v>
      </c>
      <c r="E712" s="7">
        <f>W!E712+SW!E712+NW!E712</f>
        <v>7.1081000000000009E-4</v>
      </c>
      <c r="F712" s="8">
        <f t="shared" si="30"/>
        <v>72.172865186167115</v>
      </c>
      <c r="H712" s="10">
        <f t="shared" si="32"/>
        <v>0.69700000000000051</v>
      </c>
      <c r="I712" s="9">
        <f t="shared" si="31"/>
        <v>5.4417777840454065</v>
      </c>
    </row>
    <row r="713" spans="4:9" x14ac:dyDescent="0.3">
      <c r="D713" s="38">
        <v>36859</v>
      </c>
      <c r="E713" s="7">
        <f>W!E713+SW!E713+NW!E713</f>
        <v>1.8679599999999999E-3</v>
      </c>
      <c r="F713" s="8">
        <f t="shared" si="30"/>
        <v>189.66534693258774</v>
      </c>
      <c r="H713" s="10">
        <f t="shared" si="32"/>
        <v>0.69800000000000051</v>
      </c>
      <c r="I713" s="9">
        <f t="shared" si="31"/>
        <v>5.3842068233659663</v>
      </c>
    </row>
    <row r="714" spans="4:9" x14ac:dyDescent="0.3">
      <c r="D714" s="38">
        <v>36860</v>
      </c>
      <c r="E714" s="7">
        <f>W!E714+SW!E714+NW!E714</f>
        <v>0.13895162999999999</v>
      </c>
      <c r="F714" s="8">
        <f t="shared" si="30"/>
        <v>14108.604633289027</v>
      </c>
      <c r="H714" s="10">
        <f t="shared" si="32"/>
        <v>0.69900000000000051</v>
      </c>
      <c r="I714" s="9">
        <f t="shared" si="31"/>
        <v>5.3281101666531479</v>
      </c>
    </row>
    <row r="715" spans="4:9" x14ac:dyDescent="0.3">
      <c r="D715" s="38">
        <v>36861</v>
      </c>
      <c r="E715" s="7">
        <f>W!E715+SW!E715+NW!E715</f>
        <v>1.4578637799999998</v>
      </c>
      <c r="F715" s="8">
        <f t="shared" si="30"/>
        <v>148025.78193010224</v>
      </c>
      <c r="H715" s="10">
        <f t="shared" si="32"/>
        <v>0.70000000000000051</v>
      </c>
      <c r="I715" s="9">
        <f t="shared" si="31"/>
        <v>5.2906392895294116</v>
      </c>
    </row>
    <row r="716" spans="4:9" x14ac:dyDescent="0.3">
      <c r="D716" s="38">
        <v>36862</v>
      </c>
      <c r="E716" s="7">
        <f>W!E716+SW!E716+NW!E716</f>
        <v>0.32496953000000001</v>
      </c>
      <c r="F716" s="8">
        <f t="shared" si="30"/>
        <v>32996.134098144496</v>
      </c>
      <c r="H716" s="10">
        <f t="shared" si="32"/>
        <v>0.70100000000000051</v>
      </c>
      <c r="I716" s="9">
        <f t="shared" si="31"/>
        <v>5.2228050612918269</v>
      </c>
    </row>
    <row r="717" spans="4:9" x14ac:dyDescent="0.3">
      <c r="D717" s="38">
        <v>36863</v>
      </c>
      <c r="E717" s="7">
        <f>W!E717+SW!E717+NW!E717</f>
        <v>1.3710079999999999E-2</v>
      </c>
      <c r="F717" s="8">
        <f t="shared" si="30"/>
        <v>1392.0678599507125</v>
      </c>
      <c r="H717" s="10">
        <f t="shared" si="32"/>
        <v>0.70200000000000051</v>
      </c>
      <c r="I717" s="9">
        <f t="shared" si="31"/>
        <v>5.1940175502303685</v>
      </c>
    </row>
    <row r="718" spans="4:9" x14ac:dyDescent="0.3">
      <c r="D718" s="38">
        <v>36864</v>
      </c>
      <c r="E718" s="7">
        <f>W!E718+SW!E718+NW!E718</f>
        <v>1.4011900000000001E-3</v>
      </c>
      <c r="F718" s="8">
        <f t="shared" si="30"/>
        <v>142.27134813832882</v>
      </c>
      <c r="H718" s="10">
        <f t="shared" si="32"/>
        <v>0.70300000000000051</v>
      </c>
      <c r="I718" s="9">
        <f t="shared" si="31"/>
        <v>5.1470185268100934</v>
      </c>
    </row>
    <row r="719" spans="4:9" x14ac:dyDescent="0.3">
      <c r="D719" s="38">
        <v>36865</v>
      </c>
      <c r="E719" s="7">
        <f>W!E719+SW!E719+NW!E719</f>
        <v>4.8204999999999998E-4</v>
      </c>
      <c r="F719" s="8">
        <f t="shared" si="30"/>
        <v>48.945470186114221</v>
      </c>
      <c r="H719" s="10">
        <f t="shared" si="32"/>
        <v>0.70400000000000051</v>
      </c>
      <c r="I719" s="9">
        <f t="shared" si="31"/>
        <v>5.1061197914279264</v>
      </c>
    </row>
    <row r="720" spans="4:9" x14ac:dyDescent="0.3">
      <c r="D720" s="38">
        <v>36866</v>
      </c>
      <c r="E720" s="7">
        <f>W!E720+SW!E720+NW!E720</f>
        <v>9.0724300000000011E-3</v>
      </c>
      <c r="F720" s="8">
        <f t="shared" ref="F720:F783" si="33">E720*(24*60*60)*1000/$F$3</f>
        <v>921.17903138804763</v>
      </c>
      <c r="H720" s="10">
        <f t="shared" si="32"/>
        <v>0.70500000000000052</v>
      </c>
      <c r="I720" s="9">
        <f t="shared" ref="I720:I783" si="34">PERCENTILE($F$15:$F$3667,1-H720)</f>
        <v>5.0463840813980827</v>
      </c>
    </row>
    <row r="721" spans="4:9" x14ac:dyDescent="0.3">
      <c r="D721" s="38">
        <v>36867</v>
      </c>
      <c r="E721" s="7">
        <f>W!E721+SW!E721+NW!E721</f>
        <v>1.341152E-2</v>
      </c>
      <c r="F721" s="8">
        <f t="shared" si="33"/>
        <v>1361.7532461580224</v>
      </c>
      <c r="H721" s="10">
        <f t="shared" ref="H721:H784" si="35">H720+0.1%</f>
        <v>0.70600000000000052</v>
      </c>
      <c r="I721" s="9">
        <f t="shared" si="34"/>
        <v>4.9593473486036723</v>
      </c>
    </row>
    <row r="722" spans="4:9" x14ac:dyDescent="0.3">
      <c r="D722" s="38">
        <v>36868</v>
      </c>
      <c r="E722" s="7">
        <f>W!E722+SW!E722+NW!E722</f>
        <v>5.4279100000000002E-3</v>
      </c>
      <c r="F722" s="8">
        <f t="shared" si="33"/>
        <v>551.12873576996435</v>
      </c>
      <c r="H722" s="10">
        <f t="shared" si="35"/>
        <v>0.70700000000000052</v>
      </c>
      <c r="I722" s="9">
        <f t="shared" si="34"/>
        <v>4.8803725810261183</v>
      </c>
    </row>
    <row r="723" spans="4:9" x14ac:dyDescent="0.3">
      <c r="D723" s="38">
        <v>36869</v>
      </c>
      <c r="E723" s="7">
        <f>W!E723+SW!E723+NW!E723</f>
        <v>1.7661700000000001E-3</v>
      </c>
      <c r="F723" s="8">
        <f t="shared" si="33"/>
        <v>179.32998875346826</v>
      </c>
      <c r="H723" s="10">
        <f t="shared" si="35"/>
        <v>0.70800000000000052</v>
      </c>
      <c r="I723" s="9">
        <f t="shared" si="34"/>
        <v>4.813509037769296</v>
      </c>
    </row>
    <row r="724" spans="4:9" x14ac:dyDescent="0.3">
      <c r="D724" s="38">
        <v>36870</v>
      </c>
      <c r="E724" s="7">
        <f>W!E724+SW!E724+NW!E724</f>
        <v>3.9850000000000004E-4</v>
      </c>
      <c r="F724" s="8">
        <f t="shared" si="33"/>
        <v>40.462130212978998</v>
      </c>
      <c r="H724" s="10">
        <f t="shared" si="35"/>
        <v>0.70900000000000052</v>
      </c>
      <c r="I724" s="9">
        <f t="shared" si="34"/>
        <v>4.743286680792302</v>
      </c>
    </row>
    <row r="725" spans="4:9" x14ac:dyDescent="0.3">
      <c r="D725" s="38">
        <v>36871</v>
      </c>
      <c r="E725" s="7">
        <f>W!E725+SW!E725+NW!E725</f>
        <v>3.4100999999999999E-4</v>
      </c>
      <c r="F725" s="8">
        <f t="shared" si="33"/>
        <v>34.624820637209446</v>
      </c>
      <c r="H725" s="10">
        <f t="shared" si="35"/>
        <v>0.71000000000000052</v>
      </c>
      <c r="I725" s="9">
        <f t="shared" si="34"/>
        <v>4.6401178946773696</v>
      </c>
    </row>
    <row r="726" spans="4:9" x14ac:dyDescent="0.3">
      <c r="D726" s="38">
        <v>36872</v>
      </c>
      <c r="E726" s="7">
        <f>W!E726+SW!E726+NW!E726</f>
        <v>3.3572000000000002E-4</v>
      </c>
      <c r="F726" s="8">
        <f t="shared" si="33"/>
        <v>34.087694743039663</v>
      </c>
      <c r="H726" s="10">
        <f t="shared" si="35"/>
        <v>0.71100000000000052</v>
      </c>
      <c r="I726" s="9">
        <f t="shared" si="34"/>
        <v>4.591433372231899</v>
      </c>
    </row>
    <row r="727" spans="4:9" x14ac:dyDescent="0.3">
      <c r="D727" s="38">
        <v>36873</v>
      </c>
      <c r="E727" s="7">
        <f>W!E727+SW!E727+NW!E727</f>
        <v>0.70578454999999996</v>
      </c>
      <c r="F727" s="8">
        <f t="shared" si="33"/>
        <v>71662.600663510093</v>
      </c>
      <c r="H727" s="10">
        <f t="shared" si="35"/>
        <v>0.71200000000000052</v>
      </c>
      <c r="I727" s="9">
        <f t="shared" si="34"/>
        <v>4.4949862750005982</v>
      </c>
    </row>
    <row r="728" spans="4:9" x14ac:dyDescent="0.3">
      <c r="D728" s="38">
        <v>36874</v>
      </c>
      <c r="E728" s="7">
        <f>W!E728+SW!E728+NW!E728</f>
        <v>0.18588009999999999</v>
      </c>
      <c r="F728" s="8">
        <f t="shared" si="33"/>
        <v>18873.537792224728</v>
      </c>
      <c r="H728" s="10">
        <f t="shared" si="35"/>
        <v>0.71300000000000052</v>
      </c>
      <c r="I728" s="9">
        <f t="shared" si="34"/>
        <v>4.4146387395422693</v>
      </c>
    </row>
    <row r="729" spans="4:9" x14ac:dyDescent="0.3">
      <c r="D729" s="38">
        <v>36875</v>
      </c>
      <c r="E729" s="7">
        <f>W!E729+SW!E729+NW!E729</f>
        <v>1.205285E-2</v>
      </c>
      <c r="F729" s="8">
        <f t="shared" si="33"/>
        <v>1223.7992123902229</v>
      </c>
      <c r="H729" s="10">
        <f t="shared" si="35"/>
        <v>0.71400000000000052</v>
      </c>
      <c r="I729" s="9">
        <f t="shared" si="34"/>
        <v>4.3769932203509185</v>
      </c>
    </row>
    <row r="730" spans="4:9" x14ac:dyDescent="0.3">
      <c r="D730" s="38">
        <v>36876</v>
      </c>
      <c r="E730" s="7">
        <f>W!E730+SW!E730+NW!E730</f>
        <v>9.3135999999999989E-4</v>
      </c>
      <c r="F730" s="8">
        <f t="shared" si="33"/>
        <v>94.566648921355338</v>
      </c>
      <c r="H730" s="10">
        <f t="shared" si="35"/>
        <v>0.71500000000000052</v>
      </c>
      <c r="I730" s="9">
        <f t="shared" si="34"/>
        <v>4.3178829726099197</v>
      </c>
    </row>
    <row r="731" spans="4:9" x14ac:dyDescent="0.3">
      <c r="D731" s="38">
        <v>36877</v>
      </c>
      <c r="E731" s="7">
        <f>W!E731+SW!E731+NW!E731</f>
        <v>3.1530000000000002E-4</v>
      </c>
      <c r="F731" s="8">
        <f t="shared" si="33"/>
        <v>32.014327869892789</v>
      </c>
      <c r="H731" s="10">
        <f t="shared" si="35"/>
        <v>0.71600000000000052</v>
      </c>
      <c r="I731" s="9">
        <f t="shared" si="34"/>
        <v>4.2526805597176578</v>
      </c>
    </row>
    <row r="732" spans="4:9" x14ac:dyDescent="0.3">
      <c r="D732" s="38">
        <v>36878</v>
      </c>
      <c r="E732" s="7">
        <f>W!E732+SW!E732+NW!E732</f>
        <v>0.20755646</v>
      </c>
      <c r="F732" s="8">
        <f t="shared" si="33"/>
        <v>21074.470542195642</v>
      </c>
      <c r="H732" s="10">
        <f t="shared" si="35"/>
        <v>0.71700000000000053</v>
      </c>
      <c r="I732" s="9">
        <f t="shared" si="34"/>
        <v>4.1965839030048206</v>
      </c>
    </row>
    <row r="733" spans="4:9" x14ac:dyDescent="0.3">
      <c r="D733" s="38">
        <v>36879</v>
      </c>
      <c r="E733" s="7">
        <f>W!E733+SW!E733+NW!E733</f>
        <v>0.21664338999999999</v>
      </c>
      <c r="F733" s="8">
        <f t="shared" si="33"/>
        <v>21997.121846828581</v>
      </c>
      <c r="H733" s="10">
        <f t="shared" si="35"/>
        <v>0.71800000000000053</v>
      </c>
      <c r="I733" s="9">
        <f t="shared" si="34"/>
        <v>4.1404141403101606</v>
      </c>
    </row>
    <row r="734" spans="4:9" x14ac:dyDescent="0.3">
      <c r="D734" s="38">
        <v>36880</v>
      </c>
      <c r="E734" s="7">
        <f>W!E734+SW!E734+NW!E734</f>
        <v>1.1126509999999999E-2</v>
      </c>
      <c r="F734" s="8">
        <f t="shared" si="33"/>
        <v>1129.7422746198565</v>
      </c>
      <c r="H734" s="10">
        <f t="shared" si="35"/>
        <v>0.71900000000000053</v>
      </c>
      <c r="I734" s="9">
        <f t="shared" si="34"/>
        <v>4.076950025207732</v>
      </c>
    </row>
    <row r="735" spans="4:9" x14ac:dyDescent="0.3">
      <c r="D735" s="38">
        <v>36881</v>
      </c>
      <c r="E735" s="7">
        <f>W!E735+SW!E735+NW!E735</f>
        <v>7.1206000000000004E-4</v>
      </c>
      <c r="F735" s="8">
        <f t="shared" si="33"/>
        <v>72.299785293485115</v>
      </c>
      <c r="H735" s="10">
        <f t="shared" si="35"/>
        <v>0.72000000000000053</v>
      </c>
      <c r="I735" s="9">
        <f t="shared" si="34"/>
        <v>4.0482437430149876</v>
      </c>
    </row>
    <row r="736" spans="4:9" x14ac:dyDescent="0.3">
      <c r="D736" s="38">
        <v>36882</v>
      </c>
      <c r="E736" s="7">
        <f>W!E736+SW!E736+NW!E736</f>
        <v>2.9378E-4</v>
      </c>
      <c r="F736" s="8">
        <f t="shared" si="33"/>
        <v>29.829271302306065</v>
      </c>
      <c r="H736" s="10">
        <f t="shared" si="35"/>
        <v>0.72100000000000053</v>
      </c>
      <c r="I736" s="9">
        <f t="shared" si="34"/>
        <v>4.0156465980122666</v>
      </c>
    </row>
    <row r="737" spans="4:9" x14ac:dyDescent="0.3">
      <c r="D737" s="38">
        <v>36883</v>
      </c>
      <c r="E737" s="7">
        <f>W!E737+SW!E737+NW!E737</f>
        <v>2.8771999999999999E-4</v>
      </c>
      <c r="F737" s="8">
        <f t="shared" si="33"/>
        <v>29.21396262202839</v>
      </c>
      <c r="H737" s="10">
        <f t="shared" si="35"/>
        <v>0.72200000000000053</v>
      </c>
      <c r="I737" s="9">
        <f t="shared" si="34"/>
        <v>3.9700853255676942</v>
      </c>
    </row>
    <row r="738" spans="4:9" x14ac:dyDescent="0.3">
      <c r="D738" s="38">
        <v>36884</v>
      </c>
      <c r="E738" s="7">
        <f>W!E738+SW!E738+NW!E738</f>
        <v>2.8343999999999998E-4</v>
      </c>
      <c r="F738" s="8">
        <f t="shared" si="33"/>
        <v>28.779388174571555</v>
      </c>
      <c r="H738" s="10">
        <f t="shared" si="35"/>
        <v>0.72300000000000053</v>
      </c>
      <c r="I738" s="9">
        <f t="shared" si="34"/>
        <v>3.9548711584632601</v>
      </c>
    </row>
    <row r="739" spans="4:9" x14ac:dyDescent="0.3">
      <c r="D739" s="38">
        <v>36885</v>
      </c>
      <c r="E739" s="7">
        <f>W!E739+SW!E739+NW!E739</f>
        <v>2.7944999999999999E-4</v>
      </c>
      <c r="F739" s="8">
        <f t="shared" si="33"/>
        <v>28.374259192012492</v>
      </c>
      <c r="H739" s="10">
        <f t="shared" si="35"/>
        <v>0.72400000000000053</v>
      </c>
      <c r="I739" s="9">
        <f t="shared" si="34"/>
        <v>3.910926340505485</v>
      </c>
    </row>
    <row r="740" spans="4:9" x14ac:dyDescent="0.3">
      <c r="D740" s="38">
        <v>36886</v>
      </c>
      <c r="E740" s="7">
        <f>W!E740+SW!E740+NW!E740</f>
        <v>2.7554000000000001E-4</v>
      </c>
      <c r="F740" s="8">
        <f t="shared" si="33"/>
        <v>27.977253096321782</v>
      </c>
      <c r="H740" s="10">
        <f t="shared" si="35"/>
        <v>0.72500000000000053</v>
      </c>
      <c r="I740" s="9">
        <f t="shared" si="34"/>
        <v>3.8537006025179368</v>
      </c>
    </row>
    <row r="741" spans="4:9" x14ac:dyDescent="0.3">
      <c r="D741" s="38">
        <v>36887</v>
      </c>
      <c r="E741" s="7">
        <f>W!E741+SW!E741+NW!E741</f>
        <v>2.7169E-4</v>
      </c>
      <c r="F741" s="8">
        <f t="shared" si="33"/>
        <v>27.586339165782334</v>
      </c>
      <c r="H741" s="10">
        <f t="shared" si="35"/>
        <v>0.72600000000000053</v>
      </c>
      <c r="I741" s="9">
        <f t="shared" si="34"/>
        <v>3.7931607266881016</v>
      </c>
    </row>
    <row r="742" spans="4:9" x14ac:dyDescent="0.3">
      <c r="D742" s="38">
        <v>36888</v>
      </c>
      <c r="E742" s="7">
        <f>W!E742+SW!E742+NW!E742</f>
        <v>2.6788000000000002E-4</v>
      </c>
      <c r="F742" s="8">
        <f t="shared" si="33"/>
        <v>27.199486678677069</v>
      </c>
      <c r="H742" s="10">
        <f t="shared" si="35"/>
        <v>0.72700000000000053</v>
      </c>
      <c r="I742" s="9">
        <f t="shared" si="34"/>
        <v>3.7435908095739845</v>
      </c>
    </row>
    <row r="743" spans="4:9" x14ac:dyDescent="0.3">
      <c r="D743" s="38">
        <v>36889</v>
      </c>
      <c r="E743" s="7">
        <f>W!E743+SW!E743+NW!E743</f>
        <v>2.6411999999999996E-4</v>
      </c>
      <c r="F743" s="8">
        <f t="shared" si="33"/>
        <v>26.817710995864513</v>
      </c>
      <c r="H743" s="10">
        <f t="shared" si="35"/>
        <v>0.72800000000000054</v>
      </c>
      <c r="I743" s="9">
        <f t="shared" si="34"/>
        <v>3.6838591609875544</v>
      </c>
    </row>
    <row r="744" spans="4:9" x14ac:dyDescent="0.3">
      <c r="D744" s="38">
        <v>36890</v>
      </c>
      <c r="E744" s="7">
        <f>W!E744+SW!E744+NW!E744</f>
        <v>2.6043000000000003E-4</v>
      </c>
      <c r="F744" s="8">
        <f t="shared" si="33"/>
        <v>26.443042839061778</v>
      </c>
      <c r="H744" s="10">
        <f t="shared" si="35"/>
        <v>0.72900000000000054</v>
      </c>
      <c r="I744" s="9">
        <f t="shared" si="34"/>
        <v>3.6185795806700027</v>
      </c>
    </row>
    <row r="745" spans="4:9" x14ac:dyDescent="0.3">
      <c r="D745" s="38">
        <v>36891</v>
      </c>
      <c r="E745" s="7">
        <f>W!E745+SW!E745+NW!E745</f>
        <v>2.5678000000000002E-4</v>
      </c>
      <c r="F745" s="8">
        <f t="shared" si="33"/>
        <v>26.072436125693212</v>
      </c>
      <c r="H745" s="10">
        <f t="shared" si="35"/>
        <v>0.73000000000000054</v>
      </c>
      <c r="I745" s="9">
        <f t="shared" si="34"/>
        <v>3.5468179366316024</v>
      </c>
    </row>
    <row r="746" spans="4:9" x14ac:dyDescent="0.3">
      <c r="D746" s="38">
        <v>36892</v>
      </c>
      <c r="E746" s="7">
        <f>W!E746+SW!E746+NW!E746</f>
        <v>2.5319999999999997E-4</v>
      </c>
      <c r="F746" s="8">
        <f t="shared" si="33"/>
        <v>25.70893693833445</v>
      </c>
      <c r="H746" s="10">
        <f t="shared" si="35"/>
        <v>0.73100000000000054</v>
      </c>
      <c r="I746" s="9">
        <f t="shared" si="34"/>
        <v>3.4998270360981731</v>
      </c>
    </row>
    <row r="747" spans="4:9" x14ac:dyDescent="0.3">
      <c r="D747" s="38">
        <v>36893</v>
      </c>
      <c r="E747" s="7">
        <f>W!E747+SW!E747+NW!E747</f>
        <v>2.4964999999999997E-4</v>
      </c>
      <c r="F747" s="8">
        <f t="shared" si="33"/>
        <v>25.348483833551327</v>
      </c>
      <c r="H747" s="10">
        <f t="shared" si="35"/>
        <v>0.73200000000000054</v>
      </c>
      <c r="I747" s="9">
        <f t="shared" si="34"/>
        <v>3.4301245438807908</v>
      </c>
    </row>
    <row r="748" spans="4:9" x14ac:dyDescent="0.3">
      <c r="D748" s="38">
        <v>36894</v>
      </c>
      <c r="E748" s="7">
        <f>W!E748+SW!E748+NW!E748</f>
        <v>2.4614999999999999E-4</v>
      </c>
      <c r="F748" s="8">
        <f t="shared" si="33"/>
        <v>24.993107533060922</v>
      </c>
      <c r="H748" s="10">
        <f t="shared" si="35"/>
        <v>0.73300000000000054</v>
      </c>
      <c r="I748" s="9">
        <f t="shared" si="34"/>
        <v>3.3914758481612406</v>
      </c>
    </row>
    <row r="749" spans="4:9" x14ac:dyDescent="0.3">
      <c r="D749" s="38">
        <v>36895</v>
      </c>
      <c r="E749" s="7">
        <f>W!E749+SW!E749+NW!E749</f>
        <v>2.4269999999999999E-4</v>
      </c>
      <c r="F749" s="8">
        <f t="shared" si="33"/>
        <v>24.642808036863237</v>
      </c>
      <c r="H749" s="10">
        <f t="shared" si="35"/>
        <v>0.73400000000000054</v>
      </c>
      <c r="I749" s="9">
        <f t="shared" si="34"/>
        <v>3.3405615932703987</v>
      </c>
    </row>
    <row r="750" spans="4:9" x14ac:dyDescent="0.3">
      <c r="D750" s="38">
        <v>36896</v>
      </c>
      <c r="E750" s="7">
        <f>W!E750+SW!E750+NW!E750</f>
        <v>2.3930999999999998E-4</v>
      </c>
      <c r="F750" s="8">
        <f t="shared" si="33"/>
        <v>24.298600705816813</v>
      </c>
      <c r="H750" s="10">
        <f t="shared" si="35"/>
        <v>0.73500000000000054</v>
      </c>
      <c r="I750" s="9">
        <f t="shared" si="34"/>
        <v>3.2978920685509596</v>
      </c>
    </row>
    <row r="751" spans="4:9" x14ac:dyDescent="0.3">
      <c r="D751" s="38">
        <v>36897</v>
      </c>
      <c r="E751" s="7">
        <f>W!E751+SW!E751+NW!E751</f>
        <v>2.3594999999999996E-4</v>
      </c>
      <c r="F751" s="8">
        <f t="shared" si="33"/>
        <v>23.95743945734602</v>
      </c>
      <c r="H751" s="10">
        <f t="shared" si="35"/>
        <v>0.73600000000000054</v>
      </c>
      <c r="I751" s="9">
        <f t="shared" si="34"/>
        <v>3.2514454014377181</v>
      </c>
    </row>
    <row r="752" spans="4:9" x14ac:dyDescent="0.3">
      <c r="D752" s="38">
        <v>36898</v>
      </c>
      <c r="E752" s="7">
        <f>W!E752+SW!E752+NW!E752</f>
        <v>2.3264999999999999E-4</v>
      </c>
      <c r="F752" s="8">
        <f t="shared" si="33"/>
        <v>23.622370374026502</v>
      </c>
      <c r="H752" s="10">
        <f t="shared" si="35"/>
        <v>0.73700000000000054</v>
      </c>
      <c r="I752" s="9">
        <f t="shared" si="34"/>
        <v>3.1787496254093366</v>
      </c>
    </row>
    <row r="753" spans="4:9" x14ac:dyDescent="0.3">
      <c r="D753" s="38">
        <v>36899</v>
      </c>
      <c r="E753" s="7">
        <f>W!E753+SW!E753+NW!E753</f>
        <v>2.2939999999999999E-4</v>
      </c>
      <c r="F753" s="8">
        <f t="shared" si="33"/>
        <v>23.292378094999695</v>
      </c>
      <c r="H753" s="10">
        <f t="shared" si="35"/>
        <v>0.73800000000000054</v>
      </c>
      <c r="I753" s="9">
        <f t="shared" si="34"/>
        <v>3.1475699241651895</v>
      </c>
    </row>
    <row r="754" spans="4:9" x14ac:dyDescent="0.3">
      <c r="D754" s="38">
        <v>36900</v>
      </c>
      <c r="E754" s="7">
        <f>W!E754+SW!E754+NW!E754</f>
        <v>2.2618000000000001E-4</v>
      </c>
      <c r="F754" s="8">
        <f t="shared" si="33"/>
        <v>22.965431898548527</v>
      </c>
      <c r="H754" s="10">
        <f t="shared" si="35"/>
        <v>0.73900000000000055</v>
      </c>
      <c r="I754" s="9">
        <f t="shared" si="34"/>
        <v>3.0945680873492054</v>
      </c>
    </row>
    <row r="755" spans="4:9" x14ac:dyDescent="0.3">
      <c r="D755" s="38">
        <v>36901</v>
      </c>
      <c r="E755" s="7">
        <f>W!E755+SW!E755+NW!E755</f>
        <v>2.2300999999999999E-4</v>
      </c>
      <c r="F755" s="8">
        <f t="shared" si="33"/>
        <v>22.643562506390072</v>
      </c>
      <c r="H755" s="10">
        <f t="shared" si="35"/>
        <v>0.74000000000000055</v>
      </c>
      <c r="I755" s="9">
        <f t="shared" si="34"/>
        <v>3.0624095782374243</v>
      </c>
    </row>
    <row r="756" spans="4:9" x14ac:dyDescent="0.3">
      <c r="D756" s="38">
        <v>36902</v>
      </c>
      <c r="E756" s="7">
        <f>W!E756+SW!E756+NW!E756</f>
        <v>2.1988999999999998E-4</v>
      </c>
      <c r="F756" s="8">
        <f t="shared" si="33"/>
        <v>22.326769918524338</v>
      </c>
      <c r="H756" s="10">
        <f t="shared" si="35"/>
        <v>0.74100000000000055</v>
      </c>
      <c r="I756" s="9">
        <f t="shared" si="34"/>
        <v>3.0090340886254214</v>
      </c>
    </row>
    <row r="757" spans="4:9" x14ac:dyDescent="0.3">
      <c r="D757" s="38">
        <v>36903</v>
      </c>
      <c r="E757" s="7">
        <f>W!E757+SW!E757+NW!E757</f>
        <v>2.1681000000000001E-4</v>
      </c>
      <c r="F757" s="8">
        <f t="shared" si="33"/>
        <v>22.014038774092782</v>
      </c>
      <c r="H757" s="10">
        <f t="shared" si="35"/>
        <v>0.74200000000000055</v>
      </c>
      <c r="I757" s="9">
        <f t="shared" si="34"/>
        <v>2.9620269423183347</v>
      </c>
    </row>
    <row r="758" spans="4:9" x14ac:dyDescent="0.3">
      <c r="D758" s="38">
        <v>36904</v>
      </c>
      <c r="E758" s="7">
        <f>W!E758+SW!E758+NW!E758</f>
        <v>2.1378000000000003E-4</v>
      </c>
      <c r="F758" s="8">
        <f t="shared" si="33"/>
        <v>21.706384433953954</v>
      </c>
      <c r="H758" s="10">
        <f t="shared" si="35"/>
        <v>0.74300000000000055</v>
      </c>
      <c r="I758" s="9">
        <f t="shared" si="34"/>
        <v>2.9060927433428598</v>
      </c>
    </row>
    <row r="759" spans="4:9" x14ac:dyDescent="0.3">
      <c r="D759" s="38">
        <v>36905</v>
      </c>
      <c r="E759" s="7">
        <f>W!E759+SW!E759+NW!E759</f>
        <v>2.1079000000000001E-4</v>
      </c>
      <c r="F759" s="8">
        <f t="shared" si="33"/>
        <v>21.402791537249289</v>
      </c>
      <c r="H759" s="10">
        <f t="shared" si="35"/>
        <v>0.74400000000000055</v>
      </c>
      <c r="I759" s="9">
        <f t="shared" si="34"/>
        <v>2.8726670638795766</v>
      </c>
    </row>
    <row r="760" spans="4:9" x14ac:dyDescent="0.3">
      <c r="D760" s="38">
        <v>36906</v>
      </c>
      <c r="E760" s="7">
        <f>W!E760+SW!E760+NW!E760</f>
        <v>2.0783999999999999E-4</v>
      </c>
      <c r="F760" s="8">
        <f t="shared" si="33"/>
        <v>21.103260083978803</v>
      </c>
      <c r="H760" s="10">
        <f t="shared" si="35"/>
        <v>0.74500000000000055</v>
      </c>
      <c r="I760" s="9">
        <f t="shared" si="34"/>
        <v>2.8363293294739869</v>
      </c>
    </row>
    <row r="761" spans="4:9" x14ac:dyDescent="0.3">
      <c r="D761" s="38">
        <v>36907</v>
      </c>
      <c r="E761" s="7">
        <f>W!E761+SW!E761+NW!E761</f>
        <v>2.0493E-4</v>
      </c>
      <c r="F761" s="8">
        <f t="shared" si="33"/>
        <v>20.807790074142495</v>
      </c>
      <c r="H761" s="10">
        <f t="shared" si="35"/>
        <v>0.74600000000000055</v>
      </c>
      <c r="I761" s="9">
        <f t="shared" si="34"/>
        <v>2.7933795651575792</v>
      </c>
    </row>
    <row r="762" spans="4:9" x14ac:dyDescent="0.3">
      <c r="D762" s="38">
        <v>36908</v>
      </c>
      <c r="E762" s="7">
        <f>W!E762+SW!E762+NW!E762</f>
        <v>2.0206E-4</v>
      </c>
      <c r="F762" s="8">
        <f t="shared" si="33"/>
        <v>20.516381507740363</v>
      </c>
      <c r="H762" s="10">
        <f t="shared" si="35"/>
        <v>0.74700000000000055</v>
      </c>
      <c r="I762" s="9">
        <f t="shared" si="34"/>
        <v>2.7465064464837816</v>
      </c>
    </row>
    <row r="763" spans="4:9" x14ac:dyDescent="0.3">
      <c r="D763" s="38">
        <v>36909</v>
      </c>
      <c r="E763" s="7">
        <f>W!E763+SW!E763+NW!E763</f>
        <v>0.32067889999999999</v>
      </c>
      <c r="F763" s="8">
        <f t="shared" si="33"/>
        <v>32560.480322095027</v>
      </c>
      <c r="H763" s="10">
        <f t="shared" si="35"/>
        <v>0.74800000000000055</v>
      </c>
      <c r="I763" s="9">
        <f t="shared" si="34"/>
        <v>2.6885780787820757</v>
      </c>
    </row>
    <row r="764" spans="4:9" x14ac:dyDescent="0.3">
      <c r="D764" s="38">
        <v>36910</v>
      </c>
      <c r="E764" s="7">
        <f>W!E764+SW!E764+NW!E764</f>
        <v>1.100128E-2</v>
      </c>
      <c r="F764" s="8">
        <f t="shared" si="33"/>
        <v>1117.0269105883099</v>
      </c>
      <c r="H764" s="10">
        <f t="shared" si="35"/>
        <v>0.74900000000000055</v>
      </c>
      <c r="I764" s="9">
        <f t="shared" si="34"/>
        <v>2.6644368590093599</v>
      </c>
    </row>
    <row r="765" spans="4:9" x14ac:dyDescent="0.3">
      <c r="D765" s="38">
        <v>36911</v>
      </c>
      <c r="E765" s="7">
        <f>W!E765+SW!E765+NW!E765</f>
        <v>3.7472199999999999E-3</v>
      </c>
      <c r="F765" s="8">
        <f t="shared" si="33"/>
        <v>380.47805163533025</v>
      </c>
      <c r="H765" s="10">
        <f t="shared" si="35"/>
        <v>0.75000000000000056</v>
      </c>
      <c r="I765" s="9">
        <f t="shared" si="34"/>
        <v>2.5942469935798824</v>
      </c>
    </row>
    <row r="766" spans="4:9" x14ac:dyDescent="0.3">
      <c r="D766" s="38">
        <v>36912</v>
      </c>
      <c r="E766" s="7">
        <f>W!E766+SW!E766+NW!E766</f>
        <v>7.3360999999999999E-4</v>
      </c>
      <c r="F766" s="8">
        <f t="shared" si="33"/>
        <v>74.487887943647465</v>
      </c>
      <c r="H766" s="10">
        <f t="shared" si="35"/>
        <v>0.75100000000000056</v>
      </c>
      <c r="I766" s="9">
        <f t="shared" si="34"/>
        <v>2.5048952380280842</v>
      </c>
    </row>
    <row r="767" spans="4:9" x14ac:dyDescent="0.3">
      <c r="D767" s="38">
        <v>36913</v>
      </c>
      <c r="E767" s="7">
        <f>W!E767+SW!E767+NW!E767</f>
        <v>1.9085E-4</v>
      </c>
      <c r="F767" s="8">
        <f t="shared" si="33"/>
        <v>19.378161985312524</v>
      </c>
      <c r="H767" s="10">
        <f t="shared" si="35"/>
        <v>0.75200000000000056</v>
      </c>
      <c r="I767" s="9">
        <f t="shared" si="34"/>
        <v>2.464638210708507</v>
      </c>
    </row>
    <row r="768" spans="4:9" x14ac:dyDescent="0.3">
      <c r="D768" s="38">
        <v>36914</v>
      </c>
      <c r="E768" s="7">
        <f>W!E768+SW!E768+NW!E768</f>
        <v>1.8594999999999999E-4</v>
      </c>
      <c r="F768" s="8">
        <f t="shared" si="33"/>
        <v>18.880635164625954</v>
      </c>
      <c r="H768" s="10">
        <f t="shared" si="35"/>
        <v>0.75300000000000056</v>
      </c>
      <c r="I768" s="9">
        <f t="shared" si="34"/>
        <v>2.3882627669288445</v>
      </c>
    </row>
    <row r="769" spans="4:9" x14ac:dyDescent="0.3">
      <c r="D769" s="38">
        <v>36915</v>
      </c>
      <c r="E769" s="7">
        <f>W!E769+SW!E769+NW!E769</f>
        <v>1.8307999999999999E-4</v>
      </c>
      <c r="F769" s="8">
        <f t="shared" si="33"/>
        <v>18.589226598223821</v>
      </c>
      <c r="H769" s="10">
        <f t="shared" si="35"/>
        <v>0.75400000000000056</v>
      </c>
      <c r="I769" s="9">
        <f t="shared" si="34"/>
        <v>2.3553772594423128</v>
      </c>
    </row>
    <row r="770" spans="4:9" x14ac:dyDescent="0.3">
      <c r="D770" s="38">
        <v>36916</v>
      </c>
      <c r="E770" s="7">
        <f>W!E770+SW!E770+NW!E770</f>
        <v>1.8051000000000002E-4</v>
      </c>
      <c r="F770" s="8">
        <f t="shared" si="33"/>
        <v>18.328278857578013</v>
      </c>
      <c r="H770" s="10">
        <f t="shared" si="35"/>
        <v>0.75500000000000056</v>
      </c>
      <c r="I770" s="9">
        <f t="shared" si="34"/>
        <v>2.3068795633947743</v>
      </c>
    </row>
    <row r="771" spans="4:9" x14ac:dyDescent="0.3">
      <c r="D771" s="38">
        <v>36917</v>
      </c>
      <c r="E771" s="7">
        <f>W!E771+SW!E771+NW!E771</f>
        <v>1.7798E-4</v>
      </c>
      <c r="F771" s="8">
        <f t="shared" si="33"/>
        <v>18.071392560366373</v>
      </c>
      <c r="H771" s="10">
        <f t="shared" si="35"/>
        <v>0.75600000000000056</v>
      </c>
      <c r="I771" s="9">
        <f t="shared" si="34"/>
        <v>2.2555307340565083</v>
      </c>
    </row>
    <row r="772" spans="4:9" x14ac:dyDescent="0.3">
      <c r="D772" s="38">
        <v>36918</v>
      </c>
      <c r="E772" s="7">
        <f>W!E772+SW!E772+NW!E772</f>
        <v>0.78600981000000003</v>
      </c>
      <c r="F772" s="8">
        <f t="shared" si="33"/>
        <v>79808.359550561785</v>
      </c>
      <c r="H772" s="10">
        <f t="shared" si="35"/>
        <v>0.75700000000000056</v>
      </c>
      <c r="I772" s="9">
        <f t="shared" si="34"/>
        <v>2.2164555867763163</v>
      </c>
    </row>
    <row r="773" spans="4:9" x14ac:dyDescent="0.3">
      <c r="D773" s="38">
        <v>36919</v>
      </c>
      <c r="E773" s="7">
        <f>W!E773+SW!E773+NW!E773</f>
        <v>0.18145527</v>
      </c>
      <c r="F773" s="8">
        <f t="shared" si="33"/>
        <v>18424.2578734536</v>
      </c>
      <c r="H773" s="10">
        <f t="shared" si="35"/>
        <v>0.75800000000000056</v>
      </c>
      <c r="I773" s="9">
        <f t="shared" si="34"/>
        <v>2.1907100968470887</v>
      </c>
    </row>
    <row r="774" spans="4:9" x14ac:dyDescent="0.3">
      <c r="D774" s="38">
        <v>36920</v>
      </c>
      <c r="E774" s="7">
        <f>W!E774+SW!E774+NW!E774</f>
        <v>1.3156620000000001E-2</v>
      </c>
      <c r="F774" s="8">
        <f t="shared" si="33"/>
        <v>1335.8716978737357</v>
      </c>
      <c r="H774" s="10">
        <f t="shared" si="35"/>
        <v>0.75900000000000056</v>
      </c>
      <c r="I774" s="9">
        <f t="shared" si="34"/>
        <v>2.1730062649175172</v>
      </c>
    </row>
    <row r="775" spans="4:9" x14ac:dyDescent="0.3">
      <c r="D775" s="38">
        <v>36921</v>
      </c>
      <c r="E775" s="7">
        <f>W!E775+SW!E775+NW!E775</f>
        <v>0.36722962999999997</v>
      </c>
      <c r="F775" s="8">
        <f t="shared" si="33"/>
        <v>37287.059239960086</v>
      </c>
      <c r="H775" s="10">
        <f t="shared" si="35"/>
        <v>0.76000000000000056</v>
      </c>
      <c r="I775" s="9">
        <f t="shared" si="34"/>
        <v>2.1117881280341155</v>
      </c>
    </row>
    <row r="776" spans="4:9" x14ac:dyDescent="0.3">
      <c r="D776" s="38">
        <v>36922</v>
      </c>
      <c r="E776" s="7">
        <f>W!E776+SW!E776+NW!E776</f>
        <v>8.3245721600000007</v>
      </c>
      <c r="F776" s="8">
        <f t="shared" si="33"/>
        <v>845244.4735389204</v>
      </c>
      <c r="H776" s="10">
        <f t="shared" si="35"/>
        <v>0.76100000000000056</v>
      </c>
      <c r="I776" s="9">
        <f t="shared" si="34"/>
        <v>2.0484742863388066</v>
      </c>
    </row>
    <row r="777" spans="4:9" x14ac:dyDescent="0.3">
      <c r="D777" s="38">
        <v>36923</v>
      </c>
      <c r="E777" s="7">
        <f>W!E777+SW!E777+NW!E777</f>
        <v>3.5043462700000001</v>
      </c>
      <c r="F777" s="8">
        <f t="shared" si="33"/>
        <v>355817.60373427154</v>
      </c>
      <c r="H777" s="10">
        <f t="shared" si="35"/>
        <v>0.76200000000000057</v>
      </c>
      <c r="I777" s="9">
        <f t="shared" si="34"/>
        <v>1.9765420616760887</v>
      </c>
    </row>
    <row r="778" spans="4:9" x14ac:dyDescent="0.3">
      <c r="D778" s="38">
        <v>36924</v>
      </c>
      <c r="E778" s="7">
        <f>W!E778+SW!E778+NW!E778</f>
        <v>0.24549694999999999</v>
      </c>
      <c r="F778" s="8">
        <f t="shared" si="33"/>
        <v>24926.799392193705</v>
      </c>
      <c r="H778" s="10">
        <f t="shared" si="35"/>
        <v>0.76300000000000057</v>
      </c>
      <c r="I778" s="9">
        <f t="shared" si="34"/>
        <v>1.9459675155035976</v>
      </c>
    </row>
    <row r="779" spans="4:9" x14ac:dyDescent="0.3">
      <c r="D779" s="38">
        <v>36925</v>
      </c>
      <c r="E779" s="7">
        <f>W!E779+SW!E779+NW!E779</f>
        <v>6.473872E-2</v>
      </c>
      <c r="F779" s="8">
        <f t="shared" si="33"/>
        <v>6573.3162320240572</v>
      </c>
      <c r="H779" s="10">
        <f t="shared" si="35"/>
        <v>0.76400000000000057</v>
      </c>
      <c r="I779" s="9">
        <f t="shared" si="34"/>
        <v>1.9255709465771687</v>
      </c>
    </row>
    <row r="780" spans="4:9" x14ac:dyDescent="0.3">
      <c r="D780" s="38">
        <v>36926</v>
      </c>
      <c r="E780" s="7">
        <f>W!E780+SW!E780+NW!E780</f>
        <v>1.330869E-2</v>
      </c>
      <c r="F780" s="8">
        <f t="shared" si="33"/>
        <v>1351.3122904496142</v>
      </c>
      <c r="H780" s="10">
        <f t="shared" si="35"/>
        <v>0.76500000000000057</v>
      </c>
      <c r="I780" s="9">
        <f t="shared" si="34"/>
        <v>1.8877386009878223</v>
      </c>
    </row>
    <row r="781" spans="4:9" x14ac:dyDescent="0.3">
      <c r="D781" s="38">
        <v>36927</v>
      </c>
      <c r="E781" s="7">
        <f>W!E781+SW!E781+NW!E781</f>
        <v>0.41996744000000003</v>
      </c>
      <c r="F781" s="8">
        <f t="shared" si="33"/>
        <v>42641.850043893202</v>
      </c>
      <c r="H781" s="10">
        <f t="shared" si="35"/>
        <v>0.76600000000000057</v>
      </c>
      <c r="I781" s="9">
        <f t="shared" si="34"/>
        <v>1.8162450122160056</v>
      </c>
    </row>
    <row r="782" spans="4:9" x14ac:dyDescent="0.3">
      <c r="D782" s="38">
        <v>36928</v>
      </c>
      <c r="E782" s="7">
        <f>W!E782+SW!E782+NW!E782</f>
        <v>2.9125848199999997</v>
      </c>
      <c r="F782" s="8">
        <f t="shared" si="33"/>
        <v>295732.46234174643</v>
      </c>
      <c r="H782" s="10">
        <f t="shared" si="35"/>
        <v>0.76700000000000057</v>
      </c>
      <c r="I782" s="9">
        <f t="shared" si="34"/>
        <v>1.7767962121399057</v>
      </c>
    </row>
    <row r="783" spans="4:9" x14ac:dyDescent="0.3">
      <c r="D783" s="38">
        <v>36929</v>
      </c>
      <c r="E783" s="7">
        <f>W!E783+SW!E783+NW!E783</f>
        <v>0.55788156</v>
      </c>
      <c r="F783" s="8">
        <f t="shared" si="33"/>
        <v>56645.109972747421</v>
      </c>
      <c r="H783" s="10">
        <f t="shared" si="35"/>
        <v>0.76800000000000057</v>
      </c>
      <c r="I783" s="9">
        <f t="shared" si="34"/>
        <v>1.7327579809830935</v>
      </c>
    </row>
    <row r="784" spans="4:9" x14ac:dyDescent="0.3">
      <c r="D784" s="38">
        <v>36930</v>
      </c>
      <c r="E784" s="7">
        <f>W!E784+SW!E784+NW!E784</f>
        <v>3.9594379999999998E-2</v>
      </c>
      <c r="F784" s="8">
        <f t="shared" ref="F784:F847" si="36">E784*(24*60*60)*1000/$F$3</f>
        <v>4020.2583670317968</v>
      </c>
      <c r="H784" s="10">
        <f t="shared" si="35"/>
        <v>0.76900000000000057</v>
      </c>
      <c r="I784" s="9">
        <f t="shared" ref="I784:I847" si="37">PERCENTILE($F$15:$F$3667,1-H784)</f>
        <v>1.7075039257094176</v>
      </c>
    </row>
    <row r="785" spans="4:9" x14ac:dyDescent="0.3">
      <c r="D785" s="38">
        <v>36931</v>
      </c>
      <c r="E785" s="7">
        <f>W!E785+SW!E785+NW!E785</f>
        <v>1.1625449999999999E-2</v>
      </c>
      <c r="F785" s="8">
        <f t="shared" si="36"/>
        <v>1180.4026892960514</v>
      </c>
      <c r="H785" s="10">
        <f t="shared" ref="H785:H848" si="38">H784+0.1%</f>
        <v>0.77000000000000057</v>
      </c>
      <c r="I785" s="9">
        <f t="shared" si="37"/>
        <v>1.6802597631529685</v>
      </c>
    </row>
    <row r="786" spans="4:9" x14ac:dyDescent="0.3">
      <c r="D786" s="38">
        <v>36932</v>
      </c>
      <c r="E786" s="7">
        <f>W!E786+SW!E786+NW!E786</f>
        <v>3.4123639999999997E-2</v>
      </c>
      <c r="F786" s="8">
        <f t="shared" si="36"/>
        <v>3464.7808407046882</v>
      </c>
      <c r="H786" s="10">
        <f t="shared" si="38"/>
        <v>0.77100000000000057</v>
      </c>
      <c r="I786" s="9">
        <f t="shared" si="37"/>
        <v>1.6427035957171119</v>
      </c>
    </row>
    <row r="787" spans="4:9" x14ac:dyDescent="0.3">
      <c r="D787" s="38">
        <v>36933</v>
      </c>
      <c r="E787" s="7">
        <f>W!E787+SW!E787+NW!E787</f>
        <v>4.3401780000000001E-2</v>
      </c>
      <c r="F787" s="8">
        <f t="shared" si="36"/>
        <v>4406.8468603138454</v>
      </c>
      <c r="H787" s="10">
        <f t="shared" si="38"/>
        <v>0.77200000000000057</v>
      </c>
      <c r="I787" s="9">
        <f t="shared" si="37"/>
        <v>1.6276234562460556</v>
      </c>
    </row>
    <row r="788" spans="4:9" x14ac:dyDescent="0.3">
      <c r="D788" s="38">
        <v>36934</v>
      </c>
      <c r="E788" s="7">
        <f>W!E788+SW!E788+NW!E788</f>
        <v>8.3581000000000003E-3</v>
      </c>
      <c r="F788" s="8">
        <f t="shared" si="36"/>
        <v>848.64875917967311</v>
      </c>
      <c r="H788" s="10">
        <f t="shared" si="38"/>
        <v>0.77300000000000058</v>
      </c>
      <c r="I788" s="9">
        <f t="shared" si="37"/>
        <v>1.6022678648864792</v>
      </c>
    </row>
    <row r="789" spans="4:9" x14ac:dyDescent="0.3">
      <c r="D789" s="38">
        <v>36935</v>
      </c>
      <c r="E789" s="7">
        <f>W!E789+SW!E789+NW!E789</f>
        <v>5.6104399999999995E-3</v>
      </c>
      <c r="F789" s="8">
        <f t="shared" si="36"/>
        <v>569.6621175209682</v>
      </c>
      <c r="H789" s="10">
        <f t="shared" si="38"/>
        <v>0.77400000000000058</v>
      </c>
      <c r="I789" s="9">
        <f t="shared" si="37"/>
        <v>1.5713480960220847</v>
      </c>
    </row>
    <row r="790" spans="4:9" x14ac:dyDescent="0.3">
      <c r="D790" s="38">
        <v>36936</v>
      </c>
      <c r="E790" s="7">
        <f>W!E790+SW!E790+NW!E790</f>
        <v>4.61079E-3</v>
      </c>
      <c r="F790" s="8">
        <f t="shared" si="36"/>
        <v>468.16156929661577</v>
      </c>
      <c r="H790" s="10">
        <f t="shared" si="38"/>
        <v>0.77500000000000058</v>
      </c>
      <c r="I790" s="9">
        <f t="shared" si="37"/>
        <v>1.555938979632844</v>
      </c>
    </row>
    <row r="791" spans="4:9" x14ac:dyDescent="0.3">
      <c r="D791" s="38">
        <v>36937</v>
      </c>
      <c r="E791" s="7">
        <f>W!E791+SW!E791+NW!E791</f>
        <v>4.3415600000000004E-3</v>
      </c>
      <c r="F791" s="8">
        <f t="shared" si="36"/>
        <v>440.82500890203534</v>
      </c>
      <c r="H791" s="10">
        <f t="shared" si="38"/>
        <v>0.77600000000000058</v>
      </c>
      <c r="I791" s="9">
        <f t="shared" si="37"/>
        <v>1.5433972423081104</v>
      </c>
    </row>
    <row r="792" spans="4:9" x14ac:dyDescent="0.3">
      <c r="D792" s="38">
        <v>36938</v>
      </c>
      <c r="E792" s="7">
        <f>W!E792+SW!E792+NW!E792</f>
        <v>4.0422999999999995E-3</v>
      </c>
      <c r="F792" s="8">
        <f t="shared" si="36"/>
        <v>410.43931984924706</v>
      </c>
      <c r="H792" s="10">
        <f t="shared" si="38"/>
        <v>0.77700000000000058</v>
      </c>
      <c r="I792" s="9">
        <f t="shared" si="37"/>
        <v>1.5256446730573099</v>
      </c>
    </row>
    <row r="793" spans="4:9" x14ac:dyDescent="0.3">
      <c r="D793" s="38">
        <v>36939</v>
      </c>
      <c r="E793" s="7">
        <f>W!E793+SW!E793+NW!E793</f>
        <v>3.7954899999999999E-3</v>
      </c>
      <c r="F793" s="8">
        <f t="shared" si="36"/>
        <v>385.37919849952226</v>
      </c>
      <c r="H793" s="10">
        <f t="shared" si="38"/>
        <v>0.77800000000000058</v>
      </c>
      <c r="I793" s="9">
        <f t="shared" si="37"/>
        <v>1.4999235517886855</v>
      </c>
    </row>
    <row r="794" spans="4:9" x14ac:dyDescent="0.3">
      <c r="D794" s="38">
        <v>36940</v>
      </c>
      <c r="E794" s="7">
        <f>W!E794+SW!E794+NW!E794</f>
        <v>3.5737299999999998E-3</v>
      </c>
      <c r="F794" s="8">
        <f t="shared" si="36"/>
        <v>362.86255610045015</v>
      </c>
      <c r="H794" s="10">
        <f t="shared" si="38"/>
        <v>0.77900000000000058</v>
      </c>
      <c r="I794" s="9">
        <f t="shared" si="37"/>
        <v>1.4795675972965974</v>
      </c>
    </row>
    <row r="795" spans="4:9" x14ac:dyDescent="0.3">
      <c r="D795" s="38">
        <v>36941</v>
      </c>
      <c r="E795" s="7">
        <f>W!E795+SW!E795+NW!E795</f>
        <v>3.3539099999999999E-3</v>
      </c>
      <c r="F795" s="8">
        <f t="shared" si="36"/>
        <v>340.54289370793566</v>
      </c>
      <c r="H795" s="10">
        <f t="shared" si="38"/>
        <v>0.78000000000000058</v>
      </c>
      <c r="I795" s="9">
        <f t="shared" si="37"/>
        <v>1.4740602799998503</v>
      </c>
    </row>
    <row r="796" spans="4:9" x14ac:dyDescent="0.3">
      <c r="D796" s="38">
        <v>36942</v>
      </c>
      <c r="E796" s="7">
        <f>W!E796+SW!E796+NW!E796</f>
        <v>3.1446600000000005E-3</v>
      </c>
      <c r="F796" s="8">
        <f t="shared" si="36"/>
        <v>319.29646774290222</v>
      </c>
      <c r="H796" s="10">
        <f t="shared" si="38"/>
        <v>0.78100000000000058</v>
      </c>
      <c r="I796" s="9">
        <f t="shared" si="37"/>
        <v>1.4507354103573835</v>
      </c>
    </row>
    <row r="797" spans="4:9" x14ac:dyDescent="0.3">
      <c r="D797" s="38">
        <v>36943</v>
      </c>
      <c r="E797" s="7">
        <f>W!E797+SW!E797+NW!E797</f>
        <v>1.9761140000000003E-2</v>
      </c>
      <c r="F797" s="8">
        <f t="shared" si="36"/>
        <v>2006.4688076208474</v>
      </c>
      <c r="H797" s="10">
        <f t="shared" si="38"/>
        <v>0.78200000000000058</v>
      </c>
      <c r="I797" s="9">
        <f t="shared" si="37"/>
        <v>1.4361345212115166</v>
      </c>
    </row>
    <row r="798" spans="4:9" x14ac:dyDescent="0.3">
      <c r="D798" s="38">
        <v>36944</v>
      </c>
      <c r="E798" s="7">
        <f>W!E798+SW!E798+NW!E798</f>
        <v>8.0165799999999988E-3</v>
      </c>
      <c r="F798" s="8">
        <f t="shared" si="36"/>
        <v>813.97215513867764</v>
      </c>
      <c r="H798" s="10">
        <f t="shared" si="38"/>
        <v>0.78300000000000058</v>
      </c>
      <c r="I798" s="9">
        <f t="shared" si="37"/>
        <v>1.4143651844043348</v>
      </c>
    </row>
    <row r="799" spans="4:9" x14ac:dyDescent="0.3">
      <c r="D799" s="38">
        <v>36945</v>
      </c>
      <c r="E799" s="7">
        <f>W!E799+SW!E799+NW!E799</f>
        <v>4.7950900000000001E-3</v>
      </c>
      <c r="F799" s="8">
        <f t="shared" si="36"/>
        <v>486.87466991958195</v>
      </c>
      <c r="H799" s="10">
        <f t="shared" si="38"/>
        <v>0.78400000000000059</v>
      </c>
      <c r="I799" s="9">
        <f t="shared" si="37"/>
        <v>1.3976401603423954</v>
      </c>
    </row>
    <row r="800" spans="4:9" x14ac:dyDescent="0.3">
      <c r="D800" s="38">
        <v>36946</v>
      </c>
      <c r="E800" s="7">
        <f>W!E800+SW!E800+NW!E800</f>
        <v>3.1244699999999999E-3</v>
      </c>
      <c r="F800" s="8">
        <f t="shared" si="36"/>
        <v>317.24645416950176</v>
      </c>
      <c r="H800" s="10">
        <f t="shared" si="38"/>
        <v>0.78500000000000059</v>
      </c>
      <c r="I800" s="9">
        <f t="shared" si="37"/>
        <v>1.3805049304935939</v>
      </c>
    </row>
    <row r="801" spans="4:9" x14ac:dyDescent="0.3">
      <c r="D801" s="38">
        <v>36947</v>
      </c>
      <c r="E801" s="7">
        <f>W!E801+SW!E801+NW!E801</f>
        <v>2.6595900000000003E-3</v>
      </c>
      <c r="F801" s="8">
        <f t="shared" si="36"/>
        <v>270.04435857750764</v>
      </c>
      <c r="H801" s="10">
        <f t="shared" si="38"/>
        <v>0.78600000000000059</v>
      </c>
      <c r="I801" s="9">
        <f t="shared" si="37"/>
        <v>1.3733039912848168</v>
      </c>
    </row>
    <row r="802" spans="4:9" x14ac:dyDescent="0.3">
      <c r="D802" s="38">
        <v>36948</v>
      </c>
      <c r="E802" s="7">
        <f>W!E802+SW!E802+NW!E802</f>
        <v>2.38806E-3</v>
      </c>
      <c r="F802" s="8">
        <f t="shared" si="36"/>
        <v>242.47426518546197</v>
      </c>
      <c r="H802" s="10">
        <f t="shared" si="38"/>
        <v>0.78700000000000059</v>
      </c>
      <c r="I802" s="9">
        <f t="shared" si="37"/>
        <v>1.3593163800975125</v>
      </c>
    </row>
    <row r="803" spans="4:9" x14ac:dyDescent="0.3">
      <c r="D803" s="38">
        <v>36949</v>
      </c>
      <c r="E803" s="7">
        <f>W!E803+SW!E803+NW!E803</f>
        <v>2.20273E-3</v>
      </c>
      <c r="F803" s="8">
        <f t="shared" si="36"/>
        <v>223.65658239406574</v>
      </c>
      <c r="H803" s="10">
        <f t="shared" si="38"/>
        <v>0.78800000000000059</v>
      </c>
      <c r="I803" s="9">
        <f t="shared" si="37"/>
        <v>1.338473052393323</v>
      </c>
    </row>
    <row r="804" spans="4:9" x14ac:dyDescent="0.3">
      <c r="D804" s="38">
        <v>36950</v>
      </c>
      <c r="E804" s="7">
        <f>W!E804+SW!E804+NW!E804</f>
        <v>0.25111327999999999</v>
      </c>
      <c r="F804" s="8">
        <f t="shared" si="36"/>
        <v>25497.059557260356</v>
      </c>
      <c r="H804" s="10">
        <f t="shared" si="38"/>
        <v>0.78900000000000059</v>
      </c>
      <c r="I804" s="9">
        <f t="shared" si="37"/>
        <v>1.3201153280708451</v>
      </c>
    </row>
    <row r="805" spans="4:9" x14ac:dyDescent="0.3">
      <c r="D805" s="38">
        <v>36951</v>
      </c>
      <c r="E805" s="7">
        <f>W!E805+SW!E805+NW!E805</f>
        <v>8.8277759999999997E-2</v>
      </c>
      <c r="F805" s="8">
        <f t="shared" si="36"/>
        <v>8963.3782183942476</v>
      </c>
      <c r="H805" s="10">
        <f t="shared" si="38"/>
        <v>0.79000000000000059</v>
      </c>
      <c r="I805" s="9">
        <f t="shared" si="37"/>
        <v>1.3026267526432851</v>
      </c>
    </row>
    <row r="806" spans="4:9" x14ac:dyDescent="0.3">
      <c r="D806" s="38">
        <v>36952</v>
      </c>
      <c r="E806" s="7">
        <f>W!E806+SW!E806+NW!E806</f>
        <v>2.874032E-2</v>
      </c>
      <c r="F806" s="8">
        <f t="shared" si="36"/>
        <v>2918.1795990029718</v>
      </c>
      <c r="H806" s="10">
        <f t="shared" si="38"/>
        <v>0.79100000000000059</v>
      </c>
      <c r="I806" s="9">
        <f t="shared" si="37"/>
        <v>1.2832171144713536</v>
      </c>
    </row>
    <row r="807" spans="4:9" x14ac:dyDescent="0.3">
      <c r="D807" s="38">
        <v>36953</v>
      </c>
      <c r="E807" s="7">
        <f>W!E807+SW!E807+NW!E807</f>
        <v>5.0761909999999993E-2</v>
      </c>
      <c r="F807" s="8">
        <f t="shared" si="36"/>
        <v>5154.1656518933996</v>
      </c>
      <c r="H807" s="10">
        <f t="shared" si="38"/>
        <v>0.79200000000000059</v>
      </c>
      <c r="I807" s="9">
        <f t="shared" si="37"/>
        <v>1.2663905543235643</v>
      </c>
    </row>
    <row r="808" spans="4:9" x14ac:dyDescent="0.3">
      <c r="D808" s="38">
        <v>36954</v>
      </c>
      <c r="E808" s="7">
        <f>W!E808+SW!E808+NW!E808</f>
        <v>1.2141880000000001E-2</v>
      </c>
      <c r="F808" s="8">
        <f t="shared" si="36"/>
        <v>1232.8389701138401</v>
      </c>
      <c r="H808" s="10">
        <f t="shared" si="38"/>
        <v>0.79300000000000059</v>
      </c>
      <c r="I808" s="9">
        <f t="shared" si="37"/>
        <v>1.2567608719411212</v>
      </c>
    </row>
    <row r="809" spans="4:9" x14ac:dyDescent="0.3">
      <c r="D809" s="38">
        <v>36955</v>
      </c>
      <c r="E809" s="7">
        <f>W!E809+SW!E809+NW!E809</f>
        <v>6.5461199999999999E-3</v>
      </c>
      <c r="F809" s="8">
        <f t="shared" si="36"/>
        <v>664.66740233321445</v>
      </c>
      <c r="H809" s="10">
        <f t="shared" si="38"/>
        <v>0.79400000000000059</v>
      </c>
      <c r="I809" s="9">
        <f t="shared" si="37"/>
        <v>1.2369613351995203</v>
      </c>
    </row>
    <row r="810" spans="4:9" x14ac:dyDescent="0.3">
      <c r="D810" s="38">
        <v>36956</v>
      </c>
      <c r="E810" s="7">
        <f>W!E810+SW!E810+NW!E810</f>
        <v>6.8305939999999996E-2</v>
      </c>
      <c r="F810" s="8">
        <f t="shared" si="36"/>
        <v>6935.517788205595</v>
      </c>
      <c r="H810" s="10">
        <f t="shared" si="38"/>
        <v>0.7950000000000006</v>
      </c>
      <c r="I810" s="9">
        <f t="shared" si="37"/>
        <v>1.2258654717373554</v>
      </c>
    </row>
    <row r="811" spans="4:9" x14ac:dyDescent="0.3">
      <c r="D811" s="38">
        <v>36957</v>
      </c>
      <c r="E811" s="7">
        <f>W!E811+SW!E811+NW!E811</f>
        <v>0.66066316000000003</v>
      </c>
      <c r="F811" s="8">
        <f t="shared" si="36"/>
        <v>67081.151334600174</v>
      </c>
      <c r="H811" s="10">
        <f t="shared" si="38"/>
        <v>0.7960000000000006</v>
      </c>
      <c r="I811" s="9">
        <f t="shared" si="37"/>
        <v>1.2113336271298758</v>
      </c>
    </row>
    <row r="812" spans="4:9" x14ac:dyDescent="0.3">
      <c r="D812" s="38">
        <v>36958</v>
      </c>
      <c r="E812" s="7">
        <f>W!E812+SW!E812+NW!E812</f>
        <v>0.32319847000000002</v>
      </c>
      <c r="F812" s="8">
        <f t="shared" si="36"/>
        <v>32816.307597931198</v>
      </c>
      <c r="H812" s="10">
        <f t="shared" si="38"/>
        <v>0.7970000000000006</v>
      </c>
      <c r="I812" s="9">
        <f t="shared" si="37"/>
        <v>1.1986944151627001</v>
      </c>
    </row>
    <row r="813" spans="4:9" x14ac:dyDescent="0.3">
      <c r="D813" s="38">
        <v>36959</v>
      </c>
      <c r="E813" s="7">
        <f>W!E813+SW!E813+NW!E813</f>
        <v>0.16050316000000001</v>
      </c>
      <c r="F813" s="8">
        <f t="shared" si="36"/>
        <v>16296.862633662737</v>
      </c>
      <c r="H813" s="10">
        <f t="shared" si="38"/>
        <v>0.7980000000000006</v>
      </c>
      <c r="I813" s="9">
        <f t="shared" si="37"/>
        <v>1.1740252077435007</v>
      </c>
    </row>
    <row r="814" spans="4:9" x14ac:dyDescent="0.3">
      <c r="D814" s="38">
        <v>36960</v>
      </c>
      <c r="E814" s="7">
        <f>W!E814+SW!E814+NW!E814</f>
        <v>0.67114505000000002</v>
      </c>
      <c r="F814" s="8">
        <f t="shared" si="36"/>
        <v>68145.441417556576</v>
      </c>
      <c r="H814" s="10">
        <f t="shared" si="38"/>
        <v>0.7990000000000006</v>
      </c>
      <c r="I814" s="9">
        <f t="shared" si="37"/>
        <v>1.1299260549352184</v>
      </c>
    </row>
    <row r="815" spans="4:9" x14ac:dyDescent="0.3">
      <c r="D815" s="38">
        <v>36961</v>
      </c>
      <c r="E815" s="7">
        <f>W!E815+SW!E815+NW!E815</f>
        <v>0.74246966999999997</v>
      </c>
      <c r="F815" s="8">
        <f t="shared" si="36"/>
        <v>75387.464157409122</v>
      </c>
      <c r="H815" s="10">
        <f t="shared" si="38"/>
        <v>0.8000000000000006</v>
      </c>
      <c r="I815" s="9">
        <f t="shared" si="37"/>
        <v>1.1132416453076555</v>
      </c>
    </row>
    <row r="816" spans="4:9" x14ac:dyDescent="0.3">
      <c r="D816" s="38">
        <v>36962</v>
      </c>
      <c r="E816" s="7">
        <f>W!E816+SW!E816+NW!E816</f>
        <v>0.74737133</v>
      </c>
      <c r="F816" s="8">
        <f t="shared" si="36"/>
        <v>75885.159527998214</v>
      </c>
      <c r="H816" s="10">
        <f t="shared" si="38"/>
        <v>0.8010000000000006</v>
      </c>
      <c r="I816" s="9">
        <f t="shared" si="37"/>
        <v>1.0691587382730929</v>
      </c>
    </row>
    <row r="817" spans="4:9" x14ac:dyDescent="0.3">
      <c r="D817" s="38">
        <v>36963</v>
      </c>
      <c r="E817" s="7">
        <f>W!E817+SW!E817+NW!E817</f>
        <v>7.7184799999999998E-2</v>
      </c>
      <c r="F817" s="8">
        <f t="shared" si="36"/>
        <v>7837.0424794548062</v>
      </c>
      <c r="H817" s="10">
        <f t="shared" si="38"/>
        <v>0.8020000000000006</v>
      </c>
      <c r="I817" s="9">
        <f t="shared" si="37"/>
        <v>1.0459191589427534</v>
      </c>
    </row>
    <row r="818" spans="4:9" x14ac:dyDescent="0.3">
      <c r="D818" s="38">
        <v>36964</v>
      </c>
      <c r="E818" s="7">
        <f>W!E818+SW!E818+NW!E818</f>
        <v>1.3466519999999999E-2</v>
      </c>
      <c r="F818" s="8">
        <f t="shared" si="36"/>
        <v>1367.3377308800145</v>
      </c>
      <c r="H818" s="10">
        <f t="shared" si="38"/>
        <v>0.8030000000000006</v>
      </c>
      <c r="I818" s="9">
        <f t="shared" si="37"/>
        <v>1.0111856946936773</v>
      </c>
    </row>
    <row r="819" spans="4:9" x14ac:dyDescent="0.3">
      <c r="D819" s="38">
        <v>36965</v>
      </c>
      <c r="E819" s="7">
        <f>W!E819+SW!E819+NW!E819</f>
        <v>2.7089799999999997E-3</v>
      </c>
      <c r="F819" s="8">
        <f t="shared" si="36"/>
        <v>275.05922585785646</v>
      </c>
      <c r="H819" s="10">
        <f t="shared" si="38"/>
        <v>0.8040000000000006</v>
      </c>
      <c r="I819" s="9">
        <f t="shared" si="37"/>
        <v>0.98791362381578696</v>
      </c>
    </row>
    <row r="820" spans="4:9" x14ac:dyDescent="0.3">
      <c r="D820" s="38">
        <v>36966</v>
      </c>
      <c r="E820" s="7">
        <f>W!E820+SW!E820+NW!E820</f>
        <v>1.6589899999999999E-3</v>
      </c>
      <c r="F820" s="8">
        <f t="shared" si="36"/>
        <v>168.44735107159352</v>
      </c>
      <c r="H820" s="10">
        <f t="shared" si="38"/>
        <v>0.8050000000000006</v>
      </c>
      <c r="I820" s="9">
        <f t="shared" si="37"/>
        <v>0.93106560006767514</v>
      </c>
    </row>
    <row r="821" spans="4:9" x14ac:dyDescent="0.3">
      <c r="D821" s="38">
        <v>36967</v>
      </c>
      <c r="E821" s="7">
        <f>W!E821+SW!E821+NW!E821</f>
        <v>1.5292000000000001E-3</v>
      </c>
      <c r="F821" s="8">
        <f t="shared" si="36"/>
        <v>155.26898248855073</v>
      </c>
      <c r="H821" s="10">
        <f t="shared" si="38"/>
        <v>0.8060000000000006</v>
      </c>
      <c r="I821" s="9">
        <f t="shared" si="37"/>
        <v>0.91280941183106923</v>
      </c>
    </row>
    <row r="822" spans="4:9" x14ac:dyDescent="0.3">
      <c r="D822" s="38">
        <v>36968</v>
      </c>
      <c r="E822" s="7">
        <f>W!E822+SW!E822+NW!E822</f>
        <v>1.5047900000000002E-3</v>
      </c>
      <c r="F822" s="8">
        <f t="shared" si="36"/>
        <v>152.79048663284479</v>
      </c>
      <c r="H822" s="10">
        <f t="shared" si="38"/>
        <v>0.80700000000000061</v>
      </c>
      <c r="I822" s="9">
        <f t="shared" si="37"/>
        <v>0.89826132144984594</v>
      </c>
    </row>
    <row r="823" spans="4:9" x14ac:dyDescent="0.3">
      <c r="D823" s="38">
        <v>36969</v>
      </c>
      <c r="E823" s="7">
        <f>W!E823+SW!E823+NW!E823</f>
        <v>1.4827E-3</v>
      </c>
      <c r="F823" s="8">
        <f t="shared" si="36"/>
        <v>150.54755449632106</v>
      </c>
      <c r="H823" s="10">
        <f t="shared" si="38"/>
        <v>0.80800000000000061</v>
      </c>
      <c r="I823" s="9">
        <f t="shared" si="37"/>
        <v>0.88798586956137848</v>
      </c>
    </row>
    <row r="824" spans="4:9" x14ac:dyDescent="0.3">
      <c r="D824" s="38">
        <v>36970</v>
      </c>
      <c r="E824" s="7">
        <f>W!E824+SW!E824+NW!E824</f>
        <v>1.4616199999999998E-3</v>
      </c>
      <c r="F824" s="8">
        <f t="shared" si="36"/>
        <v>148.40717380651029</v>
      </c>
      <c r="H824" s="10">
        <f t="shared" si="38"/>
        <v>0.80900000000000061</v>
      </c>
      <c r="I824" s="9">
        <f t="shared" si="37"/>
        <v>0.87022923886716297</v>
      </c>
    </row>
    <row r="825" spans="4:9" x14ac:dyDescent="0.3">
      <c r="D825" s="38">
        <v>36971</v>
      </c>
      <c r="E825" s="7">
        <f>W!E825+SW!E825+NW!E825</f>
        <v>1.4410600000000001E-3</v>
      </c>
      <c r="F825" s="8">
        <f t="shared" si="36"/>
        <v>146.3195918813438</v>
      </c>
      <c r="H825" s="10">
        <f t="shared" si="38"/>
        <v>0.81000000000000061</v>
      </c>
      <c r="I825" s="9">
        <f t="shared" si="37"/>
        <v>0.8514410015406414</v>
      </c>
    </row>
    <row r="826" spans="4:9" x14ac:dyDescent="0.3">
      <c r="D826" s="38">
        <v>36972</v>
      </c>
      <c r="E826" s="7">
        <f>W!E826+SW!E826+NW!E826</f>
        <v>1.4208700000000001E-3</v>
      </c>
      <c r="F826" s="8">
        <f t="shared" si="36"/>
        <v>144.26957830794342</v>
      </c>
      <c r="H826" s="10">
        <f t="shared" si="38"/>
        <v>0.81100000000000061</v>
      </c>
      <c r="I826" s="9">
        <f t="shared" si="37"/>
        <v>0.81289384190688829</v>
      </c>
    </row>
    <row r="827" spans="4:9" x14ac:dyDescent="0.3">
      <c r="D827" s="38">
        <v>36973</v>
      </c>
      <c r="E827" s="7">
        <f>W!E827+SW!E827+NW!E827</f>
        <v>1.4009700000000001E-3</v>
      </c>
      <c r="F827" s="8">
        <f t="shared" si="36"/>
        <v>142.24901019944085</v>
      </c>
      <c r="H827" s="10">
        <f t="shared" si="38"/>
        <v>0.81200000000000061</v>
      </c>
      <c r="I827" s="9">
        <f t="shared" si="37"/>
        <v>0.79549055679144576</v>
      </c>
    </row>
    <row r="828" spans="4:9" x14ac:dyDescent="0.3">
      <c r="D828" s="38">
        <v>36974</v>
      </c>
      <c r="E828" s="7">
        <f>W!E828+SW!E828+NW!E828</f>
        <v>1.3813599999999999E-3</v>
      </c>
      <c r="F828" s="8">
        <f t="shared" si="36"/>
        <v>140.25788755583602</v>
      </c>
      <c r="H828" s="10">
        <f t="shared" si="38"/>
        <v>0.81300000000000061</v>
      </c>
      <c r="I828" s="9">
        <f t="shared" si="37"/>
        <v>0.78979641309674042</v>
      </c>
    </row>
    <row r="829" spans="4:9" x14ac:dyDescent="0.3">
      <c r="D829" s="38">
        <v>36975</v>
      </c>
      <c r="E829" s="7">
        <f>W!E829+SW!E829+NW!E829</f>
        <v>1.36202E-3</v>
      </c>
      <c r="F829" s="8">
        <f t="shared" si="36"/>
        <v>138.29417965541191</v>
      </c>
      <c r="H829" s="10">
        <f t="shared" si="38"/>
        <v>0.81400000000000061</v>
      </c>
      <c r="I829" s="9">
        <f t="shared" si="37"/>
        <v>0.77933413481030289</v>
      </c>
    </row>
    <row r="830" spans="4:9" x14ac:dyDescent="0.3">
      <c r="D830" s="38">
        <v>36976</v>
      </c>
      <c r="E830" s="7">
        <f>W!E830+SW!E830+NW!E830</f>
        <v>1.3429499999999999E-3</v>
      </c>
      <c r="F830" s="8">
        <f t="shared" si="36"/>
        <v>136.35788649816843</v>
      </c>
      <c r="H830" s="10">
        <f t="shared" si="38"/>
        <v>0.81500000000000061</v>
      </c>
      <c r="I830" s="9">
        <f t="shared" si="37"/>
        <v>0.77216162570554303</v>
      </c>
    </row>
    <row r="831" spans="4:9" x14ac:dyDescent="0.3">
      <c r="D831" s="38">
        <v>36977</v>
      </c>
      <c r="E831" s="7">
        <f>W!E831+SW!E831+NW!E831</f>
        <v>1.3241500000000001E-3</v>
      </c>
      <c r="F831" s="8">
        <f t="shared" si="36"/>
        <v>134.44900808410571</v>
      </c>
      <c r="H831" s="10">
        <f t="shared" si="38"/>
        <v>0.81600000000000061</v>
      </c>
      <c r="I831" s="9">
        <f t="shared" si="37"/>
        <v>0.76338890788772096</v>
      </c>
    </row>
    <row r="832" spans="4:9" x14ac:dyDescent="0.3">
      <c r="D832" s="38">
        <v>36978</v>
      </c>
      <c r="E832" s="7">
        <f>W!E832+SW!E832+NW!E832</f>
        <v>1.30561E-3</v>
      </c>
      <c r="F832" s="8">
        <f t="shared" si="36"/>
        <v>132.5665290523651</v>
      </c>
      <c r="H832" s="10">
        <f t="shared" si="38"/>
        <v>0.81700000000000061</v>
      </c>
      <c r="I832" s="9">
        <f t="shared" si="37"/>
        <v>0.74762644591969241</v>
      </c>
    </row>
    <row r="833" spans="4:9" x14ac:dyDescent="0.3">
      <c r="D833" s="38">
        <v>36979</v>
      </c>
      <c r="E833" s="7">
        <f>W!E833+SW!E833+NW!E833</f>
        <v>1.2873300000000002E-3</v>
      </c>
      <c r="F833" s="8">
        <f t="shared" si="36"/>
        <v>130.71044940294667</v>
      </c>
      <c r="H833" s="10">
        <f t="shared" si="38"/>
        <v>0.81800000000000062</v>
      </c>
      <c r="I833" s="9">
        <f t="shared" si="37"/>
        <v>0.72801373557605864</v>
      </c>
    </row>
    <row r="834" spans="4:9" x14ac:dyDescent="0.3">
      <c r="D834" s="38">
        <v>36980</v>
      </c>
      <c r="E834" s="7">
        <f>W!E834+SW!E834+NW!E834</f>
        <v>1.2693100000000001E-3</v>
      </c>
      <c r="F834" s="8">
        <f t="shared" si="36"/>
        <v>128.88076913585033</v>
      </c>
      <c r="H834" s="10">
        <f t="shared" si="38"/>
        <v>0.81900000000000062</v>
      </c>
      <c r="I834" s="9">
        <f t="shared" si="37"/>
        <v>0.71690568778357566</v>
      </c>
    </row>
    <row r="835" spans="4:9" x14ac:dyDescent="0.3">
      <c r="D835" s="38">
        <v>36981</v>
      </c>
      <c r="E835" s="7">
        <f>W!E835+SW!E835+NW!E835</f>
        <v>1.2515299999999998E-3</v>
      </c>
      <c r="F835" s="8">
        <f t="shared" si="36"/>
        <v>127.07545752935907</v>
      </c>
      <c r="H835" s="10">
        <f t="shared" si="38"/>
        <v>0.82000000000000062</v>
      </c>
      <c r="I835" s="9">
        <f t="shared" si="37"/>
        <v>0.70604132659716379</v>
      </c>
    </row>
    <row r="836" spans="4:9" x14ac:dyDescent="0.3">
      <c r="D836" s="38">
        <v>36982</v>
      </c>
      <c r="E836" s="7">
        <f>W!E836+SW!E836+NW!E836</f>
        <v>1.2340099999999998E-3</v>
      </c>
      <c r="F836" s="8">
        <f t="shared" si="36"/>
        <v>125.29654530518995</v>
      </c>
      <c r="H836" s="10">
        <f t="shared" si="38"/>
        <v>0.82100000000000062</v>
      </c>
      <c r="I836" s="9">
        <f t="shared" si="37"/>
        <v>0.69695993907834364</v>
      </c>
    </row>
    <row r="837" spans="4:9" x14ac:dyDescent="0.3">
      <c r="D837" s="38">
        <v>36983</v>
      </c>
      <c r="E837" s="7">
        <f>W!E837+SW!E837+NW!E837</f>
        <v>3.8721579999999999E-2</v>
      </c>
      <c r="F837" s="8">
        <f t="shared" si="36"/>
        <v>3931.637671298075</v>
      </c>
      <c r="H837" s="10">
        <f t="shared" si="38"/>
        <v>0.82200000000000062</v>
      </c>
      <c r="I837" s="9">
        <f t="shared" si="37"/>
        <v>0.68548229993336229</v>
      </c>
    </row>
    <row r="838" spans="4:9" x14ac:dyDescent="0.3">
      <c r="D838" s="38">
        <v>36984</v>
      </c>
      <c r="E838" s="7">
        <f>W!E838+SW!E838+NW!E838</f>
        <v>1.08883E-2</v>
      </c>
      <c r="F838" s="8">
        <f t="shared" si="36"/>
        <v>1105.5553636084796</v>
      </c>
      <c r="H838" s="10">
        <f t="shared" si="38"/>
        <v>0.82300000000000062</v>
      </c>
      <c r="I838" s="9">
        <f t="shared" si="37"/>
        <v>0.67705074336401272</v>
      </c>
    </row>
    <row r="839" spans="4:9" x14ac:dyDescent="0.3">
      <c r="D839" s="38">
        <v>36985</v>
      </c>
      <c r="E839" s="7">
        <f>W!E839+SW!E839+NW!E839</f>
        <v>6.8390799999999991E-3</v>
      </c>
      <c r="F839" s="8">
        <f t="shared" si="36"/>
        <v>694.41341404511991</v>
      </c>
      <c r="H839" s="10">
        <f t="shared" si="38"/>
        <v>0.82400000000000062</v>
      </c>
      <c r="I839" s="9">
        <f t="shared" si="37"/>
        <v>0.65797008211023933</v>
      </c>
    </row>
    <row r="840" spans="4:9" x14ac:dyDescent="0.3">
      <c r="D840" s="38">
        <v>36986</v>
      </c>
      <c r="E840" s="7">
        <f>W!E840+SW!E840+NW!E840</f>
        <v>3.5871000000000002E-3</v>
      </c>
      <c r="F840" s="8">
        <f t="shared" si="36"/>
        <v>364.22009356832359</v>
      </c>
      <c r="H840" s="10">
        <f t="shared" si="38"/>
        <v>0.82500000000000062</v>
      </c>
      <c r="I840" s="9">
        <f t="shared" si="37"/>
        <v>0.65084631032671336</v>
      </c>
    </row>
    <row r="841" spans="4:9" x14ac:dyDescent="0.3">
      <c r="D841" s="38">
        <v>36987</v>
      </c>
      <c r="E841" s="7">
        <f>W!E841+SW!E841+NW!E841</f>
        <v>1.61483E-3</v>
      </c>
      <c r="F841" s="8">
        <f t="shared" si="36"/>
        <v>163.96351752026314</v>
      </c>
      <c r="H841" s="10">
        <f t="shared" si="38"/>
        <v>0.82600000000000062</v>
      </c>
      <c r="I841" s="9">
        <f t="shared" si="37"/>
        <v>0.64114758340589872</v>
      </c>
    </row>
    <row r="842" spans="4:9" x14ac:dyDescent="0.3">
      <c r="D842" s="38">
        <v>36988</v>
      </c>
      <c r="E842" s="7">
        <f>W!E842+SW!E842+NW!E842</f>
        <v>1.1615799999999999E-3</v>
      </c>
      <c r="F842" s="8">
        <f t="shared" si="36"/>
        <v>117.94228660675567</v>
      </c>
      <c r="H842" s="10">
        <f t="shared" si="38"/>
        <v>0.82700000000000062</v>
      </c>
      <c r="I842" s="9">
        <f t="shared" si="37"/>
        <v>0.63012482592554264</v>
      </c>
    </row>
    <row r="843" spans="4:9" x14ac:dyDescent="0.3">
      <c r="D843" s="38">
        <v>36989</v>
      </c>
      <c r="E843" s="7">
        <f>W!E843+SW!E843+NW!E843</f>
        <v>1.1263699999999998E-3</v>
      </c>
      <c r="F843" s="8">
        <f t="shared" si="36"/>
        <v>114.36720102382216</v>
      </c>
      <c r="H843" s="10">
        <f t="shared" si="38"/>
        <v>0.82800000000000062</v>
      </c>
      <c r="I843" s="9">
        <f t="shared" si="37"/>
        <v>0.59776324464202069</v>
      </c>
    </row>
    <row r="844" spans="4:9" x14ac:dyDescent="0.3">
      <c r="D844" s="38">
        <v>36990</v>
      </c>
      <c r="E844" s="7">
        <f>W!E844+SW!E844+NW!E844</f>
        <v>2.9650000000000002E-3</v>
      </c>
      <c r="F844" s="8">
        <f t="shared" si="36"/>
        <v>301.05449455830046</v>
      </c>
      <c r="H844" s="10">
        <f t="shared" si="38"/>
        <v>0.82900000000000063</v>
      </c>
      <c r="I844" s="9">
        <f t="shared" si="37"/>
        <v>0.58636277292229788</v>
      </c>
    </row>
    <row r="845" spans="4:9" x14ac:dyDescent="0.3">
      <c r="D845" s="38">
        <v>36991</v>
      </c>
      <c r="E845" s="7">
        <f>W!E845+SW!E845+NW!E845</f>
        <v>4.2673999999999993E-3</v>
      </c>
      <c r="F845" s="8">
        <f t="shared" si="36"/>
        <v>433.29509277507276</v>
      </c>
      <c r="H845" s="10">
        <f t="shared" si="38"/>
        <v>0.83000000000000063</v>
      </c>
      <c r="I845" s="9">
        <f t="shared" si="37"/>
        <v>0.57014542928962841</v>
      </c>
    </row>
    <row r="846" spans="4:9" x14ac:dyDescent="0.3">
      <c r="D846" s="38">
        <v>36992</v>
      </c>
      <c r="E846" s="7">
        <f>W!E846+SW!E846+NW!E846</f>
        <v>2.0083499999999999E-3</v>
      </c>
      <c r="F846" s="8">
        <f t="shared" si="36"/>
        <v>203.91999802568716</v>
      </c>
      <c r="H846" s="10">
        <f t="shared" si="38"/>
        <v>0.83100000000000063</v>
      </c>
      <c r="I846" s="9">
        <f t="shared" si="37"/>
        <v>0.55553235581345572</v>
      </c>
    </row>
    <row r="847" spans="4:9" x14ac:dyDescent="0.3">
      <c r="D847" s="38">
        <v>36993</v>
      </c>
      <c r="E847" s="7">
        <f>W!E847+SW!E847+NW!E847</f>
        <v>1.2701100000000001E-3</v>
      </c>
      <c r="F847" s="8">
        <f t="shared" si="36"/>
        <v>128.96199800453385</v>
      </c>
      <c r="H847" s="10">
        <f t="shared" si="38"/>
        <v>0.83200000000000063</v>
      </c>
      <c r="I847" s="9">
        <f t="shared" si="37"/>
        <v>0.54539499300175687</v>
      </c>
    </row>
    <row r="848" spans="4:9" x14ac:dyDescent="0.3">
      <c r="D848" s="38">
        <v>36994</v>
      </c>
      <c r="E848" s="7">
        <f>W!E848+SW!E848+NW!E848</f>
        <v>1.0650500000000001E-3</v>
      </c>
      <c r="F848" s="8">
        <f t="shared" ref="F848:F911" si="39">E848*(24*60*60)*1000/$F$3</f>
        <v>108.1410082392303</v>
      </c>
      <c r="H848" s="10">
        <f t="shared" si="38"/>
        <v>0.83300000000000063</v>
      </c>
      <c r="I848" s="9">
        <f t="shared" ref="I848:I911" si="40">PERCENTILE($F$15:$F$3667,1-H848)</f>
        <v>0.53755234573036093</v>
      </c>
    </row>
    <row r="849" spans="4:9" x14ac:dyDescent="0.3">
      <c r="D849" s="38">
        <v>36995</v>
      </c>
      <c r="E849" s="7">
        <f>W!E849+SW!E849+NW!E849</f>
        <v>1.03769E-3</v>
      </c>
      <c r="F849" s="8">
        <f t="shared" si="39"/>
        <v>105.36298093025385</v>
      </c>
      <c r="H849" s="10">
        <f t="shared" ref="H849:H912" si="41">H848+0.1%</f>
        <v>0.83400000000000063</v>
      </c>
      <c r="I849" s="9">
        <f t="shared" si="40"/>
        <v>0.52002721731189094</v>
      </c>
    </row>
    <row r="850" spans="4:9" x14ac:dyDescent="0.3">
      <c r="D850" s="38">
        <v>36996</v>
      </c>
      <c r="E850" s="7">
        <f>W!E850+SW!E850+NW!E850</f>
        <v>1.01775E-3</v>
      </c>
      <c r="F850" s="8">
        <f t="shared" si="39"/>
        <v>103.33835137831709</v>
      </c>
      <c r="H850" s="10">
        <f t="shared" si="41"/>
        <v>0.83500000000000063</v>
      </c>
      <c r="I850" s="9">
        <f t="shared" si="40"/>
        <v>0.51334614286268054</v>
      </c>
    </row>
    <row r="851" spans="4:9" x14ac:dyDescent="0.3">
      <c r="D851" s="38">
        <v>36997</v>
      </c>
      <c r="E851" s="7">
        <f>W!E851+SW!E851+NW!E851</f>
        <v>1.00091E-3</v>
      </c>
      <c r="F851" s="8">
        <f t="shared" si="39"/>
        <v>101.62848369252897</v>
      </c>
      <c r="H851" s="10">
        <f t="shared" si="41"/>
        <v>0.83600000000000063</v>
      </c>
      <c r="I851" s="9">
        <f t="shared" si="40"/>
        <v>0.50746111132655491</v>
      </c>
    </row>
    <row r="852" spans="4:9" x14ac:dyDescent="0.3">
      <c r="D852" s="38">
        <v>36998</v>
      </c>
      <c r="E852" s="7">
        <f>W!E852+SW!E852+NW!E852</f>
        <v>9.857100000000001E-4</v>
      </c>
      <c r="F852" s="8">
        <f t="shared" si="39"/>
        <v>100.08513518754209</v>
      </c>
      <c r="H852" s="10">
        <f t="shared" si="41"/>
        <v>0.83700000000000063</v>
      </c>
      <c r="I852" s="9">
        <f t="shared" si="40"/>
        <v>0.49651145982802319</v>
      </c>
    </row>
    <row r="853" spans="4:9" x14ac:dyDescent="0.3">
      <c r="D853" s="38">
        <v>36999</v>
      </c>
      <c r="E853" s="7">
        <f>W!E853+SW!E853+NW!E853</f>
        <v>9.7137000000000005E-4</v>
      </c>
      <c r="F853" s="8">
        <f t="shared" si="39"/>
        <v>98.629107716389981</v>
      </c>
      <c r="H853" s="10">
        <f t="shared" si="41"/>
        <v>0.83800000000000063</v>
      </c>
      <c r="I853" s="9">
        <f t="shared" si="40"/>
        <v>0.48965574331112927</v>
      </c>
    </row>
    <row r="854" spans="4:9" x14ac:dyDescent="0.3">
      <c r="D854" s="38">
        <v>37000</v>
      </c>
      <c r="E854" s="7">
        <f>W!E854+SW!E854+NW!E854</f>
        <v>9.9259999999999995E-4</v>
      </c>
      <c r="F854" s="8">
        <f t="shared" si="39"/>
        <v>100.7847188190789</v>
      </c>
      <c r="H854" s="10">
        <f t="shared" si="41"/>
        <v>0.83900000000000063</v>
      </c>
      <c r="I854" s="9">
        <f t="shared" si="40"/>
        <v>0.48215425728819922</v>
      </c>
    </row>
    <row r="855" spans="4:9" x14ac:dyDescent="0.3">
      <c r="D855" s="38">
        <v>37001</v>
      </c>
      <c r="E855" s="7">
        <f>W!E855+SW!E855+NW!E855</f>
        <v>0.14459298000000001</v>
      </c>
      <c r="F855" s="8">
        <f t="shared" si="39"/>
        <v>14681.405231223756</v>
      </c>
      <c r="H855" s="10">
        <f t="shared" si="41"/>
        <v>0.84000000000000064</v>
      </c>
      <c r="I855" s="9">
        <f t="shared" si="40"/>
        <v>0.47449843641478656</v>
      </c>
    </row>
    <row r="856" spans="4:9" x14ac:dyDescent="0.3">
      <c r="D856" s="38">
        <v>37002</v>
      </c>
      <c r="E856" s="7">
        <f>W!E856+SW!E856+NW!E856</f>
        <v>1.1078358499999998</v>
      </c>
      <c r="F856" s="8">
        <f t="shared" si="39"/>
        <v>112485.31597818382</v>
      </c>
      <c r="H856" s="10">
        <f t="shared" si="41"/>
        <v>0.84100000000000064</v>
      </c>
      <c r="I856" s="9">
        <f t="shared" si="40"/>
        <v>0.46266745169103174</v>
      </c>
    </row>
    <row r="857" spans="4:9" x14ac:dyDescent="0.3">
      <c r="D857" s="38">
        <v>37003</v>
      </c>
      <c r="E857" s="7">
        <f>W!E857+SW!E857+NW!E857</f>
        <v>1.56096342</v>
      </c>
      <c r="F857" s="8">
        <f t="shared" si="39"/>
        <v>158494.11582870016</v>
      </c>
      <c r="H857" s="10">
        <f t="shared" si="41"/>
        <v>0.84200000000000064</v>
      </c>
      <c r="I857" s="9">
        <f t="shared" si="40"/>
        <v>0.45694487789227534</v>
      </c>
    </row>
    <row r="858" spans="4:9" x14ac:dyDescent="0.3">
      <c r="D858" s="38">
        <v>37004</v>
      </c>
      <c r="E858" s="7">
        <f>W!E858+SW!E858+NW!E858</f>
        <v>6.3138319999999998E-2</v>
      </c>
      <c r="F858" s="8">
        <f t="shared" si="39"/>
        <v>6410.8178802226739</v>
      </c>
      <c r="H858" s="10">
        <f t="shared" si="41"/>
        <v>0.84300000000000064</v>
      </c>
      <c r="I858" s="9">
        <f t="shared" si="40"/>
        <v>0.45054404304001372</v>
      </c>
    </row>
    <row r="859" spans="4:9" x14ac:dyDescent="0.3">
      <c r="D859" s="38">
        <v>37005</v>
      </c>
      <c r="E859" s="7">
        <f>W!E859+SW!E859+NW!E859</f>
        <v>1.402078E-2</v>
      </c>
      <c r="F859" s="8">
        <f t="shared" si="39"/>
        <v>1423.615121825675</v>
      </c>
      <c r="H859" s="10">
        <f t="shared" si="41"/>
        <v>0.84400000000000064</v>
      </c>
      <c r="I859" s="9">
        <f t="shared" si="40"/>
        <v>0.44371269518373457</v>
      </c>
    </row>
    <row r="860" spans="4:9" x14ac:dyDescent="0.3">
      <c r="D860" s="38">
        <v>37006</v>
      </c>
      <c r="E860" s="7">
        <f>W!E860+SW!E860+NW!E860</f>
        <v>2.5296800000000003E-3</v>
      </c>
      <c r="F860" s="8">
        <f t="shared" si="39"/>
        <v>256.85380566416234</v>
      </c>
      <c r="H860" s="10">
        <f t="shared" si="41"/>
        <v>0.84500000000000064</v>
      </c>
      <c r="I860" s="9">
        <f t="shared" si="40"/>
        <v>0.43780329498700127</v>
      </c>
    </row>
    <row r="861" spans="4:9" x14ac:dyDescent="0.3">
      <c r="D861" s="38">
        <v>37007</v>
      </c>
      <c r="E861" s="7">
        <f>W!E861+SW!E861+NW!E861</f>
        <v>9.5561999999999991E-4</v>
      </c>
      <c r="F861" s="8">
        <f t="shared" si="39"/>
        <v>97.029914364183128</v>
      </c>
      <c r="H861" s="10">
        <f t="shared" si="41"/>
        <v>0.84600000000000064</v>
      </c>
      <c r="I861" s="9">
        <f t="shared" si="40"/>
        <v>0.43092727125294578</v>
      </c>
    </row>
    <row r="862" spans="4:9" x14ac:dyDescent="0.3">
      <c r="D862" s="38">
        <v>37008</v>
      </c>
      <c r="E862" s="7">
        <f>W!E862+SW!E862+NW!E862</f>
        <v>8.6662999999999996E-4</v>
      </c>
      <c r="F862" s="8">
        <f t="shared" si="39"/>
        <v>87.994218083999939</v>
      </c>
      <c r="H862" s="10">
        <f t="shared" si="41"/>
        <v>0.84700000000000064</v>
      </c>
      <c r="I862" s="9">
        <f t="shared" si="40"/>
        <v>0.42367759472293692</v>
      </c>
    </row>
    <row r="863" spans="4:9" x14ac:dyDescent="0.3">
      <c r="D863" s="38">
        <v>37009</v>
      </c>
      <c r="E863" s="7">
        <f>W!E863+SW!E863+NW!E863</f>
        <v>8.4838999999999997E-4</v>
      </c>
      <c r="F863" s="8">
        <f t="shared" si="39"/>
        <v>86.14219987801566</v>
      </c>
      <c r="H863" s="10">
        <f t="shared" si="41"/>
        <v>0.84800000000000064</v>
      </c>
      <c r="I863" s="9">
        <f t="shared" si="40"/>
        <v>0.41944963210796421</v>
      </c>
    </row>
    <row r="864" spans="4:9" x14ac:dyDescent="0.3">
      <c r="D864" s="38">
        <v>37010</v>
      </c>
      <c r="E864" s="7">
        <f>W!E864+SW!E864+NW!E864</f>
        <v>1.04444E-3</v>
      </c>
      <c r="F864" s="8">
        <f t="shared" si="39"/>
        <v>106.04834950977107</v>
      </c>
      <c r="H864" s="10">
        <f t="shared" si="41"/>
        <v>0.84900000000000064</v>
      </c>
      <c r="I864" s="9">
        <f t="shared" si="40"/>
        <v>0.41269545167692945</v>
      </c>
    </row>
    <row r="865" spans="4:9" x14ac:dyDescent="0.3">
      <c r="D865" s="38">
        <v>37011</v>
      </c>
      <c r="E865" s="7">
        <f>W!E865+SW!E865+NW!E865</f>
        <v>9.7839600000000013E-3</v>
      </c>
      <c r="F865" s="8">
        <f t="shared" si="39"/>
        <v>993.42500255603011</v>
      </c>
      <c r="H865" s="10">
        <f t="shared" si="41"/>
        <v>0.85000000000000064</v>
      </c>
      <c r="I865" s="9">
        <f t="shared" si="40"/>
        <v>0.39233543574138846</v>
      </c>
    </row>
    <row r="866" spans="4:9" x14ac:dyDescent="0.3">
      <c r="D866" s="38">
        <v>37012</v>
      </c>
      <c r="E866" s="7">
        <f>W!E866+SW!E866+NW!E866</f>
        <v>4.9251399999999997E-3</v>
      </c>
      <c r="F866" s="8">
        <f t="shared" si="39"/>
        <v>500.0794378849468</v>
      </c>
      <c r="H866" s="10">
        <f t="shared" si="41"/>
        <v>0.85100000000000064</v>
      </c>
      <c r="I866" s="9">
        <f t="shared" si="40"/>
        <v>0.38177568281254953</v>
      </c>
    </row>
    <row r="867" spans="4:9" x14ac:dyDescent="0.3">
      <c r="D867" s="38">
        <v>37013</v>
      </c>
      <c r="E867" s="7">
        <f>W!E867+SW!E867+NW!E867</f>
        <v>2.2373200000000001E-3</v>
      </c>
      <c r="F867" s="8">
        <f t="shared" si="39"/>
        <v>227.1687156037695</v>
      </c>
      <c r="H867" s="10">
        <f t="shared" si="41"/>
        <v>0.85200000000000065</v>
      </c>
      <c r="I867" s="9">
        <f t="shared" si="40"/>
        <v>0.37160582845336287</v>
      </c>
    </row>
    <row r="868" spans="4:9" x14ac:dyDescent="0.3">
      <c r="D868" s="38">
        <v>37014</v>
      </c>
      <c r="E868" s="7">
        <f>W!E868+SW!E868+NW!E868</f>
        <v>1.0378100000000001E-3</v>
      </c>
      <c r="F868" s="8">
        <f t="shared" si="39"/>
        <v>105.37516526055641</v>
      </c>
      <c r="H868" s="10">
        <f t="shared" si="41"/>
        <v>0.85300000000000065</v>
      </c>
      <c r="I868" s="9">
        <f t="shared" si="40"/>
        <v>0.36153344873660181</v>
      </c>
    </row>
    <row r="869" spans="4:9" x14ac:dyDescent="0.3">
      <c r="D869" s="38">
        <v>37015</v>
      </c>
      <c r="E869" s="7">
        <f>W!E869+SW!E869+NW!E869</f>
        <v>8.1301999999999991E-4</v>
      </c>
      <c r="F869" s="8">
        <f t="shared" si="39"/>
        <v>82.550868521345464</v>
      </c>
      <c r="H869" s="10">
        <f t="shared" si="41"/>
        <v>0.85400000000000065</v>
      </c>
      <c r="I869" s="9">
        <f t="shared" si="40"/>
        <v>0.34943847018962526</v>
      </c>
    </row>
    <row r="870" spans="4:9" x14ac:dyDescent="0.3">
      <c r="D870" s="38">
        <v>37016</v>
      </c>
      <c r="E870" s="7">
        <f>W!E870+SW!E870+NW!E870</f>
        <v>3.3138529999999999E-2</v>
      </c>
      <c r="F870" s="8">
        <f t="shared" si="39"/>
        <v>3364.7566271686587</v>
      </c>
      <c r="H870" s="10">
        <f t="shared" si="41"/>
        <v>0.85500000000000065</v>
      </c>
      <c r="I870" s="9">
        <f t="shared" si="40"/>
        <v>0.34217660932933297</v>
      </c>
    </row>
    <row r="871" spans="4:9" x14ac:dyDescent="0.3">
      <c r="D871" s="38">
        <v>37017</v>
      </c>
      <c r="E871" s="7">
        <f>W!E871+SW!E871+NW!E871</f>
        <v>0.13741729</v>
      </c>
      <c r="F871" s="8">
        <f t="shared" si="39"/>
        <v>13952.813755319186</v>
      </c>
      <c r="H871" s="10">
        <f t="shared" si="41"/>
        <v>0.85600000000000065</v>
      </c>
      <c r="I871" s="9">
        <f t="shared" si="40"/>
        <v>0.33675864378813497</v>
      </c>
    </row>
    <row r="872" spans="4:9" x14ac:dyDescent="0.3">
      <c r="D872" s="38">
        <v>37018</v>
      </c>
      <c r="E872" s="7">
        <f>W!E872+SW!E872+NW!E872</f>
        <v>7.6753429999999997E-2</v>
      </c>
      <c r="F872" s="8">
        <f t="shared" si="39"/>
        <v>7793.2428580997939</v>
      </c>
      <c r="H872" s="10">
        <f t="shared" si="41"/>
        <v>0.85700000000000065</v>
      </c>
      <c r="I872" s="9">
        <f t="shared" si="40"/>
        <v>0.32999227902680478</v>
      </c>
    </row>
    <row r="873" spans="4:9" x14ac:dyDescent="0.3">
      <c r="D873" s="38">
        <v>37019</v>
      </c>
      <c r="E873" s="7">
        <f>W!E873+SW!E873+NW!E873</f>
        <v>8.6710499999999996E-2</v>
      </c>
      <c r="F873" s="8">
        <f t="shared" si="39"/>
        <v>8804.2447724780795</v>
      </c>
      <c r="H873" s="10">
        <f t="shared" si="41"/>
        <v>0.85800000000000065</v>
      </c>
      <c r="I873" s="9">
        <f t="shared" si="40"/>
        <v>0.32694619645117279</v>
      </c>
    </row>
    <row r="874" spans="4:9" x14ac:dyDescent="0.3">
      <c r="D874" s="38">
        <v>37020</v>
      </c>
      <c r="E874" s="7">
        <f>W!E874+SW!E874+NW!E874</f>
        <v>7.4190480000000003E-2</v>
      </c>
      <c r="F874" s="8">
        <f t="shared" si="39"/>
        <v>7533.0109468592555</v>
      </c>
      <c r="H874" s="10">
        <f t="shared" si="41"/>
        <v>0.85900000000000065</v>
      </c>
      <c r="I874" s="9">
        <f t="shared" si="40"/>
        <v>0.32484643019570131</v>
      </c>
    </row>
    <row r="875" spans="4:9" x14ac:dyDescent="0.3">
      <c r="D875" s="38">
        <v>37021</v>
      </c>
      <c r="E875" s="7">
        <f>W!E875+SW!E875+NW!E875</f>
        <v>1.351401E-2</v>
      </c>
      <c r="F875" s="8">
        <f t="shared" si="39"/>
        <v>1372.1596795972403</v>
      </c>
      <c r="H875" s="10">
        <f t="shared" si="41"/>
        <v>0.86000000000000065</v>
      </c>
      <c r="I875" s="9">
        <f t="shared" si="40"/>
        <v>0.32069157356253464</v>
      </c>
    </row>
    <row r="876" spans="4:9" x14ac:dyDescent="0.3">
      <c r="D876" s="38">
        <v>37022</v>
      </c>
      <c r="E876" s="7">
        <f>W!E876+SW!E876+NW!E876</f>
        <v>3.9426900000000004E-3</v>
      </c>
      <c r="F876" s="8">
        <f t="shared" si="39"/>
        <v>400.32531033729015</v>
      </c>
      <c r="H876" s="10">
        <f t="shared" si="41"/>
        <v>0.86100000000000065</v>
      </c>
      <c r="I876" s="9">
        <f t="shared" si="40"/>
        <v>0.31603715938697097</v>
      </c>
    </row>
    <row r="877" spans="4:9" x14ac:dyDescent="0.3">
      <c r="D877" s="38">
        <v>37023</v>
      </c>
      <c r="E877" s="7">
        <f>W!E877+SW!E877+NW!E877</f>
        <v>1.43224E-3</v>
      </c>
      <c r="F877" s="8">
        <f t="shared" si="39"/>
        <v>145.42404360410796</v>
      </c>
      <c r="H877" s="10">
        <f t="shared" si="41"/>
        <v>0.86200000000000065</v>
      </c>
      <c r="I877" s="9">
        <f t="shared" si="40"/>
        <v>0.30762997147822896</v>
      </c>
    </row>
    <row r="878" spans="4:9" x14ac:dyDescent="0.3">
      <c r="D878" s="38">
        <v>37024</v>
      </c>
      <c r="E878" s="7">
        <f>W!E878+SW!E878+NW!E878</f>
        <v>7.6237000000000006E-4</v>
      </c>
      <c r="F878" s="8">
        <f t="shared" si="39"/>
        <v>77.408065772820052</v>
      </c>
      <c r="H878" s="10">
        <f t="shared" si="41"/>
        <v>0.86300000000000066</v>
      </c>
      <c r="I878" s="9">
        <f t="shared" si="40"/>
        <v>0.30290651276428221</v>
      </c>
    </row>
    <row r="879" spans="4:9" x14ac:dyDescent="0.3">
      <c r="D879" s="38">
        <v>37025</v>
      </c>
      <c r="E879" s="7">
        <f>W!E879+SW!E879+NW!E879</f>
        <v>6.9154000000000004E-4</v>
      </c>
      <c r="F879" s="8">
        <f t="shared" si="39"/>
        <v>70.216264811752794</v>
      </c>
      <c r="H879" s="10">
        <f t="shared" si="41"/>
        <v>0.86400000000000066</v>
      </c>
      <c r="I879" s="9">
        <f t="shared" si="40"/>
        <v>0.29818305405033546</v>
      </c>
    </row>
    <row r="880" spans="4:9" x14ac:dyDescent="0.3">
      <c r="D880" s="38">
        <v>37026</v>
      </c>
      <c r="E880" s="7">
        <f>W!E880+SW!E880+NW!E880</f>
        <v>6.7467000000000004E-4</v>
      </c>
      <c r="F880" s="8">
        <f t="shared" si="39"/>
        <v>68.503351043389046</v>
      </c>
      <c r="H880" s="10">
        <f t="shared" si="41"/>
        <v>0.86500000000000066</v>
      </c>
      <c r="I880" s="9">
        <f t="shared" si="40"/>
        <v>0.29449526341210119</v>
      </c>
    </row>
    <row r="881" spans="4:9" x14ac:dyDescent="0.3">
      <c r="D881" s="38">
        <v>37027</v>
      </c>
      <c r="E881" s="7">
        <f>W!E881+SW!E881+NW!E881</f>
        <v>6.6092000000000006E-4</v>
      </c>
      <c r="F881" s="8">
        <f t="shared" si="39"/>
        <v>67.107229862891032</v>
      </c>
      <c r="H881" s="10">
        <f t="shared" si="41"/>
        <v>0.86600000000000066</v>
      </c>
      <c r="I881" s="9">
        <f t="shared" si="40"/>
        <v>0.2914085664021322</v>
      </c>
    </row>
    <row r="882" spans="4:9" x14ac:dyDescent="0.3">
      <c r="D882" s="38">
        <v>37028</v>
      </c>
      <c r="E882" s="7">
        <f>W!E882+SW!E882+NW!E882</f>
        <v>6.4904000000000003E-4</v>
      </c>
      <c r="F882" s="8">
        <f t="shared" si="39"/>
        <v>65.900981162940738</v>
      </c>
      <c r="H882" s="10">
        <f t="shared" si="41"/>
        <v>0.86700000000000066</v>
      </c>
      <c r="I882" s="9">
        <f t="shared" si="40"/>
        <v>0.28502803876703925</v>
      </c>
    </row>
    <row r="883" spans="4:9" x14ac:dyDescent="0.3">
      <c r="D883" s="38">
        <v>37029</v>
      </c>
      <c r="E883" s="7">
        <f>W!E883+SW!E883+NW!E883</f>
        <v>6.3837999999999992E-4</v>
      </c>
      <c r="F883" s="8">
        <f t="shared" si="39"/>
        <v>64.818606487732808</v>
      </c>
      <c r="H883" s="10">
        <f t="shared" si="41"/>
        <v>0.86800000000000066</v>
      </c>
      <c r="I883" s="9">
        <f t="shared" si="40"/>
        <v>0.28240028486512475</v>
      </c>
    </row>
    <row r="884" spans="4:9" x14ac:dyDescent="0.3">
      <c r="D884" s="38">
        <v>37030</v>
      </c>
      <c r="E884" s="7">
        <f>W!E884+SW!E884+NW!E884</f>
        <v>6.2848999999999999E-4</v>
      </c>
      <c r="F884" s="8">
        <f t="shared" si="39"/>
        <v>63.81441459863278</v>
      </c>
      <c r="H884" s="10">
        <f t="shared" si="41"/>
        <v>0.86900000000000066</v>
      </c>
      <c r="I884" s="9">
        <f t="shared" si="40"/>
        <v>0.27522371431692838</v>
      </c>
    </row>
    <row r="885" spans="4:9" x14ac:dyDescent="0.3">
      <c r="D885" s="38">
        <v>37031</v>
      </c>
      <c r="E885" s="7">
        <f>W!E885+SW!E885+NW!E885</f>
        <v>6.1914000000000001E-4</v>
      </c>
      <c r="F885" s="8">
        <f t="shared" si="39"/>
        <v>62.865052195894123</v>
      </c>
      <c r="H885" s="10">
        <f t="shared" si="41"/>
        <v>0.87000000000000066</v>
      </c>
      <c r="I885" s="9">
        <f t="shared" si="40"/>
        <v>0.26679621919102292</v>
      </c>
    </row>
    <row r="886" spans="4:9" x14ac:dyDescent="0.3">
      <c r="D886" s="38">
        <v>37032</v>
      </c>
      <c r="E886" s="7">
        <f>W!E886+SW!E886+NW!E886</f>
        <v>6.1016E-4</v>
      </c>
      <c r="F886" s="8">
        <f t="shared" si="39"/>
        <v>61.953258144921605</v>
      </c>
      <c r="H886" s="10">
        <f t="shared" si="41"/>
        <v>0.87100000000000066</v>
      </c>
      <c r="I886" s="9">
        <f t="shared" si="40"/>
        <v>0.26026135670542855</v>
      </c>
    </row>
    <row r="887" spans="4:9" x14ac:dyDescent="0.3">
      <c r="D887" s="38">
        <v>37033</v>
      </c>
      <c r="E887" s="7">
        <f>W!E887+SW!E887+NW!E887</f>
        <v>6.0144000000000007E-4</v>
      </c>
      <c r="F887" s="8">
        <f t="shared" si="39"/>
        <v>61.067863476271228</v>
      </c>
      <c r="H887" s="10">
        <f t="shared" si="41"/>
        <v>0.87200000000000066</v>
      </c>
      <c r="I887" s="9">
        <f t="shared" si="40"/>
        <v>0.25485557549454768</v>
      </c>
    </row>
    <row r="888" spans="4:9" x14ac:dyDescent="0.3">
      <c r="D888" s="38">
        <v>37034</v>
      </c>
      <c r="E888" s="7">
        <f>W!E888+SW!E888+NW!E888</f>
        <v>5.9292000000000004E-4</v>
      </c>
      <c r="F888" s="8">
        <f t="shared" si="39"/>
        <v>60.202776024791731</v>
      </c>
      <c r="H888" s="10">
        <f t="shared" si="41"/>
        <v>0.87300000000000066</v>
      </c>
      <c r="I888" s="9">
        <f t="shared" si="40"/>
        <v>0.24673268862619557</v>
      </c>
    </row>
    <row r="889" spans="4:9" x14ac:dyDescent="0.3">
      <c r="D889" s="38">
        <v>37035</v>
      </c>
      <c r="E889" s="7">
        <f>W!E889+SW!E889+NW!E889</f>
        <v>5.8456999999999997E-4</v>
      </c>
      <c r="F889" s="8">
        <f t="shared" si="39"/>
        <v>59.354949707907465</v>
      </c>
      <c r="H889" s="10">
        <f t="shared" si="41"/>
        <v>0.87400000000000067</v>
      </c>
      <c r="I889" s="9">
        <f t="shared" si="40"/>
        <v>0.24384094090105976</v>
      </c>
    </row>
    <row r="890" spans="4:9" x14ac:dyDescent="0.3">
      <c r="D890" s="38">
        <v>37036</v>
      </c>
      <c r="E890" s="7">
        <f>W!E890+SW!E890+NW!E890</f>
        <v>5.7636000000000005E-4</v>
      </c>
      <c r="F890" s="8">
        <f t="shared" si="39"/>
        <v>58.521338443042836</v>
      </c>
      <c r="H890" s="10">
        <f t="shared" si="41"/>
        <v>0.87500000000000067</v>
      </c>
      <c r="I890" s="9">
        <f t="shared" si="40"/>
        <v>0.23607139961148091</v>
      </c>
    </row>
    <row r="891" spans="4:9" x14ac:dyDescent="0.3">
      <c r="D891" s="38">
        <v>37037</v>
      </c>
      <c r="E891" s="7">
        <f>W!E891+SW!E891+NW!E891</f>
        <v>5.6826999999999995E-4</v>
      </c>
      <c r="F891" s="8">
        <f t="shared" si="39"/>
        <v>57.699911508480717</v>
      </c>
      <c r="H891" s="10">
        <f t="shared" si="41"/>
        <v>0.87600000000000067</v>
      </c>
      <c r="I891" s="9">
        <f t="shared" si="40"/>
        <v>0.22947155403094729</v>
      </c>
    </row>
    <row r="892" spans="4:9" x14ac:dyDescent="0.3">
      <c r="D892" s="38">
        <v>37038</v>
      </c>
      <c r="E892" s="7">
        <f>W!E892+SW!E892+NW!E892</f>
        <v>5.6030999999999995E-4</v>
      </c>
      <c r="F892" s="8">
        <f t="shared" si="39"/>
        <v>56.891684265079682</v>
      </c>
      <c r="H892" s="10">
        <f t="shared" si="41"/>
        <v>0.87700000000000067</v>
      </c>
      <c r="I892" s="9">
        <f t="shared" si="40"/>
        <v>0.22560912132504343</v>
      </c>
    </row>
    <row r="893" spans="4:9" x14ac:dyDescent="0.3">
      <c r="D893" s="38">
        <v>37039</v>
      </c>
      <c r="E893" s="7">
        <f>W!E893+SW!E893+NW!E893</f>
        <v>5.2964400000000003E-3</v>
      </c>
      <c r="F893" s="8">
        <f t="shared" si="39"/>
        <v>537.77978656268613</v>
      </c>
      <c r="H893" s="10">
        <f t="shared" si="41"/>
        <v>0.87800000000000067</v>
      </c>
      <c r="I893" s="9">
        <f t="shared" si="40"/>
        <v>0.21636121462542204</v>
      </c>
    </row>
    <row r="894" spans="4:9" x14ac:dyDescent="0.3">
      <c r="D894" s="38">
        <v>37040</v>
      </c>
      <c r="E894" s="7">
        <f>W!E894+SW!E894+NW!E894</f>
        <v>1.976845E-2</v>
      </c>
      <c r="F894" s="8">
        <f t="shared" si="39"/>
        <v>2007.2110364084426</v>
      </c>
      <c r="H894" s="10">
        <f t="shared" si="41"/>
        <v>0.87900000000000067</v>
      </c>
      <c r="I894" s="9">
        <f t="shared" si="40"/>
        <v>0.2128968033760674</v>
      </c>
    </row>
    <row r="895" spans="4:9" x14ac:dyDescent="0.3">
      <c r="D895" s="38">
        <v>37041</v>
      </c>
      <c r="E895" s="7">
        <f>W!E895+SW!E895+NW!E895</f>
        <v>6.93796E-3</v>
      </c>
      <c r="F895" s="8">
        <f t="shared" si="39"/>
        <v>704.45330221440327</v>
      </c>
      <c r="H895" s="10">
        <f t="shared" si="41"/>
        <v>0.88000000000000067</v>
      </c>
      <c r="I895" s="9">
        <f t="shared" si="40"/>
        <v>0.2073773017490271</v>
      </c>
    </row>
    <row r="896" spans="4:9" x14ac:dyDescent="0.3">
      <c r="D896" s="38">
        <v>37042</v>
      </c>
      <c r="E896" s="7">
        <f>W!E896+SW!E896+NW!E896</f>
        <v>3.7634299999999999E-3</v>
      </c>
      <c r="F896" s="8">
        <f t="shared" si="39"/>
        <v>382.12395158703015</v>
      </c>
      <c r="H896" s="10">
        <f t="shared" si="41"/>
        <v>0.88100000000000067</v>
      </c>
      <c r="I896" s="9">
        <f t="shared" si="40"/>
        <v>0.20342957873100037</v>
      </c>
    </row>
    <row r="897" spans="4:9" x14ac:dyDescent="0.3">
      <c r="D897" s="38">
        <v>37043</v>
      </c>
      <c r="E897" s="7">
        <f>W!E897+SW!E897+NW!E897</f>
        <v>1.56719E-3</v>
      </c>
      <c r="F897" s="8">
        <f t="shared" si="39"/>
        <v>159.12633839015942</v>
      </c>
      <c r="H897" s="10">
        <f t="shared" si="41"/>
        <v>0.88200000000000067</v>
      </c>
      <c r="I897" s="9">
        <f t="shared" si="40"/>
        <v>0.19138333750522421</v>
      </c>
    </row>
    <row r="898" spans="4:9" x14ac:dyDescent="0.3">
      <c r="D898" s="38">
        <v>37044</v>
      </c>
      <c r="E898" s="7">
        <f>W!E898+SW!E898+NW!E898</f>
        <v>7.2448E-4</v>
      </c>
      <c r="F898" s="8">
        <f t="shared" si="39"/>
        <v>73.56086347979678</v>
      </c>
      <c r="H898" s="10">
        <f t="shared" si="41"/>
        <v>0.88300000000000067</v>
      </c>
      <c r="I898" s="9">
        <f t="shared" si="40"/>
        <v>0.17971887196229061</v>
      </c>
    </row>
    <row r="899" spans="4:9" x14ac:dyDescent="0.3">
      <c r="D899" s="38">
        <v>37045</v>
      </c>
      <c r="E899" s="7">
        <f>W!E899+SW!E899+NW!E899</f>
        <v>5.375E-4</v>
      </c>
      <c r="F899" s="8">
        <f t="shared" si="39"/>
        <v>54.575646146740795</v>
      </c>
      <c r="H899" s="10">
        <f t="shared" si="41"/>
        <v>0.88400000000000067</v>
      </c>
      <c r="I899" s="9">
        <f t="shared" si="40"/>
        <v>0.17261134595248254</v>
      </c>
    </row>
    <row r="900" spans="4:9" x14ac:dyDescent="0.3">
      <c r="D900" s="38">
        <v>37046</v>
      </c>
      <c r="E900" s="7">
        <f>W!E900+SW!E900+NW!E900</f>
        <v>5.1913999999999997E-4</v>
      </c>
      <c r="F900" s="8">
        <f t="shared" si="39"/>
        <v>52.711443610453976</v>
      </c>
      <c r="H900" s="10">
        <f t="shared" si="41"/>
        <v>0.88500000000000068</v>
      </c>
      <c r="I900" s="9">
        <f t="shared" si="40"/>
        <v>0.1644884590841304</v>
      </c>
    </row>
    <row r="901" spans="4:9" x14ac:dyDescent="0.3">
      <c r="D901" s="38">
        <v>37047</v>
      </c>
      <c r="E901" s="7">
        <f>W!E901+SW!E901+NW!E901</f>
        <v>5.0635999999999997E-4</v>
      </c>
      <c r="F901" s="8">
        <f t="shared" si="39"/>
        <v>51.413812433234725</v>
      </c>
      <c r="H901" s="10">
        <f t="shared" si="41"/>
        <v>0.88600000000000068</v>
      </c>
      <c r="I901" s="9">
        <f t="shared" si="40"/>
        <v>0.16042701564995435</v>
      </c>
    </row>
    <row r="902" spans="4:9" x14ac:dyDescent="0.3">
      <c r="D902" s="38">
        <v>37048</v>
      </c>
      <c r="E902" s="7">
        <f>W!E902+SW!E902+NW!E902</f>
        <v>4.9549000000000001E-4</v>
      </c>
      <c r="F902" s="8">
        <f t="shared" si="39"/>
        <v>50.310115179997389</v>
      </c>
      <c r="H902" s="10">
        <f t="shared" si="41"/>
        <v>0.88700000000000068</v>
      </c>
      <c r="I902" s="9">
        <f t="shared" si="40"/>
        <v>0.15502123443906352</v>
      </c>
    </row>
    <row r="903" spans="4:9" x14ac:dyDescent="0.3">
      <c r="D903" s="38">
        <v>37049</v>
      </c>
      <c r="E903" s="7">
        <f>W!E903+SW!E903+NW!E903</f>
        <v>4.8594000000000003E-4</v>
      </c>
      <c r="F903" s="8">
        <f t="shared" si="39"/>
        <v>49.340445560087851</v>
      </c>
      <c r="H903" s="10">
        <f t="shared" si="41"/>
        <v>0.88800000000000068</v>
      </c>
      <c r="I903" s="9">
        <f t="shared" si="40"/>
        <v>0.15232849744220472</v>
      </c>
    </row>
    <row r="904" spans="4:9" x14ac:dyDescent="0.3">
      <c r="D904" s="38">
        <v>37050</v>
      </c>
      <c r="E904" s="7">
        <f>W!E904+SW!E904+NW!E904</f>
        <v>4.773E-4</v>
      </c>
      <c r="F904" s="8">
        <f t="shared" si="39"/>
        <v>48.463173778305823</v>
      </c>
      <c r="H904" s="10">
        <f t="shared" si="41"/>
        <v>0.88900000000000068</v>
      </c>
      <c r="I904" s="9">
        <f t="shared" si="40"/>
        <v>0.14824268534742613</v>
      </c>
    </row>
    <row r="905" spans="4:9" x14ac:dyDescent="0.3">
      <c r="D905" s="38">
        <v>37051</v>
      </c>
      <c r="E905" s="7">
        <f>W!E905+SW!E905+NW!E905</f>
        <v>4.6934E-4</v>
      </c>
      <c r="F905" s="8">
        <f t="shared" si="39"/>
        <v>47.654946534904781</v>
      </c>
      <c r="H905" s="10">
        <f t="shared" si="41"/>
        <v>0.89000000000000068</v>
      </c>
      <c r="I905" s="9">
        <f t="shared" si="40"/>
        <v>0.1441812419132501</v>
      </c>
    </row>
    <row r="906" spans="4:9" x14ac:dyDescent="0.3">
      <c r="D906" s="38">
        <v>37052</v>
      </c>
      <c r="E906" s="7">
        <f>W!E906+SW!E906+NW!E906</f>
        <v>4.6188000000000002E-4</v>
      </c>
      <c r="F906" s="8">
        <f t="shared" si="39"/>
        <v>46.897487334430956</v>
      </c>
      <c r="H906" s="10">
        <f t="shared" si="41"/>
        <v>0.89100000000000068</v>
      </c>
      <c r="I906" s="9">
        <f t="shared" si="40"/>
        <v>0.14316588105470607</v>
      </c>
    </row>
    <row r="907" spans="4:9" x14ac:dyDescent="0.3">
      <c r="D907" s="38">
        <v>37053</v>
      </c>
      <c r="E907" s="7">
        <f>W!E907+SW!E907+NW!E907</f>
        <v>4.548E-4</v>
      </c>
      <c r="F907" s="8">
        <f t="shared" si="39"/>
        <v>46.178611846581788</v>
      </c>
      <c r="H907" s="10">
        <f t="shared" si="41"/>
        <v>0.89200000000000068</v>
      </c>
      <c r="I907" s="9">
        <f t="shared" si="40"/>
        <v>0.13952682773768177</v>
      </c>
    </row>
    <row r="908" spans="4:9" x14ac:dyDescent="0.3">
      <c r="D908" s="38">
        <v>37054</v>
      </c>
      <c r="E908" s="7">
        <f>W!E908+SW!E908+NW!E908</f>
        <v>4.4801999999999998E-4</v>
      </c>
      <c r="F908" s="8">
        <f t="shared" si="39"/>
        <v>45.490197184488949</v>
      </c>
      <c r="H908" s="10">
        <f t="shared" si="41"/>
        <v>0.89300000000000068</v>
      </c>
      <c r="I908" s="9">
        <f t="shared" si="40"/>
        <v>0.137073715903442</v>
      </c>
    </row>
    <row r="909" spans="4:9" x14ac:dyDescent="0.3">
      <c r="D909" s="38">
        <v>37055</v>
      </c>
      <c r="E909" s="7">
        <f>W!E909+SW!E909+NW!E909</f>
        <v>4.4145999999999996E-4</v>
      </c>
      <c r="F909" s="8">
        <f t="shared" si="39"/>
        <v>44.824120461284068</v>
      </c>
      <c r="H909" s="10">
        <f t="shared" si="41"/>
        <v>0.89400000000000068</v>
      </c>
      <c r="I909" s="9">
        <f t="shared" si="40"/>
        <v>0.13414135374396435</v>
      </c>
    </row>
    <row r="910" spans="4:9" x14ac:dyDescent="0.3">
      <c r="D910" s="38">
        <v>37056</v>
      </c>
      <c r="E910" s="7">
        <f>W!E910+SW!E910+NW!E910</f>
        <v>4.3508000000000002E-4</v>
      </c>
      <c r="F910" s="8">
        <f t="shared" si="39"/>
        <v>44.176320233532998</v>
      </c>
      <c r="H910" s="10">
        <f t="shared" si="41"/>
        <v>0.89500000000000068</v>
      </c>
      <c r="I910" s="9">
        <f t="shared" si="40"/>
        <v>0.13347933846419363</v>
      </c>
    </row>
    <row r="911" spans="4:9" x14ac:dyDescent="0.3">
      <c r="D911" s="38">
        <v>37057</v>
      </c>
      <c r="E911" s="7">
        <f>W!E911+SW!E911+NW!E911</f>
        <v>4.2885999999999998E-4</v>
      </c>
      <c r="F911" s="8">
        <f t="shared" si="39"/>
        <v>43.544765779518606</v>
      </c>
      <c r="H911" s="10">
        <f t="shared" si="41"/>
        <v>0.89600000000000068</v>
      </c>
      <c r="I911" s="9">
        <f t="shared" si="40"/>
        <v>0.1307866014673349</v>
      </c>
    </row>
    <row r="912" spans="4:9" x14ac:dyDescent="0.3">
      <c r="D912" s="38">
        <v>37058</v>
      </c>
      <c r="E912" s="7">
        <f>W!E912+SW!E912+NW!E912</f>
        <v>4.2277999999999999E-4</v>
      </c>
      <c r="F912" s="8">
        <f t="shared" ref="F912:F975" si="42">E912*(24*60*60)*1000/$F$3</f>
        <v>42.927426377523851</v>
      </c>
      <c r="H912" s="10">
        <f t="shared" si="41"/>
        <v>0.89700000000000069</v>
      </c>
      <c r="I912" s="9">
        <f t="shared" ref="I912:I975" si="43">PERCENTILE($F$15:$F$3667,1-H912)</f>
        <v>0.12809386447047619</v>
      </c>
    </row>
    <row r="913" spans="4:9" x14ac:dyDescent="0.3">
      <c r="D913" s="38">
        <v>37059</v>
      </c>
      <c r="E913" s="7">
        <f>W!E913+SW!E913+NW!E913</f>
        <v>4.1680999999999999E-4</v>
      </c>
      <c r="F913" s="8">
        <f t="shared" si="42"/>
        <v>42.321255944973075</v>
      </c>
      <c r="H913" s="10">
        <f t="shared" ref="H913:H976" si="44">H912+0.1%</f>
        <v>0.89800000000000069</v>
      </c>
      <c r="I913" s="9">
        <f t="shared" si="43"/>
        <v>0.12743184919070549</v>
      </c>
    </row>
    <row r="914" spans="4:9" x14ac:dyDescent="0.3">
      <c r="D914" s="38">
        <v>37060</v>
      </c>
      <c r="E914" s="7">
        <f>W!E914+SW!E914+NW!E914</f>
        <v>4.1093999999999999E-4</v>
      </c>
      <c r="F914" s="8">
        <f t="shared" si="42"/>
        <v>41.725239121007739</v>
      </c>
      <c r="H914" s="10">
        <f t="shared" si="44"/>
        <v>0.89900000000000069</v>
      </c>
      <c r="I914" s="9">
        <f t="shared" si="43"/>
        <v>0.1238740247423698</v>
      </c>
    </row>
    <row r="915" spans="4:9" x14ac:dyDescent="0.3">
      <c r="D915" s="38">
        <v>37061</v>
      </c>
      <c r="E915" s="7">
        <f>W!E915+SW!E915+NW!E915</f>
        <v>4.0516E-4</v>
      </c>
      <c r="F915" s="8">
        <f t="shared" si="42"/>
        <v>41.138360544769299</v>
      </c>
      <c r="H915" s="10">
        <f t="shared" si="44"/>
        <v>0.90000000000000069</v>
      </c>
      <c r="I915" s="9">
        <f t="shared" si="43"/>
        <v>0.121031014338444</v>
      </c>
    </row>
    <row r="916" spans="4:9" x14ac:dyDescent="0.3">
      <c r="D916" s="38">
        <v>37062</v>
      </c>
      <c r="E916" s="7">
        <f>W!E916+SW!E916+NW!E916</f>
        <v>3.9948000000000002E-4</v>
      </c>
      <c r="F916" s="8">
        <f t="shared" si="42"/>
        <v>40.561635577116299</v>
      </c>
      <c r="H916" s="10">
        <f t="shared" si="44"/>
        <v>0.90100000000000069</v>
      </c>
      <c r="I916" s="9">
        <f t="shared" si="43"/>
        <v>0.11889469509206486</v>
      </c>
    </row>
    <row r="917" spans="4:9" x14ac:dyDescent="0.3">
      <c r="D917" s="38">
        <v>37063</v>
      </c>
      <c r="E917" s="7">
        <f>W!E917+SW!E917+NW!E917</f>
        <v>3.9386999999999999E-4</v>
      </c>
      <c r="F917" s="8">
        <f t="shared" si="42"/>
        <v>39.99201813547311</v>
      </c>
      <c r="H917" s="10">
        <f t="shared" si="44"/>
        <v>0.90200000000000069</v>
      </c>
      <c r="I917" s="9">
        <f t="shared" si="43"/>
        <v>0.11452458195689133</v>
      </c>
    </row>
    <row r="918" spans="4:9" x14ac:dyDescent="0.3">
      <c r="D918" s="38">
        <v>37064</v>
      </c>
      <c r="E918" s="7">
        <f>W!E918+SW!E918+NW!E918</f>
        <v>3.8834999999999998E-4</v>
      </c>
      <c r="F918" s="8">
        <f t="shared" si="42"/>
        <v>39.431538941556809</v>
      </c>
      <c r="H918" s="10">
        <f t="shared" si="44"/>
        <v>0.90300000000000069</v>
      </c>
      <c r="I918" s="9">
        <f t="shared" si="43"/>
        <v>0.11092208163077978</v>
      </c>
    </row>
    <row r="919" spans="4:9" x14ac:dyDescent="0.3">
      <c r="D919" s="38">
        <v>37065</v>
      </c>
      <c r="E919" s="7">
        <f>W!E919+SW!E919+NW!E919</f>
        <v>3.8293000000000002E-4</v>
      </c>
      <c r="F919" s="8">
        <f t="shared" si="42"/>
        <v>38.881213356225956</v>
      </c>
      <c r="H919" s="10">
        <f t="shared" si="44"/>
        <v>0.90400000000000069</v>
      </c>
      <c r="I919" s="9">
        <f t="shared" si="43"/>
        <v>0.10781507740363255</v>
      </c>
    </row>
    <row r="920" spans="4:9" x14ac:dyDescent="0.3">
      <c r="D920" s="38">
        <v>37066</v>
      </c>
      <c r="E920" s="7">
        <f>W!E920+SW!E920+NW!E920</f>
        <v>3.7754999999999999E-4</v>
      </c>
      <c r="F920" s="8">
        <f t="shared" si="42"/>
        <v>38.334949214329278</v>
      </c>
      <c r="H920" s="10">
        <f t="shared" si="44"/>
        <v>0.90500000000000069</v>
      </c>
      <c r="I920" s="9">
        <f t="shared" si="43"/>
        <v>0.10553660763706232</v>
      </c>
    </row>
    <row r="921" spans="4:9" x14ac:dyDescent="0.3">
      <c r="D921" s="38">
        <v>37067</v>
      </c>
      <c r="E921" s="7">
        <f>W!E921+SW!E921+NW!E921</f>
        <v>3.7226999999999996E-4</v>
      </c>
      <c r="F921" s="8">
        <f t="shared" si="42"/>
        <v>37.798838681018033</v>
      </c>
      <c r="H921" s="10">
        <f t="shared" si="44"/>
        <v>0.90600000000000069</v>
      </c>
      <c r="I921" s="9">
        <f t="shared" si="43"/>
        <v>0.10182850978165955</v>
      </c>
    </row>
    <row r="922" spans="4:9" x14ac:dyDescent="0.3">
      <c r="D922" s="38">
        <v>37068</v>
      </c>
      <c r="E922" s="7">
        <f>W!E922+SW!E922+NW!E922</f>
        <v>3.6705999999999994E-4</v>
      </c>
      <c r="F922" s="8">
        <f t="shared" si="42"/>
        <v>37.269835673716599</v>
      </c>
      <c r="H922" s="10">
        <f t="shared" si="44"/>
        <v>0.90700000000000069</v>
      </c>
      <c r="I922" s="9">
        <f t="shared" si="43"/>
        <v>9.6642046516206462E-2</v>
      </c>
    </row>
    <row r="923" spans="4:9" x14ac:dyDescent="0.3">
      <c r="D923" s="38">
        <v>37069</v>
      </c>
      <c r="E923" s="7">
        <f>W!E923+SW!E923+NW!E923</f>
        <v>3.6192000000000006E-4</v>
      </c>
      <c r="F923" s="8">
        <f t="shared" si="42"/>
        <v>36.747940192424991</v>
      </c>
      <c r="H923" s="10">
        <f t="shared" si="44"/>
        <v>0.9080000000000007</v>
      </c>
      <c r="I923" s="9">
        <f t="shared" si="43"/>
        <v>9.1366231495222064E-2</v>
      </c>
    </row>
    <row r="924" spans="4:9" x14ac:dyDescent="0.3">
      <c r="D924" s="38">
        <v>37070</v>
      </c>
      <c r="E924" s="7">
        <f>W!E924+SW!E924+NW!E924</f>
        <v>3.5686000000000002E-4</v>
      </c>
      <c r="F924" s="8">
        <f t="shared" si="42"/>
        <v>36.234167598001711</v>
      </c>
      <c r="H924" s="10">
        <f t="shared" si="44"/>
        <v>0.9090000000000007</v>
      </c>
      <c r="I924" s="9">
        <f t="shared" si="43"/>
        <v>8.7995233444853285E-2</v>
      </c>
    </row>
    <row r="925" spans="4:9" x14ac:dyDescent="0.3">
      <c r="D925" s="38">
        <v>37071</v>
      </c>
      <c r="E925" s="7">
        <f>W!E925+SW!E925+NW!E925</f>
        <v>3.5186000000000006E-4</v>
      </c>
      <c r="F925" s="8">
        <f t="shared" si="42"/>
        <v>35.726487168729712</v>
      </c>
      <c r="H925" s="10">
        <f t="shared" si="44"/>
        <v>0.9100000000000007</v>
      </c>
      <c r="I925" s="9">
        <f t="shared" si="43"/>
        <v>8.6305672976241254E-2</v>
      </c>
    </row>
    <row r="926" spans="4:9" x14ac:dyDescent="0.3">
      <c r="D926" s="38">
        <v>37072</v>
      </c>
      <c r="E926" s="7">
        <f>W!E926+SW!E926+NW!E926</f>
        <v>3.4693000000000001E-4</v>
      </c>
      <c r="F926" s="8">
        <f t="shared" si="42"/>
        <v>35.225914265467509</v>
      </c>
      <c r="H926" s="10">
        <f t="shared" si="44"/>
        <v>0.9110000000000007</v>
      </c>
      <c r="I926" s="9">
        <f t="shared" si="43"/>
        <v>8.3288020504645857E-2</v>
      </c>
    </row>
    <row r="927" spans="4:9" x14ac:dyDescent="0.3">
      <c r="D927" s="38">
        <v>37073</v>
      </c>
      <c r="E927" s="7">
        <f>W!E927+SW!E927+NW!E927</f>
        <v>3.4207999999999998E-4</v>
      </c>
      <c r="F927" s="8">
        <f t="shared" si="42"/>
        <v>34.733464249073656</v>
      </c>
      <c r="H927" s="10">
        <f t="shared" si="44"/>
        <v>0.9120000000000007</v>
      </c>
      <c r="I927" s="9">
        <f t="shared" si="43"/>
        <v>7.7930976614965092E-2</v>
      </c>
    </row>
    <row r="928" spans="4:9" x14ac:dyDescent="0.3">
      <c r="D928" s="38">
        <v>37074</v>
      </c>
      <c r="E928" s="7">
        <f>W!E928+SW!E928+NW!E928</f>
        <v>0.51467412999999995</v>
      </c>
      <c r="F928" s="8">
        <f t="shared" si="42"/>
        <v>52257.996650719382</v>
      </c>
      <c r="H928" s="10">
        <f t="shared" si="44"/>
        <v>0.9130000000000007</v>
      </c>
      <c r="I928" s="9">
        <f t="shared" si="43"/>
        <v>7.6152064390801105E-2</v>
      </c>
    </row>
    <row r="929" spans="4:9" x14ac:dyDescent="0.3">
      <c r="D929" s="38">
        <v>37075</v>
      </c>
      <c r="E929" s="7">
        <f>W!E929+SW!E929+NW!E929</f>
        <v>7.9271690000000006E-2</v>
      </c>
      <c r="F929" s="8">
        <f t="shared" si="42"/>
        <v>8048.9371216635</v>
      </c>
      <c r="H929" s="10">
        <f t="shared" si="44"/>
        <v>0.9140000000000007</v>
      </c>
      <c r="I929" s="9">
        <f t="shared" si="43"/>
        <v>7.3179087796981651E-2</v>
      </c>
    </row>
    <row r="930" spans="4:9" x14ac:dyDescent="0.3">
      <c r="D930" s="38">
        <v>37076</v>
      </c>
      <c r="E930" s="7">
        <f>W!E930+SW!E930+NW!E930</f>
        <v>1.928962E-2</v>
      </c>
      <c r="F930" s="8">
        <f t="shared" si="42"/>
        <v>1958.5925124187797</v>
      </c>
      <c r="H930" s="10">
        <f t="shared" si="44"/>
        <v>0.9150000000000007</v>
      </c>
      <c r="I930" s="9">
        <f t="shared" si="43"/>
        <v>7.2090620956625037E-2</v>
      </c>
    </row>
    <row r="931" spans="4:9" x14ac:dyDescent="0.3">
      <c r="D931" s="38">
        <v>37077</v>
      </c>
      <c r="E931" s="7">
        <f>W!E931+SW!E931+NW!E931</f>
        <v>8.3685400000000007E-3</v>
      </c>
      <c r="F931" s="8">
        <f t="shared" si="42"/>
        <v>849.70879591599294</v>
      </c>
      <c r="H931" s="10">
        <f t="shared" si="44"/>
        <v>0.9160000000000007</v>
      </c>
      <c r="I931" s="9">
        <f t="shared" si="43"/>
        <v>7.0839696378896186E-2</v>
      </c>
    </row>
    <row r="932" spans="4:9" x14ac:dyDescent="0.3">
      <c r="D932" s="38">
        <v>37078</v>
      </c>
      <c r="E932" s="7">
        <f>W!E932+SW!E932+NW!E932</f>
        <v>2.169244E-2</v>
      </c>
      <c r="F932" s="8">
        <f t="shared" si="42"/>
        <v>2202.5654502314528</v>
      </c>
      <c r="H932" s="10">
        <f t="shared" si="44"/>
        <v>0.9170000000000007</v>
      </c>
      <c r="I932" s="9">
        <f t="shared" si="43"/>
        <v>6.7131598523493471E-2</v>
      </c>
    </row>
    <row r="933" spans="4:9" x14ac:dyDescent="0.3">
      <c r="D933" s="38">
        <v>37079</v>
      </c>
      <c r="E933" s="7">
        <f>W!E933+SW!E933+NW!E933</f>
        <v>9.5514200000000014E-3</v>
      </c>
      <c r="F933" s="8">
        <f t="shared" si="42"/>
        <v>969.81380115144759</v>
      </c>
      <c r="H933" s="10">
        <f t="shared" si="44"/>
        <v>0.9180000000000007</v>
      </c>
      <c r="I933" s="9">
        <f t="shared" si="43"/>
        <v>6.4909988964996571E-2</v>
      </c>
    </row>
    <row r="934" spans="4:9" x14ac:dyDescent="0.3">
      <c r="D934" s="38">
        <v>37080</v>
      </c>
      <c r="E934" s="7">
        <f>W!E934+SW!E934+NW!E934</f>
        <v>4.2361399999999994E-3</v>
      </c>
      <c r="F934" s="8">
        <f t="shared" si="42"/>
        <v>430.12107473126417</v>
      </c>
      <c r="H934" s="10">
        <f t="shared" si="44"/>
        <v>0.91900000000000071</v>
      </c>
      <c r="I934" s="9">
        <f t="shared" si="43"/>
        <v>6.1937012371184902E-2</v>
      </c>
    </row>
    <row r="935" spans="4:9" x14ac:dyDescent="0.3">
      <c r="D935" s="38">
        <v>37081</v>
      </c>
      <c r="E935" s="7">
        <f>W!E935+SW!E935+NW!E935</f>
        <v>1.7541200000000001E-3</v>
      </c>
      <c r="F935" s="8">
        <f t="shared" si="42"/>
        <v>178.1064789189227</v>
      </c>
      <c r="H935" s="10">
        <f t="shared" si="44"/>
        <v>0.92000000000000071</v>
      </c>
      <c r="I935" s="9">
        <f t="shared" si="43"/>
        <v>6.0068748391461285E-2</v>
      </c>
    </row>
    <row r="936" spans="4:9" x14ac:dyDescent="0.3">
      <c r="D936" s="38">
        <v>37082</v>
      </c>
      <c r="E936" s="7">
        <f>W!E936+SW!E936+NW!E936</f>
        <v>5.4447000000000002E-4</v>
      </c>
      <c r="F936" s="8">
        <f t="shared" si="42"/>
        <v>55.283352665145969</v>
      </c>
      <c r="H936" s="10">
        <f t="shared" si="44"/>
        <v>0.92100000000000071</v>
      </c>
      <c r="I936" s="9">
        <f t="shared" si="43"/>
        <v>5.7875568937008848E-2</v>
      </c>
    </row>
    <row r="937" spans="4:9" x14ac:dyDescent="0.3">
      <c r="D937" s="38">
        <v>37083</v>
      </c>
      <c r="E937" s="7">
        <f>W!E937+SW!E937+NW!E937</f>
        <v>3.2294000000000002E-4</v>
      </c>
      <c r="F937" s="8">
        <f t="shared" si="42"/>
        <v>32.790063565820418</v>
      </c>
      <c r="H937" s="10">
        <f t="shared" si="44"/>
        <v>0.92200000000000071</v>
      </c>
      <c r="I937" s="9">
        <f t="shared" si="43"/>
        <v>5.6860208078464827E-2</v>
      </c>
    </row>
    <row r="938" spans="4:9" x14ac:dyDescent="0.3">
      <c r="D938" s="38">
        <v>37084</v>
      </c>
      <c r="E938" s="7">
        <f>W!E938+SW!E938+NW!E938</f>
        <v>4.8126499999999999E-3</v>
      </c>
      <c r="F938" s="8">
        <f t="shared" si="42"/>
        <v>488.65764358718519</v>
      </c>
      <c r="H938" s="10">
        <f t="shared" si="44"/>
        <v>0.92300000000000071</v>
      </c>
      <c r="I938" s="9">
        <f t="shared" si="43"/>
        <v>5.5844847219920814E-2</v>
      </c>
    </row>
    <row r="939" spans="4:9" x14ac:dyDescent="0.3">
      <c r="D939" s="38">
        <v>37085</v>
      </c>
      <c r="E939" s="7">
        <f>W!E939+SW!E939+NW!E939</f>
        <v>6.4338199999999998E-3</v>
      </c>
      <c r="F939" s="8">
        <f t="shared" si="42"/>
        <v>653.26489989176525</v>
      </c>
      <c r="H939" s="10">
        <f t="shared" si="44"/>
        <v>0.92400000000000071</v>
      </c>
      <c r="I939" s="9">
        <f t="shared" si="43"/>
        <v>5.381412550283278E-2</v>
      </c>
    </row>
    <row r="940" spans="4:9" x14ac:dyDescent="0.3">
      <c r="D940" s="38">
        <v>37086</v>
      </c>
      <c r="E940" s="7">
        <f>W!E940+SW!E940+NW!E940</f>
        <v>3.22784E-3</v>
      </c>
      <c r="F940" s="8">
        <f t="shared" si="42"/>
        <v>327.74223936427126</v>
      </c>
      <c r="H940" s="10">
        <f t="shared" si="44"/>
        <v>0.92500000000000071</v>
      </c>
      <c r="I940" s="9">
        <f t="shared" si="43"/>
        <v>5.1783403785744753E-2</v>
      </c>
    </row>
    <row r="941" spans="4:9" x14ac:dyDescent="0.3">
      <c r="D941" s="38">
        <v>37087</v>
      </c>
      <c r="E941" s="7">
        <f>W!E941+SW!E941+NW!E941</f>
        <v>1.18541E-3</v>
      </c>
      <c r="F941" s="8">
        <f t="shared" si="42"/>
        <v>120.36189153266606</v>
      </c>
      <c r="H941" s="10">
        <f t="shared" si="44"/>
        <v>0.92600000000000071</v>
      </c>
      <c r="I941" s="9">
        <f t="shared" si="43"/>
        <v>4.8989130703028953E-2</v>
      </c>
    </row>
    <row r="942" spans="4:9" x14ac:dyDescent="0.3">
      <c r="D942" s="38">
        <v>37088</v>
      </c>
      <c r="E942" s="7">
        <f>W!E942+SW!E942+NW!E942</f>
        <v>4.0868000000000002E-4</v>
      </c>
      <c r="F942" s="8">
        <f t="shared" si="42"/>
        <v>41.495767566976802</v>
      </c>
      <c r="H942" s="10">
        <f t="shared" si="44"/>
        <v>0.92700000000000071</v>
      </c>
      <c r="I942" s="9">
        <f t="shared" si="43"/>
        <v>4.6706599493024678E-2</v>
      </c>
    </row>
    <row r="943" spans="4:9" x14ac:dyDescent="0.3">
      <c r="D943" s="38">
        <v>37089</v>
      </c>
      <c r="E943" s="7">
        <f>W!E943+SW!E943+NW!E943</f>
        <v>3.0226999999999999E-4</v>
      </c>
      <c r="F943" s="8">
        <f t="shared" si="42"/>
        <v>30.691312671209936</v>
      </c>
      <c r="H943" s="10">
        <f t="shared" si="44"/>
        <v>0.92800000000000071</v>
      </c>
      <c r="I943" s="9">
        <f t="shared" si="43"/>
        <v>4.4675877775936644E-2</v>
      </c>
    </row>
    <row r="944" spans="4:9" x14ac:dyDescent="0.3">
      <c r="D944" s="38">
        <v>37090</v>
      </c>
      <c r="E944" s="7">
        <f>W!E944+SW!E944+NW!E944</f>
        <v>2.8725000000000002E-4</v>
      </c>
      <c r="F944" s="8">
        <f t="shared" si="42"/>
        <v>29.166240661676824</v>
      </c>
      <c r="H944" s="10">
        <f t="shared" si="44"/>
        <v>0.92900000000000071</v>
      </c>
      <c r="I944" s="9">
        <f t="shared" si="43"/>
        <v>4.2645156058848624E-2</v>
      </c>
    </row>
    <row r="945" spans="4:9" x14ac:dyDescent="0.3">
      <c r="D945" s="38">
        <v>37091</v>
      </c>
      <c r="E945" s="7">
        <f>W!E945+SW!E945+NW!E945</f>
        <v>2.7665999999999997E-4</v>
      </c>
      <c r="F945" s="8">
        <f t="shared" si="42"/>
        <v>28.090973512478712</v>
      </c>
      <c r="H945" s="10">
        <f t="shared" si="44"/>
        <v>0.93000000000000071</v>
      </c>
      <c r="I945" s="9">
        <f t="shared" si="43"/>
        <v>4.1264265291226093E-2</v>
      </c>
    </row>
    <row r="946" spans="4:9" x14ac:dyDescent="0.3">
      <c r="D946" s="38">
        <v>37092</v>
      </c>
      <c r="E946" s="7">
        <f>W!E946+SW!E946+NW!E946</f>
        <v>2.6868999999999998E-4</v>
      </c>
      <c r="F946" s="8">
        <f t="shared" si="42"/>
        <v>27.281730908219131</v>
      </c>
      <c r="H946" s="10">
        <f t="shared" si="44"/>
        <v>0.93100000000000072</v>
      </c>
      <c r="I946" s="9">
        <f t="shared" si="43"/>
        <v>4.0602250011455406E-2</v>
      </c>
    </row>
    <row r="947" spans="4:9" x14ac:dyDescent="0.3">
      <c r="D947" s="38">
        <v>37093</v>
      </c>
      <c r="E947" s="7">
        <f>W!E947+SW!E947+NW!E947</f>
        <v>2.6235000000000001E-4</v>
      </c>
      <c r="F947" s="8">
        <f t="shared" si="42"/>
        <v>26.637992123902226</v>
      </c>
      <c r="H947" s="10">
        <f t="shared" si="44"/>
        <v>0.93200000000000072</v>
      </c>
      <c r="I947" s="9">
        <f t="shared" si="43"/>
        <v>3.8250674263064784E-2</v>
      </c>
    </row>
    <row r="948" spans="4:9" x14ac:dyDescent="0.3">
      <c r="D948" s="38">
        <v>37094</v>
      </c>
      <c r="E948" s="7">
        <f>W!E948+SW!E948+NW!E948</f>
        <v>2.5705999999999998E-4</v>
      </c>
      <c r="F948" s="8">
        <f t="shared" si="42"/>
        <v>26.100866229732443</v>
      </c>
      <c r="H948" s="10">
        <f t="shared" si="44"/>
        <v>0.93300000000000072</v>
      </c>
      <c r="I948" s="9">
        <f t="shared" si="43"/>
        <v>3.6552990907584529E-2</v>
      </c>
    </row>
    <row r="949" spans="4:9" x14ac:dyDescent="0.3">
      <c r="D949" s="38">
        <v>37095</v>
      </c>
      <c r="E949" s="7">
        <f>W!E949+SW!E949+NW!E949</f>
        <v>2.5244000000000004E-4</v>
      </c>
      <c r="F949" s="8">
        <f t="shared" si="42"/>
        <v>25.631769513085111</v>
      </c>
      <c r="H949" s="10">
        <f t="shared" si="44"/>
        <v>0.93400000000000072</v>
      </c>
      <c r="I949" s="9">
        <f t="shared" si="43"/>
        <v>3.5570121596511253E-2</v>
      </c>
    </row>
    <row r="950" spans="4:9" x14ac:dyDescent="0.3">
      <c r="D950" s="38">
        <v>37096</v>
      </c>
      <c r="E950" s="7">
        <f>W!E950+SW!E950+NW!E950</f>
        <v>2.4828000000000003E-4</v>
      </c>
      <c r="F950" s="8">
        <f t="shared" si="42"/>
        <v>25.209379395930803</v>
      </c>
      <c r="H950" s="10">
        <f t="shared" si="44"/>
        <v>0.93500000000000072</v>
      </c>
      <c r="I950" s="9">
        <f t="shared" si="43"/>
        <v>3.4522269190496495E-2</v>
      </c>
    </row>
    <row r="951" spans="4:9" x14ac:dyDescent="0.3">
      <c r="D951" s="38">
        <v>37097</v>
      </c>
      <c r="E951" s="7">
        <f>W!E951+SW!E951+NW!E951</f>
        <v>1.4794089999999999E-2</v>
      </c>
      <c r="F951" s="8">
        <f t="shared" si="42"/>
        <v>1502.1339923777423</v>
      </c>
      <c r="H951" s="10">
        <f t="shared" si="44"/>
        <v>0.93600000000000072</v>
      </c>
      <c r="I951" s="9">
        <f t="shared" si="43"/>
        <v>3.2215369319881823E-2</v>
      </c>
    </row>
    <row r="952" spans="4:9" x14ac:dyDescent="0.3">
      <c r="D952" s="38">
        <v>37098</v>
      </c>
      <c r="E952" s="7">
        <f>W!E952+SW!E952+NW!E952</f>
        <v>0.10703276</v>
      </c>
      <c r="F952" s="8">
        <f t="shared" si="42"/>
        <v>10867.687508593548</v>
      </c>
      <c r="H952" s="10">
        <f t="shared" si="44"/>
        <v>0.93700000000000072</v>
      </c>
      <c r="I952" s="9">
        <f t="shared" si="43"/>
        <v>3.0537993181567129E-2</v>
      </c>
    </row>
    <row r="953" spans="4:9" x14ac:dyDescent="0.3">
      <c r="D953" s="38">
        <v>37099</v>
      </c>
      <c r="E953" s="7">
        <f>W!E953+SW!E953+NW!E953</f>
        <v>0.42215917999999997</v>
      </c>
      <c r="F953" s="8">
        <f t="shared" si="42"/>
        <v>42864.390744703727</v>
      </c>
      <c r="H953" s="10">
        <f t="shared" si="44"/>
        <v>0.93800000000000072</v>
      </c>
      <c r="I953" s="9">
        <f t="shared" si="43"/>
        <v>2.9445464897776424E-2</v>
      </c>
    </row>
    <row r="954" spans="4:9" x14ac:dyDescent="0.3">
      <c r="D954" s="38">
        <v>37100</v>
      </c>
      <c r="E954" s="7">
        <f>W!E954+SW!E954+NW!E954</f>
        <v>6.9107470000000004E-2</v>
      </c>
      <c r="F954" s="8">
        <f t="shared" si="42"/>
        <v>7016.9020071004743</v>
      </c>
      <c r="H954" s="10">
        <f t="shared" si="44"/>
        <v>0.93900000000000072</v>
      </c>
      <c r="I954" s="9">
        <f t="shared" si="43"/>
        <v>2.7183240904937671E-2</v>
      </c>
    </row>
    <row r="955" spans="4:9" x14ac:dyDescent="0.3">
      <c r="D955" s="38">
        <v>37101</v>
      </c>
      <c r="E955" s="7">
        <f>W!E955+SW!E955+NW!E955</f>
        <v>1.345323E-2</v>
      </c>
      <c r="F955" s="8">
        <f t="shared" si="42"/>
        <v>1365.9883162990095</v>
      </c>
      <c r="H955" s="10">
        <f t="shared" si="44"/>
        <v>0.94000000000000072</v>
      </c>
      <c r="I955" s="9">
        <f t="shared" si="43"/>
        <v>2.6399382322144387E-2</v>
      </c>
    </row>
    <row r="956" spans="4:9" x14ac:dyDescent="0.3">
      <c r="D956" s="38">
        <v>37102</v>
      </c>
      <c r="E956" s="7">
        <f>W!E956+SW!E956+NW!E956</f>
        <v>3.8222300000000002E-3</v>
      </c>
      <c r="F956" s="8">
        <f t="shared" si="42"/>
        <v>388.09427343526897</v>
      </c>
      <c r="H956" s="10">
        <f t="shared" si="44"/>
        <v>0.94100000000000072</v>
      </c>
      <c r="I956" s="9">
        <f t="shared" si="43"/>
        <v>2.4303677510104146E-2</v>
      </c>
    </row>
    <row r="957" spans="4:9" x14ac:dyDescent="0.3">
      <c r="D957" s="38">
        <v>37103</v>
      </c>
      <c r="E957" s="7">
        <f>W!E957+SW!E957+NW!E957</f>
        <v>7.5303999999999996E-4</v>
      </c>
      <c r="F957" s="8">
        <f t="shared" si="42"/>
        <v>76.460734091798471</v>
      </c>
      <c r="H957" s="10">
        <f t="shared" si="44"/>
        <v>0.94200000000000073</v>
      </c>
      <c r="I957" s="9">
        <f t="shared" si="43"/>
        <v>2.1135751631449533E-2</v>
      </c>
    </row>
    <row r="958" spans="4:9" x14ac:dyDescent="0.3">
      <c r="D958" s="38">
        <v>37104</v>
      </c>
      <c r="E958" s="7">
        <f>W!E958+SW!E958+NW!E958</f>
        <v>2.5922E-4</v>
      </c>
      <c r="F958" s="8">
        <f t="shared" si="42"/>
        <v>26.32018417517795</v>
      </c>
      <c r="H958" s="10">
        <f t="shared" si="44"/>
        <v>0.94300000000000073</v>
      </c>
      <c r="I958" s="9">
        <f t="shared" si="43"/>
        <v>1.9291856312336281E-2</v>
      </c>
    </row>
    <row r="959" spans="4:9" x14ac:dyDescent="0.3">
      <c r="D959" s="38">
        <v>37105</v>
      </c>
      <c r="E959" s="7">
        <f>W!E959+SW!E959+NW!E959</f>
        <v>2.3075999999999999E-4</v>
      </c>
      <c r="F959" s="8">
        <f t="shared" si="42"/>
        <v>23.430467171761681</v>
      </c>
      <c r="H959" s="10">
        <f t="shared" si="44"/>
        <v>0.94400000000000073</v>
      </c>
      <c r="I959" s="9">
        <f t="shared" si="43"/>
        <v>1.9291856312336281E-2</v>
      </c>
    </row>
    <row r="960" spans="4:9" x14ac:dyDescent="0.3">
      <c r="D960" s="38">
        <v>37106</v>
      </c>
      <c r="E960" s="7">
        <f>W!E960+SW!E960+NW!E960</f>
        <v>2.2092999999999999E-4</v>
      </c>
      <c r="F960" s="8">
        <f t="shared" si="42"/>
        <v>22.432367447812915</v>
      </c>
      <c r="H960" s="10">
        <f t="shared" si="44"/>
        <v>0.94500000000000073</v>
      </c>
      <c r="I960" s="9">
        <f t="shared" si="43"/>
        <v>1.7261134595248251E-2</v>
      </c>
    </row>
    <row r="961" spans="4:9" x14ac:dyDescent="0.3">
      <c r="D961" s="38">
        <v>37107</v>
      </c>
      <c r="E961" s="7">
        <f>W!E961+SW!E961+NW!E961</f>
        <v>2.1463E-4</v>
      </c>
      <c r="F961" s="8">
        <f t="shared" si="42"/>
        <v>21.792690106930191</v>
      </c>
      <c r="H961" s="10">
        <f t="shared" si="44"/>
        <v>0.94600000000000073</v>
      </c>
      <c r="I961" s="9">
        <f t="shared" si="43"/>
        <v>1.7261134595248247E-2</v>
      </c>
    </row>
    <row r="962" spans="4:9" x14ac:dyDescent="0.3">
      <c r="D962" s="38">
        <v>37108</v>
      </c>
      <c r="E962" s="7">
        <f>W!E962+SW!E962+NW!E962</f>
        <v>2.1010000000000001E-4</v>
      </c>
      <c r="F962" s="8">
        <f t="shared" si="42"/>
        <v>21.332731638009754</v>
      </c>
      <c r="H962" s="10">
        <f t="shared" si="44"/>
        <v>0.94700000000000073</v>
      </c>
      <c r="I962" s="9">
        <f t="shared" si="43"/>
        <v>1.6245773736704234E-2</v>
      </c>
    </row>
    <row r="963" spans="4:9" x14ac:dyDescent="0.3">
      <c r="D963" s="38">
        <v>37109</v>
      </c>
      <c r="E963" s="7">
        <f>W!E963+SW!E963+NW!E963</f>
        <v>2.0643999999999998E-4</v>
      </c>
      <c r="F963" s="8">
        <f t="shared" si="42"/>
        <v>20.961109563782642</v>
      </c>
      <c r="H963" s="10">
        <f t="shared" si="44"/>
        <v>0.94800000000000073</v>
      </c>
      <c r="I963" s="9">
        <f t="shared" si="43"/>
        <v>1.5230412878160222E-2</v>
      </c>
    </row>
    <row r="964" spans="4:9" x14ac:dyDescent="0.3">
      <c r="D964" s="38">
        <v>37110</v>
      </c>
      <c r="E964" s="7">
        <f>W!E964+SW!E964+NW!E964</f>
        <v>2.0323999999999999E-4</v>
      </c>
      <c r="F964" s="8">
        <f t="shared" si="42"/>
        <v>20.636194089048558</v>
      </c>
      <c r="H964" s="10">
        <f t="shared" si="44"/>
        <v>0.94900000000000073</v>
      </c>
      <c r="I964" s="9">
        <f t="shared" si="43"/>
        <v>1.5230412878160222E-2</v>
      </c>
    </row>
    <row r="965" spans="4:9" x14ac:dyDescent="0.3">
      <c r="D965" s="38">
        <v>37111</v>
      </c>
      <c r="E965" s="7">
        <f>W!E965+SW!E965+NW!E965</f>
        <v>2.0026000000000001E-4</v>
      </c>
      <c r="F965" s="8">
        <f t="shared" si="42"/>
        <v>20.33361655320244</v>
      </c>
      <c r="H965" s="10">
        <f t="shared" si="44"/>
        <v>0.95000000000000073</v>
      </c>
      <c r="I965" s="9">
        <f t="shared" si="43"/>
        <v>1.4824268534739896E-2</v>
      </c>
    </row>
    <row r="966" spans="4:9" x14ac:dyDescent="0.3">
      <c r="D966" s="38">
        <v>37112</v>
      </c>
      <c r="E966" s="7">
        <f>W!E966+SW!E966+NW!E966</f>
        <v>1.9741999999999999E-4</v>
      </c>
      <c r="F966" s="8">
        <f t="shared" si="42"/>
        <v>20.04525406937594</v>
      </c>
      <c r="H966" s="10">
        <f t="shared" si="44"/>
        <v>0.95100000000000073</v>
      </c>
      <c r="I966" s="9">
        <f t="shared" si="43"/>
        <v>1.218433030252818E-2</v>
      </c>
    </row>
    <row r="967" spans="4:9" x14ac:dyDescent="0.3">
      <c r="D967" s="38">
        <v>37113</v>
      </c>
      <c r="E967" s="7">
        <f>W!E967+SW!E967+NW!E967</f>
        <v>1.9462E-4</v>
      </c>
      <c r="F967" s="8">
        <f t="shared" si="42"/>
        <v>19.760953028983618</v>
      </c>
      <c r="H967" s="10">
        <f t="shared" si="44"/>
        <v>0.95200000000000073</v>
      </c>
      <c r="I967" s="9">
        <f t="shared" si="43"/>
        <v>1.0153608585440147E-2</v>
      </c>
    </row>
    <row r="968" spans="4:9" x14ac:dyDescent="0.3">
      <c r="D968" s="38">
        <v>37114</v>
      </c>
      <c r="E968" s="7">
        <f>W!E968+SW!E968+NW!E968</f>
        <v>1.919E-4</v>
      </c>
      <c r="F968" s="8">
        <f t="shared" si="42"/>
        <v>19.484774875459642</v>
      </c>
      <c r="H968" s="10">
        <f t="shared" si="44"/>
        <v>0.95300000000000074</v>
      </c>
      <c r="I968" s="9">
        <f t="shared" si="43"/>
        <v>1.0153608585440147E-2</v>
      </c>
    </row>
    <row r="969" spans="4:9" x14ac:dyDescent="0.3">
      <c r="D969" s="38">
        <v>37115</v>
      </c>
      <c r="E969" s="7">
        <f>W!E969+SW!E969+NW!E969</f>
        <v>1.8921999999999998E-4</v>
      </c>
      <c r="F969" s="8">
        <f t="shared" si="42"/>
        <v>19.212658165369845</v>
      </c>
      <c r="H969" s="10">
        <f t="shared" si="44"/>
        <v>0.95400000000000074</v>
      </c>
      <c r="I969" s="9">
        <f t="shared" si="43"/>
        <v>1.0153608585440147E-2</v>
      </c>
    </row>
    <row r="970" spans="4:9" x14ac:dyDescent="0.3">
      <c r="D970" s="38">
        <v>37116</v>
      </c>
      <c r="E970" s="7">
        <f>W!E970+SW!E970+NW!E970</f>
        <v>1.8656E-4</v>
      </c>
      <c r="F970" s="8">
        <f t="shared" si="42"/>
        <v>18.942572176997139</v>
      </c>
      <c r="H970" s="10">
        <f t="shared" si="44"/>
        <v>0.95500000000000074</v>
      </c>
      <c r="I970" s="9">
        <f t="shared" si="43"/>
        <v>1.0153608585440147E-2</v>
      </c>
    </row>
    <row r="971" spans="4:9" x14ac:dyDescent="0.3">
      <c r="D971" s="38">
        <v>37117</v>
      </c>
      <c r="E971" s="7">
        <f>W!E971+SW!E971+NW!E971</f>
        <v>1.8395E-4</v>
      </c>
      <c r="F971" s="8">
        <f t="shared" si="42"/>
        <v>18.677562992917153</v>
      </c>
      <c r="H971" s="10">
        <f t="shared" si="44"/>
        <v>0.95600000000000074</v>
      </c>
      <c r="I971" s="9">
        <f t="shared" si="43"/>
        <v>1.0153608585440147E-2</v>
      </c>
    </row>
    <row r="972" spans="4:9" x14ac:dyDescent="0.3">
      <c r="D972" s="38">
        <v>37118</v>
      </c>
      <c r="E972" s="7">
        <f>W!E972+SW!E972+NW!E972</f>
        <v>1.8137999999999997E-4</v>
      </c>
      <c r="F972" s="8">
        <f t="shared" si="42"/>
        <v>18.416615252271338</v>
      </c>
      <c r="H972" s="10">
        <f t="shared" si="44"/>
        <v>0.95700000000000074</v>
      </c>
      <c r="I972" s="9">
        <f t="shared" si="43"/>
        <v>9.174800717800977E-3</v>
      </c>
    </row>
    <row r="973" spans="4:9" x14ac:dyDescent="0.3">
      <c r="D973" s="38">
        <v>37119</v>
      </c>
      <c r="E973" s="7">
        <f>W!E973+SW!E973+NW!E973</f>
        <v>1.7883999999999999E-4</v>
      </c>
      <c r="F973" s="8">
        <f t="shared" si="42"/>
        <v>18.158713594201156</v>
      </c>
      <c r="H973" s="10">
        <f t="shared" si="44"/>
        <v>0.95800000000000074</v>
      </c>
      <c r="I973" s="9">
        <f t="shared" si="43"/>
        <v>9.1382477268961322E-3</v>
      </c>
    </row>
    <row r="974" spans="4:9" x14ac:dyDescent="0.3">
      <c r="D974" s="38">
        <v>37120</v>
      </c>
      <c r="E974" s="7">
        <f>W!E974+SW!E974+NW!E974</f>
        <v>1.7634000000000001E-4</v>
      </c>
      <c r="F974" s="8">
        <f t="shared" si="42"/>
        <v>17.904873379565156</v>
      </c>
      <c r="H974" s="10">
        <f t="shared" si="44"/>
        <v>0.95900000000000074</v>
      </c>
      <c r="I974" s="9">
        <f t="shared" si="43"/>
        <v>8.1228868683521169E-3</v>
      </c>
    </row>
    <row r="975" spans="4:9" x14ac:dyDescent="0.3">
      <c r="D975" s="38">
        <v>37121</v>
      </c>
      <c r="E975" s="7">
        <f>W!E975+SW!E975+NW!E975</f>
        <v>1.7387000000000001E-4</v>
      </c>
      <c r="F975" s="8">
        <f t="shared" si="42"/>
        <v>17.654079247504786</v>
      </c>
      <c r="H975" s="10">
        <f t="shared" si="44"/>
        <v>0.96000000000000074</v>
      </c>
      <c r="I975" s="9">
        <f t="shared" si="43"/>
        <v>8.1228868683521169E-3</v>
      </c>
    </row>
    <row r="976" spans="4:9" x14ac:dyDescent="0.3">
      <c r="D976" s="38">
        <v>37122</v>
      </c>
      <c r="E976" s="7">
        <f>W!E976+SW!E976+NW!E976</f>
        <v>1.7142999999999998E-4</v>
      </c>
      <c r="F976" s="8">
        <f t="shared" ref="F976:F1039" si="45">E976*(24*60*60)*1000/$F$3</f>
        <v>17.406331198020041</v>
      </c>
      <c r="H976" s="10">
        <f t="shared" si="44"/>
        <v>0.96100000000000074</v>
      </c>
      <c r="I976" s="9">
        <f t="shared" ref="I976:I1014" si="46">PERCENTILE($F$15:$F$3667,1-H976)</f>
        <v>7.1075260098081025E-3</v>
      </c>
    </row>
    <row r="977" spans="4:9" x14ac:dyDescent="0.3">
      <c r="D977" s="38">
        <v>37123</v>
      </c>
      <c r="E977" s="7">
        <f>W!E977+SW!E977+NW!E977</f>
        <v>1.6903000000000003E-4</v>
      </c>
      <c r="F977" s="8">
        <f t="shared" si="45"/>
        <v>17.162644591969485</v>
      </c>
      <c r="H977" s="10">
        <f t="shared" ref="H977:H1014" si="47">H976+0.1%</f>
        <v>0.96200000000000074</v>
      </c>
      <c r="I977" s="9">
        <f t="shared" si="46"/>
        <v>7.1075260098081025E-3</v>
      </c>
    </row>
    <row r="978" spans="4:9" x14ac:dyDescent="0.3">
      <c r="D978" s="38">
        <v>37124</v>
      </c>
      <c r="E978" s="7">
        <f>W!E978+SW!E978+NW!E978</f>
        <v>1.6666000000000001E-4</v>
      </c>
      <c r="F978" s="8">
        <f t="shared" si="45"/>
        <v>16.922004068494548</v>
      </c>
      <c r="H978" s="10">
        <f t="shared" si="47"/>
        <v>0.96300000000000074</v>
      </c>
      <c r="I978" s="9">
        <f t="shared" si="46"/>
        <v>5.2027090391767849E-3</v>
      </c>
    </row>
    <row r="979" spans="4:9" x14ac:dyDescent="0.3">
      <c r="D979" s="38">
        <v>37125</v>
      </c>
      <c r="E979" s="7">
        <f>W!E979+SW!E979+NW!E979</f>
        <v>1.6433000000000002E-4</v>
      </c>
      <c r="F979" s="8">
        <f t="shared" si="45"/>
        <v>16.685424988453796</v>
      </c>
      <c r="H979" s="10">
        <f t="shared" si="47"/>
        <v>0.96400000000000075</v>
      </c>
      <c r="I979" s="9">
        <f t="shared" si="46"/>
        <v>4.540693759406072E-3</v>
      </c>
    </row>
    <row r="980" spans="4:9" x14ac:dyDescent="0.3">
      <c r="D980" s="38">
        <v>37126</v>
      </c>
      <c r="E980" s="7">
        <f>W!E980+SW!E980+NW!E980</f>
        <v>1.6202999999999999E-4</v>
      </c>
      <c r="F980" s="8">
        <f t="shared" si="45"/>
        <v>16.451891990988667</v>
      </c>
      <c r="H980" s="10">
        <f t="shared" si="47"/>
        <v>0.96500000000000075</v>
      </c>
      <c r="I980" s="9">
        <f t="shared" si="46"/>
        <v>4.0614434341760585E-3</v>
      </c>
    </row>
    <row r="981" spans="4:9" x14ac:dyDescent="0.3">
      <c r="D981" s="38">
        <v>37127</v>
      </c>
      <c r="E981" s="7">
        <f>W!E981+SW!E981+NW!E981</f>
        <v>1.5977E-4</v>
      </c>
      <c r="F981" s="8">
        <f t="shared" si="45"/>
        <v>16.222420436957723</v>
      </c>
      <c r="H981" s="10">
        <f t="shared" si="47"/>
        <v>0.96600000000000075</v>
      </c>
      <c r="I981" s="9">
        <f t="shared" si="46"/>
        <v>4.0614434341760585E-3</v>
      </c>
    </row>
    <row r="982" spans="4:9" x14ac:dyDescent="0.3">
      <c r="D982" s="38">
        <v>37128</v>
      </c>
      <c r="E982" s="7">
        <f>W!E982+SW!E982+NW!E982</f>
        <v>1.5753000000000002E-4</v>
      </c>
      <c r="F982" s="8">
        <f t="shared" si="45"/>
        <v>15.994979604643866</v>
      </c>
      <c r="H982" s="10">
        <f t="shared" si="47"/>
        <v>0.96700000000000075</v>
      </c>
      <c r="I982" s="9">
        <f t="shared" si="46"/>
        <v>4.0614434341760585E-3</v>
      </c>
    </row>
    <row r="983" spans="4:9" x14ac:dyDescent="0.3">
      <c r="D983" s="38">
        <v>37129</v>
      </c>
      <c r="E983" s="7">
        <f>W!E983+SW!E983+NW!E983</f>
        <v>1.0321800000000001E-2</v>
      </c>
      <c r="F983" s="8">
        <f t="shared" si="45"/>
        <v>1048.0351709719612</v>
      </c>
      <c r="H983" s="10">
        <f t="shared" si="47"/>
        <v>0.96800000000000075</v>
      </c>
      <c r="I983" s="9">
        <f t="shared" si="46"/>
        <v>3.923354357411292E-3</v>
      </c>
    </row>
    <row r="984" spans="4:9" x14ac:dyDescent="0.3">
      <c r="D984" s="38">
        <v>37130</v>
      </c>
      <c r="E984" s="7">
        <f>W!E984+SW!E984+NW!E984</f>
        <v>2.587807E-2</v>
      </c>
      <c r="F984" s="8">
        <f t="shared" si="45"/>
        <v>2627.5579372662114</v>
      </c>
      <c r="H984" s="10">
        <f t="shared" si="47"/>
        <v>0.96900000000000075</v>
      </c>
      <c r="I984" s="9">
        <f t="shared" si="46"/>
        <v>3.0460825756320436E-3</v>
      </c>
    </row>
    <row r="985" spans="4:9" x14ac:dyDescent="0.3">
      <c r="D985" s="38">
        <v>37131</v>
      </c>
      <c r="E985" s="7">
        <f>W!E985+SW!E985+NW!E985</f>
        <v>1.4102779999999999E-2</v>
      </c>
      <c r="F985" s="8">
        <f t="shared" si="45"/>
        <v>1431.941080865736</v>
      </c>
      <c r="H985" s="10">
        <f t="shared" si="47"/>
        <v>0.97000000000000075</v>
      </c>
      <c r="I985" s="9">
        <f t="shared" si="46"/>
        <v>3.0460825756320436E-3</v>
      </c>
    </row>
    <row r="986" spans="4:9" x14ac:dyDescent="0.3">
      <c r="D986" s="38">
        <v>37132</v>
      </c>
      <c r="E986" s="7">
        <f>W!E986+SW!E986+NW!E986</f>
        <v>1.288601E-2</v>
      </c>
      <c r="F986" s="8">
        <f t="shared" si="45"/>
        <v>1308.3950176806759</v>
      </c>
      <c r="H986" s="10">
        <f t="shared" si="47"/>
        <v>0.97100000000000075</v>
      </c>
      <c r="I986" s="9">
        <f t="shared" si="46"/>
        <v>1.9373085180991964E-3</v>
      </c>
    </row>
    <row r="987" spans="4:9" x14ac:dyDescent="0.3">
      <c r="D987" s="38">
        <v>37133</v>
      </c>
      <c r="E987" s="7">
        <f>W!E987+SW!E987+NW!E987</f>
        <v>8.4446199999999999E-3</v>
      </c>
      <c r="F987" s="8">
        <f t="shared" si="45"/>
        <v>857.43366132779579</v>
      </c>
      <c r="H987" s="10">
        <f t="shared" si="47"/>
        <v>0.97200000000000075</v>
      </c>
      <c r="I987" s="9">
        <f t="shared" si="46"/>
        <v>1.0153608585440146E-3</v>
      </c>
    </row>
    <row r="988" spans="4:9" x14ac:dyDescent="0.3">
      <c r="D988" s="38">
        <v>37134</v>
      </c>
      <c r="E988" s="7">
        <f>W!E988+SW!E988+NW!E988</f>
        <v>4.8408799999999997E-3</v>
      </c>
      <c r="F988" s="8">
        <f t="shared" si="45"/>
        <v>491.52400729085502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7">
        <f>W!E989+SW!E989+NW!E989</f>
        <v>1.5092999999999999E-3</v>
      </c>
      <c r="F989" s="8">
        <f t="shared" si="45"/>
        <v>153.24841438004813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7">
        <f>W!E990+SW!E990+NW!E990</f>
        <v>2.1304000000000001E-4</v>
      </c>
      <c r="F990" s="8">
        <f t="shared" si="45"/>
        <v>21.631247730421691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7">
        <f>W!E991+SW!E991+NW!E991</f>
        <v>1.4456000000000001E-4</v>
      </c>
      <c r="F991" s="8">
        <f t="shared" si="45"/>
        <v>14.678056571112279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7">
        <f>W!E992+SW!E992+NW!E992</f>
        <v>1.3852E-4</v>
      </c>
      <c r="F992" s="8">
        <f t="shared" si="45"/>
        <v>14.064778612551693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7">
        <f>W!E993+SW!E993+NW!E993</f>
        <v>1.3534000000000002E-4</v>
      </c>
      <c r="F993" s="8">
        <f t="shared" si="45"/>
        <v>13.741893859534695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7">
        <f>W!E994+SW!E994+NW!E994</f>
        <v>1.3309999999999998E-4</v>
      </c>
      <c r="F994" s="8">
        <f t="shared" si="45"/>
        <v>13.514453027220835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7">
        <f>W!E995+SW!E995+NW!E995</f>
        <v>1.3116000000000001E-4</v>
      </c>
      <c r="F995" s="8">
        <f t="shared" si="45"/>
        <v>13.3174730206633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7">
        <f>W!E996+SW!E996+NW!E996</f>
        <v>1.2930999999999999E-4</v>
      </c>
      <c r="F996" s="8">
        <f t="shared" si="45"/>
        <v>13.129631261832655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7">
        <f>W!E997+SW!E997+NW!E997</f>
        <v>1.2749999999999998E-4</v>
      </c>
      <c r="F997" s="8">
        <f t="shared" si="45"/>
        <v>12.945850946436186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7">
        <f>W!E998+SW!E998+NW!E998</f>
        <v>1.2570000000000002E-4</v>
      </c>
      <c r="F998" s="8">
        <f t="shared" si="45"/>
        <v>12.763085991898269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7">
        <f>W!E999+SW!E999+NW!E999</f>
        <v>1.2396E-4</v>
      </c>
      <c r="F999" s="8">
        <f t="shared" si="45"/>
        <v>12.586413202511606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7">
        <f>W!E1000+SW!E1000+NW!E1000</f>
        <v>3.3947040000000005E-2</v>
      </c>
      <c r="F1000" s="8">
        <f t="shared" si="45"/>
        <v>3446.8495679428015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7">
        <f>W!E1001+SW!E1001+NW!E1001</f>
        <v>6.8100000000000001E-3</v>
      </c>
      <c r="F1001" s="8">
        <f t="shared" si="45"/>
        <v>691.46074466847404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7">
        <f>W!E1002+SW!E1002+NW!E1002</f>
        <v>2.7334100000000004E-3</v>
      </c>
      <c r="F1002" s="8">
        <f t="shared" si="45"/>
        <v>277.53975243527958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7">
        <f>W!E1003+SW!E1003+NW!E1003</f>
        <v>4.9633000000000001E-4</v>
      </c>
      <c r="F1003" s="8">
        <f t="shared" si="45"/>
        <v>50.395405492115088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7">
        <f>W!E1004+SW!E1004+NW!E1004</f>
        <v>1.2357999999999998E-4</v>
      </c>
      <c r="F1004" s="8">
        <f t="shared" si="45"/>
        <v>12.547829489886931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7">
        <f>W!E1005+SW!E1005+NW!E1005</f>
        <v>2.04988E-3</v>
      </c>
      <c r="F1005" s="8">
        <f t="shared" si="45"/>
        <v>208.13679167122049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7">
        <f>W!E1006+SW!E1006+NW!E1006</f>
        <v>9.4034900000000005E-3</v>
      </c>
      <c r="F1006" s="8">
        <f t="shared" si="45"/>
        <v>954.79356797100581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7">
        <f>W!E1007+SW!E1007+NW!E1007</f>
        <v>4.1750799999999994E-3</v>
      </c>
      <c r="F1007" s="8">
        <f t="shared" si="45"/>
        <v>423.92128132899444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7">
        <f>W!E1008+SW!E1008+NW!E1008</f>
        <v>1.656556E-2</v>
      </c>
      <c r="F1008" s="8">
        <f t="shared" si="45"/>
        <v>1682.0021223862389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7">
        <f>W!E1009+SW!E1009+NW!E1009</f>
        <v>8.3187899999999995E-3</v>
      </c>
      <c r="F1009" s="8">
        <f t="shared" si="45"/>
        <v>844.65737564473625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7">
        <f>W!E1010+SW!E1010+NW!E1010</f>
        <v>3.9707600000000003E-3</v>
      </c>
      <c r="F1010" s="8">
        <f t="shared" si="45"/>
        <v>403.1754282672232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7">
        <f>W!E1011+SW!E1011+NW!E1011</f>
        <v>9.4492999999999997E-4</v>
      </c>
      <c r="F1011" s="8">
        <f t="shared" si="45"/>
        <v>95.94449360639959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7">
        <f>W!E1012+SW!E1012+NW!E1012</f>
        <v>1.4131000000000001E-4</v>
      </c>
      <c r="F1012" s="8">
        <f t="shared" si="45"/>
        <v>14.348064292085473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7">
        <f>W!E1013+SW!E1013+NW!E1013</f>
        <v>1.0562000000000001E-4</v>
      </c>
      <c r="F1013" s="8">
        <f t="shared" si="45"/>
        <v>10.724241387941884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7">
        <f>W!E1014+SW!E1014+NW!E1014</f>
        <v>1.0140999999999999E-4</v>
      </c>
      <c r="F1014" s="8">
        <f t="shared" si="45"/>
        <v>10.296774466494853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7">
        <f>W!E1015+SW!E1015+NW!E1015</f>
        <v>9.9200000000000012E-5</v>
      </c>
      <c r="F1015" s="8">
        <f t="shared" si="45"/>
        <v>10.072379716756627</v>
      </c>
      <c r="H1015" s="11">
        <f>H1014+0.09%</f>
        <v>0.99990000000000079</v>
      </c>
      <c r="I1015" s="12">
        <f>PERCENTILE($F$15:$F$3667,1-H1015)</f>
        <v>0</v>
      </c>
    </row>
    <row r="1016" spans="4:9" x14ac:dyDescent="0.3">
      <c r="D1016" s="38">
        <v>37162</v>
      </c>
      <c r="E1016" s="7">
        <f>W!E1016+SW!E1016+NW!E1016</f>
        <v>9.7589999999999992E-5</v>
      </c>
      <c r="F1016" s="8">
        <f t="shared" si="45"/>
        <v>9.9089066185310397</v>
      </c>
      <c r="I1016" s="39"/>
    </row>
    <row r="1017" spans="4:9" x14ac:dyDescent="0.3">
      <c r="D1017" s="38">
        <v>37163</v>
      </c>
      <c r="E1017" s="7">
        <f>W!E1017+SW!E1017+NW!E1017</f>
        <v>9.6180000000000004E-5</v>
      </c>
      <c r="F1017" s="8">
        <f t="shared" si="45"/>
        <v>9.7657407374763352</v>
      </c>
      <c r="I1017" s="39"/>
    </row>
    <row r="1018" spans="4:9" x14ac:dyDescent="0.3">
      <c r="D1018" s="38">
        <v>37164</v>
      </c>
      <c r="E1018" s="7">
        <f>W!E1018+SW!E1018+NW!E1018</f>
        <v>9.4830000000000012E-5</v>
      </c>
      <c r="F1018" s="8">
        <f t="shared" si="45"/>
        <v>9.6286670215728911</v>
      </c>
      <c r="I1018" s="39"/>
    </row>
    <row r="1019" spans="4:9" x14ac:dyDescent="0.3">
      <c r="D1019" s="38">
        <v>37165</v>
      </c>
      <c r="E1019" s="7">
        <f>W!E1019+SW!E1019+NW!E1019</f>
        <v>9.3490000000000001E-5</v>
      </c>
      <c r="F1019" s="8">
        <f t="shared" si="45"/>
        <v>9.4926086665279943</v>
      </c>
      <c r="I1019" s="39"/>
    </row>
    <row r="1020" spans="4:9" x14ac:dyDescent="0.3">
      <c r="D1020" s="38">
        <v>37166</v>
      </c>
      <c r="E1020" s="7">
        <f>W!E1020+SW!E1020+NW!E1020</f>
        <v>5.5904749999999996E-2</v>
      </c>
      <c r="F1020" s="8">
        <f t="shared" si="45"/>
        <v>5676.349495668851</v>
      </c>
      <c r="I1020" s="39"/>
    </row>
    <row r="1021" spans="4:9" x14ac:dyDescent="0.3">
      <c r="D1021" s="38">
        <v>37167</v>
      </c>
      <c r="E1021" s="7">
        <f>W!E1021+SW!E1021+NW!E1021</f>
        <v>0.17688722000000001</v>
      </c>
      <c r="F1021" s="8">
        <f t="shared" si="45"/>
        <v>17960.435956466401</v>
      </c>
      <c r="I1021" s="39"/>
    </row>
    <row r="1022" spans="4:9" x14ac:dyDescent="0.3">
      <c r="D1022" s="38">
        <v>37168</v>
      </c>
      <c r="E1022" s="7">
        <f>W!E1022+SW!E1022+NW!E1022</f>
        <v>9.0472600000000014E-3</v>
      </c>
      <c r="F1022" s="8">
        <f t="shared" si="45"/>
        <v>918.62336810709235</v>
      </c>
      <c r="I1022" s="39"/>
    </row>
    <row r="1023" spans="4:9" x14ac:dyDescent="0.3">
      <c r="D1023" s="38">
        <v>37169</v>
      </c>
      <c r="E1023" s="7">
        <f>W!E1023+SW!E1023+NW!E1023</f>
        <v>2.0524200000000001E-3</v>
      </c>
      <c r="F1023" s="8">
        <f t="shared" si="45"/>
        <v>208.3946933292907</v>
      </c>
      <c r="I1023" s="39"/>
    </row>
    <row r="1024" spans="4:9" x14ac:dyDescent="0.3">
      <c r="D1024" s="38">
        <v>37170</v>
      </c>
      <c r="E1024" s="7">
        <f>W!E1024+SW!E1024+NW!E1024</f>
        <v>2.5567999999999999E-4</v>
      </c>
      <c r="F1024" s="8">
        <f t="shared" si="45"/>
        <v>25.960746431253366</v>
      </c>
      <c r="I1024" s="39"/>
    </row>
    <row r="1025" spans="4:9" x14ac:dyDescent="0.3">
      <c r="D1025" s="38">
        <v>37171</v>
      </c>
      <c r="E1025" s="7">
        <f>W!E1025+SW!E1025+NW!E1025</f>
        <v>8.9090000000000003E-5</v>
      </c>
      <c r="F1025" s="8">
        <f t="shared" si="45"/>
        <v>9.0458498887686272</v>
      </c>
      <c r="I1025" s="39"/>
    </row>
    <row r="1026" spans="4:9" x14ac:dyDescent="0.3">
      <c r="D1026" s="38">
        <v>37172</v>
      </c>
      <c r="E1026" s="7">
        <f>W!E1026+SW!E1026+NW!E1026</f>
        <v>8.5329999999999998E-5</v>
      </c>
      <c r="F1026" s="8">
        <f t="shared" si="45"/>
        <v>8.6640742059560782</v>
      </c>
      <c r="I1026" s="39"/>
    </row>
    <row r="1027" spans="4:9" x14ac:dyDescent="0.3">
      <c r="D1027" s="38">
        <v>37173</v>
      </c>
      <c r="E1027" s="7">
        <f>W!E1027+SW!E1027+NW!E1027</f>
        <v>8.3620000000000002E-5</v>
      </c>
      <c r="F1027" s="8">
        <f t="shared" si="45"/>
        <v>8.490447499145052</v>
      </c>
      <c r="I1027" s="39"/>
    </row>
    <row r="1028" spans="4:9" x14ac:dyDescent="0.3">
      <c r="D1028" s="38">
        <v>37174</v>
      </c>
      <c r="E1028" s="7">
        <f>W!E1028+SW!E1028+NW!E1028</f>
        <v>8.2369999999999986E-5</v>
      </c>
      <c r="F1028" s="8">
        <f t="shared" si="45"/>
        <v>8.3635273918270467</v>
      </c>
      <c r="I1028" s="39"/>
    </row>
    <row r="1029" spans="4:9" x14ac:dyDescent="0.3">
      <c r="D1029" s="38">
        <v>37175</v>
      </c>
      <c r="E1029" s="7">
        <f>W!E1029+SW!E1029+NW!E1029</f>
        <v>1.7190730000000001E-2</v>
      </c>
      <c r="F1029" s="8">
        <f t="shared" si="45"/>
        <v>1745.479437179835</v>
      </c>
      <c r="I1029" s="39"/>
    </row>
    <row r="1030" spans="4:9" x14ac:dyDescent="0.3">
      <c r="D1030" s="38">
        <v>37176</v>
      </c>
      <c r="E1030" s="7">
        <f>W!E1030+SW!E1030+NW!E1030</f>
        <v>8.5879200000000006E-3</v>
      </c>
      <c r="F1030" s="8">
        <f t="shared" si="45"/>
        <v>871.98378243073159</v>
      </c>
      <c r="I1030" s="39"/>
    </row>
    <row r="1031" spans="4:9" x14ac:dyDescent="0.3">
      <c r="D1031" s="38">
        <v>37177</v>
      </c>
      <c r="E1031" s="7">
        <f>W!E1031+SW!E1031+NW!E1031</f>
        <v>1.1057350000000001E-2</v>
      </c>
      <c r="F1031" s="8">
        <f t="shared" si="45"/>
        <v>1122.7200389221662</v>
      </c>
      <c r="I1031" s="39"/>
    </row>
    <row r="1032" spans="4:9" x14ac:dyDescent="0.3">
      <c r="D1032" s="38">
        <v>37178</v>
      </c>
      <c r="E1032" s="7">
        <f>W!E1032+SW!E1032+NW!E1032</f>
        <v>1.0062990000000001E-2</v>
      </c>
      <c r="F1032" s="8">
        <f t="shared" si="45"/>
        <v>1021.7566165919836</v>
      </c>
      <c r="I1032" s="39"/>
    </row>
    <row r="1033" spans="4:9" x14ac:dyDescent="0.3">
      <c r="D1033" s="38">
        <v>37179</v>
      </c>
      <c r="E1033" s="7">
        <f>W!E1033+SW!E1033+NW!E1033</f>
        <v>4.2523000000000005E-3</v>
      </c>
      <c r="F1033" s="8">
        <f t="shared" si="45"/>
        <v>431.76189787867145</v>
      </c>
      <c r="I1033" s="39"/>
    </row>
    <row r="1034" spans="4:9" x14ac:dyDescent="0.3">
      <c r="D1034" s="38">
        <v>37180</v>
      </c>
      <c r="E1034" s="7">
        <f>W!E1034+SW!E1034+NW!E1034</f>
        <v>9.2635000000000005E-4</v>
      </c>
      <c r="F1034" s="8">
        <f t="shared" si="45"/>
        <v>94.057953131224806</v>
      </c>
      <c r="I1034" s="39"/>
    </row>
    <row r="1035" spans="4:9" x14ac:dyDescent="0.3">
      <c r="D1035" s="38">
        <v>37181</v>
      </c>
      <c r="E1035" s="7">
        <f>W!E1035+SW!E1035+NW!E1035</f>
        <v>1.0171E-4</v>
      </c>
      <c r="F1035" s="8">
        <f t="shared" si="45"/>
        <v>10.327235292251174</v>
      </c>
      <c r="I1035" s="39"/>
    </row>
    <row r="1036" spans="4:9" x14ac:dyDescent="0.3">
      <c r="D1036" s="38">
        <v>37182</v>
      </c>
      <c r="E1036" s="7">
        <f>W!E1036+SW!E1036+NW!E1036</f>
        <v>7.5209999999999993E-5</v>
      </c>
      <c r="F1036" s="8">
        <f t="shared" si="45"/>
        <v>7.6365290171095337</v>
      </c>
      <c r="I1036" s="39"/>
    </row>
    <row r="1037" spans="4:9" x14ac:dyDescent="0.3">
      <c r="D1037" s="38">
        <v>37183</v>
      </c>
      <c r="E1037" s="7">
        <f>W!E1037+SW!E1037+NW!E1037</f>
        <v>7.2829999999999992E-5</v>
      </c>
      <c r="F1037" s="8">
        <f t="shared" si="45"/>
        <v>7.3948731327760591</v>
      </c>
      <c r="I1037" s="39"/>
    </row>
    <row r="1038" spans="4:9" x14ac:dyDescent="0.3">
      <c r="D1038" s="38">
        <v>37184</v>
      </c>
      <c r="E1038" s="7">
        <f>W!E1038+SW!E1038+NW!E1038</f>
        <v>7.1559999999999999E-5</v>
      </c>
      <c r="F1038" s="8">
        <f t="shared" si="45"/>
        <v>7.265922303740969</v>
      </c>
      <c r="I1038" s="39"/>
    </row>
    <row r="1039" spans="4:9" x14ac:dyDescent="0.3">
      <c r="D1039" s="38">
        <v>37185</v>
      </c>
      <c r="E1039" s="7">
        <f>W!E1039+SW!E1039+NW!E1039</f>
        <v>7.0519999999999996E-5</v>
      </c>
      <c r="F1039" s="8">
        <f t="shared" si="45"/>
        <v>7.1603247744523921</v>
      </c>
      <c r="I1039" s="39"/>
    </row>
    <row r="1040" spans="4:9" x14ac:dyDescent="0.3">
      <c r="D1040" s="38">
        <v>37186</v>
      </c>
      <c r="E1040" s="7">
        <f>W!E1040+SW!E1040+NW!E1040</f>
        <v>6.9540000000000002E-5</v>
      </c>
      <c r="F1040" s="8">
        <f t="shared" ref="F1040:F1103" si="48">E1040*(24*60*60)*1000/$F$3</f>
        <v>7.0608194103150792</v>
      </c>
      <c r="I1040" s="39"/>
    </row>
    <row r="1041" spans="4:9" x14ac:dyDescent="0.3">
      <c r="D1041" s="38">
        <v>37187</v>
      </c>
      <c r="E1041" s="7">
        <f>W!E1041+SW!E1041+NW!E1041</f>
        <v>6.8559999999999994E-5</v>
      </c>
      <c r="F1041" s="8">
        <f t="shared" si="48"/>
        <v>6.9613140461777636</v>
      </c>
      <c r="I1041" s="39"/>
    </row>
    <row r="1042" spans="4:9" x14ac:dyDescent="0.3">
      <c r="D1042" s="38">
        <v>37188</v>
      </c>
      <c r="E1042" s="7">
        <f>W!E1042+SW!E1042+NW!E1042</f>
        <v>6.7610000000000012E-5</v>
      </c>
      <c r="F1042" s="8">
        <f t="shared" si="48"/>
        <v>6.8648547646160853</v>
      </c>
      <c r="I1042" s="39"/>
    </row>
    <row r="1043" spans="4:9" x14ac:dyDescent="0.3">
      <c r="D1043" s="38">
        <v>37189</v>
      </c>
      <c r="E1043" s="7">
        <f>W!E1043+SW!E1043+NW!E1043</f>
        <v>6.6660000000000002E-5</v>
      </c>
      <c r="F1043" s="8">
        <f t="shared" si="48"/>
        <v>6.7683954830544018</v>
      </c>
      <c r="I1043" s="39"/>
    </row>
    <row r="1044" spans="4:9" x14ac:dyDescent="0.3">
      <c r="D1044" s="38">
        <v>37190</v>
      </c>
      <c r="E1044" s="7">
        <f>W!E1044+SW!E1044+NW!E1044</f>
        <v>6.5720000000000001E-5</v>
      </c>
      <c r="F1044" s="8">
        <f t="shared" si="48"/>
        <v>6.6729515623512645</v>
      </c>
      <c r="I1044" s="39"/>
    </row>
    <row r="1045" spans="4:9" x14ac:dyDescent="0.3">
      <c r="D1045" s="38">
        <v>37191</v>
      </c>
      <c r="E1045" s="7">
        <f>W!E1045+SW!E1045+NW!E1045</f>
        <v>6.4800000000000003E-5</v>
      </c>
      <c r="F1045" s="8">
        <f t="shared" si="48"/>
        <v>6.5795383633652156</v>
      </c>
      <c r="I1045" s="39"/>
    </row>
    <row r="1046" spans="4:9" x14ac:dyDescent="0.3">
      <c r="D1046" s="38">
        <v>37192</v>
      </c>
      <c r="E1046" s="7">
        <f>W!E1046+SW!E1046+NW!E1046</f>
        <v>6.389E-5</v>
      </c>
      <c r="F1046" s="8">
        <f t="shared" si="48"/>
        <v>6.4871405252377095</v>
      </c>
      <c r="I1046" s="39"/>
    </row>
    <row r="1047" spans="4:9" x14ac:dyDescent="0.3">
      <c r="D1047" s="38">
        <v>37193</v>
      </c>
      <c r="E1047" s="7">
        <f>W!E1047+SW!E1047+NW!E1047</f>
        <v>6.3009999999999995E-5</v>
      </c>
      <c r="F1047" s="8">
        <f t="shared" si="48"/>
        <v>6.3977887696858362</v>
      </c>
      <c r="I1047" s="39"/>
    </row>
    <row r="1048" spans="4:9" x14ac:dyDescent="0.3">
      <c r="D1048" s="38">
        <v>37194</v>
      </c>
      <c r="E1048" s="7">
        <f>W!E1048+SW!E1048+NW!E1048</f>
        <v>6.2120000000000008E-5</v>
      </c>
      <c r="F1048" s="8">
        <f t="shared" si="48"/>
        <v>6.3074216532754201</v>
      </c>
      <c r="I1048" s="39"/>
    </row>
    <row r="1049" spans="4:9" x14ac:dyDescent="0.3">
      <c r="D1049" s="38">
        <v>37195</v>
      </c>
      <c r="E1049" s="7">
        <f>W!E1049+SW!E1049+NW!E1049</f>
        <v>6.1259999999999993E-5</v>
      </c>
      <c r="F1049" s="8">
        <f t="shared" si="48"/>
        <v>6.2201006194406334</v>
      </c>
      <c r="I1049" s="39"/>
    </row>
    <row r="1050" spans="4:9" x14ac:dyDescent="0.3">
      <c r="D1050" s="38">
        <v>37196</v>
      </c>
      <c r="E1050" s="7">
        <f>W!E1050+SW!E1050+NW!E1050</f>
        <v>6.0389999999999996E-5</v>
      </c>
      <c r="F1050" s="8">
        <f t="shared" si="48"/>
        <v>6.1317642247473039</v>
      </c>
      <c r="I1050" s="39"/>
    </row>
    <row r="1051" spans="4:9" x14ac:dyDescent="0.3">
      <c r="D1051" s="38">
        <v>37197</v>
      </c>
      <c r="E1051" s="7">
        <f>W!E1051+SW!E1051+NW!E1051</f>
        <v>5.9550000000000004E-5</v>
      </c>
      <c r="F1051" s="8">
        <f t="shared" si="48"/>
        <v>6.046473912629609</v>
      </c>
      <c r="I1051" s="39"/>
    </row>
    <row r="1052" spans="4:9" x14ac:dyDescent="0.3">
      <c r="D1052" s="38">
        <v>37198</v>
      </c>
      <c r="E1052" s="7">
        <f>W!E1052+SW!E1052+NW!E1052</f>
        <v>5.8710000000000005E-5</v>
      </c>
      <c r="F1052" s="8">
        <f t="shared" si="48"/>
        <v>5.9611836005119114</v>
      </c>
      <c r="I1052" s="39"/>
    </row>
    <row r="1053" spans="4:9" x14ac:dyDescent="0.3">
      <c r="D1053" s="38">
        <v>37199</v>
      </c>
      <c r="E1053" s="7">
        <f>W!E1053+SW!E1053+NW!E1053</f>
        <v>5.7890000000000003E-5</v>
      </c>
      <c r="F1053" s="8">
        <f t="shared" si="48"/>
        <v>5.8779240101113013</v>
      </c>
      <c r="I1053" s="39"/>
    </row>
    <row r="1054" spans="4:9" x14ac:dyDescent="0.3">
      <c r="D1054" s="38">
        <v>37200</v>
      </c>
      <c r="E1054" s="7">
        <f>W!E1054+SW!E1054+NW!E1054</f>
        <v>5.7080000000000002E-5</v>
      </c>
      <c r="F1054" s="8">
        <f t="shared" si="48"/>
        <v>5.7956797805692366</v>
      </c>
      <c r="I1054" s="39"/>
    </row>
    <row r="1055" spans="4:9" x14ac:dyDescent="0.3">
      <c r="D1055" s="38">
        <v>37201</v>
      </c>
      <c r="E1055" s="7">
        <f>W!E1055+SW!E1055+NW!E1055</f>
        <v>1.2655000000000001E-3</v>
      </c>
      <c r="F1055" s="8">
        <f t="shared" si="48"/>
        <v>128.49391664874508</v>
      </c>
      <c r="I1055" s="39"/>
    </row>
    <row r="1056" spans="4:9" x14ac:dyDescent="0.3">
      <c r="D1056" s="38">
        <v>37202</v>
      </c>
      <c r="E1056" s="7">
        <f>W!E1056+SW!E1056+NW!E1056</f>
        <v>3.907128E-2</v>
      </c>
      <c r="F1056" s="8">
        <f t="shared" si="48"/>
        <v>3967.1448405213596</v>
      </c>
      <c r="I1056" s="39"/>
    </row>
    <row r="1057" spans="4:9" x14ac:dyDescent="0.3">
      <c r="D1057" s="38">
        <v>37203</v>
      </c>
      <c r="E1057" s="7">
        <f>W!E1057+SW!E1057+NW!E1057</f>
        <v>7.3287500000000002E-3</v>
      </c>
      <c r="F1057" s="8">
        <f t="shared" si="48"/>
        <v>744.1325892054449</v>
      </c>
      <c r="I1057" s="39"/>
    </row>
    <row r="1058" spans="4:9" x14ac:dyDescent="0.3">
      <c r="D1058" s="38">
        <v>37204</v>
      </c>
      <c r="E1058" s="7">
        <f>W!E1058+SW!E1058+NW!E1058</f>
        <v>2.5479999999999999E-3</v>
      </c>
      <c r="F1058" s="8">
        <f t="shared" si="48"/>
        <v>258.71394675701498</v>
      </c>
      <c r="I1058" s="39"/>
    </row>
    <row r="1059" spans="4:9" x14ac:dyDescent="0.3">
      <c r="D1059" s="38">
        <v>37205</v>
      </c>
      <c r="E1059" s="7">
        <f>W!E1059+SW!E1059+NW!E1059</f>
        <v>3.5068000000000002E-4</v>
      </c>
      <c r="F1059" s="8">
        <f t="shared" si="48"/>
        <v>35.606674587421509</v>
      </c>
      <c r="I1059" s="39"/>
    </row>
    <row r="1060" spans="4:9" x14ac:dyDescent="0.3">
      <c r="D1060" s="38">
        <v>37206</v>
      </c>
      <c r="E1060" s="7">
        <f>W!E1060+SW!E1060+NW!E1060</f>
        <v>5.516E-5</v>
      </c>
      <c r="F1060" s="8">
        <f t="shared" si="48"/>
        <v>5.6007304957287856</v>
      </c>
      <c r="I1060" s="39"/>
    </row>
    <row r="1061" spans="4:9" x14ac:dyDescent="0.3">
      <c r="D1061" s="38">
        <v>37207</v>
      </c>
      <c r="E1061" s="7">
        <f>W!E1061+SW!E1061+NW!E1061</f>
        <v>1.9725429999999999E-2</v>
      </c>
      <c r="F1061" s="8">
        <f t="shared" si="48"/>
        <v>2002.8429539949864</v>
      </c>
      <c r="I1061" s="39"/>
    </row>
    <row r="1062" spans="4:9" x14ac:dyDescent="0.3">
      <c r="D1062" s="38">
        <v>37208</v>
      </c>
      <c r="E1062" s="7">
        <f>W!E1062+SW!E1062+NW!E1062</f>
        <v>5.1689800000000001E-3</v>
      </c>
      <c r="F1062" s="8">
        <f t="shared" si="48"/>
        <v>524.8379970596842</v>
      </c>
      <c r="I1062" s="39"/>
    </row>
    <row r="1063" spans="4:9" x14ac:dyDescent="0.3">
      <c r="D1063" s="38">
        <v>37209</v>
      </c>
      <c r="E1063" s="7">
        <f>W!E1063+SW!E1063+NW!E1063</f>
        <v>1.2181100000000001E-3</v>
      </c>
      <c r="F1063" s="8">
        <f t="shared" si="48"/>
        <v>123.68212154010499</v>
      </c>
      <c r="I1063" s="39"/>
    </row>
    <row r="1064" spans="4:9" x14ac:dyDescent="0.3">
      <c r="D1064" s="38">
        <v>37210</v>
      </c>
      <c r="E1064" s="7">
        <f>W!E1064+SW!E1064+NW!E1064</f>
        <v>7.2201399999999999E-3</v>
      </c>
      <c r="F1064" s="8">
        <f t="shared" si="48"/>
        <v>733.10475492079831</v>
      </c>
      <c r="I1064" s="39"/>
    </row>
    <row r="1065" spans="4:9" x14ac:dyDescent="0.3">
      <c r="D1065" s="38">
        <v>37211</v>
      </c>
      <c r="E1065" s="7">
        <f>W!E1065+SW!E1065+NW!E1065</f>
        <v>8.0245400000000001E-3</v>
      </c>
      <c r="F1065" s="8">
        <f t="shared" si="48"/>
        <v>814.78038238207876</v>
      </c>
      <c r="I1065" s="39"/>
    </row>
    <row r="1066" spans="4:9" x14ac:dyDescent="0.3">
      <c r="D1066" s="38">
        <v>37212</v>
      </c>
      <c r="E1066" s="7">
        <f>W!E1066+SW!E1066+NW!E1066</f>
        <v>3.08954E-3</v>
      </c>
      <c r="F1066" s="8">
        <f t="shared" si="48"/>
        <v>313.69979869060751</v>
      </c>
      <c r="I1066" s="39"/>
    </row>
    <row r="1067" spans="4:9" x14ac:dyDescent="0.3">
      <c r="D1067" s="38">
        <v>37213</v>
      </c>
      <c r="E1067" s="7">
        <f>W!E1067+SW!E1067+NW!E1067</f>
        <v>3.0459149999999997E-2</v>
      </c>
      <c r="F1067" s="8">
        <f t="shared" si="48"/>
        <v>3092.7028694520923</v>
      </c>
      <c r="I1067" s="39"/>
    </row>
    <row r="1068" spans="4:9" x14ac:dyDescent="0.3">
      <c r="D1068" s="38">
        <v>37214</v>
      </c>
      <c r="E1068" s="7">
        <f>W!E1068+SW!E1068+NW!E1068</f>
        <v>2.064767E-2</v>
      </c>
      <c r="F1068" s="8">
        <f t="shared" si="48"/>
        <v>2096.4835938133497</v>
      </c>
      <c r="I1068" s="39"/>
    </row>
    <row r="1069" spans="4:9" x14ac:dyDescent="0.3">
      <c r="D1069" s="38">
        <v>37215</v>
      </c>
      <c r="E1069" s="7">
        <f>W!E1069+SW!E1069+NW!E1069</f>
        <v>7.3072999999999992E-3</v>
      </c>
      <c r="F1069" s="8">
        <f t="shared" si="48"/>
        <v>741.95464016386768</v>
      </c>
      <c r="I1069" s="39"/>
    </row>
    <row r="1070" spans="4:9" x14ac:dyDescent="0.3">
      <c r="D1070" s="38">
        <v>37216</v>
      </c>
      <c r="E1070" s="7">
        <f>W!E1070+SW!E1070+NW!E1070</f>
        <v>2.49708E-3</v>
      </c>
      <c r="F1070" s="8">
        <f t="shared" si="48"/>
        <v>253.54372926530883</v>
      </c>
      <c r="I1070" s="39"/>
    </row>
    <row r="1071" spans="4:9" x14ac:dyDescent="0.3">
      <c r="D1071" s="38">
        <v>37217</v>
      </c>
      <c r="E1071" s="7">
        <f>W!E1071+SW!E1071+NW!E1071</f>
        <v>3.4494000000000001E-4</v>
      </c>
      <c r="F1071" s="8">
        <f t="shared" si="48"/>
        <v>35.023857454617243</v>
      </c>
      <c r="I1071" s="39"/>
    </row>
    <row r="1072" spans="4:9" x14ac:dyDescent="0.3">
      <c r="D1072" s="38">
        <v>37218</v>
      </c>
      <c r="E1072" s="7">
        <f>W!E1072+SW!E1072+NW!E1072</f>
        <v>4.7219999999999999E-5</v>
      </c>
      <c r="F1072" s="8">
        <f t="shared" si="48"/>
        <v>4.7945339740448372</v>
      </c>
      <c r="I1072" s="39"/>
    </row>
    <row r="1073" spans="4:9" x14ac:dyDescent="0.3">
      <c r="D1073" s="38">
        <v>37219</v>
      </c>
      <c r="E1073" s="7">
        <f>W!E1073+SW!E1073+NW!E1073</f>
        <v>1.017498E-2</v>
      </c>
      <c r="F1073" s="8">
        <f t="shared" si="48"/>
        <v>1033.1276428468179</v>
      </c>
      <c r="I1073" s="39"/>
    </row>
    <row r="1074" spans="4:9" x14ac:dyDescent="0.3">
      <c r="D1074" s="38">
        <v>37220</v>
      </c>
      <c r="E1074" s="7">
        <f>W!E1074+SW!E1074+NW!E1074</f>
        <v>5.4369299999999995E-3</v>
      </c>
      <c r="F1074" s="8">
        <f t="shared" si="48"/>
        <v>552.04459126437098</v>
      </c>
      <c r="I1074" s="39"/>
    </row>
    <row r="1075" spans="4:9" x14ac:dyDescent="0.3">
      <c r="D1075" s="38">
        <v>37221</v>
      </c>
      <c r="E1075" s="7">
        <f>W!E1075+SW!E1075+NW!E1075</f>
        <v>1.3183299999999999E-3</v>
      </c>
      <c r="F1075" s="8">
        <f t="shared" si="48"/>
        <v>133.8580680644331</v>
      </c>
      <c r="I1075" s="39"/>
    </row>
    <row r="1076" spans="4:9" x14ac:dyDescent="0.3">
      <c r="D1076" s="38">
        <v>37222</v>
      </c>
      <c r="E1076" s="7">
        <f>W!E1076+SW!E1076+NW!E1076</f>
        <v>1.1695999999999999E-4</v>
      </c>
      <c r="F1076" s="8">
        <f t="shared" si="48"/>
        <v>11.875660601530795</v>
      </c>
      <c r="I1076" s="39"/>
    </row>
    <row r="1077" spans="4:9" x14ac:dyDescent="0.3">
      <c r="D1077" s="38">
        <v>37223</v>
      </c>
      <c r="E1077" s="7">
        <f>W!E1077+SW!E1077+NW!E1077</f>
        <v>4.2809999999999998E-5</v>
      </c>
      <c r="F1077" s="8">
        <f t="shared" si="48"/>
        <v>4.3467598354269263</v>
      </c>
      <c r="I1077" s="39"/>
    </row>
    <row r="1078" spans="4:9" x14ac:dyDescent="0.3">
      <c r="D1078" s="38">
        <v>37224</v>
      </c>
      <c r="E1078" s="7">
        <f>W!E1078+SW!E1078+NW!E1078</f>
        <v>4.0900000000000005E-5</v>
      </c>
      <c r="F1078" s="8">
        <f t="shared" si="48"/>
        <v>4.1528259114450208</v>
      </c>
      <c r="I1078" s="39"/>
    </row>
    <row r="1079" spans="4:9" x14ac:dyDescent="0.3">
      <c r="D1079" s="38">
        <v>37225</v>
      </c>
      <c r="E1079" s="7">
        <f>W!E1079+SW!E1079+NW!E1079</f>
        <v>4.0139999999999999E-5</v>
      </c>
      <c r="F1079" s="8">
        <f t="shared" si="48"/>
        <v>4.0756584861956755</v>
      </c>
      <c r="I1079" s="39"/>
    </row>
    <row r="1080" spans="4:9" x14ac:dyDescent="0.3">
      <c r="D1080" s="38">
        <v>37226</v>
      </c>
      <c r="E1080" s="7">
        <f>W!E1080+SW!E1080+NW!E1080</f>
        <v>3.9560000000000001E-5</v>
      </c>
      <c r="F1080" s="8">
        <f t="shared" si="48"/>
        <v>4.0167675564001222</v>
      </c>
      <c r="I1080" s="39"/>
    </row>
    <row r="1081" spans="4:9" x14ac:dyDescent="0.3">
      <c r="D1081" s="38">
        <v>37227</v>
      </c>
      <c r="E1081" s="7">
        <f>W!E1081+SW!E1081+NW!E1081</f>
        <v>3.8999999999999999E-5</v>
      </c>
      <c r="F1081" s="8">
        <f t="shared" si="48"/>
        <v>3.959907348321658</v>
      </c>
      <c r="I1081" s="39"/>
    </row>
    <row r="1082" spans="4:9" x14ac:dyDescent="0.3">
      <c r="D1082" s="38">
        <v>37228</v>
      </c>
      <c r="E1082" s="7">
        <f>W!E1082+SW!E1082+NW!E1082</f>
        <v>1.0160329999999999E-2</v>
      </c>
      <c r="F1082" s="8">
        <f t="shared" si="48"/>
        <v>1031.6401391890508</v>
      </c>
      <c r="I1082" s="39"/>
    </row>
    <row r="1083" spans="4:9" x14ac:dyDescent="0.3">
      <c r="D1083" s="38">
        <v>37229</v>
      </c>
      <c r="E1083" s="7">
        <f>W!E1083+SW!E1083+NW!E1083</f>
        <v>4.7779599999999995E-3</v>
      </c>
      <c r="F1083" s="8">
        <f t="shared" si="48"/>
        <v>485.13535676889597</v>
      </c>
      <c r="I1083" s="39"/>
    </row>
    <row r="1084" spans="4:9" x14ac:dyDescent="0.3">
      <c r="D1084" s="38">
        <v>37230</v>
      </c>
      <c r="E1084" s="7">
        <f>W!E1084+SW!E1084+NW!E1084</f>
        <v>1.0891799999999999E-3</v>
      </c>
      <c r="F1084" s="8">
        <f t="shared" si="48"/>
        <v>110.59107399089699</v>
      </c>
      <c r="I1084" s="39"/>
    </row>
    <row r="1085" spans="4:9" x14ac:dyDescent="0.3">
      <c r="D1085" s="38">
        <v>37231</v>
      </c>
      <c r="E1085" s="7">
        <f>W!E1085+SW!E1085+NW!E1085</f>
        <v>7.2659999999999999E-5</v>
      </c>
      <c r="F1085" s="8">
        <f t="shared" si="48"/>
        <v>7.3776119981808108</v>
      </c>
      <c r="I1085" s="39"/>
    </row>
    <row r="1086" spans="4:9" x14ac:dyDescent="0.3">
      <c r="D1086" s="38">
        <v>37232</v>
      </c>
      <c r="E1086" s="7">
        <f>W!E1086+SW!E1086+NW!E1086</f>
        <v>5.9920200000000007E-3</v>
      </c>
      <c r="F1086" s="8">
        <f t="shared" si="48"/>
        <v>608.4062571612908</v>
      </c>
      <c r="I1086" s="39"/>
    </row>
    <row r="1087" spans="4:9" x14ac:dyDescent="0.3">
      <c r="D1087" s="38">
        <v>37233</v>
      </c>
      <c r="E1087" s="7">
        <f>W!E1087+SW!E1087+NW!E1087</f>
        <v>2.1253849999999998E-2</v>
      </c>
      <c r="F1087" s="8">
        <f t="shared" si="48"/>
        <v>2158.0327383365707</v>
      </c>
      <c r="I1087" s="39"/>
    </row>
    <row r="1088" spans="4:9" x14ac:dyDescent="0.3">
      <c r="D1088" s="38">
        <v>37234</v>
      </c>
      <c r="E1088" s="7">
        <f>W!E1088+SW!E1088+NW!E1088</f>
        <v>6.6303500000000001E-3</v>
      </c>
      <c r="F1088" s="8">
        <f t="shared" si="48"/>
        <v>673.21978684473083</v>
      </c>
      <c r="I1088" s="39"/>
    </row>
    <row r="1089" spans="4:9" x14ac:dyDescent="0.3">
      <c r="D1089" s="38">
        <v>37235</v>
      </c>
      <c r="E1089" s="7">
        <f>W!E1089+SW!E1089+NW!E1089</f>
        <v>1.85136E-3</v>
      </c>
      <c r="F1089" s="8">
        <f t="shared" si="48"/>
        <v>187.97984790740469</v>
      </c>
      <c r="I1089" s="39"/>
    </row>
    <row r="1090" spans="4:9" x14ac:dyDescent="0.3">
      <c r="D1090" s="38">
        <v>37236</v>
      </c>
      <c r="E1090" s="7">
        <f>W!E1090+SW!E1090+NW!E1090</f>
        <v>1.8730999999999999E-4</v>
      </c>
      <c r="F1090" s="8">
        <f t="shared" si="48"/>
        <v>19.01872424138794</v>
      </c>
      <c r="I1090" s="39"/>
    </row>
    <row r="1091" spans="4:9" x14ac:dyDescent="0.3">
      <c r="D1091" s="38">
        <v>37237</v>
      </c>
      <c r="E1091" s="7">
        <f>W!E1091+SW!E1091+NW!E1091</f>
        <v>3.4969999999999999E-5</v>
      </c>
      <c r="F1091" s="8">
        <f t="shared" si="48"/>
        <v>3.5507169223284194</v>
      </c>
      <c r="I1091" s="39"/>
    </row>
    <row r="1092" spans="4:9" x14ac:dyDescent="0.3">
      <c r="D1092" s="38">
        <v>37238</v>
      </c>
      <c r="E1092" s="7">
        <f>W!E1092+SW!E1092+NW!E1092</f>
        <v>3.3509999999999996E-5</v>
      </c>
      <c r="F1092" s="8">
        <f t="shared" si="48"/>
        <v>3.4024742369809928</v>
      </c>
      <c r="I1092" s="39"/>
    </row>
    <row r="1093" spans="4:9" x14ac:dyDescent="0.3">
      <c r="D1093" s="38">
        <v>37239</v>
      </c>
      <c r="E1093" s="7">
        <f>W!E1093+SW!E1093+NW!E1093</f>
        <v>3.294E-5</v>
      </c>
      <c r="F1093" s="8">
        <f t="shared" si="48"/>
        <v>3.3445986680439845</v>
      </c>
      <c r="I1093" s="39"/>
    </row>
    <row r="1094" spans="4:9" x14ac:dyDescent="0.3">
      <c r="D1094" s="38">
        <v>37240</v>
      </c>
      <c r="E1094" s="7">
        <f>W!E1094+SW!E1094+NW!E1094</f>
        <v>3.2480000000000001E-5</v>
      </c>
      <c r="F1094" s="8">
        <f t="shared" si="48"/>
        <v>3.2978920685509596</v>
      </c>
      <c r="I1094" s="39"/>
    </row>
    <row r="1095" spans="4:9" x14ac:dyDescent="0.3">
      <c r="D1095" s="38">
        <v>37241</v>
      </c>
      <c r="E1095" s="7">
        <f>W!E1095+SW!E1095+NW!E1095</f>
        <v>3.2019999999999995E-5</v>
      </c>
      <c r="F1095" s="8">
        <f t="shared" si="48"/>
        <v>3.2511854690579347</v>
      </c>
      <c r="I1095" s="39"/>
    </row>
    <row r="1096" spans="4:9" x14ac:dyDescent="0.3">
      <c r="D1096" s="38">
        <v>37242</v>
      </c>
      <c r="E1096" s="7">
        <f>W!E1096+SW!E1096+NW!E1096</f>
        <v>1.05313E-2</v>
      </c>
      <c r="F1096" s="8">
        <f t="shared" si="48"/>
        <v>1069.3069809584581</v>
      </c>
      <c r="I1096" s="39"/>
    </row>
    <row r="1097" spans="4:9" x14ac:dyDescent="0.3">
      <c r="D1097" s="38">
        <v>37243</v>
      </c>
      <c r="E1097" s="7">
        <f>W!E1097+SW!E1097+NW!E1097</f>
        <v>0.11796456</v>
      </c>
      <c r="F1097" s="8">
        <f t="shared" si="48"/>
        <v>11977.659691936693</v>
      </c>
      <c r="I1097" s="39"/>
    </row>
    <row r="1098" spans="4:9" x14ac:dyDescent="0.3">
      <c r="D1098" s="38">
        <v>37244</v>
      </c>
      <c r="E1098" s="7">
        <f>W!E1098+SW!E1098+NW!E1098</f>
        <v>7.6000299999999998E-3</v>
      </c>
      <c r="F1098" s="8">
        <f t="shared" si="48"/>
        <v>771.67729857602694</v>
      </c>
      <c r="I1098" s="39"/>
    </row>
    <row r="1099" spans="4:9" x14ac:dyDescent="0.3">
      <c r="D1099" s="38">
        <v>37245</v>
      </c>
      <c r="E1099" s="7">
        <f>W!E1099+SW!E1099+NW!E1099</f>
        <v>2.4277600000000002E-3</v>
      </c>
      <c r="F1099" s="8">
        <f t="shared" si="48"/>
        <v>246.50524779388172</v>
      </c>
      <c r="I1099" s="39"/>
    </row>
    <row r="1100" spans="4:9" x14ac:dyDescent="0.3">
      <c r="D1100" s="38">
        <v>37246</v>
      </c>
      <c r="E1100" s="7">
        <f>W!E1100+SW!E1100+NW!E1100</f>
        <v>3.0343000000000004E-4</v>
      </c>
      <c r="F1100" s="8">
        <f t="shared" si="48"/>
        <v>30.80909453080104</v>
      </c>
      <c r="I1100" s="39"/>
    </row>
    <row r="1101" spans="4:9" x14ac:dyDescent="0.3">
      <c r="D1101" s="38">
        <v>37247</v>
      </c>
      <c r="E1101" s="7">
        <f>W!E1101+SW!E1101+NW!E1101</f>
        <v>3.1099999999999997E-5</v>
      </c>
      <c r="F1101" s="8">
        <f t="shared" si="48"/>
        <v>3.1577722700718853</v>
      </c>
      <c r="I1101" s="39"/>
    </row>
    <row r="1102" spans="4:9" x14ac:dyDescent="0.3">
      <c r="D1102" s="38">
        <v>37248</v>
      </c>
      <c r="E1102" s="7">
        <f>W!E1102+SW!E1102+NW!E1102</f>
        <v>2.9180000000000002E-5</v>
      </c>
      <c r="F1102" s="8">
        <f t="shared" si="48"/>
        <v>2.9628229852314356</v>
      </c>
      <c r="I1102" s="39"/>
    </row>
    <row r="1103" spans="4:9" x14ac:dyDescent="0.3">
      <c r="D1103" s="38">
        <v>37249</v>
      </c>
      <c r="E1103" s="7">
        <f>W!E1103+SW!E1103+NW!E1103</f>
        <v>2.8609999999999999E-5</v>
      </c>
      <c r="F1103" s="8">
        <f t="shared" si="48"/>
        <v>2.904947416294426</v>
      </c>
      <c r="I1103" s="39"/>
    </row>
    <row r="1104" spans="4:9" x14ac:dyDescent="0.3">
      <c r="D1104" s="38">
        <v>37250</v>
      </c>
      <c r="E1104" s="7">
        <f>W!E1104+SW!E1104+NW!E1104</f>
        <v>2.8209999999999999E-5</v>
      </c>
      <c r="F1104" s="8">
        <f t="shared" ref="F1104:F1167" si="49">E1104*(24*60*60)*1000/$F$3</f>
        <v>2.8643329819526655</v>
      </c>
      <c r="I1104" s="39"/>
    </row>
    <row r="1105" spans="4:9" x14ac:dyDescent="0.3">
      <c r="D1105" s="38">
        <v>37251</v>
      </c>
      <c r="E1105" s="7">
        <f>W!E1105+SW!E1105+NW!E1105</f>
        <v>2.781E-5</v>
      </c>
      <c r="F1105" s="8">
        <f t="shared" si="49"/>
        <v>2.823718547610905</v>
      </c>
      <c r="I1105" s="39"/>
    </row>
    <row r="1106" spans="4:9" x14ac:dyDescent="0.3">
      <c r="D1106" s="38">
        <v>37252</v>
      </c>
      <c r="E1106" s="7">
        <f>W!E1106+SW!E1106+NW!E1106</f>
        <v>2.7420000000000002E-5</v>
      </c>
      <c r="F1106" s="8">
        <f t="shared" si="49"/>
        <v>2.7841194741276887</v>
      </c>
      <c r="I1106" s="39"/>
    </row>
    <row r="1107" spans="4:9" x14ac:dyDescent="0.3">
      <c r="D1107" s="38">
        <v>37253</v>
      </c>
      <c r="E1107" s="7">
        <f>W!E1107+SW!E1107+NW!E1107</f>
        <v>2.7039999999999999E-5</v>
      </c>
      <c r="F1107" s="8">
        <f t="shared" si="49"/>
        <v>2.7455357615030156</v>
      </c>
      <c r="I1107" s="39"/>
    </row>
    <row r="1108" spans="4:9" x14ac:dyDescent="0.3">
      <c r="D1108" s="38">
        <v>37254</v>
      </c>
      <c r="E1108" s="7">
        <f>W!E1108+SW!E1108+NW!E1108</f>
        <v>2.6659999999999999E-5</v>
      </c>
      <c r="F1108" s="8">
        <f t="shared" si="49"/>
        <v>2.7069520488783425</v>
      </c>
      <c r="I1108" s="39"/>
    </row>
    <row r="1109" spans="4:9" x14ac:dyDescent="0.3">
      <c r="D1109" s="38">
        <v>37255</v>
      </c>
      <c r="E1109" s="7">
        <f>W!E1109+SW!E1109+NW!E1109</f>
        <v>2.6290000000000001E-5</v>
      </c>
      <c r="F1109" s="8">
        <f t="shared" si="49"/>
        <v>2.6693836971122149</v>
      </c>
      <c r="I1109" s="39"/>
    </row>
    <row r="1110" spans="4:9" x14ac:dyDescent="0.3">
      <c r="D1110" s="38">
        <v>37256</v>
      </c>
      <c r="E1110" s="7">
        <f>W!E1110+SW!E1110+NW!E1110</f>
        <v>2.5910000000000001E-5</v>
      </c>
      <c r="F1110" s="8">
        <f t="shared" si="49"/>
        <v>2.6307999844875423</v>
      </c>
      <c r="I1110" s="39"/>
    </row>
    <row r="1111" spans="4:9" x14ac:dyDescent="0.3">
      <c r="D1111" s="38">
        <v>37257</v>
      </c>
      <c r="E1111" s="7">
        <f>W!E1111+SW!E1111+NW!E1111</f>
        <v>2.5549999999999998E-5</v>
      </c>
      <c r="F1111" s="8">
        <f t="shared" si="49"/>
        <v>2.594246993579957</v>
      </c>
      <c r="I1111" s="39"/>
    </row>
    <row r="1112" spans="4:9" x14ac:dyDescent="0.3">
      <c r="D1112" s="38">
        <v>37258</v>
      </c>
      <c r="E1112" s="7">
        <f>W!E1112+SW!E1112+NW!E1112</f>
        <v>2.5190000000000001E-5</v>
      </c>
      <c r="F1112" s="8">
        <f t="shared" si="49"/>
        <v>2.5576940026723731</v>
      </c>
      <c r="I1112" s="39"/>
    </row>
    <row r="1113" spans="4:9" x14ac:dyDescent="0.3">
      <c r="D1113" s="38">
        <v>37259</v>
      </c>
      <c r="E1113" s="7">
        <f>W!E1113+SW!E1113+NW!E1113</f>
        <v>2.4850000000000001E-5</v>
      </c>
      <c r="F1113" s="8">
        <f t="shared" si="49"/>
        <v>2.5231717334818766</v>
      </c>
      <c r="I1113" s="39"/>
    </row>
    <row r="1114" spans="4:9" x14ac:dyDescent="0.3">
      <c r="D1114" s="38">
        <v>37260</v>
      </c>
      <c r="E1114" s="7">
        <f>W!E1114+SW!E1114+NW!E1114</f>
        <v>2.4499999999999999E-5</v>
      </c>
      <c r="F1114" s="8">
        <f t="shared" si="49"/>
        <v>2.4876341034328364</v>
      </c>
      <c r="I1114" s="39"/>
    </row>
    <row r="1115" spans="4:9" x14ac:dyDescent="0.3">
      <c r="D1115" s="38">
        <v>37261</v>
      </c>
      <c r="E1115" s="7">
        <f>W!E1115+SW!E1115+NW!E1115</f>
        <v>2.4149999999999997E-5</v>
      </c>
      <c r="F1115" s="8">
        <f t="shared" si="49"/>
        <v>2.4520964733837953</v>
      </c>
      <c r="I1115" s="39"/>
    </row>
    <row r="1116" spans="4:9" x14ac:dyDescent="0.3">
      <c r="D1116" s="38">
        <v>37262</v>
      </c>
      <c r="E1116" s="7">
        <f>W!E1116+SW!E1116+NW!E1116</f>
        <v>8.9042899999999987E-3</v>
      </c>
      <c r="F1116" s="8">
        <f t="shared" si="49"/>
        <v>904.10675391248833</v>
      </c>
      <c r="I1116" s="39"/>
    </row>
    <row r="1117" spans="4:9" x14ac:dyDescent="0.3">
      <c r="D1117" s="38">
        <v>37263</v>
      </c>
      <c r="E1117" s="7">
        <f>W!E1117+SW!E1117+NW!E1117</f>
        <v>8.5268120000000003E-2</v>
      </c>
      <c r="F1117" s="8">
        <f t="shared" si="49"/>
        <v>8657.7911529634075</v>
      </c>
      <c r="I1117" s="39"/>
    </row>
    <row r="1118" spans="4:9" x14ac:dyDescent="0.3">
      <c r="D1118" s="38">
        <v>37264</v>
      </c>
      <c r="E1118" s="7">
        <f>W!E1118+SW!E1118+NW!E1118</f>
        <v>5.9460999999999993E-3</v>
      </c>
      <c r="F1118" s="8">
        <f t="shared" si="49"/>
        <v>603.74372009885656</v>
      </c>
      <c r="I1118" s="39"/>
    </row>
    <row r="1119" spans="4:9" x14ac:dyDescent="0.3">
      <c r="D1119" s="38">
        <v>37265</v>
      </c>
      <c r="E1119" s="7">
        <f>W!E1119+SW!E1119+NW!E1119</f>
        <v>1.4148099999999999E-3</v>
      </c>
      <c r="F1119" s="8">
        <f t="shared" si="49"/>
        <v>143.65426962766574</v>
      </c>
      <c r="I1119" s="39"/>
    </row>
    <row r="1120" spans="4:9" x14ac:dyDescent="0.3">
      <c r="D1120" s="38">
        <v>37266</v>
      </c>
      <c r="E1120" s="7">
        <f>W!E1120+SW!E1120+NW!E1120</f>
        <v>1.0130999999999999E-4</v>
      </c>
      <c r="F1120" s="8">
        <f t="shared" si="49"/>
        <v>10.286620857909412</v>
      </c>
      <c r="I1120" s="39"/>
    </row>
    <row r="1121" spans="4:9" x14ac:dyDescent="0.3">
      <c r="D1121" s="38">
        <v>37267</v>
      </c>
      <c r="E1121" s="7">
        <f>W!E1121+SW!E1121+NW!E1121</f>
        <v>2.2919999999999997E-5</v>
      </c>
      <c r="F1121" s="8">
        <f t="shared" si="49"/>
        <v>2.3272070877828814</v>
      </c>
      <c r="I1121" s="39"/>
    </row>
    <row r="1122" spans="4:9" x14ac:dyDescent="0.3">
      <c r="D1122" s="38">
        <v>37268</v>
      </c>
      <c r="E1122" s="7">
        <f>W!E1122+SW!E1122+NW!E1122</f>
        <v>2.194E-5</v>
      </c>
      <c r="F1122" s="8">
        <f t="shared" si="49"/>
        <v>2.2277017236455685</v>
      </c>
      <c r="I1122" s="39"/>
    </row>
    <row r="1123" spans="4:9" x14ac:dyDescent="0.3">
      <c r="D1123" s="38">
        <v>37269</v>
      </c>
      <c r="E1123" s="7">
        <f>W!E1123+SW!E1123+NW!E1123</f>
        <v>2.158E-5</v>
      </c>
      <c r="F1123" s="8">
        <f t="shared" si="49"/>
        <v>2.1911487327379837</v>
      </c>
      <c r="I1123" s="39"/>
    </row>
    <row r="1124" spans="4:9" x14ac:dyDescent="0.3">
      <c r="D1124" s="38">
        <v>37270</v>
      </c>
      <c r="E1124" s="7">
        <f>W!E1124+SW!E1124+NW!E1124</f>
        <v>2.1269999999999998E-5</v>
      </c>
      <c r="F1124" s="8">
        <f t="shared" si="49"/>
        <v>2.1596725461231192</v>
      </c>
      <c r="I1124" s="39"/>
    </row>
    <row r="1125" spans="4:9" x14ac:dyDescent="0.3">
      <c r="D1125" s="38">
        <v>37271</v>
      </c>
      <c r="E1125" s="7">
        <f>W!E1125+SW!E1125+NW!E1125</f>
        <v>0.57548100000000002</v>
      </c>
      <c r="F1125" s="8">
        <f t="shared" si="49"/>
        <v>58432.088223576815</v>
      </c>
      <c r="I1125" s="39"/>
    </row>
    <row r="1126" spans="4:9" x14ac:dyDescent="0.3">
      <c r="D1126" s="38">
        <v>37272</v>
      </c>
      <c r="E1126" s="7">
        <f>W!E1126+SW!E1126+NW!E1126</f>
        <v>3.0601149999999997E-2</v>
      </c>
      <c r="F1126" s="8">
        <f t="shared" si="49"/>
        <v>3107.1209936434175</v>
      </c>
      <c r="I1126" s="39"/>
    </row>
    <row r="1127" spans="4:9" x14ac:dyDescent="0.3">
      <c r="D1127" s="38">
        <v>37273</v>
      </c>
      <c r="E1127" s="7">
        <f>W!E1127+SW!E1127+NW!E1127</f>
        <v>6.2570500000000001E-3</v>
      </c>
      <c r="F1127" s="8">
        <f t="shared" si="49"/>
        <v>635.31636599528269</v>
      </c>
      <c r="I1127" s="39"/>
    </row>
    <row r="1128" spans="4:9" x14ac:dyDescent="0.3">
      <c r="D1128" s="38">
        <v>37274</v>
      </c>
      <c r="E1128" s="7">
        <f>W!E1128+SW!E1128+NW!E1128</f>
        <v>1.2287600000000002E-3</v>
      </c>
      <c r="F1128" s="8">
        <f t="shared" si="49"/>
        <v>124.76348085445437</v>
      </c>
      <c r="I1128" s="39"/>
    </row>
    <row r="1129" spans="4:9" x14ac:dyDescent="0.3">
      <c r="D1129" s="38">
        <v>37275</v>
      </c>
      <c r="E1129" s="7">
        <f>W!E1129+SW!E1129+NW!E1129</f>
        <v>6.7860000000000004E-5</v>
      </c>
      <c r="F1129" s="8">
        <f t="shared" si="49"/>
        <v>6.890238786079685</v>
      </c>
      <c r="I1129" s="39"/>
    </row>
    <row r="1130" spans="4:9" x14ac:dyDescent="0.3">
      <c r="D1130" s="38">
        <v>37276</v>
      </c>
      <c r="E1130" s="7">
        <f>W!E1130+SW!E1130+NW!E1130</f>
        <v>2.0149999999999999E-5</v>
      </c>
      <c r="F1130" s="8">
        <f t="shared" si="49"/>
        <v>2.0459521299661896</v>
      </c>
      <c r="I1130" s="39"/>
    </row>
    <row r="1131" spans="4:9" x14ac:dyDescent="0.3">
      <c r="D1131" s="38">
        <v>37277</v>
      </c>
      <c r="E1131" s="7">
        <f>W!E1131+SW!E1131+NW!E1131</f>
        <v>1.9319999999999998E-5</v>
      </c>
      <c r="F1131" s="8">
        <f t="shared" si="49"/>
        <v>1.9616771787070362</v>
      </c>
      <c r="I1131" s="39"/>
    </row>
    <row r="1132" spans="4:9" x14ac:dyDescent="0.3">
      <c r="D1132" s="38">
        <v>37278</v>
      </c>
      <c r="E1132" s="7">
        <f>W!E1132+SW!E1132+NW!E1132</f>
        <v>1.9009999999999999E-5</v>
      </c>
      <c r="F1132" s="8">
        <f t="shared" si="49"/>
        <v>1.9302009920921719</v>
      </c>
      <c r="I1132" s="39"/>
    </row>
    <row r="1133" spans="4:9" x14ac:dyDescent="0.3">
      <c r="D1133" s="38">
        <v>37279</v>
      </c>
      <c r="E1133" s="7">
        <f>W!E1133+SW!E1133+NW!E1133</f>
        <v>1.874E-5</v>
      </c>
      <c r="F1133" s="8">
        <f t="shared" si="49"/>
        <v>1.9027862489114835</v>
      </c>
      <c r="I1133" s="39"/>
    </row>
    <row r="1134" spans="4:9" x14ac:dyDescent="0.3">
      <c r="D1134" s="38">
        <v>37280</v>
      </c>
      <c r="E1134" s="7">
        <f>W!E1134+SW!E1134+NW!E1134</f>
        <v>1.3373050000000001E-2</v>
      </c>
      <c r="F1134" s="8">
        <f t="shared" si="49"/>
        <v>1357.8471529352037</v>
      </c>
      <c r="I1134" s="39"/>
    </row>
    <row r="1135" spans="4:9" x14ac:dyDescent="0.3">
      <c r="D1135" s="38">
        <v>37281</v>
      </c>
      <c r="E1135" s="7">
        <f>W!E1135+SW!E1135+NW!E1135</f>
        <v>1.130361E-2</v>
      </c>
      <c r="F1135" s="8">
        <f t="shared" si="49"/>
        <v>1147.7243154246712</v>
      </c>
      <c r="I1135" s="39"/>
    </row>
    <row r="1136" spans="4:9" x14ac:dyDescent="0.3">
      <c r="D1136" s="38">
        <v>37282</v>
      </c>
      <c r="E1136" s="7">
        <f>W!E1136+SW!E1136+NW!E1136</f>
        <v>3.96409E-3</v>
      </c>
      <c r="F1136" s="8">
        <f t="shared" si="49"/>
        <v>402.49818257457434</v>
      </c>
      <c r="I1136" s="39"/>
    </row>
    <row r="1137" spans="4:9" x14ac:dyDescent="0.3">
      <c r="D1137" s="38">
        <v>37283</v>
      </c>
      <c r="E1137" s="7">
        <f>W!E1137+SW!E1137+NW!E1137</f>
        <v>6.2766999999999999E-4</v>
      </c>
      <c r="F1137" s="8">
        <f t="shared" si="49"/>
        <v>63.731155008232172</v>
      </c>
      <c r="I1137" s="39"/>
    </row>
    <row r="1138" spans="4:9" x14ac:dyDescent="0.3">
      <c r="D1138" s="38">
        <v>37284</v>
      </c>
      <c r="E1138" s="7">
        <f>W!E1138+SW!E1138+NW!E1138</f>
        <v>2.0400000000000001E-5</v>
      </c>
      <c r="F1138" s="8">
        <f t="shared" si="49"/>
        <v>2.0713361514297901</v>
      </c>
      <c r="I1138" s="39"/>
    </row>
    <row r="1139" spans="4:9" x14ac:dyDescent="0.3">
      <c r="D1139" s="38">
        <v>37285</v>
      </c>
      <c r="E1139" s="7">
        <f>W!E1139+SW!E1139+NW!E1139</f>
        <v>1.753E-5</v>
      </c>
      <c r="F1139" s="8">
        <f t="shared" si="49"/>
        <v>1.7799275850276577</v>
      </c>
      <c r="I1139" s="39"/>
    </row>
    <row r="1140" spans="4:9" x14ac:dyDescent="0.3">
      <c r="D1140" s="38">
        <v>37286</v>
      </c>
      <c r="E1140" s="7">
        <f>W!E1140+SW!E1140+NW!E1140</f>
        <v>2.7882699999999998E-3</v>
      </c>
      <c r="F1140" s="8">
        <f t="shared" si="49"/>
        <v>283.11002210525197</v>
      </c>
      <c r="I1140" s="39"/>
    </row>
    <row r="1141" spans="4:9" x14ac:dyDescent="0.3">
      <c r="D1141" s="38">
        <v>37287</v>
      </c>
      <c r="E1141" s="7">
        <f>W!E1141+SW!E1141+NW!E1141</f>
        <v>8.0619000000000003E-4</v>
      </c>
      <c r="F1141" s="8">
        <f t="shared" si="49"/>
        <v>81.857377054959912</v>
      </c>
      <c r="I1141" s="39"/>
    </row>
    <row r="1142" spans="4:9" x14ac:dyDescent="0.3">
      <c r="D1142" s="38">
        <v>37288</v>
      </c>
      <c r="E1142" s="7">
        <f>W!E1142+SW!E1142+NW!E1142</f>
        <v>0.17205682999999999</v>
      </c>
      <c r="F1142" s="8">
        <f t="shared" si="49"/>
        <v>17469.97706271616</v>
      </c>
      <c r="I1142" s="39"/>
    </row>
    <row r="1143" spans="4:9" x14ac:dyDescent="0.3">
      <c r="D1143" s="38">
        <v>37289</v>
      </c>
      <c r="E1143" s="7">
        <f>W!E1143+SW!E1143+NW!E1143</f>
        <v>2.8587960000000003E-2</v>
      </c>
      <c r="F1143" s="8">
        <f t="shared" si="49"/>
        <v>2902.7095609621956</v>
      </c>
      <c r="I1143" s="39"/>
    </row>
    <row r="1144" spans="4:9" x14ac:dyDescent="0.3">
      <c r="D1144" s="38">
        <v>37290</v>
      </c>
      <c r="E1144" s="7">
        <f>W!E1144+SW!E1144+NW!E1144</f>
        <v>4.2315E-3</v>
      </c>
      <c r="F1144" s="8">
        <f t="shared" si="49"/>
        <v>429.64994729289987</v>
      </c>
      <c r="I1144" s="39"/>
    </row>
    <row r="1145" spans="4:9" x14ac:dyDescent="0.3">
      <c r="D1145" s="38">
        <v>37291</v>
      </c>
      <c r="E1145" s="7">
        <f>W!E1145+SW!E1145+NW!E1145</f>
        <v>3.5560304599999997</v>
      </c>
      <c r="F1145" s="8">
        <f t="shared" si="49"/>
        <v>361065.41408742673</v>
      </c>
      <c r="I1145" s="39"/>
    </row>
    <row r="1146" spans="4:9" x14ac:dyDescent="0.3">
      <c r="D1146" s="38">
        <v>37292</v>
      </c>
      <c r="E1146" s="7">
        <f>W!E1146+SW!E1146+NW!E1146</f>
        <v>4.0098025899999996</v>
      </c>
      <c r="F1146" s="8">
        <f t="shared" si="49"/>
        <v>407139.66003744135</v>
      </c>
      <c r="I1146" s="39"/>
    </row>
    <row r="1147" spans="4:9" x14ac:dyDescent="0.3">
      <c r="D1147" s="38">
        <v>37293</v>
      </c>
      <c r="E1147" s="7">
        <f>W!E1147+SW!E1147+NW!E1147</f>
        <v>0.77871204999999999</v>
      </c>
      <c r="F1147" s="8">
        <f t="shared" si="49"/>
        <v>79067.373564656984</v>
      </c>
      <c r="I1147" s="39"/>
    </row>
    <row r="1148" spans="4:9" x14ac:dyDescent="0.3">
      <c r="D1148" s="38">
        <v>37294</v>
      </c>
      <c r="E1148" s="7">
        <f>W!E1148+SW!E1148+NW!E1148</f>
        <v>0.12477452999999999</v>
      </c>
      <c r="F1148" s="8">
        <f t="shared" si="49"/>
        <v>12669.117390522593</v>
      </c>
      <c r="I1148" s="39"/>
    </row>
    <row r="1149" spans="4:9" x14ac:dyDescent="0.3">
      <c r="D1149" s="38">
        <v>37295</v>
      </c>
      <c r="E1149" s="7">
        <f>W!E1149+SW!E1149+NW!E1149</f>
        <v>0.17042203</v>
      </c>
      <c r="F1149" s="8">
        <f t="shared" si="49"/>
        <v>17303.985869561384</v>
      </c>
      <c r="I1149" s="39"/>
    </row>
    <row r="1150" spans="4:9" x14ac:dyDescent="0.3">
      <c r="D1150" s="38">
        <v>37296</v>
      </c>
      <c r="E1150" s="7">
        <f>W!E1150+SW!E1150+NW!E1150</f>
        <v>6.1344629999999997E-2</v>
      </c>
      <c r="F1150" s="8">
        <f t="shared" si="49"/>
        <v>6228.6936183864918</v>
      </c>
      <c r="I1150" s="39"/>
    </row>
    <row r="1151" spans="4:9" x14ac:dyDescent="0.3">
      <c r="D1151" s="38">
        <v>37297</v>
      </c>
      <c r="E1151" s="7">
        <f>W!E1151+SW!E1151+NW!E1151</f>
        <v>1.4034040000000001E-2</v>
      </c>
      <c r="F1151" s="8">
        <f t="shared" si="49"/>
        <v>1424.9614903241045</v>
      </c>
      <c r="I1151" s="39"/>
    </row>
    <row r="1152" spans="4:9" x14ac:dyDescent="0.3">
      <c r="D1152" s="38">
        <v>37298</v>
      </c>
      <c r="E1152" s="7">
        <f>W!E1152+SW!E1152+NW!E1152</f>
        <v>4.2152400000000003E-3</v>
      </c>
      <c r="F1152" s="8">
        <f t="shared" si="49"/>
        <v>427.99897053690728</v>
      </c>
      <c r="I1152" s="39"/>
    </row>
    <row r="1153" spans="4:9" x14ac:dyDescent="0.3">
      <c r="D1153" s="38">
        <v>37299</v>
      </c>
      <c r="E1153" s="7">
        <f>W!E1153+SW!E1153+NW!E1153</f>
        <v>3.39676E-3</v>
      </c>
      <c r="F1153" s="8">
        <f t="shared" si="49"/>
        <v>344.89371498679668</v>
      </c>
      <c r="I1153" s="39"/>
    </row>
    <row r="1154" spans="4:9" x14ac:dyDescent="0.3">
      <c r="D1154" s="38">
        <v>37300</v>
      </c>
      <c r="E1154" s="7">
        <f>W!E1154+SW!E1154+NW!E1154</f>
        <v>6.2559879999999998E-2</v>
      </c>
      <c r="F1154" s="8">
        <f t="shared" si="49"/>
        <v>6352.0853467210536</v>
      </c>
      <c r="I1154" s="39"/>
    </row>
    <row r="1155" spans="4:9" x14ac:dyDescent="0.3">
      <c r="D1155" s="38">
        <v>37301</v>
      </c>
      <c r="E1155" s="7">
        <f>W!E1155+SW!E1155+NW!E1155</f>
        <v>1.785227E-2</v>
      </c>
      <c r="F1155" s="8">
        <f t="shared" si="49"/>
        <v>1812.6496194159558</v>
      </c>
      <c r="I1155" s="39"/>
    </row>
    <row r="1156" spans="4:9" x14ac:dyDescent="0.3">
      <c r="D1156" s="38">
        <v>37302</v>
      </c>
      <c r="E1156" s="7">
        <f>W!E1156+SW!E1156+NW!E1156</f>
        <v>8.6372199999999993E-3</v>
      </c>
      <c r="F1156" s="8">
        <f t="shared" si="49"/>
        <v>876.98951146335332</v>
      </c>
      <c r="I1156" s="39"/>
    </row>
    <row r="1157" spans="4:9" x14ac:dyDescent="0.3">
      <c r="D1157" s="38">
        <v>37303</v>
      </c>
      <c r="E1157" s="7">
        <f>W!E1157+SW!E1157+NW!E1157</f>
        <v>0.45945174</v>
      </c>
      <c r="F1157" s="8">
        <f t="shared" si="49"/>
        <v>46650.93131859415</v>
      </c>
      <c r="I1157" s="39"/>
    </row>
    <row r="1158" spans="4:9" x14ac:dyDescent="0.3">
      <c r="D1158" s="38">
        <v>37304</v>
      </c>
      <c r="E1158" s="7">
        <f>W!E1158+SW!E1158+NW!E1158</f>
        <v>0.25987252</v>
      </c>
      <c r="F1158" s="8">
        <f t="shared" si="49"/>
        <v>26386.438501919663</v>
      </c>
      <c r="I1158" s="39"/>
    </row>
    <row r="1159" spans="4:9" x14ac:dyDescent="0.3">
      <c r="D1159" s="38">
        <v>37305</v>
      </c>
      <c r="E1159" s="7">
        <f>W!E1159+SW!E1159+NW!E1159</f>
        <v>0.57308910999999996</v>
      </c>
      <c r="F1159" s="8">
        <f t="shared" si="49"/>
        <v>58189.225075182527</v>
      </c>
      <c r="I1159" s="39"/>
    </row>
    <row r="1160" spans="4:9" x14ac:dyDescent="0.3">
      <c r="D1160" s="38">
        <v>37306</v>
      </c>
      <c r="E1160" s="7">
        <f>W!E1160+SW!E1160+NW!E1160</f>
        <v>7.3037500000000005E-2</v>
      </c>
      <c r="F1160" s="8">
        <f t="shared" si="49"/>
        <v>7415.9418705908483</v>
      </c>
      <c r="I1160" s="39"/>
    </row>
    <row r="1161" spans="4:9" x14ac:dyDescent="0.3">
      <c r="D1161" s="38">
        <v>37307</v>
      </c>
      <c r="E1161" s="7">
        <f>W!E1161+SW!E1161+NW!E1161</f>
        <v>1.3847640000000001E-2</v>
      </c>
      <c r="F1161" s="8">
        <f t="shared" si="49"/>
        <v>1406.0351639208441</v>
      </c>
      <c r="I1161" s="39"/>
    </row>
    <row r="1162" spans="4:9" x14ac:dyDescent="0.3">
      <c r="D1162" s="38">
        <v>37308</v>
      </c>
      <c r="E1162" s="7">
        <f>W!E1162+SW!E1162+NW!E1162</f>
        <v>3.2267500000000005E-3</v>
      </c>
      <c r="F1162" s="8">
        <f t="shared" si="49"/>
        <v>327.63156503069001</v>
      </c>
      <c r="I1162" s="39"/>
    </row>
    <row r="1163" spans="4:9" x14ac:dyDescent="0.3">
      <c r="D1163" s="38">
        <v>37309</v>
      </c>
      <c r="E1163" s="7">
        <f>W!E1163+SW!E1163+NW!E1163</f>
        <v>2.1087700000000003E-3</v>
      </c>
      <c r="F1163" s="8">
        <f t="shared" si="49"/>
        <v>214.11625176718618</v>
      </c>
      <c r="I1163" s="39"/>
    </row>
    <row r="1164" spans="4:9" x14ac:dyDescent="0.3">
      <c r="D1164" s="38">
        <v>37310</v>
      </c>
      <c r="E1164" s="7">
        <f>W!E1164+SW!E1164+NW!E1164</f>
        <v>1.7349400000000001E-3</v>
      </c>
      <c r="F1164" s="8">
        <f t="shared" si="49"/>
        <v>176.15901679223532</v>
      </c>
      <c r="I1164" s="39"/>
    </row>
    <row r="1165" spans="4:9" x14ac:dyDescent="0.3">
      <c r="D1165" s="38">
        <v>37311</v>
      </c>
      <c r="E1165" s="7">
        <f>W!E1165+SW!E1165+NW!E1165</f>
        <v>1.5544199999999999E-3</v>
      </c>
      <c r="F1165" s="8">
        <f t="shared" si="49"/>
        <v>157.8297225737987</v>
      </c>
      <c r="I1165" s="39"/>
    </row>
    <row r="1166" spans="4:9" x14ac:dyDescent="0.3">
      <c r="D1166" s="38">
        <v>37312</v>
      </c>
      <c r="E1166" s="7">
        <f>W!E1166+SW!E1166+NW!E1166</f>
        <v>6.6245709999999999E-2</v>
      </c>
      <c r="F1166" s="8">
        <f t="shared" si="49"/>
        <v>6726.3300980457816</v>
      </c>
      <c r="I1166" s="39"/>
    </row>
    <row r="1167" spans="4:9" x14ac:dyDescent="0.3">
      <c r="D1167" s="38">
        <v>37313</v>
      </c>
      <c r="E1167" s="7">
        <f>W!E1167+SW!E1167+NW!E1167</f>
        <v>0.66881878000000006</v>
      </c>
      <c r="F1167" s="8">
        <f t="shared" si="49"/>
        <v>67909.241067116061</v>
      </c>
      <c r="I1167" s="39"/>
    </row>
    <row r="1168" spans="4:9" x14ac:dyDescent="0.3">
      <c r="D1168" s="38">
        <v>37314</v>
      </c>
      <c r="E1168" s="7">
        <f>W!E1168+SW!E1168+NW!E1168</f>
        <v>3.4144959999999995E-2</v>
      </c>
      <c r="F1168" s="8">
        <f t="shared" ref="F1168:F1231" si="50">E1168*(24*60*60)*1000/$F$3</f>
        <v>3466.9455900551038</v>
      </c>
      <c r="I1168" s="39"/>
    </row>
    <row r="1169" spans="4:9" x14ac:dyDescent="0.3">
      <c r="D1169" s="38">
        <v>37315</v>
      </c>
      <c r="E1169" s="7">
        <f>W!E1169+SW!E1169+NW!E1169</f>
        <v>7.18331E-3</v>
      </c>
      <c r="F1169" s="8">
        <f t="shared" si="50"/>
        <v>729.36518087878062</v>
      </c>
      <c r="I1169" s="39"/>
    </row>
    <row r="1170" spans="4:9" x14ac:dyDescent="0.3">
      <c r="D1170" s="38">
        <v>37316</v>
      </c>
      <c r="E1170" s="7">
        <f>W!E1170+SW!E1170+NW!E1170</f>
        <v>1.95612E-3</v>
      </c>
      <c r="F1170" s="8">
        <f t="shared" si="50"/>
        <v>198.61676826151182</v>
      </c>
      <c r="I1170" s="39"/>
    </row>
    <row r="1171" spans="4:9" x14ac:dyDescent="0.3">
      <c r="D1171" s="38">
        <v>37317</v>
      </c>
      <c r="E1171" s="7">
        <f>W!E1171+SW!E1171+NW!E1171</f>
        <v>1.5202200000000001E-3</v>
      </c>
      <c r="F1171" s="8">
        <f t="shared" si="50"/>
        <v>154.35718843757823</v>
      </c>
      <c r="I1171" s="39"/>
    </row>
    <row r="1172" spans="4:9" x14ac:dyDescent="0.3">
      <c r="D1172" s="38">
        <v>37318</v>
      </c>
      <c r="E1172" s="7">
        <f>W!E1172+SW!E1172+NW!E1172</f>
        <v>1.36739E-3</v>
      </c>
      <c r="F1172" s="8">
        <f t="shared" si="50"/>
        <v>138.83942843645002</v>
      </c>
      <c r="I1172" s="39"/>
    </row>
    <row r="1173" spans="4:9" x14ac:dyDescent="0.3">
      <c r="D1173" s="38">
        <v>37319</v>
      </c>
      <c r="E1173" s="7">
        <f>W!E1173+SW!E1173+NW!E1173</f>
        <v>1.3437E-3</v>
      </c>
      <c r="F1173" s="8">
        <f t="shared" si="50"/>
        <v>136.43403856255927</v>
      </c>
      <c r="I1173" s="39"/>
    </row>
    <row r="1174" spans="4:9" x14ac:dyDescent="0.3">
      <c r="D1174" s="38">
        <v>37320</v>
      </c>
      <c r="E1174" s="7">
        <f>W!E1174+SW!E1174+NW!E1174</f>
        <v>1.3245399999999999E-3</v>
      </c>
      <c r="F1174" s="8">
        <f t="shared" si="50"/>
        <v>134.48860715758892</v>
      </c>
      <c r="I1174" s="39"/>
    </row>
    <row r="1175" spans="4:9" x14ac:dyDescent="0.3">
      <c r="D1175" s="38">
        <v>37321</v>
      </c>
      <c r="E1175" s="7">
        <f>W!E1175+SW!E1175+NW!E1175</f>
        <v>1.3059E-3</v>
      </c>
      <c r="F1175" s="8">
        <f t="shared" si="50"/>
        <v>132.5959745172629</v>
      </c>
      <c r="I1175" s="39"/>
    </row>
    <row r="1176" spans="4:9" x14ac:dyDescent="0.3">
      <c r="D1176" s="38">
        <v>37322</v>
      </c>
      <c r="E1176" s="7">
        <f>W!E1176+SW!E1176+NW!E1176</f>
        <v>1.28758E-3</v>
      </c>
      <c r="F1176" s="8">
        <f t="shared" si="50"/>
        <v>130.73583342441023</v>
      </c>
      <c r="I1176" s="39"/>
    </row>
    <row r="1177" spans="4:9" x14ac:dyDescent="0.3">
      <c r="D1177" s="38">
        <v>37323</v>
      </c>
      <c r="E1177" s="7">
        <f>W!E1177+SW!E1177+NW!E1177</f>
        <v>1.0589609999999999E-2</v>
      </c>
      <c r="F1177" s="8">
        <f t="shared" si="50"/>
        <v>1075.2275501246284</v>
      </c>
      <c r="I1177" s="39"/>
    </row>
    <row r="1178" spans="4:9" x14ac:dyDescent="0.3">
      <c r="D1178" s="38">
        <v>37324</v>
      </c>
      <c r="E1178" s="7">
        <f>W!E1178+SW!E1178+NW!E1178</f>
        <v>1.2633970000000001E-2</v>
      </c>
      <c r="F1178" s="8">
        <f t="shared" si="50"/>
        <v>1282.8038626019325</v>
      </c>
      <c r="I1178" s="39"/>
    </row>
    <row r="1179" spans="4:9" x14ac:dyDescent="0.3">
      <c r="D1179" s="38">
        <v>37325</v>
      </c>
      <c r="E1179" s="7">
        <f>W!E1179+SW!E1179+NW!E1179</f>
        <v>6.516619999999999E-3</v>
      </c>
      <c r="F1179" s="8">
        <f t="shared" si="50"/>
        <v>661.67208780050953</v>
      </c>
      <c r="I1179" s="39"/>
    </row>
    <row r="1180" spans="4:9" x14ac:dyDescent="0.3">
      <c r="D1180" s="38">
        <v>37326</v>
      </c>
      <c r="E1180" s="7">
        <f>W!E1180+SW!E1180+NW!E1180</f>
        <v>3.0572000000000004E-3</v>
      </c>
      <c r="F1180" s="8">
        <f t="shared" si="50"/>
        <v>310.41612167407618</v>
      </c>
      <c r="I1180" s="39"/>
    </row>
    <row r="1181" spans="4:9" x14ac:dyDescent="0.3">
      <c r="D1181" s="38">
        <v>37327</v>
      </c>
      <c r="E1181" s="7">
        <f>W!E1181+SW!E1181+NW!E1181</f>
        <v>6.7108000000000003E-3</v>
      </c>
      <c r="F1181" s="8">
        <f t="shared" si="50"/>
        <v>681.38836495171745</v>
      </c>
      <c r="I1181" s="39"/>
    </row>
    <row r="1182" spans="4:9" x14ac:dyDescent="0.3">
      <c r="D1182" s="38">
        <v>37328</v>
      </c>
      <c r="E1182" s="7">
        <f>W!E1182+SW!E1182+NW!E1182</f>
        <v>1.152862E-2</v>
      </c>
      <c r="F1182" s="8">
        <f t="shared" si="50"/>
        <v>1170.57095010277</v>
      </c>
      <c r="I1182" s="39"/>
    </row>
    <row r="1183" spans="4:9" x14ac:dyDescent="0.3">
      <c r="D1183" s="38">
        <v>37329</v>
      </c>
      <c r="E1183" s="7">
        <f>W!E1183+SW!E1183+NW!E1183</f>
        <v>6.4176100000000007E-3</v>
      </c>
      <c r="F1183" s="8">
        <f t="shared" si="50"/>
        <v>651.61899994006558</v>
      </c>
      <c r="I1183" s="39"/>
    </row>
    <row r="1184" spans="4:9" x14ac:dyDescent="0.3">
      <c r="D1184" s="38">
        <v>37330</v>
      </c>
      <c r="E1184" s="7">
        <f>W!E1184+SW!E1184+NW!E1184</f>
        <v>2.9341799999999998E-3</v>
      </c>
      <c r="F1184" s="8">
        <f t="shared" si="50"/>
        <v>297.92515239226771</v>
      </c>
      <c r="I1184" s="39"/>
    </row>
    <row r="1185" spans="4:9" x14ac:dyDescent="0.3">
      <c r="D1185" s="38">
        <v>37331</v>
      </c>
      <c r="E1185" s="7">
        <f>W!E1185+SW!E1185+NW!E1185</f>
        <v>1.3143899999999999E-3</v>
      </c>
      <c r="F1185" s="8">
        <f t="shared" si="50"/>
        <v>133.45801588616675</v>
      </c>
      <c r="I1185" s="39"/>
    </row>
    <row r="1186" spans="4:9" x14ac:dyDescent="0.3">
      <c r="D1186" s="38">
        <v>37332</v>
      </c>
      <c r="E1186" s="7">
        <f>W!E1186+SW!E1186+NW!E1186</f>
        <v>1.12381E-3</v>
      </c>
      <c r="F1186" s="8">
        <f t="shared" si="50"/>
        <v>114.10726864403492</v>
      </c>
      <c r="I1186" s="39"/>
    </row>
    <row r="1187" spans="4:9" x14ac:dyDescent="0.3">
      <c r="D1187" s="38">
        <v>37333</v>
      </c>
      <c r="E1187" s="7">
        <f>W!E1187+SW!E1187+NW!E1187</f>
        <v>1.10429E-3</v>
      </c>
      <c r="F1187" s="8">
        <f t="shared" si="50"/>
        <v>112.125284248157</v>
      </c>
      <c r="I1187" s="39"/>
    </row>
    <row r="1188" spans="4:9" x14ac:dyDescent="0.3">
      <c r="D1188" s="38">
        <v>37334</v>
      </c>
      <c r="E1188" s="7">
        <f>W!E1188+SW!E1188+NW!E1188</f>
        <v>1.08763E-3</v>
      </c>
      <c r="F1188" s="8">
        <f t="shared" si="50"/>
        <v>110.43369305782268</v>
      </c>
      <c r="I1188" s="39"/>
    </row>
    <row r="1189" spans="4:9" x14ac:dyDescent="0.3">
      <c r="D1189" s="38">
        <v>37335</v>
      </c>
      <c r="E1189" s="7">
        <f>W!E1189+SW!E1189+NW!E1189</f>
        <v>1.0720599999999999E-3</v>
      </c>
      <c r="F1189" s="8">
        <f t="shared" si="50"/>
        <v>108.85277620106962</v>
      </c>
      <c r="I1189" s="39"/>
    </row>
    <row r="1190" spans="4:9" x14ac:dyDescent="0.3">
      <c r="D1190" s="38">
        <v>37336</v>
      </c>
      <c r="E1190" s="7">
        <f>W!E1190+SW!E1190+NW!E1190</f>
        <v>7.1960800000000005E-3</v>
      </c>
      <c r="F1190" s="8">
        <f t="shared" si="50"/>
        <v>730.66179669514145</v>
      </c>
      <c r="I1190" s="39"/>
    </row>
    <row r="1191" spans="4:9" x14ac:dyDescent="0.3">
      <c r="D1191" s="38">
        <v>37337</v>
      </c>
      <c r="E1191" s="7">
        <f>W!E1191+SW!E1191+NW!E1191</f>
        <v>9.8153199999999989E-3</v>
      </c>
      <c r="F1191" s="8">
        <f t="shared" si="50"/>
        <v>996.60917420842384</v>
      </c>
      <c r="I1191" s="39"/>
    </row>
    <row r="1192" spans="4:9" x14ac:dyDescent="0.3">
      <c r="D1192" s="38">
        <v>37338</v>
      </c>
      <c r="E1192" s="7">
        <f>W!E1192+SW!E1192+NW!E1192</f>
        <v>5.4917000000000004E-3</v>
      </c>
      <c r="F1192" s="8">
        <f t="shared" si="50"/>
        <v>557.60572268661656</v>
      </c>
      <c r="I1192" s="39"/>
    </row>
    <row r="1193" spans="4:9" x14ac:dyDescent="0.3">
      <c r="D1193" s="38">
        <v>37339</v>
      </c>
      <c r="E1193" s="7">
        <f>W!E1193+SW!E1193+NW!E1193</f>
        <v>2.1695099999999999E-3</v>
      </c>
      <c r="F1193" s="8">
        <f t="shared" si="50"/>
        <v>220.28355362198252</v>
      </c>
      <c r="I1193" s="39"/>
    </row>
    <row r="1194" spans="4:9" x14ac:dyDescent="0.3">
      <c r="D1194" s="38">
        <v>37340</v>
      </c>
      <c r="E1194" s="7">
        <f>W!E1194+SW!E1194+NW!E1194</f>
        <v>1.0467199999999999E-3</v>
      </c>
      <c r="F1194" s="8">
        <f t="shared" si="50"/>
        <v>106.2798517855191</v>
      </c>
      <c r="I1194" s="39"/>
    </row>
    <row r="1195" spans="4:9" x14ac:dyDescent="0.3">
      <c r="D1195" s="38">
        <v>37341</v>
      </c>
      <c r="E1195" s="7">
        <f>W!E1195+SW!E1195+NW!E1195</f>
        <v>0.14627213</v>
      </c>
      <c r="F1195" s="8">
        <f t="shared" si="50"/>
        <v>14851.899549786172</v>
      </c>
      <c r="I1195" s="39"/>
    </row>
    <row r="1196" spans="4:9" x14ac:dyDescent="0.3">
      <c r="D1196" s="38">
        <v>37342</v>
      </c>
      <c r="E1196" s="7">
        <f>W!E1196+SW!E1196+NW!E1196</f>
        <v>0.13013009</v>
      </c>
      <c r="F1196" s="8">
        <f t="shared" si="50"/>
        <v>13212.899990480992</v>
      </c>
      <c r="I1196" s="39"/>
    </row>
    <row r="1197" spans="4:9" x14ac:dyDescent="0.3">
      <c r="D1197" s="38">
        <v>37343</v>
      </c>
      <c r="E1197" s="7">
        <f>W!E1197+SW!E1197+NW!E1197</f>
        <v>0.57737031999999999</v>
      </c>
      <c r="F1197" s="8">
        <f t="shared" si="50"/>
        <v>58623.922381303251</v>
      </c>
      <c r="I1197" s="39"/>
    </row>
    <row r="1198" spans="4:9" x14ac:dyDescent="0.3">
      <c r="D1198" s="38">
        <v>37344</v>
      </c>
      <c r="E1198" s="7">
        <f>W!E1198+SW!E1198+NW!E1198</f>
        <v>1.1924912299999999</v>
      </c>
      <c r="F1198" s="8">
        <f t="shared" si="50"/>
        <v>121080.89190990079</v>
      </c>
      <c r="I1198" s="39"/>
    </row>
    <row r="1199" spans="4:9" x14ac:dyDescent="0.3">
      <c r="D1199" s="38">
        <v>37345</v>
      </c>
      <c r="E1199" s="7">
        <f>W!E1199+SW!E1199+NW!E1199</f>
        <v>0.51843415999999998</v>
      </c>
      <c r="F1199" s="8">
        <f t="shared" si="50"/>
        <v>52639.775379614512</v>
      </c>
      <c r="I1199" s="39"/>
    </row>
    <row r="1200" spans="4:9" x14ac:dyDescent="0.3">
      <c r="D1200" s="38">
        <v>37346</v>
      </c>
      <c r="E1200" s="7">
        <f>W!E1200+SW!E1200+NW!E1200</f>
        <v>4.4046309999999998E-2</v>
      </c>
      <c r="F1200" s="8">
        <f t="shared" si="50"/>
        <v>4472.2899137295817</v>
      </c>
      <c r="I1200" s="39"/>
    </row>
    <row r="1201" spans="4:9" x14ac:dyDescent="0.3">
      <c r="D1201" s="38">
        <v>37347</v>
      </c>
      <c r="E1201" s="7">
        <f>W!E1201+SW!E1201+NW!E1201</f>
        <v>1.1702790000000001E-2</v>
      </c>
      <c r="F1201" s="8">
        <f t="shared" si="50"/>
        <v>1188.2554901760311</v>
      </c>
      <c r="I1201" s="39"/>
    </row>
    <row r="1202" spans="4:9" x14ac:dyDescent="0.3">
      <c r="D1202" s="38">
        <v>37348</v>
      </c>
      <c r="E1202" s="7">
        <f>W!E1202+SW!E1202+NW!E1202</f>
        <v>2.9315699999999997E-3</v>
      </c>
      <c r="F1202" s="8">
        <f t="shared" si="50"/>
        <v>297.66014320818766</v>
      </c>
      <c r="I1202" s="39"/>
    </row>
    <row r="1203" spans="4:9" x14ac:dyDescent="0.3">
      <c r="D1203" s="38">
        <v>37349</v>
      </c>
      <c r="E1203" s="7">
        <f>W!E1203+SW!E1203+NW!E1203</f>
        <v>1.1754999999999999E-3</v>
      </c>
      <c r="F1203" s="8">
        <f t="shared" si="50"/>
        <v>119.35566892184893</v>
      </c>
      <c r="I1203" s="39"/>
    </row>
    <row r="1204" spans="4:9" x14ac:dyDescent="0.3">
      <c r="D1204" s="38">
        <v>37350</v>
      </c>
      <c r="E1204" s="7">
        <f>W!E1204+SW!E1204+NW!E1204</f>
        <v>1.074053E-2</v>
      </c>
      <c r="F1204" s="8">
        <f t="shared" si="50"/>
        <v>1090.5513762017747</v>
      </c>
      <c r="I1204" s="39"/>
    </row>
    <row r="1205" spans="4:9" x14ac:dyDescent="0.3">
      <c r="D1205" s="38">
        <v>37351</v>
      </c>
      <c r="E1205" s="7">
        <f>W!E1205+SW!E1205+NW!E1205</f>
        <v>9.9542100000000015E-3</v>
      </c>
      <c r="F1205" s="8">
        <f t="shared" si="50"/>
        <v>1010.7115211727419</v>
      </c>
      <c r="I1205" s="39"/>
    </row>
    <row r="1206" spans="4:9" x14ac:dyDescent="0.3">
      <c r="D1206" s="38">
        <v>37352</v>
      </c>
      <c r="E1206" s="7">
        <f>W!E1206+SW!E1206+NW!E1206</f>
        <v>5.8929999999999998E-3</v>
      </c>
      <c r="F1206" s="8">
        <f t="shared" si="50"/>
        <v>598.35215393998783</v>
      </c>
      <c r="I1206" s="39"/>
    </row>
    <row r="1207" spans="4:9" x14ac:dyDescent="0.3">
      <c r="D1207" s="38">
        <v>37353</v>
      </c>
      <c r="E1207" s="7">
        <f>W!E1207+SW!E1207+NW!E1207</f>
        <v>2.6674100000000003E-3</v>
      </c>
      <c r="F1207" s="8">
        <f t="shared" si="50"/>
        <v>270.83837076888904</v>
      </c>
      <c r="I1207" s="39"/>
    </row>
    <row r="1208" spans="4:9" x14ac:dyDescent="0.3">
      <c r="D1208" s="38">
        <v>37354</v>
      </c>
      <c r="E1208" s="7">
        <f>W!E1208+SW!E1208+NW!E1208</f>
        <v>1.0522299999999999E-3</v>
      </c>
      <c r="F1208" s="8">
        <f t="shared" si="50"/>
        <v>106.83931561857685</v>
      </c>
      <c r="I1208" s="39"/>
    </row>
    <row r="1209" spans="4:9" x14ac:dyDescent="0.3">
      <c r="D1209" s="38">
        <v>37355</v>
      </c>
      <c r="E1209" s="7">
        <f>W!E1209+SW!E1209+NW!E1209</f>
        <v>8.2163000000000006E-4</v>
      </c>
      <c r="F1209" s="8">
        <f t="shared" si="50"/>
        <v>83.42509422055187</v>
      </c>
      <c r="I1209" s="39"/>
    </row>
    <row r="1210" spans="4:9" x14ac:dyDescent="0.3">
      <c r="D1210" s="38">
        <v>37356</v>
      </c>
      <c r="E1210" s="7">
        <f>W!E1210+SW!E1210+NW!E1210</f>
        <v>8.0305000000000003E-4</v>
      </c>
      <c r="F1210" s="8">
        <f t="shared" si="50"/>
        <v>81.538553745377101</v>
      </c>
      <c r="I1210" s="39"/>
    </row>
    <row r="1211" spans="4:9" x14ac:dyDescent="0.3">
      <c r="D1211" s="38">
        <v>37357</v>
      </c>
      <c r="E1211" s="7">
        <f>W!E1211+SW!E1211+NW!E1211</f>
        <v>7.8857999999999999E-4</v>
      </c>
      <c r="F1211" s="8">
        <f t="shared" si="50"/>
        <v>80.069326583063926</v>
      </c>
      <c r="I1211" s="39"/>
    </row>
    <row r="1212" spans="4:9" x14ac:dyDescent="0.3">
      <c r="D1212" s="38">
        <v>37358</v>
      </c>
      <c r="E1212" s="7">
        <f>W!E1212+SW!E1212+NW!E1212</f>
        <v>7.7607999999999996E-4</v>
      </c>
      <c r="F1212" s="8">
        <f t="shared" si="50"/>
        <v>78.800125509883884</v>
      </c>
      <c r="I1212" s="39"/>
    </row>
    <row r="1213" spans="4:9" x14ac:dyDescent="0.3">
      <c r="D1213" s="38">
        <v>37359</v>
      </c>
      <c r="E1213" s="7">
        <f>W!E1213+SW!E1213+NW!E1213</f>
        <v>7.6461999999999993E-4</v>
      </c>
      <c r="F1213" s="8">
        <f t="shared" si="50"/>
        <v>77.636521965992443</v>
      </c>
      <c r="I1213" s="39"/>
    </row>
    <row r="1214" spans="4:9" x14ac:dyDescent="0.3">
      <c r="D1214" s="38">
        <v>37360</v>
      </c>
      <c r="E1214" s="7">
        <f>W!E1214+SW!E1214+NW!E1214</f>
        <v>2.8881699999999998E-3</v>
      </c>
      <c r="F1214" s="8">
        <f t="shared" si="50"/>
        <v>293.25347708210666</v>
      </c>
      <c r="I1214" s="39"/>
    </row>
    <row r="1215" spans="4:9" x14ac:dyDescent="0.3">
      <c r="D1215" s="38">
        <v>37361</v>
      </c>
      <c r="E1215" s="7">
        <f>W!E1215+SW!E1215+NW!E1215</f>
        <v>4.3778300000000001E-3</v>
      </c>
      <c r="F1215" s="8">
        <f t="shared" si="50"/>
        <v>444.50772273597437</v>
      </c>
      <c r="I1215" s="39"/>
    </row>
    <row r="1216" spans="4:9" x14ac:dyDescent="0.3">
      <c r="D1216" s="38">
        <v>37362</v>
      </c>
      <c r="E1216" s="7">
        <f>W!E1216+SW!E1216+NW!E1216</f>
        <v>1.7830400000000001E-3</v>
      </c>
      <c r="F1216" s="8">
        <f t="shared" si="50"/>
        <v>181.04290252183199</v>
      </c>
      <c r="I1216" s="39"/>
    </row>
    <row r="1217" spans="4:9" x14ac:dyDescent="0.3">
      <c r="D1217" s="38">
        <v>37363</v>
      </c>
      <c r="E1217" s="7">
        <f>W!E1217+SW!E1217+NW!E1217</f>
        <v>4.9862690000000001E-2</v>
      </c>
      <c r="F1217" s="8">
        <f t="shared" si="50"/>
        <v>5062.8623727714057</v>
      </c>
      <c r="I1217" s="39"/>
    </row>
    <row r="1218" spans="4:9" x14ac:dyDescent="0.3">
      <c r="D1218" s="38">
        <v>37364</v>
      </c>
      <c r="E1218" s="7">
        <f>W!E1218+SW!E1218+NW!E1218</f>
        <v>8.7136899999999996E-3</v>
      </c>
      <c r="F1218" s="8">
        <f t="shared" si="50"/>
        <v>884.75397594863955</v>
      </c>
      <c r="I1218" s="39"/>
    </row>
    <row r="1219" spans="4:9" x14ac:dyDescent="0.3">
      <c r="D1219" s="38">
        <v>37365</v>
      </c>
      <c r="E1219" s="7">
        <f>W!E1219+SW!E1219+NW!E1219</f>
        <v>4.9686299999999999E-3</v>
      </c>
      <c r="F1219" s="8">
        <f t="shared" si="50"/>
        <v>504.49524225875479</v>
      </c>
      <c r="I1219" s="39"/>
    </row>
    <row r="1220" spans="4:9" x14ac:dyDescent="0.3">
      <c r="D1220" s="38">
        <v>37366</v>
      </c>
      <c r="E1220" s="7">
        <f>W!E1220+SW!E1220+NW!E1220</f>
        <v>1.9630400000000001E-3</v>
      </c>
      <c r="F1220" s="8">
        <f t="shared" si="50"/>
        <v>199.3193979756243</v>
      </c>
      <c r="I1220" s="39"/>
    </row>
    <row r="1221" spans="4:9" x14ac:dyDescent="0.3">
      <c r="D1221" s="38">
        <v>37367</v>
      </c>
      <c r="E1221" s="7">
        <f>W!E1221+SW!E1221+NW!E1221</f>
        <v>7.8868999999999999E-4</v>
      </c>
      <c r="F1221" s="8">
        <f t="shared" si="50"/>
        <v>80.080495552507884</v>
      </c>
      <c r="I1221" s="39"/>
    </row>
    <row r="1222" spans="4:9" x14ac:dyDescent="0.3">
      <c r="D1222" s="38">
        <v>37368</v>
      </c>
      <c r="E1222" s="7">
        <f>W!E1222+SW!E1222+NW!E1222</f>
        <v>7.9654500000000007E-3</v>
      </c>
      <c r="F1222" s="8">
        <f t="shared" si="50"/>
        <v>808.78061506894232</v>
      </c>
      <c r="I1222" s="39"/>
    </row>
    <row r="1223" spans="4:9" x14ac:dyDescent="0.3">
      <c r="D1223" s="38">
        <v>37369</v>
      </c>
      <c r="E1223" s="7">
        <f>W!E1223+SW!E1223+NW!E1223</f>
        <v>8.4415000000000011E-3</v>
      </c>
      <c r="F1223" s="8">
        <f t="shared" si="50"/>
        <v>857.11686873993017</v>
      </c>
      <c r="I1223" s="39"/>
    </row>
    <row r="1224" spans="4:9" x14ac:dyDescent="0.3">
      <c r="D1224" s="38">
        <v>37370</v>
      </c>
      <c r="E1224" s="7">
        <f>W!E1224+SW!E1224+NW!E1224</f>
        <v>4.65446E-3</v>
      </c>
      <c r="F1224" s="8">
        <f t="shared" si="50"/>
        <v>472.59565016587754</v>
      </c>
      <c r="I1224" s="39"/>
    </row>
    <row r="1225" spans="4:9" x14ac:dyDescent="0.3">
      <c r="D1225" s="38">
        <v>37371</v>
      </c>
      <c r="E1225" s="7">
        <f>W!E1225+SW!E1225+NW!E1225</f>
        <v>1.72657E-3</v>
      </c>
      <c r="F1225" s="8">
        <f t="shared" si="50"/>
        <v>175.30915975363393</v>
      </c>
      <c r="I1225" s="39"/>
    </row>
    <row r="1226" spans="4:9" x14ac:dyDescent="0.3">
      <c r="D1226" s="38">
        <v>37372</v>
      </c>
      <c r="E1226" s="7">
        <f>W!E1226+SW!E1226+NW!E1226</f>
        <v>7.0919000000000006E-4</v>
      </c>
      <c r="F1226" s="8">
        <f t="shared" si="50"/>
        <v>72.00837672708299</v>
      </c>
      <c r="I1226" s="39"/>
    </row>
    <row r="1227" spans="4:9" x14ac:dyDescent="0.3">
      <c r="D1227" s="38">
        <v>37373</v>
      </c>
      <c r="E1227" s="7">
        <f>W!E1227+SW!E1227+NW!E1227</f>
        <v>6.3754000000000003E-4</v>
      </c>
      <c r="F1227" s="8">
        <f t="shared" si="50"/>
        <v>64.733316175615116</v>
      </c>
      <c r="I1227" s="39"/>
    </row>
    <row r="1228" spans="4:9" x14ac:dyDescent="0.3">
      <c r="D1228" s="38">
        <v>37374</v>
      </c>
      <c r="E1228" s="7">
        <f>W!E1228+SW!E1228+NW!E1228</f>
        <v>6.2286999999999998E-4</v>
      </c>
      <c r="F1228" s="8">
        <f t="shared" si="50"/>
        <v>63.243781796131046</v>
      </c>
      <c r="I1228" s="39"/>
    </row>
    <row r="1229" spans="4:9" x14ac:dyDescent="0.3">
      <c r="D1229" s="38">
        <v>37375</v>
      </c>
      <c r="E1229" s="7">
        <f>W!E1229+SW!E1229+NW!E1229</f>
        <v>6.1164999999999993E-4</v>
      </c>
      <c r="F1229" s="8">
        <f t="shared" si="50"/>
        <v>62.104546912844661</v>
      </c>
      <c r="I1229" s="39"/>
    </row>
    <row r="1230" spans="4:9" x14ac:dyDescent="0.3">
      <c r="D1230" s="38">
        <v>37376</v>
      </c>
      <c r="E1230" s="7">
        <f>W!E1230+SW!E1230+NW!E1230</f>
        <v>6.0201000000000005E-4</v>
      </c>
      <c r="F1230" s="8">
        <f t="shared" si="50"/>
        <v>61.125739045208235</v>
      </c>
      <c r="I1230" s="39"/>
    </row>
    <row r="1231" spans="4:9" x14ac:dyDescent="0.3">
      <c r="D1231" s="38">
        <v>37377</v>
      </c>
      <c r="E1231" s="7">
        <f>W!E1231+SW!E1231+NW!E1231</f>
        <v>5.9321000000000005E-4</v>
      </c>
      <c r="F1231" s="8">
        <f t="shared" si="50"/>
        <v>60.232221489689501</v>
      </c>
      <c r="I1231" s="39"/>
    </row>
    <row r="1232" spans="4:9" x14ac:dyDescent="0.3">
      <c r="D1232" s="38">
        <v>37378</v>
      </c>
      <c r="E1232" s="7">
        <f>W!E1232+SW!E1232+NW!E1232</f>
        <v>5.8476999999999997E-4</v>
      </c>
      <c r="F1232" s="8">
        <f t="shared" ref="F1232:F1295" si="51">E1232*(24*60*60)*1000/$F$3</f>
        <v>59.375256925078347</v>
      </c>
      <c r="I1232" s="39"/>
    </row>
    <row r="1233" spans="4:9" x14ac:dyDescent="0.3">
      <c r="D1233" s="38">
        <v>37379</v>
      </c>
      <c r="E1233" s="7">
        <f>W!E1233+SW!E1233+NW!E1233</f>
        <v>5.7652000000000007E-4</v>
      </c>
      <c r="F1233" s="8">
        <f t="shared" si="51"/>
        <v>58.537584216779535</v>
      </c>
      <c r="I1233" s="39"/>
    </row>
    <row r="1234" spans="4:9" x14ac:dyDescent="0.3">
      <c r="D1234" s="38">
        <v>37380</v>
      </c>
      <c r="E1234" s="7">
        <f>W!E1234+SW!E1234+NW!E1234</f>
        <v>5.6840999999999999E-4</v>
      </c>
      <c r="F1234" s="8">
        <f t="shared" si="51"/>
        <v>57.714126560500347</v>
      </c>
      <c r="I1234" s="39"/>
    </row>
    <row r="1235" spans="4:9" x14ac:dyDescent="0.3">
      <c r="D1235" s="38">
        <v>37381</v>
      </c>
      <c r="E1235" s="7">
        <f>W!E1235+SW!E1235+NW!E1235</f>
        <v>5.6044000000000005E-4</v>
      </c>
      <c r="F1235" s="8">
        <f t="shared" si="51"/>
        <v>56.904883956240766</v>
      </c>
      <c r="I1235" s="39"/>
    </row>
    <row r="1236" spans="4:9" x14ac:dyDescent="0.3">
      <c r="D1236" s="38">
        <v>37382</v>
      </c>
      <c r="E1236" s="7">
        <f>W!E1236+SW!E1236+NW!E1236</f>
        <v>5.5258E-4</v>
      </c>
      <c r="F1236" s="8">
        <f t="shared" si="51"/>
        <v>56.106810321425165</v>
      </c>
      <c r="I1236" s="39"/>
    </row>
    <row r="1237" spans="4:9" x14ac:dyDescent="0.3">
      <c r="D1237" s="38">
        <v>37383</v>
      </c>
      <c r="E1237" s="7">
        <f>W!E1237+SW!E1237+NW!E1237</f>
        <v>5.4483999999999999E-4</v>
      </c>
      <c r="F1237" s="8">
        <f t="shared" si="51"/>
        <v>55.320921016912095</v>
      </c>
      <c r="I1237" s="39"/>
    </row>
    <row r="1238" spans="4:9" x14ac:dyDescent="0.3">
      <c r="D1238" s="38">
        <v>37384</v>
      </c>
      <c r="E1238" s="7">
        <f>W!E1238+SW!E1238+NW!E1238</f>
        <v>5.3720999999999999E-4</v>
      </c>
      <c r="F1238" s="8">
        <f t="shared" si="51"/>
        <v>54.546200681843011</v>
      </c>
      <c r="I1238" s="39"/>
    </row>
    <row r="1239" spans="4:9" x14ac:dyDescent="0.3">
      <c r="D1239" s="38">
        <v>37385</v>
      </c>
      <c r="E1239" s="7">
        <f>W!E1239+SW!E1239+NW!E1239</f>
        <v>5.2968999999999998E-4</v>
      </c>
      <c r="F1239" s="8">
        <f t="shared" si="51"/>
        <v>53.782649316217906</v>
      </c>
      <c r="I1239" s="39"/>
    </row>
    <row r="1240" spans="4:9" x14ac:dyDescent="0.3">
      <c r="D1240" s="38">
        <v>37386</v>
      </c>
      <c r="E1240" s="7">
        <f>W!E1240+SW!E1240+NW!E1240</f>
        <v>5.2227000000000003E-4</v>
      </c>
      <c r="F1240" s="8">
        <f t="shared" si="51"/>
        <v>53.029251559178256</v>
      </c>
      <c r="I1240" s="39"/>
    </row>
    <row r="1241" spans="4:9" x14ac:dyDescent="0.3">
      <c r="D1241" s="38">
        <v>37387</v>
      </c>
      <c r="E1241" s="7">
        <f>W!E1241+SW!E1241+NW!E1241</f>
        <v>5.1496000000000007E-4</v>
      </c>
      <c r="F1241" s="8">
        <f t="shared" si="51"/>
        <v>52.287022771582592</v>
      </c>
      <c r="I1241" s="39"/>
    </row>
    <row r="1242" spans="4:9" x14ac:dyDescent="0.3">
      <c r="D1242" s="38">
        <v>37388</v>
      </c>
      <c r="E1242" s="7">
        <f>W!E1242+SW!E1242+NW!E1242</f>
        <v>5.0775000000000006E-4</v>
      </c>
      <c r="F1242" s="8">
        <f t="shared" si="51"/>
        <v>51.554947592572354</v>
      </c>
      <c r="I1242" s="39"/>
    </row>
    <row r="1243" spans="4:9" x14ac:dyDescent="0.3">
      <c r="D1243" s="38">
        <v>37389</v>
      </c>
      <c r="E1243" s="7">
        <f>W!E1243+SW!E1243+NW!E1243</f>
        <v>5.0065000000000005E-4</v>
      </c>
      <c r="F1243" s="8">
        <f t="shared" si="51"/>
        <v>50.834041383006102</v>
      </c>
      <c r="I1243" s="39"/>
    </row>
    <row r="1244" spans="4:9" x14ac:dyDescent="0.3">
      <c r="D1244" s="38">
        <v>37390</v>
      </c>
      <c r="E1244" s="7">
        <f>W!E1244+SW!E1244+NW!E1244</f>
        <v>7.1553999999999997E-4</v>
      </c>
      <c r="F1244" s="8">
        <f t="shared" si="51"/>
        <v>72.65313087225843</v>
      </c>
      <c r="I1244" s="39"/>
    </row>
    <row r="1245" spans="4:9" x14ac:dyDescent="0.3">
      <c r="D1245" s="38">
        <v>37391</v>
      </c>
      <c r="E1245" s="7">
        <f>W!E1245+SW!E1245+NW!E1245</f>
        <v>1.74679E-3</v>
      </c>
      <c r="F1245" s="8">
        <f t="shared" si="51"/>
        <v>177.36221940960993</v>
      </c>
      <c r="I1245" s="39"/>
    </row>
    <row r="1246" spans="4:9" x14ac:dyDescent="0.3">
      <c r="D1246" s="38">
        <v>37392</v>
      </c>
      <c r="E1246" s="7">
        <f>W!E1246+SW!E1246+NW!E1246</f>
        <v>6.0941900000000002E-3</v>
      </c>
      <c r="F1246" s="8">
        <f t="shared" si="51"/>
        <v>618.78019905303483</v>
      </c>
      <c r="I1246" s="39"/>
    </row>
    <row r="1247" spans="4:9" x14ac:dyDescent="0.3">
      <c r="D1247" s="38">
        <v>37393</v>
      </c>
      <c r="E1247" s="7">
        <f>W!E1247+SW!E1247+NW!E1247</f>
        <v>6.0817900000000001E-3</v>
      </c>
      <c r="F1247" s="8">
        <f t="shared" si="51"/>
        <v>617.52115158844038</v>
      </c>
      <c r="I1247" s="39"/>
    </row>
    <row r="1248" spans="4:9" x14ac:dyDescent="0.3">
      <c r="D1248" s="38">
        <v>37394</v>
      </c>
      <c r="E1248" s="7">
        <f>W!E1248+SW!E1248+NW!E1248</f>
        <v>3.0399100000000003E-3</v>
      </c>
      <c r="F1248" s="8">
        <f t="shared" si="51"/>
        <v>308.66056274965365</v>
      </c>
      <c r="I1248" s="39"/>
    </row>
    <row r="1249" spans="4:9" x14ac:dyDescent="0.3">
      <c r="D1249" s="38">
        <v>37395</v>
      </c>
      <c r="E1249" s="7">
        <f>W!E1249+SW!E1249+NW!E1249</f>
        <v>1.0742799999999999E-3</v>
      </c>
      <c r="F1249" s="8">
        <f t="shared" si="51"/>
        <v>109.07818631166641</v>
      </c>
      <c r="I1249" s="39"/>
    </row>
    <row r="1250" spans="4:9" x14ac:dyDescent="0.3">
      <c r="D1250" s="38">
        <v>37396</v>
      </c>
      <c r="E1250" s="7">
        <f>W!E1250+SW!E1250+NW!E1250</f>
        <v>5.0025000000000004E-4</v>
      </c>
      <c r="F1250" s="8">
        <f t="shared" si="51"/>
        <v>50.793426948664347</v>
      </c>
      <c r="I1250" s="39"/>
    </row>
    <row r="1251" spans="4:9" x14ac:dyDescent="0.3">
      <c r="D1251" s="38">
        <v>37397</v>
      </c>
      <c r="E1251" s="7">
        <f>W!E1251+SW!E1251+NW!E1251</f>
        <v>4.7061999999999999E-4</v>
      </c>
      <c r="F1251" s="8">
        <f t="shared" si="51"/>
        <v>47.784912724798417</v>
      </c>
      <c r="I1251" s="39"/>
    </row>
    <row r="1252" spans="4:9" x14ac:dyDescent="0.3">
      <c r="D1252" s="38">
        <v>37398</v>
      </c>
      <c r="E1252" s="7">
        <f>W!E1252+SW!E1252+NW!E1252</f>
        <v>4.5432999999999997E-4</v>
      </c>
      <c r="F1252" s="8">
        <f t="shared" si="51"/>
        <v>46.130889886230221</v>
      </c>
      <c r="I1252" s="39"/>
    </row>
    <row r="1253" spans="4:9" x14ac:dyDescent="0.3">
      <c r="D1253" s="38">
        <v>37399</v>
      </c>
      <c r="E1253" s="7">
        <f>W!E1253+SW!E1253+NW!E1253</f>
        <v>4.4242000000000001E-4</v>
      </c>
      <c r="F1253" s="8">
        <f t="shared" si="51"/>
        <v>44.921595103704298</v>
      </c>
      <c r="I1253" s="39"/>
    </row>
    <row r="1254" spans="4:9" x14ac:dyDescent="0.3">
      <c r="D1254" s="38">
        <v>37400</v>
      </c>
      <c r="E1254" s="7">
        <f>W!E1254+SW!E1254+NW!E1254</f>
        <v>7.8997999999999999E-2</v>
      </c>
      <c r="F1254" s="8">
        <f t="shared" si="51"/>
        <v>8021.1477103260077</v>
      </c>
      <c r="I1254" s="39"/>
    </row>
    <row r="1255" spans="4:9" x14ac:dyDescent="0.3">
      <c r="D1255" s="38">
        <v>37401</v>
      </c>
      <c r="E1255" s="7">
        <f>W!E1255+SW!E1255+NW!E1255</f>
        <v>2.6862019999999997E-2</v>
      </c>
      <c r="F1255" s="8">
        <f t="shared" si="51"/>
        <v>2727.4643689426493</v>
      </c>
      <c r="I1255" s="39"/>
    </row>
    <row r="1256" spans="4:9" x14ac:dyDescent="0.3">
      <c r="D1256" s="38">
        <v>37402</v>
      </c>
      <c r="E1256" s="7">
        <f>W!E1256+SW!E1256+NW!E1256</f>
        <v>1.1374039999999998E-2</v>
      </c>
      <c r="F1256" s="8">
        <f t="shared" si="51"/>
        <v>1154.8755019513965</v>
      </c>
      <c r="I1256" s="39"/>
    </row>
    <row r="1257" spans="4:9" x14ac:dyDescent="0.3">
      <c r="D1257" s="38">
        <v>37403</v>
      </c>
      <c r="E1257" s="7">
        <f>W!E1257+SW!E1257+NW!E1257</f>
        <v>6.5638399999999996E-3</v>
      </c>
      <c r="F1257" s="8">
        <f t="shared" si="51"/>
        <v>666.46662177455448</v>
      </c>
      <c r="I1257" s="39"/>
    </row>
    <row r="1258" spans="4:9" x14ac:dyDescent="0.3">
      <c r="D1258" s="38">
        <v>37404</v>
      </c>
      <c r="E1258" s="7">
        <f>W!E1258+SW!E1258+NW!E1258</f>
        <v>1.9081380000000002E-2</v>
      </c>
      <c r="F1258" s="8">
        <f t="shared" si="51"/>
        <v>1937.4486379004593</v>
      </c>
      <c r="I1258" s="39"/>
    </row>
    <row r="1259" spans="4:9" x14ac:dyDescent="0.3">
      <c r="D1259" s="38">
        <v>37405</v>
      </c>
      <c r="E1259" s="7">
        <f>W!E1259+SW!E1259+NW!E1259</f>
        <v>8.4955300000000011E-3</v>
      </c>
      <c r="F1259" s="8">
        <f t="shared" si="51"/>
        <v>862.60286345864347</v>
      </c>
      <c r="I1259" s="39"/>
    </row>
    <row r="1260" spans="4:9" x14ac:dyDescent="0.3">
      <c r="D1260" s="38">
        <v>37406</v>
      </c>
      <c r="E1260" s="7">
        <f>W!E1260+SW!E1260+NW!E1260</f>
        <v>5.1849399999999999E-3</v>
      </c>
      <c r="F1260" s="8">
        <f t="shared" si="51"/>
        <v>526.45851298992034</v>
      </c>
      <c r="I1260" s="39"/>
    </row>
    <row r="1261" spans="4:9" x14ac:dyDescent="0.3">
      <c r="D1261" s="38">
        <v>37407</v>
      </c>
      <c r="E1261" s="7">
        <f>W!E1261+SW!E1261+NW!E1261</f>
        <v>2.3103799999999999E-3</v>
      </c>
      <c r="F1261" s="8">
        <f t="shared" si="51"/>
        <v>234.58694203629207</v>
      </c>
      <c r="I1261" s="39"/>
    </row>
    <row r="1262" spans="4:9" x14ac:dyDescent="0.3">
      <c r="D1262" s="38">
        <v>37408</v>
      </c>
      <c r="E1262" s="7">
        <f>W!E1262+SW!E1262+NW!E1262</f>
        <v>7.7665000000000004E-4</v>
      </c>
      <c r="F1262" s="8">
        <f t="shared" si="51"/>
        <v>78.858001078820905</v>
      </c>
      <c r="I1262" s="39"/>
    </row>
    <row r="1263" spans="4:9" x14ac:dyDescent="0.3">
      <c r="D1263" s="38">
        <v>37409</v>
      </c>
      <c r="E1263" s="7">
        <f>W!E1263+SW!E1263+NW!E1263</f>
        <v>4.2269999999999997E-4</v>
      </c>
      <c r="F1263" s="8">
        <f t="shared" si="51"/>
        <v>42.919303490655501</v>
      </c>
      <c r="I1263" s="39"/>
    </row>
    <row r="1264" spans="4:9" x14ac:dyDescent="0.3">
      <c r="D1264" s="38">
        <v>37410</v>
      </c>
      <c r="E1264" s="7">
        <f>W!E1264+SW!E1264+NW!E1264</f>
        <v>3.9167E-4</v>
      </c>
      <c r="F1264" s="8">
        <f t="shared" si="51"/>
        <v>39.768638746593425</v>
      </c>
      <c r="I1264" s="39"/>
    </row>
    <row r="1265" spans="4:9" x14ac:dyDescent="0.3">
      <c r="D1265" s="38">
        <v>37411</v>
      </c>
      <c r="E1265" s="7">
        <f>W!E1265+SW!E1265+NW!E1265</f>
        <v>3.8011999999999996E-4</v>
      </c>
      <c r="F1265" s="8">
        <f t="shared" si="51"/>
        <v>38.595896954975082</v>
      </c>
      <c r="I1265" s="39"/>
    </row>
    <row r="1266" spans="4:9" x14ac:dyDescent="0.3">
      <c r="D1266" s="38">
        <v>37412</v>
      </c>
      <c r="E1266" s="7">
        <f>W!E1266+SW!E1266+NW!E1266</f>
        <v>3.7073999999999999E-4</v>
      </c>
      <c r="F1266" s="8">
        <f t="shared" si="51"/>
        <v>37.643488469660802</v>
      </c>
      <c r="I1266" s="39"/>
    </row>
    <row r="1267" spans="4:9" x14ac:dyDescent="0.3">
      <c r="D1267" s="38">
        <v>37413</v>
      </c>
      <c r="E1267" s="7">
        <f>W!E1267+SW!E1267+NW!E1267</f>
        <v>3.6279999999999998E-4</v>
      </c>
      <c r="F1267" s="8">
        <f t="shared" si="51"/>
        <v>36.837291947976851</v>
      </c>
      <c r="I1267" s="39"/>
    </row>
    <row r="1268" spans="4:9" x14ac:dyDescent="0.3">
      <c r="D1268" s="38">
        <v>37414</v>
      </c>
      <c r="E1268" s="7">
        <f>W!E1268+SW!E1268+NW!E1268</f>
        <v>3.5585E-4</v>
      </c>
      <c r="F1268" s="8">
        <f t="shared" si="51"/>
        <v>36.13161615128876</v>
      </c>
      <c r="I1268" s="39"/>
    </row>
    <row r="1269" spans="4:9" x14ac:dyDescent="0.3">
      <c r="D1269" s="38">
        <v>37415</v>
      </c>
      <c r="E1269" s="7">
        <f>W!E1269+SW!E1269+NW!E1269</f>
        <v>1.6612599999999999E-3</v>
      </c>
      <c r="F1269" s="8">
        <f t="shared" si="51"/>
        <v>168.67783798648298</v>
      </c>
      <c r="I1269" s="39"/>
    </row>
    <row r="1270" spans="4:9" x14ac:dyDescent="0.3">
      <c r="D1270" s="38">
        <v>37416</v>
      </c>
      <c r="E1270" s="7">
        <f>W!E1270+SW!E1270+NW!E1270</f>
        <v>9.7664999999999991E-4</v>
      </c>
      <c r="F1270" s="8">
        <f t="shared" si="51"/>
        <v>99.165218249701198</v>
      </c>
      <c r="I1270" s="39"/>
    </row>
    <row r="1271" spans="4:9" x14ac:dyDescent="0.3">
      <c r="D1271" s="38">
        <v>37417</v>
      </c>
      <c r="E1271" s="7">
        <f>W!E1271+SW!E1271+NW!E1271</f>
        <v>5.7961000000000004E-4</v>
      </c>
      <c r="F1271" s="8">
        <f t="shared" si="51"/>
        <v>58.85133072206964</v>
      </c>
      <c r="I1271" s="39"/>
    </row>
    <row r="1272" spans="4:9" x14ac:dyDescent="0.3">
      <c r="D1272" s="38">
        <v>37418</v>
      </c>
      <c r="E1272" s="7">
        <f>W!E1272+SW!E1272+NW!E1272</f>
        <v>3.7735000000000004E-4</v>
      </c>
      <c r="F1272" s="8">
        <f t="shared" si="51"/>
        <v>38.314641997158397</v>
      </c>
      <c r="I1272" s="39"/>
    </row>
    <row r="1273" spans="4:9" x14ac:dyDescent="0.3">
      <c r="D1273" s="38">
        <v>37419</v>
      </c>
      <c r="E1273" s="7">
        <f>W!E1273+SW!E1273+NW!E1273</f>
        <v>3.4206999999999998E-4</v>
      </c>
      <c r="F1273" s="8">
        <f t="shared" si="51"/>
        <v>34.73244888821511</v>
      </c>
      <c r="I1273" s="39"/>
    </row>
    <row r="1274" spans="4:9" x14ac:dyDescent="0.3">
      <c r="D1274" s="38">
        <v>37420</v>
      </c>
      <c r="E1274" s="7">
        <f>W!E1274+SW!E1274+NW!E1274</f>
        <v>3.3280000000000001E-4</v>
      </c>
      <c r="F1274" s="8">
        <f t="shared" si="51"/>
        <v>33.791209372344809</v>
      </c>
      <c r="I1274" s="39"/>
    </row>
    <row r="1275" spans="4:9" x14ac:dyDescent="0.3">
      <c r="D1275" s="38">
        <v>37421</v>
      </c>
      <c r="E1275" s="7">
        <f>W!E1275+SW!E1275+NW!E1275</f>
        <v>3.2513999999999997E-4</v>
      </c>
      <c r="F1275" s="8">
        <f t="shared" si="51"/>
        <v>33.013442954700089</v>
      </c>
      <c r="I1275" s="39"/>
    </row>
    <row r="1276" spans="4:9" x14ac:dyDescent="0.3">
      <c r="D1276" s="38">
        <v>37422</v>
      </c>
      <c r="E1276" s="7">
        <f>W!E1276+SW!E1276+NW!E1276</f>
        <v>3.1857000000000001E-4</v>
      </c>
      <c r="F1276" s="8">
        <f t="shared" si="51"/>
        <v>32.346350870636677</v>
      </c>
      <c r="I1276" s="39"/>
    </row>
    <row r="1277" spans="4:9" x14ac:dyDescent="0.3">
      <c r="D1277" s="38">
        <v>37423</v>
      </c>
      <c r="E1277" s="7">
        <f>W!E1277+SW!E1277+NW!E1277</f>
        <v>3.1273E-4</v>
      </c>
      <c r="F1277" s="8">
        <f t="shared" si="51"/>
        <v>31.75338012924697</v>
      </c>
      <c r="I1277" s="39"/>
    </row>
    <row r="1278" spans="4:9" x14ac:dyDescent="0.3">
      <c r="D1278" s="38">
        <v>37424</v>
      </c>
      <c r="E1278" s="7">
        <f>W!E1278+SW!E1278+NW!E1278</f>
        <v>1.176395E-2</v>
      </c>
      <c r="F1278" s="8">
        <f t="shared" si="51"/>
        <v>1194.4654371868862</v>
      </c>
      <c r="I1278" s="39"/>
    </row>
    <row r="1279" spans="4:9" x14ac:dyDescent="0.3">
      <c r="D1279" s="38">
        <v>37425</v>
      </c>
      <c r="E1279" s="7">
        <f>W!E1279+SW!E1279+NW!E1279</f>
        <v>2.5998339999999998E-2</v>
      </c>
      <c r="F1279" s="8">
        <f t="shared" si="51"/>
        <v>2639.76968231192</v>
      </c>
      <c r="I1279" s="39"/>
    </row>
    <row r="1280" spans="4:9" x14ac:dyDescent="0.3">
      <c r="D1280" s="38">
        <v>37426</v>
      </c>
      <c r="E1280" s="7">
        <f>W!E1280+SW!E1280+NW!E1280</f>
        <v>1.1406619999999999E-2</v>
      </c>
      <c r="F1280" s="8">
        <f t="shared" si="51"/>
        <v>1158.1835476285328</v>
      </c>
      <c r="I1280" s="39"/>
    </row>
    <row r="1281" spans="4:9" x14ac:dyDescent="0.3">
      <c r="D1281" s="38">
        <v>37427</v>
      </c>
      <c r="E1281" s="7">
        <f>W!E1281+SW!E1281+NW!E1281</f>
        <v>6.4683499999999994E-3</v>
      </c>
      <c r="F1281" s="8">
        <f t="shared" si="51"/>
        <v>656.77094093631774</v>
      </c>
      <c r="I1281" s="39"/>
    </row>
    <row r="1282" spans="4:9" x14ac:dyDescent="0.3">
      <c r="D1282" s="38">
        <v>37428</v>
      </c>
      <c r="E1282" s="7">
        <f>W!E1282+SW!E1282+NW!E1282</f>
        <v>3.5112300000000002E-3</v>
      </c>
      <c r="F1282" s="8">
        <f t="shared" si="51"/>
        <v>356.51655073455009</v>
      </c>
      <c r="I1282" s="39"/>
    </row>
    <row r="1283" spans="4:9" x14ac:dyDescent="0.3">
      <c r="D1283" s="38">
        <v>37429</v>
      </c>
      <c r="E1283" s="7">
        <f>W!E1283+SW!E1283+NW!E1283</f>
        <v>1.3562800000000001E-3</v>
      </c>
      <c r="F1283" s="8">
        <f t="shared" si="51"/>
        <v>137.71136252260763</v>
      </c>
      <c r="I1283" s="39"/>
    </row>
    <row r="1284" spans="4:9" x14ac:dyDescent="0.3">
      <c r="D1284" s="38">
        <v>37430</v>
      </c>
      <c r="E1284" s="7">
        <f>W!E1284+SW!E1284+NW!E1284</f>
        <v>4.4908999999999997E-4</v>
      </c>
      <c r="F1284" s="8">
        <f t="shared" si="51"/>
        <v>45.598840796353151</v>
      </c>
      <c r="I1284" s="39"/>
    </row>
    <row r="1285" spans="4:9" x14ac:dyDescent="0.3">
      <c r="D1285" s="38">
        <v>37431</v>
      </c>
      <c r="E1285" s="7">
        <f>W!E1285+SW!E1285+NW!E1285</f>
        <v>3.0316000000000002E-4</v>
      </c>
      <c r="F1285" s="8">
        <f t="shared" si="51"/>
        <v>30.781679787620352</v>
      </c>
      <c r="I1285" s="39"/>
    </row>
    <row r="1286" spans="4:9" x14ac:dyDescent="0.3">
      <c r="D1286" s="38">
        <v>37432</v>
      </c>
      <c r="E1286" s="7">
        <f>W!E1286+SW!E1286+NW!E1286</f>
        <v>2.9022E-4</v>
      </c>
      <c r="F1286" s="8">
        <f t="shared" si="51"/>
        <v>29.467802836664397</v>
      </c>
      <c r="I1286" s="39"/>
    </row>
    <row r="1287" spans="4:9" x14ac:dyDescent="0.3">
      <c r="D1287" s="38">
        <v>37433</v>
      </c>
      <c r="E1287" s="7">
        <f>W!E1287+SW!E1287+NW!E1287</f>
        <v>2.8055000000000002E-4</v>
      </c>
      <c r="F1287" s="8">
        <f t="shared" si="51"/>
        <v>28.485948886452338</v>
      </c>
      <c r="I1287" s="39"/>
    </row>
    <row r="1288" spans="4:9" x14ac:dyDescent="0.3">
      <c r="D1288" s="38">
        <v>37434</v>
      </c>
      <c r="E1288" s="7">
        <f>W!E1288+SW!E1288+NW!E1288</f>
        <v>2.7294E-4</v>
      </c>
      <c r="F1288" s="8">
        <f t="shared" si="51"/>
        <v>27.713259273100338</v>
      </c>
      <c r="I1288" s="39"/>
    </row>
    <row r="1289" spans="4:9" x14ac:dyDescent="0.3">
      <c r="D1289" s="38">
        <v>37435</v>
      </c>
      <c r="E1289" s="7">
        <f>W!E1289+SW!E1289+NW!E1289</f>
        <v>2.6666E-4</v>
      </c>
      <c r="F1289" s="8">
        <f t="shared" si="51"/>
        <v>27.075612653934694</v>
      </c>
      <c r="I1289" s="39"/>
    </row>
    <row r="1290" spans="4:9" x14ac:dyDescent="0.3">
      <c r="D1290" s="38">
        <v>37436</v>
      </c>
      <c r="E1290" s="7">
        <f>W!E1290+SW!E1290+NW!E1290</f>
        <v>2.6129000000000001E-4</v>
      </c>
      <c r="F1290" s="8">
        <f t="shared" si="51"/>
        <v>26.530363872896562</v>
      </c>
      <c r="I1290" s="39"/>
    </row>
    <row r="1291" spans="4:9" x14ac:dyDescent="0.3">
      <c r="D1291" s="38">
        <v>37437</v>
      </c>
      <c r="E1291" s="7">
        <f>W!E1291+SW!E1291+NW!E1291</f>
        <v>2.5653999999999998E-4</v>
      </c>
      <c r="F1291" s="8">
        <f t="shared" si="51"/>
        <v>26.048067465088156</v>
      </c>
      <c r="I1291" s="39"/>
    </row>
    <row r="1292" spans="4:9" x14ac:dyDescent="0.3">
      <c r="D1292" s="38">
        <v>37438</v>
      </c>
      <c r="E1292" s="7">
        <f>W!E1292+SW!E1292+NW!E1292</f>
        <v>2.5219000000000001E-4</v>
      </c>
      <c r="F1292" s="8">
        <f t="shared" si="51"/>
        <v>25.606385491621509</v>
      </c>
      <c r="I1292" s="39"/>
    </row>
    <row r="1293" spans="4:9" x14ac:dyDescent="0.3">
      <c r="D1293" s="38">
        <v>37439</v>
      </c>
      <c r="E1293" s="7">
        <f>W!E1293+SW!E1293+NW!E1293</f>
        <v>2.4813999999999999E-4</v>
      </c>
      <c r="F1293" s="8">
        <f t="shared" si="51"/>
        <v>25.195164343911181</v>
      </c>
      <c r="I1293" s="39"/>
    </row>
    <row r="1294" spans="4:9" x14ac:dyDescent="0.3">
      <c r="D1294" s="38">
        <v>37440</v>
      </c>
      <c r="E1294" s="7">
        <f>W!E1294+SW!E1294+NW!E1294</f>
        <v>2.4435E-4</v>
      </c>
      <c r="F1294" s="8">
        <f t="shared" si="51"/>
        <v>24.810342578522999</v>
      </c>
      <c r="I1294" s="39"/>
    </row>
    <row r="1295" spans="4:9" x14ac:dyDescent="0.3">
      <c r="D1295" s="38">
        <v>37441</v>
      </c>
      <c r="E1295" s="7">
        <f>W!E1295+SW!E1295+NW!E1295</f>
        <v>2.4074999999999997E-4</v>
      </c>
      <c r="F1295" s="8">
        <f t="shared" si="51"/>
        <v>24.444812669447153</v>
      </c>
      <c r="I1295" s="39"/>
    </row>
    <row r="1296" spans="4:9" x14ac:dyDescent="0.3">
      <c r="D1296" s="38">
        <v>37442</v>
      </c>
      <c r="E1296" s="7">
        <f>W!E1296+SW!E1296+NW!E1296</f>
        <v>2.3726999999999998E-4</v>
      </c>
      <c r="F1296" s="8">
        <f t="shared" ref="F1296:F1359" si="52">E1296*(24*60*60)*1000/$F$3</f>
        <v>24.091467090673838</v>
      </c>
      <c r="I1296" s="39"/>
    </row>
    <row r="1297" spans="4:9" x14ac:dyDescent="0.3">
      <c r="D1297" s="38">
        <v>37443</v>
      </c>
      <c r="E1297" s="7">
        <f>W!E1297+SW!E1297+NW!E1297</f>
        <v>2.3389E-4</v>
      </c>
      <c r="F1297" s="8">
        <f t="shared" si="52"/>
        <v>23.748275120485964</v>
      </c>
      <c r="I1297" s="39"/>
    </row>
    <row r="1298" spans="4:9" x14ac:dyDescent="0.3">
      <c r="D1298" s="38">
        <v>37444</v>
      </c>
      <c r="E1298" s="7">
        <f>W!E1298+SW!E1298+NW!E1298</f>
        <v>2.3059E-4</v>
      </c>
      <c r="F1298" s="8">
        <f t="shared" si="52"/>
        <v>23.413206037166436</v>
      </c>
      <c r="I1298" s="39"/>
    </row>
    <row r="1299" spans="4:9" x14ac:dyDescent="0.3">
      <c r="D1299" s="38">
        <v>37445</v>
      </c>
      <c r="E1299" s="7">
        <f>W!E1299+SW!E1299+NW!E1299</f>
        <v>2.2732999999999998E-4</v>
      </c>
      <c r="F1299" s="8">
        <f t="shared" si="52"/>
        <v>23.082198397281086</v>
      </c>
      <c r="I1299" s="39"/>
    </row>
    <row r="1300" spans="4:9" x14ac:dyDescent="0.3">
      <c r="D1300" s="38">
        <v>37446</v>
      </c>
      <c r="E1300" s="7">
        <f>W!E1300+SW!E1300+NW!E1300</f>
        <v>2.2414000000000001E-4</v>
      </c>
      <c r="F1300" s="8">
        <f t="shared" si="52"/>
        <v>22.758298283405548</v>
      </c>
      <c r="I1300" s="39"/>
    </row>
    <row r="1301" spans="4:9" x14ac:dyDescent="0.3">
      <c r="D1301" s="38">
        <v>37447</v>
      </c>
      <c r="E1301" s="7">
        <f>W!E1301+SW!E1301+NW!E1301</f>
        <v>2.2100000000000001E-4</v>
      </c>
      <c r="F1301" s="8">
        <f t="shared" si="52"/>
        <v>22.439474973822726</v>
      </c>
      <c r="I1301" s="39"/>
    </row>
    <row r="1302" spans="4:9" x14ac:dyDescent="0.3">
      <c r="D1302" s="38">
        <v>37448</v>
      </c>
      <c r="E1302" s="7">
        <f>W!E1302+SW!E1302+NW!E1302</f>
        <v>2.1790999999999998E-4</v>
      </c>
      <c r="F1302" s="8">
        <f t="shared" si="52"/>
        <v>22.125728468532621</v>
      </c>
      <c r="I1302" s="39"/>
    </row>
    <row r="1303" spans="4:9" x14ac:dyDescent="0.3">
      <c r="D1303" s="38">
        <v>37449</v>
      </c>
      <c r="E1303" s="7">
        <f>W!E1303+SW!E1303+NW!E1303</f>
        <v>2.1486000000000001E-4</v>
      </c>
      <c r="F1303" s="8">
        <f t="shared" si="52"/>
        <v>21.816043406676702</v>
      </c>
      <c r="I1303" s="39"/>
    </row>
    <row r="1304" spans="4:9" x14ac:dyDescent="0.3">
      <c r="D1304" s="38">
        <v>37450</v>
      </c>
      <c r="E1304" s="7">
        <f>W!E1304+SW!E1304+NW!E1304</f>
        <v>2.1184000000000003E-4</v>
      </c>
      <c r="F1304" s="8">
        <f t="shared" si="52"/>
        <v>21.509404427396412</v>
      </c>
      <c r="I1304" s="39"/>
    </row>
    <row r="1305" spans="4:9" x14ac:dyDescent="0.3">
      <c r="D1305" s="38">
        <v>37451</v>
      </c>
      <c r="E1305" s="7">
        <f>W!E1305+SW!E1305+NW!E1305</f>
        <v>2.0887999999999999E-4</v>
      </c>
      <c r="F1305" s="8">
        <f t="shared" si="52"/>
        <v>21.20885761326738</v>
      </c>
      <c r="I1305" s="39"/>
    </row>
    <row r="1306" spans="4:9" x14ac:dyDescent="0.3">
      <c r="D1306" s="38">
        <v>37452</v>
      </c>
      <c r="E1306" s="7">
        <f>W!E1306+SW!E1306+NW!E1306</f>
        <v>2.0595000000000002E-4</v>
      </c>
      <c r="F1306" s="8">
        <f t="shared" si="52"/>
        <v>20.911356881713985</v>
      </c>
      <c r="I1306" s="39"/>
    </row>
    <row r="1307" spans="4:9" x14ac:dyDescent="0.3">
      <c r="D1307" s="38">
        <v>37453</v>
      </c>
      <c r="E1307" s="7">
        <f>W!E1307+SW!E1307+NW!E1307</f>
        <v>2.0306999999999999E-4</v>
      </c>
      <c r="F1307" s="8">
        <f t="shared" si="52"/>
        <v>20.618932954453307</v>
      </c>
      <c r="I1307" s="39"/>
    </row>
    <row r="1308" spans="4:9" x14ac:dyDescent="0.3">
      <c r="D1308" s="38">
        <v>37454</v>
      </c>
      <c r="E1308" s="7">
        <f>W!E1308+SW!E1308+NW!E1308</f>
        <v>2.0023000000000003E-4</v>
      </c>
      <c r="F1308" s="8">
        <f t="shared" si="52"/>
        <v>20.330570470626807</v>
      </c>
      <c r="I1308" s="39"/>
    </row>
    <row r="1309" spans="4:9" x14ac:dyDescent="0.3">
      <c r="D1309" s="38">
        <v>37455</v>
      </c>
      <c r="E1309" s="7">
        <f>W!E1309+SW!E1309+NW!E1309</f>
        <v>1.9741999999999999E-4</v>
      </c>
      <c r="F1309" s="8">
        <f t="shared" si="52"/>
        <v>20.04525406937594</v>
      </c>
      <c r="I1309" s="39"/>
    </row>
    <row r="1310" spans="4:9" x14ac:dyDescent="0.3">
      <c r="D1310" s="38">
        <v>37456</v>
      </c>
      <c r="E1310" s="7">
        <f>W!E1310+SW!E1310+NW!E1310</f>
        <v>1.9465999999999998E-4</v>
      </c>
      <c r="F1310" s="8">
        <f t="shared" si="52"/>
        <v>19.765014472417789</v>
      </c>
      <c r="I1310" s="39"/>
    </row>
    <row r="1311" spans="4:9" x14ac:dyDescent="0.3">
      <c r="D1311" s="38">
        <v>37457</v>
      </c>
      <c r="E1311" s="7">
        <f>W!E1311+SW!E1311+NW!E1311</f>
        <v>1.9193999999999998E-4</v>
      </c>
      <c r="F1311" s="8">
        <f t="shared" si="52"/>
        <v>19.488836318893817</v>
      </c>
      <c r="I1311" s="39"/>
    </row>
    <row r="1312" spans="4:9" x14ac:dyDescent="0.3">
      <c r="D1312" s="38">
        <v>37458</v>
      </c>
      <c r="E1312" s="7">
        <f>W!E1312+SW!E1312+NW!E1312</f>
        <v>1.8925000000000002E-4</v>
      </c>
      <c r="F1312" s="8">
        <f t="shared" si="52"/>
        <v>19.215704247945482</v>
      </c>
      <c r="I1312" s="39"/>
    </row>
    <row r="1313" spans="4:9" x14ac:dyDescent="0.3">
      <c r="D1313" s="38">
        <v>37459</v>
      </c>
      <c r="E1313" s="7">
        <f>W!E1313+SW!E1313+NW!E1313</f>
        <v>1.8660000000000001E-4</v>
      </c>
      <c r="F1313" s="8">
        <f t="shared" si="52"/>
        <v>18.946633620431317</v>
      </c>
      <c r="I1313" s="39"/>
    </row>
    <row r="1314" spans="4:9" x14ac:dyDescent="0.3">
      <c r="D1314" s="38">
        <v>37460</v>
      </c>
      <c r="E1314" s="7">
        <f>W!E1314+SW!E1314+NW!E1314</f>
        <v>1.8399000000000001E-4</v>
      </c>
      <c r="F1314" s="8">
        <f t="shared" si="52"/>
        <v>18.681624436351328</v>
      </c>
      <c r="I1314" s="39"/>
    </row>
    <row r="1315" spans="4:9" x14ac:dyDescent="0.3">
      <c r="D1315" s="38">
        <v>37461</v>
      </c>
      <c r="E1315" s="7">
        <f>W!E1315+SW!E1315+NW!E1315</f>
        <v>4.0727999999999997E-3</v>
      </c>
      <c r="F1315" s="8">
        <f t="shared" si="52"/>
        <v>413.5361704678063</v>
      </c>
      <c r="I1315" s="39"/>
    </row>
    <row r="1316" spans="4:9" x14ac:dyDescent="0.3">
      <c r="D1316" s="38">
        <v>37462</v>
      </c>
      <c r="E1316" s="7">
        <f>W!E1316+SW!E1316+NW!E1316</f>
        <v>6.5438200000000005E-3</v>
      </c>
      <c r="F1316" s="8">
        <f t="shared" si="52"/>
        <v>664.43386933574948</v>
      </c>
      <c r="I1316" s="39"/>
    </row>
    <row r="1317" spans="4:9" x14ac:dyDescent="0.3">
      <c r="D1317" s="38">
        <v>37463</v>
      </c>
      <c r="E1317" s="7">
        <f>W!E1317+SW!E1317+NW!E1317</f>
        <v>3.6125000000000003E-3</v>
      </c>
      <c r="F1317" s="8">
        <f t="shared" si="52"/>
        <v>366.7991101490253</v>
      </c>
      <c r="I1317" s="39"/>
    </row>
    <row r="1318" spans="4:9" x14ac:dyDescent="0.3">
      <c r="D1318" s="38">
        <v>37464</v>
      </c>
      <c r="E1318" s="7">
        <f>W!E1318+SW!E1318+NW!E1318</f>
        <v>1.3093499999999999E-3</v>
      </c>
      <c r="F1318" s="8">
        <f t="shared" si="52"/>
        <v>132.94627401346057</v>
      </c>
      <c r="I1318" s="39"/>
    </row>
    <row r="1319" spans="4:9" x14ac:dyDescent="0.3">
      <c r="D1319" s="38">
        <v>37465</v>
      </c>
      <c r="E1319" s="7">
        <f>W!E1319+SW!E1319+NW!E1319</f>
        <v>2.9563000000000001E-4</v>
      </c>
      <c r="F1319" s="8">
        <f t="shared" si="52"/>
        <v>30.017113061136708</v>
      </c>
      <c r="I1319" s="39"/>
    </row>
    <row r="1320" spans="4:9" x14ac:dyDescent="0.3">
      <c r="D1320" s="38">
        <v>37466</v>
      </c>
      <c r="E1320" s="7">
        <f>W!E1320+SW!E1320+NW!E1320</f>
        <v>1.8984499999999999E-3</v>
      </c>
      <c r="F1320" s="8">
        <f t="shared" si="52"/>
        <v>192.76118219028845</v>
      </c>
      <c r="I1320" s="39"/>
    </row>
    <row r="1321" spans="4:9" x14ac:dyDescent="0.3">
      <c r="D1321" s="38">
        <v>37467</v>
      </c>
      <c r="E1321" s="7">
        <f>W!E1321+SW!E1321+NW!E1321</f>
        <v>1.6395949999999999E-2</v>
      </c>
      <c r="F1321" s="8">
        <f t="shared" si="52"/>
        <v>1664.7805868644737</v>
      </c>
      <c r="I1321" s="39"/>
    </row>
    <row r="1322" spans="4:9" x14ac:dyDescent="0.3">
      <c r="D1322" s="38">
        <v>37468</v>
      </c>
      <c r="E1322" s="7">
        <f>W!E1322+SW!E1322+NW!E1322</f>
        <v>6.7276100000000002E-3</v>
      </c>
      <c r="F1322" s="8">
        <f t="shared" si="52"/>
        <v>683.0951865549298</v>
      </c>
      <c r="I1322" s="39"/>
    </row>
    <row r="1323" spans="4:9" x14ac:dyDescent="0.3">
      <c r="D1323" s="38">
        <v>37469</v>
      </c>
      <c r="E1323" s="7">
        <f>W!E1323+SW!E1323+NW!E1323</f>
        <v>3.3963600000000002E-3</v>
      </c>
      <c r="F1323" s="8">
        <f t="shared" si="52"/>
        <v>344.85310055245503</v>
      </c>
      <c r="I1323" s="39"/>
    </row>
    <row r="1324" spans="4:9" x14ac:dyDescent="0.3">
      <c r="D1324" s="38">
        <v>37470</v>
      </c>
      <c r="E1324" s="7">
        <f>W!E1324+SW!E1324+NW!E1324</f>
        <v>8.6423999999999995E-4</v>
      </c>
      <c r="F1324" s="8">
        <f t="shared" si="52"/>
        <v>87.751546838807926</v>
      </c>
      <c r="I1324" s="39"/>
    </row>
    <row r="1325" spans="4:9" x14ac:dyDescent="0.3">
      <c r="D1325" s="38">
        <v>37471</v>
      </c>
      <c r="E1325" s="7">
        <f>W!E1325+SW!E1325+NW!E1325</f>
        <v>1.9387000000000001E-4</v>
      </c>
      <c r="F1325" s="8">
        <f t="shared" si="52"/>
        <v>19.684800964592817</v>
      </c>
      <c r="I1325" s="39"/>
    </row>
    <row r="1326" spans="4:9" x14ac:dyDescent="0.3">
      <c r="D1326" s="38">
        <v>37472</v>
      </c>
      <c r="E1326" s="7">
        <f>W!E1326+SW!E1326+NW!E1326</f>
        <v>1.6580000000000002E-4</v>
      </c>
      <c r="F1326" s="8">
        <f t="shared" si="52"/>
        <v>16.834683034659768</v>
      </c>
      <c r="I1326" s="39"/>
    </row>
    <row r="1327" spans="4:9" x14ac:dyDescent="0.3">
      <c r="D1327" s="38">
        <v>37473</v>
      </c>
      <c r="E1327" s="7">
        <f>W!E1327+SW!E1327+NW!E1327</f>
        <v>1.5803999999999997E-4</v>
      </c>
      <c r="F1327" s="8">
        <f t="shared" si="52"/>
        <v>16.046763008429604</v>
      </c>
      <c r="I1327" s="39"/>
    </row>
    <row r="1328" spans="4:9" x14ac:dyDescent="0.3">
      <c r="D1328" s="38">
        <v>37474</v>
      </c>
      <c r="E1328" s="7">
        <f>W!E1328+SW!E1328+NW!E1328</f>
        <v>1.5322E-4</v>
      </c>
      <c r="F1328" s="8">
        <f t="shared" si="52"/>
        <v>15.557359074611394</v>
      </c>
      <c r="I1328" s="39"/>
    </row>
    <row r="1329" spans="4:9" x14ac:dyDescent="0.3">
      <c r="D1329" s="38">
        <v>37475</v>
      </c>
      <c r="E1329" s="7">
        <f>W!E1329+SW!E1329+NW!E1329</f>
        <v>1.4986000000000001E-4</v>
      </c>
      <c r="F1329" s="8">
        <f t="shared" si="52"/>
        <v>15.216197826140606</v>
      </c>
      <c r="I1329" s="39"/>
    </row>
    <row r="1330" spans="4:9" x14ac:dyDescent="0.3">
      <c r="D1330" s="38">
        <v>37476</v>
      </c>
      <c r="E1330" s="7">
        <f>W!E1330+SW!E1330+NW!E1330</f>
        <v>1.4720999999999999E-4</v>
      </c>
      <c r="F1330" s="8">
        <f t="shared" si="52"/>
        <v>14.94712719862644</v>
      </c>
      <c r="I1330" s="39"/>
    </row>
    <row r="1331" spans="4:9" x14ac:dyDescent="0.3">
      <c r="D1331" s="38">
        <v>37477</v>
      </c>
      <c r="E1331" s="7">
        <f>W!E1331+SW!E1331+NW!E1331</f>
        <v>1.4491999999999999E-4</v>
      </c>
      <c r="F1331" s="8">
        <f t="shared" si="52"/>
        <v>14.714609562019861</v>
      </c>
      <c r="I1331" s="39"/>
    </row>
    <row r="1332" spans="4:9" x14ac:dyDescent="0.3">
      <c r="D1332" s="38">
        <v>37478</v>
      </c>
      <c r="E1332" s="7">
        <f>W!E1332+SW!E1332+NW!E1332</f>
        <v>1.4281E-4</v>
      </c>
      <c r="F1332" s="8">
        <f t="shared" si="52"/>
        <v>14.500368420867074</v>
      </c>
      <c r="I1332" s="39"/>
    </row>
    <row r="1333" spans="4:9" x14ac:dyDescent="0.3">
      <c r="D1333" s="38">
        <v>37479</v>
      </c>
      <c r="E1333" s="7">
        <f>W!E1333+SW!E1333+NW!E1333</f>
        <v>1.4077E-4</v>
      </c>
      <c r="F1333" s="8">
        <f t="shared" si="52"/>
        <v>14.293234805724095</v>
      </c>
      <c r="I1333" s="39"/>
    </row>
    <row r="1334" spans="4:9" x14ac:dyDescent="0.3">
      <c r="D1334" s="38">
        <v>37480</v>
      </c>
      <c r="E1334" s="7">
        <f>W!E1334+SW!E1334+NW!E1334</f>
        <v>1.3878E-4</v>
      </c>
      <c r="F1334" s="8">
        <f t="shared" si="52"/>
        <v>14.091177994873835</v>
      </c>
      <c r="I1334" s="39"/>
    </row>
    <row r="1335" spans="4:9" x14ac:dyDescent="0.3">
      <c r="D1335" s="38">
        <v>37481</v>
      </c>
      <c r="E1335" s="7">
        <f>W!E1335+SW!E1335+NW!E1335</f>
        <v>1.3684E-4</v>
      </c>
      <c r="F1335" s="8">
        <f t="shared" si="52"/>
        <v>13.894197988316298</v>
      </c>
      <c r="I1335" s="39"/>
    </row>
    <row r="1336" spans="4:9" x14ac:dyDescent="0.3">
      <c r="D1336" s="38">
        <v>37482</v>
      </c>
      <c r="E1336" s="7">
        <f>W!E1336+SW!E1336+NW!E1336</f>
        <v>1.3492000000000002E-4</v>
      </c>
      <c r="F1336" s="8">
        <f t="shared" si="52"/>
        <v>13.699248703475849</v>
      </c>
      <c r="I1336" s="39"/>
    </row>
    <row r="1337" spans="4:9" x14ac:dyDescent="0.3">
      <c r="D1337" s="38">
        <v>37483</v>
      </c>
      <c r="E1337" s="7">
        <f>W!E1337+SW!E1337+NW!E1337</f>
        <v>1.3302999999999999E-4</v>
      </c>
      <c r="F1337" s="8">
        <f t="shared" si="52"/>
        <v>13.507345501211027</v>
      </c>
      <c r="I1337" s="39"/>
    </row>
    <row r="1338" spans="4:9" x14ac:dyDescent="0.3">
      <c r="D1338" s="38">
        <v>37484</v>
      </c>
      <c r="E1338" s="7">
        <f>W!E1338+SW!E1338+NW!E1338</f>
        <v>1.3115999999999998E-4</v>
      </c>
      <c r="F1338" s="8">
        <f t="shared" si="52"/>
        <v>13.317473020663295</v>
      </c>
      <c r="I1338" s="39"/>
    </row>
    <row r="1339" spans="4:9" x14ac:dyDescent="0.3">
      <c r="D1339" s="38">
        <v>37485</v>
      </c>
      <c r="E1339" s="7">
        <f>W!E1339+SW!E1339+NW!E1339</f>
        <v>2.8938999999999999E-4</v>
      </c>
      <c r="F1339" s="8">
        <f t="shared" si="52"/>
        <v>29.38352788540524</v>
      </c>
      <c r="I1339" s="39"/>
    </row>
    <row r="1340" spans="4:9" x14ac:dyDescent="0.3">
      <c r="D1340" s="38">
        <v>37486</v>
      </c>
      <c r="E1340" s="7">
        <f>W!E1340+SW!E1340+NW!E1340</f>
        <v>4.0472600000000004E-3</v>
      </c>
      <c r="F1340" s="8">
        <f t="shared" si="52"/>
        <v>410.94293883508499</v>
      </c>
      <c r="I1340" s="39"/>
    </row>
    <row r="1341" spans="4:9" x14ac:dyDescent="0.3">
      <c r="D1341" s="38">
        <v>37487</v>
      </c>
      <c r="E1341" s="7">
        <f>W!E1341+SW!E1341+NW!E1341</f>
        <v>1.37104E-3</v>
      </c>
      <c r="F1341" s="8">
        <f t="shared" si="52"/>
        <v>139.21003514981859</v>
      </c>
      <c r="I1341" s="39"/>
    </row>
    <row r="1342" spans="4:9" x14ac:dyDescent="0.3">
      <c r="D1342" s="38">
        <v>37488</v>
      </c>
      <c r="E1342" s="7">
        <f>W!E1342+SW!E1342+NW!E1342</f>
        <v>3.4864E-4</v>
      </c>
      <c r="F1342" s="8">
        <f t="shared" si="52"/>
        <v>35.39954097227853</v>
      </c>
      <c r="I1342" s="39"/>
    </row>
    <row r="1343" spans="4:9" x14ac:dyDescent="0.3">
      <c r="D1343" s="38">
        <v>37489</v>
      </c>
      <c r="E1343" s="7">
        <f>W!E1343+SW!E1343+NW!E1343</f>
        <v>1.5440000000000001E-4</v>
      </c>
      <c r="F1343" s="8">
        <f t="shared" si="52"/>
        <v>15.67717165591959</v>
      </c>
      <c r="I1343" s="39"/>
    </row>
    <row r="1344" spans="4:9" x14ac:dyDescent="0.3">
      <c r="D1344" s="38">
        <v>37490</v>
      </c>
      <c r="E1344" s="7">
        <f>W!E1344+SW!E1344+NW!E1344</f>
        <v>1.3565000000000002E-4</v>
      </c>
      <c r="F1344" s="8">
        <f t="shared" si="52"/>
        <v>13.773370046149562</v>
      </c>
      <c r="I1344" s="39"/>
    </row>
    <row r="1345" spans="4:9" x14ac:dyDescent="0.3">
      <c r="D1345" s="38">
        <v>37491</v>
      </c>
      <c r="E1345" s="7">
        <f>W!E1345+SW!E1345+NW!E1345</f>
        <v>1.259E-4</v>
      </c>
      <c r="F1345" s="8">
        <f t="shared" si="52"/>
        <v>12.783393209069146</v>
      </c>
      <c r="I1345" s="39"/>
    </row>
    <row r="1346" spans="4:9" x14ac:dyDescent="0.3">
      <c r="D1346" s="38">
        <v>37492</v>
      </c>
      <c r="E1346" s="7">
        <f>W!E1346+SW!E1346+NW!E1346</f>
        <v>1.2038999999999999E-4</v>
      </c>
      <c r="F1346" s="8">
        <f t="shared" si="52"/>
        <v>12.223929376011393</v>
      </c>
      <c r="I1346" s="39"/>
    </row>
    <row r="1347" spans="4:9" x14ac:dyDescent="0.3">
      <c r="D1347" s="38">
        <v>37493</v>
      </c>
      <c r="E1347" s="7">
        <f>W!E1347+SW!E1347+NW!E1347</f>
        <v>1.21988E-3</v>
      </c>
      <c r="F1347" s="8">
        <f t="shared" si="52"/>
        <v>123.86184041206727</v>
      </c>
      <c r="I1347" s="39"/>
    </row>
    <row r="1348" spans="4:9" x14ac:dyDescent="0.3">
      <c r="D1348" s="38">
        <v>37494</v>
      </c>
      <c r="E1348" s="7">
        <f>W!E1348+SW!E1348+NW!E1348</f>
        <v>2.25318E-3</v>
      </c>
      <c r="F1348" s="8">
        <f t="shared" si="52"/>
        <v>228.77907792542032</v>
      </c>
      <c r="I1348" s="39"/>
    </row>
    <row r="1349" spans="4:9" x14ac:dyDescent="0.3">
      <c r="D1349" s="38">
        <v>37495</v>
      </c>
      <c r="E1349" s="7">
        <f>W!E1349+SW!E1349+NW!E1349</f>
        <v>7.8083999999999998E-4</v>
      </c>
      <c r="F1349" s="8">
        <f t="shared" si="52"/>
        <v>79.283437278550849</v>
      </c>
      <c r="I1349" s="39"/>
    </row>
    <row r="1350" spans="4:9" x14ac:dyDescent="0.3">
      <c r="D1350" s="38">
        <v>37496</v>
      </c>
      <c r="E1350" s="7">
        <f>W!E1350+SW!E1350+NW!E1350</f>
        <v>2.1806000000000001E-4</v>
      </c>
      <c r="F1350" s="8">
        <f t="shared" si="52"/>
        <v>22.140958881410789</v>
      </c>
      <c r="I1350" s="39"/>
    </row>
    <row r="1351" spans="4:9" x14ac:dyDescent="0.3">
      <c r="D1351" s="38">
        <v>37497</v>
      </c>
      <c r="E1351" s="7">
        <f>W!E1351+SW!E1351+NW!E1351</f>
        <v>3.6538999999999999E-3</v>
      </c>
      <c r="F1351" s="8">
        <f t="shared" si="52"/>
        <v>371.00270410339749</v>
      </c>
      <c r="I1351" s="39"/>
    </row>
    <row r="1352" spans="4:9" x14ac:dyDescent="0.3">
      <c r="D1352" s="38">
        <v>37498</v>
      </c>
      <c r="E1352" s="7">
        <f>W!E1352+SW!E1352+NW!E1352</f>
        <v>7.83266E-3</v>
      </c>
      <c r="F1352" s="8">
        <f t="shared" si="52"/>
        <v>795.29763822833615</v>
      </c>
      <c r="I1352" s="39"/>
    </row>
    <row r="1353" spans="4:9" x14ac:dyDescent="0.3">
      <c r="D1353" s="38">
        <v>37499</v>
      </c>
      <c r="E1353" s="7">
        <f>W!E1353+SW!E1353+NW!E1353</f>
        <v>4.14052E-3</v>
      </c>
      <c r="F1353" s="8">
        <f t="shared" si="52"/>
        <v>420.41219420186638</v>
      </c>
      <c r="I1353" s="39"/>
    </row>
    <row r="1354" spans="4:9" x14ac:dyDescent="0.3">
      <c r="D1354" s="38">
        <v>37500</v>
      </c>
      <c r="E1354" s="7">
        <f>W!E1354+SW!E1354+NW!E1354</f>
        <v>1.3031499999999999E-3</v>
      </c>
      <c r="F1354" s="8">
        <f t="shared" si="52"/>
        <v>132.31675028116328</v>
      </c>
      <c r="I1354" s="39"/>
    </row>
    <row r="1355" spans="4:9" x14ac:dyDescent="0.3">
      <c r="D1355" s="38">
        <v>37501</v>
      </c>
      <c r="E1355" s="7">
        <f>W!E1355+SW!E1355+NW!E1355</f>
        <v>1.8044E-4</v>
      </c>
      <c r="F1355" s="8">
        <f t="shared" si="52"/>
        <v>18.321171331568202</v>
      </c>
      <c r="I1355" s="39"/>
    </row>
    <row r="1356" spans="4:9" x14ac:dyDescent="0.3">
      <c r="D1356" s="38">
        <v>37502</v>
      </c>
      <c r="E1356" s="7">
        <f>W!E1356+SW!E1356+NW!E1356</f>
        <v>1.0839999999999999E-4</v>
      </c>
      <c r="F1356" s="8">
        <f t="shared" si="52"/>
        <v>11.00651170661712</v>
      </c>
      <c r="I1356" s="39"/>
    </row>
    <row r="1357" spans="4:9" x14ac:dyDescent="0.3">
      <c r="D1357" s="38">
        <v>37503</v>
      </c>
      <c r="E1357" s="7">
        <f>W!E1357+SW!E1357+NW!E1357</f>
        <v>1.0229E-4</v>
      </c>
      <c r="F1357" s="8">
        <f t="shared" si="52"/>
        <v>10.386126222046727</v>
      </c>
      <c r="I1357" s="39"/>
    </row>
    <row r="1358" spans="4:9" x14ac:dyDescent="0.3">
      <c r="D1358" s="38">
        <v>37504</v>
      </c>
      <c r="E1358" s="7">
        <f>W!E1358+SW!E1358+NW!E1358</f>
        <v>9.944000000000001E-5</v>
      </c>
      <c r="F1358" s="8">
        <f t="shared" si="52"/>
        <v>10.096748377361683</v>
      </c>
      <c r="I1358" s="39"/>
    </row>
    <row r="1359" spans="4:9" x14ac:dyDescent="0.3">
      <c r="D1359" s="38">
        <v>37505</v>
      </c>
      <c r="E1359" s="7">
        <f>W!E1359+SW!E1359+NW!E1359</f>
        <v>9.7669999999999992E-5</v>
      </c>
      <c r="F1359" s="8">
        <f t="shared" si="52"/>
        <v>9.9170295053993893</v>
      </c>
      <c r="I1359" s="39"/>
    </row>
    <row r="1360" spans="4:9" x14ac:dyDescent="0.3">
      <c r="D1360" s="38">
        <v>37506</v>
      </c>
      <c r="E1360" s="7">
        <f>W!E1360+SW!E1360+NW!E1360</f>
        <v>9.6210000000000002E-5</v>
      </c>
      <c r="F1360" s="8">
        <f t="shared" ref="F1360:F1423" si="53">E1360*(24*60*60)*1000/$F$3</f>
        <v>9.7687868200519681</v>
      </c>
      <c r="I1360" s="39"/>
    </row>
    <row r="1361" spans="4:9" x14ac:dyDescent="0.3">
      <c r="D1361" s="38">
        <v>37507</v>
      </c>
      <c r="E1361" s="7">
        <f>W!E1361+SW!E1361+NW!E1361</f>
        <v>9.4840000000000007E-5</v>
      </c>
      <c r="F1361" s="8">
        <f t="shared" si="53"/>
        <v>9.6296823824314366</v>
      </c>
      <c r="I1361" s="39"/>
    </row>
    <row r="1362" spans="4:9" x14ac:dyDescent="0.3">
      <c r="D1362" s="38">
        <v>37508</v>
      </c>
      <c r="E1362" s="7">
        <f>W!E1362+SW!E1362+NW!E1362</f>
        <v>9.3520000000000013E-5</v>
      </c>
      <c r="F1362" s="8">
        <f t="shared" si="53"/>
        <v>9.4956547491036289</v>
      </c>
      <c r="I1362" s="39"/>
    </row>
    <row r="1363" spans="4:9" x14ac:dyDescent="0.3">
      <c r="D1363" s="38">
        <v>37509</v>
      </c>
      <c r="E1363" s="7">
        <f>W!E1363+SW!E1363+NW!E1363</f>
        <v>9.221E-5</v>
      </c>
      <c r="F1363" s="8">
        <f t="shared" si="53"/>
        <v>9.3626424766343597</v>
      </c>
      <c r="I1363" s="39"/>
    </row>
    <row r="1364" spans="4:9" x14ac:dyDescent="0.3">
      <c r="D1364" s="38">
        <v>37510</v>
      </c>
      <c r="E1364" s="7">
        <f>W!E1364+SW!E1364+NW!E1364</f>
        <v>9.0910000000000009E-5</v>
      </c>
      <c r="F1364" s="8">
        <f t="shared" si="53"/>
        <v>9.2306455650236394</v>
      </c>
      <c r="I1364" s="39"/>
    </row>
    <row r="1365" spans="4:9" x14ac:dyDescent="0.3">
      <c r="D1365" s="38">
        <v>37511</v>
      </c>
      <c r="E1365" s="7">
        <f>W!E1365+SW!E1365+NW!E1365</f>
        <v>8.9639999999999989E-5</v>
      </c>
      <c r="F1365" s="8">
        <f t="shared" si="53"/>
        <v>9.1016947359885467</v>
      </c>
      <c r="I1365" s="39"/>
    </row>
    <row r="1366" spans="4:9" x14ac:dyDescent="0.3">
      <c r="D1366" s="38">
        <v>37512</v>
      </c>
      <c r="E1366" s="7">
        <f>W!E1366+SW!E1366+NW!E1366</f>
        <v>8.8389999999999986E-5</v>
      </c>
      <c r="F1366" s="8">
        <f t="shared" si="53"/>
        <v>8.9747746286705432</v>
      </c>
      <c r="I1366" s="39"/>
    </row>
    <row r="1367" spans="4:9" x14ac:dyDescent="0.3">
      <c r="D1367" s="38">
        <v>37513</v>
      </c>
      <c r="E1367" s="7">
        <f>W!E1367+SW!E1367+NW!E1367</f>
        <v>8.7150000000000004E-5</v>
      </c>
      <c r="F1367" s="8">
        <f t="shared" si="53"/>
        <v>8.8488698822110887</v>
      </c>
      <c r="I1367" s="39"/>
    </row>
    <row r="1368" spans="4:9" x14ac:dyDescent="0.3">
      <c r="D1368" s="38">
        <v>37514</v>
      </c>
      <c r="E1368" s="7">
        <f>W!E1368+SW!E1368+NW!E1368</f>
        <v>8.5929999999999999E-5</v>
      </c>
      <c r="F1368" s="8">
        <f t="shared" si="53"/>
        <v>8.7249958574687181</v>
      </c>
      <c r="I1368" s="39"/>
    </row>
    <row r="1369" spans="4:9" x14ac:dyDescent="0.3">
      <c r="D1369" s="38">
        <v>37515</v>
      </c>
      <c r="E1369" s="7">
        <f>W!E1369+SW!E1369+NW!E1369</f>
        <v>8.4729999999999997E-5</v>
      </c>
      <c r="F1369" s="8">
        <f t="shared" si="53"/>
        <v>8.6031525544434366</v>
      </c>
      <c r="I1369" s="39"/>
    </row>
    <row r="1370" spans="4:9" x14ac:dyDescent="0.3">
      <c r="D1370" s="38">
        <v>37516</v>
      </c>
      <c r="E1370" s="7">
        <f>W!E1370+SW!E1370+NW!E1370</f>
        <v>8.3540000000000003E-5</v>
      </c>
      <c r="F1370" s="8">
        <f t="shared" si="53"/>
        <v>8.4823246122767006</v>
      </c>
      <c r="I1370" s="39"/>
    </row>
    <row r="1371" spans="4:9" x14ac:dyDescent="0.3">
      <c r="D1371" s="38">
        <v>37517</v>
      </c>
      <c r="E1371" s="7">
        <f>W!E1371+SW!E1371+NW!E1371</f>
        <v>8.2369999999999999E-5</v>
      </c>
      <c r="F1371" s="8">
        <f t="shared" si="53"/>
        <v>8.3635273918270485</v>
      </c>
      <c r="I1371" s="39"/>
    </row>
    <row r="1372" spans="4:9" x14ac:dyDescent="0.3">
      <c r="D1372" s="38">
        <v>37518</v>
      </c>
      <c r="E1372" s="7">
        <f>W!E1372+SW!E1372+NW!E1372</f>
        <v>8.1219999999999998E-5</v>
      </c>
      <c r="F1372" s="8">
        <f t="shared" si="53"/>
        <v>8.2467608930944873</v>
      </c>
      <c r="I1372" s="39"/>
    </row>
    <row r="1373" spans="4:9" x14ac:dyDescent="0.3">
      <c r="D1373" s="38">
        <v>37519</v>
      </c>
      <c r="E1373" s="7">
        <f>W!E1373+SW!E1373+NW!E1373</f>
        <v>8.0090000000000001E-5</v>
      </c>
      <c r="F1373" s="8">
        <f t="shared" si="53"/>
        <v>8.1320251160790136</v>
      </c>
      <c r="I1373" s="39"/>
    </row>
    <row r="1374" spans="4:9" x14ac:dyDescent="0.3">
      <c r="D1374" s="38">
        <v>37520</v>
      </c>
      <c r="E1374" s="7">
        <f>W!E1374+SW!E1374+NW!E1374</f>
        <v>7.8970000000000011E-5</v>
      </c>
      <c r="F1374" s="8">
        <f t="shared" si="53"/>
        <v>8.0183046999220853</v>
      </c>
      <c r="I1374" s="39"/>
    </row>
    <row r="1375" spans="4:9" x14ac:dyDescent="0.3">
      <c r="D1375" s="38">
        <v>37521</v>
      </c>
      <c r="E1375" s="7">
        <f>W!E1375+SW!E1375+NW!E1375</f>
        <v>7.7860000000000003E-5</v>
      </c>
      <c r="F1375" s="8">
        <f t="shared" si="53"/>
        <v>7.9055996446236989</v>
      </c>
      <c r="I1375" s="39"/>
    </row>
    <row r="1376" spans="4:9" x14ac:dyDescent="0.3">
      <c r="D1376" s="38">
        <v>37522</v>
      </c>
      <c r="E1376" s="7">
        <f>W!E1376+SW!E1376+NW!E1376</f>
        <v>7.6760000000000004E-5</v>
      </c>
      <c r="F1376" s="8">
        <f t="shared" si="53"/>
        <v>7.7939099501838571</v>
      </c>
      <c r="I1376" s="39"/>
    </row>
    <row r="1377" spans="4:9" x14ac:dyDescent="0.3">
      <c r="D1377" s="38">
        <v>37523</v>
      </c>
      <c r="E1377" s="7">
        <f>W!E1377+SW!E1377+NW!E1377</f>
        <v>7.5690000000000002E-5</v>
      </c>
      <c r="F1377" s="8">
        <f t="shared" si="53"/>
        <v>7.6852663383196482</v>
      </c>
      <c r="I1377" s="39"/>
    </row>
    <row r="1378" spans="4:9" x14ac:dyDescent="0.3">
      <c r="D1378" s="38">
        <v>37524</v>
      </c>
      <c r="E1378" s="7">
        <f>W!E1378+SW!E1378+NW!E1378</f>
        <v>7.4630000000000009E-5</v>
      </c>
      <c r="F1378" s="8">
        <f t="shared" si="53"/>
        <v>7.5776380873139821</v>
      </c>
      <c r="I1378" s="39"/>
    </row>
    <row r="1379" spans="4:9" x14ac:dyDescent="0.3">
      <c r="D1379" s="38">
        <v>37525</v>
      </c>
      <c r="E1379" s="7">
        <f>W!E1379+SW!E1379+NW!E1379</f>
        <v>7.3590000000000005E-5</v>
      </c>
      <c r="F1379" s="8">
        <f t="shared" si="53"/>
        <v>7.4720405580254052</v>
      </c>
      <c r="I1379" s="39"/>
    </row>
    <row r="1380" spans="4:9" x14ac:dyDescent="0.3">
      <c r="D1380" s="38">
        <v>37526</v>
      </c>
      <c r="E1380" s="7">
        <f>W!E1380+SW!E1380+NW!E1380</f>
        <v>7.2559999999999996E-5</v>
      </c>
      <c r="F1380" s="8">
        <f t="shared" si="53"/>
        <v>7.3674583895953711</v>
      </c>
      <c r="I1380" s="39"/>
    </row>
    <row r="1381" spans="4:9" x14ac:dyDescent="0.3">
      <c r="D1381" s="38">
        <v>37527</v>
      </c>
      <c r="E1381" s="7">
        <f>W!E1381+SW!E1381+NW!E1381</f>
        <v>7.1549999999999991E-5</v>
      </c>
      <c r="F1381" s="8">
        <f t="shared" si="53"/>
        <v>7.2649069428824244</v>
      </c>
      <c r="I1381" s="39"/>
    </row>
    <row r="1382" spans="4:9" x14ac:dyDescent="0.3">
      <c r="D1382" s="38">
        <v>37528</v>
      </c>
      <c r="E1382" s="7">
        <f>W!E1382+SW!E1382+NW!E1382</f>
        <v>7.0539999999999999E-5</v>
      </c>
      <c r="F1382" s="8">
        <f t="shared" si="53"/>
        <v>7.1623554961694795</v>
      </c>
      <c r="I1382" s="39"/>
    </row>
    <row r="1383" spans="4:9" x14ac:dyDescent="0.3">
      <c r="D1383" s="38">
        <v>37529</v>
      </c>
      <c r="E1383" s="7">
        <f>W!E1383+SW!E1383+NW!E1383</f>
        <v>6.9549999999999996E-5</v>
      </c>
      <c r="F1383" s="8">
        <f t="shared" si="53"/>
        <v>7.0618347711736211</v>
      </c>
      <c r="I1383" s="39"/>
    </row>
    <row r="1384" spans="4:9" x14ac:dyDescent="0.3">
      <c r="D1384" s="38">
        <v>37530</v>
      </c>
      <c r="E1384" s="7">
        <f>W!E1384+SW!E1384+NW!E1384</f>
        <v>6.8579999999999997E-5</v>
      </c>
      <c r="F1384" s="8">
        <f t="shared" si="53"/>
        <v>6.9633447678948528</v>
      </c>
      <c r="I1384" s="39"/>
    </row>
    <row r="1385" spans="4:9" x14ac:dyDescent="0.3">
      <c r="D1385" s="38">
        <v>37531</v>
      </c>
      <c r="E1385" s="7">
        <f>W!E1385+SW!E1385+NW!E1385</f>
        <v>6.7620000000000006E-5</v>
      </c>
      <c r="F1385" s="8">
        <f t="shared" si="53"/>
        <v>6.8658701254746282</v>
      </c>
      <c r="I1385" s="39"/>
    </row>
    <row r="1386" spans="4:9" x14ac:dyDescent="0.3">
      <c r="D1386" s="38">
        <v>37532</v>
      </c>
      <c r="E1386" s="7">
        <f>W!E1386+SW!E1386+NW!E1386</f>
        <v>6.6669999999999997E-5</v>
      </c>
      <c r="F1386" s="8">
        <f t="shared" si="53"/>
        <v>6.7694108439129463</v>
      </c>
      <c r="I1386" s="39"/>
    </row>
    <row r="1387" spans="4:9" x14ac:dyDescent="0.3">
      <c r="D1387" s="38">
        <v>37533</v>
      </c>
      <c r="E1387" s="7">
        <f>W!E1387+SW!E1387+NW!E1387</f>
        <v>6.5740000000000004E-5</v>
      </c>
      <c r="F1387" s="8">
        <f t="shared" si="53"/>
        <v>6.6749822840683537</v>
      </c>
      <c r="I1387" s="39"/>
    </row>
    <row r="1388" spans="4:9" x14ac:dyDescent="0.3">
      <c r="D1388" s="38">
        <v>37534</v>
      </c>
      <c r="E1388" s="7">
        <f>W!E1388+SW!E1388+NW!E1388</f>
        <v>6.4820000000000006E-5</v>
      </c>
      <c r="F1388" s="8">
        <f t="shared" si="53"/>
        <v>6.5815690850823039</v>
      </c>
      <c r="I1388" s="39"/>
    </row>
    <row r="1389" spans="4:9" x14ac:dyDescent="0.3">
      <c r="D1389" s="38">
        <v>37535</v>
      </c>
      <c r="E1389" s="7">
        <f>W!E1389+SW!E1389+NW!E1389</f>
        <v>6.3919999999999998E-5</v>
      </c>
      <c r="F1389" s="8">
        <f t="shared" si="53"/>
        <v>6.4901866078133414</v>
      </c>
      <c r="I1389" s="39"/>
    </row>
    <row r="1390" spans="4:9" x14ac:dyDescent="0.3">
      <c r="D1390" s="38">
        <v>37536</v>
      </c>
      <c r="E1390" s="7">
        <f>W!E1390+SW!E1390+NW!E1390</f>
        <v>6.3009999999999995E-5</v>
      </c>
      <c r="F1390" s="8">
        <f t="shared" si="53"/>
        <v>6.3977887696858362</v>
      </c>
      <c r="I1390" s="39"/>
    </row>
    <row r="1391" spans="4:9" x14ac:dyDescent="0.3">
      <c r="D1391" s="38">
        <v>37537</v>
      </c>
      <c r="E1391" s="7">
        <f>W!E1391+SW!E1391+NW!E1391</f>
        <v>6.2120000000000008E-5</v>
      </c>
      <c r="F1391" s="8">
        <f t="shared" si="53"/>
        <v>6.3074216532754201</v>
      </c>
      <c r="I1391" s="39"/>
    </row>
    <row r="1392" spans="4:9" x14ac:dyDescent="0.3">
      <c r="D1392" s="38">
        <v>37538</v>
      </c>
      <c r="E1392" s="7">
        <f>W!E1392+SW!E1392+NW!E1392</f>
        <v>2.4057800000000002E-3</v>
      </c>
      <c r="F1392" s="8">
        <f t="shared" si="53"/>
        <v>244.273484626802</v>
      </c>
      <c r="I1392" s="39"/>
    </row>
    <row r="1393" spans="4:9" x14ac:dyDescent="0.3">
      <c r="D1393" s="38">
        <v>37539</v>
      </c>
      <c r="E1393" s="7">
        <f>W!E1393+SW!E1393+NW!E1393</f>
        <v>3.4782399999999996E-3</v>
      </c>
      <c r="F1393" s="8">
        <f t="shared" si="53"/>
        <v>353.16687526221335</v>
      </c>
      <c r="I1393" s="39"/>
    </row>
    <row r="1394" spans="4:9" x14ac:dyDescent="0.3">
      <c r="D1394" s="38">
        <v>37540</v>
      </c>
      <c r="E1394" s="7">
        <f>W!E1394+SW!E1394+NW!E1394</f>
        <v>6.6188999999999994E-4</v>
      </c>
      <c r="F1394" s="8">
        <f t="shared" si="53"/>
        <v>67.205719866169787</v>
      </c>
      <c r="I1394" s="39"/>
    </row>
    <row r="1395" spans="4:9" x14ac:dyDescent="0.3">
      <c r="D1395" s="38">
        <v>37541</v>
      </c>
      <c r="E1395" s="7">
        <f>W!E1395+SW!E1395+NW!E1395</f>
        <v>8.6310000000000005E-5</v>
      </c>
      <c r="F1395" s="8">
        <f t="shared" si="53"/>
        <v>8.7635795700933929</v>
      </c>
      <c r="I1395" s="39"/>
    </row>
    <row r="1396" spans="4:9" x14ac:dyDescent="0.3">
      <c r="D1396" s="38">
        <v>37542</v>
      </c>
      <c r="E1396" s="7">
        <f>W!E1396+SW!E1396+NW!E1396</f>
        <v>6.4529999999999994E-5</v>
      </c>
      <c r="F1396" s="8">
        <f t="shared" si="53"/>
        <v>6.5521236201845259</v>
      </c>
      <c r="I1396" s="39"/>
    </row>
    <row r="1397" spans="4:9" x14ac:dyDescent="0.3">
      <c r="D1397" s="38">
        <v>37543</v>
      </c>
      <c r="E1397" s="7">
        <f>W!E1397+SW!E1397+NW!E1397</f>
        <v>5.8489999999999997E-5</v>
      </c>
      <c r="F1397" s="8">
        <f t="shared" si="53"/>
        <v>5.9388456616239411</v>
      </c>
      <c r="I1397" s="39"/>
    </row>
    <row r="1398" spans="4:9" x14ac:dyDescent="0.3">
      <c r="D1398" s="38">
        <v>37544</v>
      </c>
      <c r="E1398" s="7">
        <f>W!E1398+SW!E1398+NW!E1398</f>
        <v>5.6529999999999996E-5</v>
      </c>
      <c r="F1398" s="8">
        <f t="shared" si="53"/>
        <v>5.7398349333493153</v>
      </c>
      <c r="I1398" s="39"/>
    </row>
    <row r="1399" spans="4:9" x14ac:dyDescent="0.3">
      <c r="D1399" s="38">
        <v>37545</v>
      </c>
      <c r="E1399" s="7">
        <f>W!E1399+SW!E1399+NW!E1399</f>
        <v>5.5529999999999999E-5</v>
      </c>
      <c r="F1399" s="8">
        <f t="shared" si="53"/>
        <v>5.6382988474949141</v>
      </c>
      <c r="I1399" s="39"/>
    </row>
    <row r="1400" spans="4:9" x14ac:dyDescent="0.3">
      <c r="D1400" s="38">
        <v>37546</v>
      </c>
      <c r="E1400" s="7">
        <f>W!E1400+SW!E1400+NW!E1400</f>
        <v>5.4729999999999999E-5</v>
      </c>
      <c r="F1400" s="8">
        <f t="shared" si="53"/>
        <v>5.5570699788113922</v>
      </c>
      <c r="I1400" s="39"/>
    </row>
    <row r="1401" spans="4:9" x14ac:dyDescent="0.3">
      <c r="D1401" s="38">
        <v>37547</v>
      </c>
      <c r="E1401" s="7">
        <f>W!E1401+SW!E1401+NW!E1401</f>
        <v>5.397E-5</v>
      </c>
      <c r="F1401" s="8">
        <f t="shared" si="53"/>
        <v>5.4799025535620469</v>
      </c>
      <c r="I1401" s="39"/>
    </row>
    <row r="1402" spans="4:9" x14ac:dyDescent="0.3">
      <c r="D1402" s="38">
        <v>37548</v>
      </c>
      <c r="E1402" s="7">
        <f>W!E1402+SW!E1402+NW!E1402</f>
        <v>5.321E-5</v>
      </c>
      <c r="F1402" s="8">
        <f t="shared" si="53"/>
        <v>5.4027351283127025</v>
      </c>
      <c r="I1402" s="39"/>
    </row>
    <row r="1403" spans="4:9" x14ac:dyDescent="0.3">
      <c r="D1403" s="38">
        <v>37549</v>
      </c>
      <c r="E1403" s="7">
        <f>W!E1403+SW!E1403+NW!E1403</f>
        <v>5.2470000000000004E-5</v>
      </c>
      <c r="F1403" s="8">
        <f t="shared" si="53"/>
        <v>5.3275984247804455</v>
      </c>
      <c r="I1403" s="39"/>
    </row>
    <row r="1404" spans="4:9" x14ac:dyDescent="0.3">
      <c r="D1404" s="38">
        <v>37550</v>
      </c>
      <c r="E1404" s="7">
        <f>W!E1404+SW!E1404+NW!E1404</f>
        <v>5.1729999999999994E-5</v>
      </c>
      <c r="F1404" s="8">
        <f t="shared" si="53"/>
        <v>5.2524617212481877</v>
      </c>
      <c r="I1404" s="39"/>
    </row>
    <row r="1405" spans="4:9" x14ac:dyDescent="0.3">
      <c r="D1405" s="38">
        <v>37551</v>
      </c>
      <c r="E1405" s="7">
        <f>W!E1405+SW!E1405+NW!E1405</f>
        <v>5.1000000000000006E-5</v>
      </c>
      <c r="F1405" s="8">
        <f t="shared" si="53"/>
        <v>5.1783403785744762</v>
      </c>
      <c r="I1405" s="39"/>
    </row>
    <row r="1406" spans="4:9" x14ac:dyDescent="0.3">
      <c r="D1406" s="38">
        <v>37552</v>
      </c>
      <c r="E1406" s="7">
        <f>W!E1406+SW!E1406+NW!E1406</f>
        <v>5.0290000000000001E-5</v>
      </c>
      <c r="F1406" s="8">
        <f t="shared" si="53"/>
        <v>5.1062497576178503</v>
      </c>
      <c r="I1406" s="39"/>
    </row>
    <row r="1407" spans="4:9" x14ac:dyDescent="0.3">
      <c r="D1407" s="38">
        <v>37553</v>
      </c>
      <c r="E1407" s="7">
        <f>W!E1407+SW!E1407+NW!E1407</f>
        <v>4.9579999999999996E-5</v>
      </c>
      <c r="F1407" s="8">
        <f t="shared" si="53"/>
        <v>5.0341591366612244</v>
      </c>
      <c r="I1407" s="39"/>
    </row>
    <row r="1408" spans="4:9" x14ac:dyDescent="0.3">
      <c r="D1408" s="38">
        <v>37554</v>
      </c>
      <c r="E1408" s="7">
        <f>W!E1408+SW!E1408+NW!E1408</f>
        <v>4.8890000000000001E-5</v>
      </c>
      <c r="F1408" s="8">
        <f t="shared" si="53"/>
        <v>4.9640992374216886</v>
      </c>
      <c r="I1408" s="39"/>
    </row>
    <row r="1409" spans="4:9" x14ac:dyDescent="0.3">
      <c r="D1409" s="38">
        <v>37555</v>
      </c>
      <c r="E1409" s="7">
        <f>W!E1409+SW!E1409+NW!E1409</f>
        <v>4.8210000000000001E-5</v>
      </c>
      <c r="F1409" s="8">
        <f t="shared" si="53"/>
        <v>4.8950546990406947</v>
      </c>
      <c r="I1409" s="39"/>
    </row>
    <row r="1410" spans="4:9" x14ac:dyDescent="0.3">
      <c r="D1410" s="38">
        <v>37556</v>
      </c>
      <c r="E1410" s="7">
        <f>W!E1410+SW!E1410+NW!E1410</f>
        <v>4.7529999999999994E-5</v>
      </c>
      <c r="F1410" s="8">
        <f t="shared" si="53"/>
        <v>4.8260101606597008</v>
      </c>
      <c r="I1410" s="39"/>
    </row>
    <row r="1411" spans="4:9" x14ac:dyDescent="0.3">
      <c r="D1411" s="38">
        <v>37557</v>
      </c>
      <c r="E1411" s="7">
        <f>W!E1411+SW!E1411+NW!E1411</f>
        <v>4.6860000000000002E-5</v>
      </c>
      <c r="F1411" s="8">
        <f t="shared" si="53"/>
        <v>4.7579809831372524</v>
      </c>
      <c r="I1411" s="39"/>
    </row>
    <row r="1412" spans="4:9" x14ac:dyDescent="0.3">
      <c r="D1412" s="38">
        <v>37558</v>
      </c>
      <c r="E1412" s="7">
        <f>W!E1412+SW!E1412+NW!E1412</f>
        <v>4.621E-5</v>
      </c>
      <c r="F1412" s="8">
        <f t="shared" si="53"/>
        <v>4.6919825273318922</v>
      </c>
      <c r="I1412" s="39"/>
    </row>
    <row r="1413" spans="4:9" x14ac:dyDescent="0.3">
      <c r="D1413" s="38">
        <v>37559</v>
      </c>
      <c r="E1413" s="7">
        <f>W!E1413+SW!E1413+NW!E1413</f>
        <v>4.5559999999999997E-5</v>
      </c>
      <c r="F1413" s="8">
        <f t="shared" si="53"/>
        <v>4.6259840715265312</v>
      </c>
      <c r="I1413" s="39"/>
    </row>
    <row r="1414" spans="4:9" x14ac:dyDescent="0.3">
      <c r="D1414" s="38">
        <v>37560</v>
      </c>
      <c r="E1414" s="7">
        <f>W!E1414+SW!E1414+NW!E1414</f>
        <v>4.4929999999999998E-5</v>
      </c>
      <c r="F1414" s="8">
        <f t="shared" si="53"/>
        <v>4.5620163374382585</v>
      </c>
      <c r="I1414" s="39"/>
    </row>
    <row r="1415" spans="4:9" x14ac:dyDescent="0.3">
      <c r="D1415" s="38">
        <v>37561</v>
      </c>
      <c r="E1415" s="7">
        <f>W!E1415+SW!E1415+NW!E1415</f>
        <v>4.4289999999999998E-5</v>
      </c>
      <c r="F1415" s="8">
        <f t="shared" si="53"/>
        <v>4.4970332424914412</v>
      </c>
      <c r="I1415" s="39"/>
    </row>
    <row r="1416" spans="4:9" x14ac:dyDescent="0.3">
      <c r="D1416" s="38">
        <v>37562</v>
      </c>
      <c r="E1416" s="7">
        <f>W!E1416+SW!E1416+NW!E1416</f>
        <v>4.3680000000000002E-5</v>
      </c>
      <c r="F1416" s="8">
        <f t="shared" si="53"/>
        <v>4.4350962301202559</v>
      </c>
      <c r="I1416" s="39"/>
    </row>
    <row r="1417" spans="4:9" x14ac:dyDescent="0.3">
      <c r="D1417" s="38">
        <v>37563</v>
      </c>
      <c r="E1417" s="7">
        <f>W!E1417+SW!E1417+NW!E1417</f>
        <v>4.3069999999999999E-5</v>
      </c>
      <c r="F1417" s="8">
        <f t="shared" si="53"/>
        <v>4.3731592177490715</v>
      </c>
      <c r="I1417" s="39"/>
    </row>
    <row r="1418" spans="4:9" x14ac:dyDescent="0.3">
      <c r="D1418" s="38">
        <v>37564</v>
      </c>
      <c r="E1418" s="7">
        <f>W!E1418+SW!E1418+NW!E1418</f>
        <v>4.2460000000000003E-5</v>
      </c>
      <c r="F1418" s="8">
        <f t="shared" si="53"/>
        <v>4.311222205377887</v>
      </c>
      <c r="I1418" s="39"/>
    </row>
    <row r="1419" spans="4:9" x14ac:dyDescent="0.3">
      <c r="D1419" s="38">
        <v>37565</v>
      </c>
      <c r="E1419" s="7">
        <f>W!E1419+SW!E1419+NW!E1419</f>
        <v>4.1870000000000004E-5</v>
      </c>
      <c r="F1419" s="8">
        <f t="shared" si="53"/>
        <v>4.25131591472379</v>
      </c>
      <c r="I1419" s="39"/>
    </row>
    <row r="1420" spans="4:9" x14ac:dyDescent="0.3">
      <c r="D1420" s="38">
        <v>37566</v>
      </c>
      <c r="E1420" s="7">
        <f>W!E1420+SW!E1420+NW!E1420</f>
        <v>4.1269999999999996E-5</v>
      </c>
      <c r="F1420" s="8">
        <f t="shared" si="53"/>
        <v>4.1903942632111484</v>
      </c>
      <c r="I1420" s="39"/>
    </row>
    <row r="1421" spans="4:9" x14ac:dyDescent="0.3">
      <c r="D1421" s="38">
        <v>37567</v>
      </c>
      <c r="E1421" s="7">
        <f>W!E1421+SW!E1421+NW!E1421</f>
        <v>4.07E-5</v>
      </c>
      <c r="F1421" s="8">
        <f t="shared" si="53"/>
        <v>4.1325186942741396</v>
      </c>
      <c r="I1421" s="39"/>
    </row>
    <row r="1422" spans="4:9" x14ac:dyDescent="0.3">
      <c r="D1422" s="38">
        <v>37568</v>
      </c>
      <c r="E1422" s="7">
        <f>W!E1422+SW!E1422+NW!E1422</f>
        <v>4.0140000000000005E-5</v>
      </c>
      <c r="F1422" s="8">
        <f t="shared" si="53"/>
        <v>4.0756584861956755</v>
      </c>
      <c r="I1422" s="39"/>
    </row>
    <row r="1423" spans="4:9" x14ac:dyDescent="0.3">
      <c r="D1423" s="38">
        <v>37569</v>
      </c>
      <c r="E1423" s="7">
        <f>W!E1423+SW!E1423+NW!E1423</f>
        <v>3.9570000000000002E-5</v>
      </c>
      <c r="F1423" s="8">
        <f t="shared" si="53"/>
        <v>4.0177829172586659</v>
      </c>
      <c r="I1423" s="39"/>
    </row>
    <row r="1424" spans="4:9" x14ac:dyDescent="0.3">
      <c r="D1424" s="38">
        <v>37570</v>
      </c>
      <c r="E1424" s="7">
        <f>W!E1424+SW!E1424+NW!E1424</f>
        <v>3.9020000000000002E-5</v>
      </c>
      <c r="F1424" s="8">
        <f t="shared" ref="F1424:F1487" si="54">E1424*(24*60*60)*1000/$F$3</f>
        <v>3.9619380700387454</v>
      </c>
      <c r="I1424" s="39"/>
    </row>
    <row r="1425" spans="4:9" x14ac:dyDescent="0.3">
      <c r="D1425" s="38">
        <v>37571</v>
      </c>
      <c r="E1425" s="7">
        <f>W!E1425+SW!E1425+NW!E1425</f>
        <v>3.8469999999999996E-5</v>
      </c>
      <c r="F1425" s="8">
        <f t="shared" si="54"/>
        <v>3.9060932228188241</v>
      </c>
      <c r="I1425" s="39"/>
    </row>
    <row r="1426" spans="4:9" x14ac:dyDescent="0.3">
      <c r="D1426" s="38">
        <v>37572</v>
      </c>
      <c r="E1426" s="7">
        <f>W!E1426+SW!E1426+NW!E1426</f>
        <v>3.7929999999999998E-5</v>
      </c>
      <c r="F1426" s="8">
        <f t="shared" si="54"/>
        <v>3.8512637364574474</v>
      </c>
      <c r="I1426" s="39"/>
    </row>
    <row r="1427" spans="4:9" x14ac:dyDescent="0.3">
      <c r="D1427" s="38">
        <v>37573</v>
      </c>
      <c r="E1427" s="7">
        <f>W!E1427+SW!E1427+NW!E1427</f>
        <v>3.7400000000000001E-5</v>
      </c>
      <c r="F1427" s="8">
        <f t="shared" si="54"/>
        <v>3.7974496109546152</v>
      </c>
      <c r="I1427" s="39"/>
    </row>
    <row r="1428" spans="4:9" x14ac:dyDescent="0.3">
      <c r="D1428" s="38">
        <v>37574</v>
      </c>
      <c r="E1428" s="7">
        <f>W!E1428+SW!E1428+NW!E1428</f>
        <v>3.6869999999999998E-5</v>
      </c>
      <c r="F1428" s="8">
        <f t="shared" si="54"/>
        <v>3.7436354854517822</v>
      </c>
      <c r="I1428" s="39"/>
    </row>
    <row r="1429" spans="4:9" x14ac:dyDescent="0.3">
      <c r="D1429" s="38">
        <v>37575</v>
      </c>
      <c r="E1429" s="7">
        <f>W!E1429+SW!E1429+NW!E1429</f>
        <v>3.6359999999999997E-5</v>
      </c>
      <c r="F1429" s="8">
        <f t="shared" si="54"/>
        <v>3.6918520816660374</v>
      </c>
      <c r="I1429" s="39"/>
    </row>
    <row r="1430" spans="4:9" x14ac:dyDescent="0.3">
      <c r="D1430" s="38">
        <v>37576</v>
      </c>
      <c r="E1430" s="7">
        <f>W!E1430+SW!E1430+NW!E1430</f>
        <v>3.5859999999999999E-5</v>
      </c>
      <c r="F1430" s="8">
        <f t="shared" si="54"/>
        <v>3.6410840387388363</v>
      </c>
      <c r="I1430" s="39"/>
    </row>
    <row r="1431" spans="4:9" x14ac:dyDescent="0.3">
      <c r="D1431" s="38">
        <v>37577</v>
      </c>
      <c r="E1431" s="7">
        <f>W!E1431+SW!E1431+NW!E1431</f>
        <v>3.5349999999999999E-5</v>
      </c>
      <c r="F1431" s="8">
        <f t="shared" si="54"/>
        <v>3.5893006349530925</v>
      </c>
      <c r="I1431" s="39"/>
    </row>
    <row r="1432" spans="4:9" x14ac:dyDescent="0.3">
      <c r="D1432" s="38">
        <v>37578</v>
      </c>
      <c r="E1432" s="7">
        <f>W!E1432+SW!E1432+NW!E1432</f>
        <v>3.485E-5</v>
      </c>
      <c r="F1432" s="8">
        <f t="shared" si="54"/>
        <v>3.5385325920258914</v>
      </c>
      <c r="I1432" s="39"/>
    </row>
    <row r="1433" spans="4:9" x14ac:dyDescent="0.3">
      <c r="D1433" s="38">
        <v>37579</v>
      </c>
      <c r="E1433" s="7">
        <f>W!E1433+SW!E1433+NW!E1433</f>
        <v>3.4369999999999998E-5</v>
      </c>
      <c r="F1433" s="8">
        <f t="shared" si="54"/>
        <v>3.4897952708157782</v>
      </c>
      <c r="I1433" s="39"/>
    </row>
    <row r="1434" spans="4:9" x14ac:dyDescent="0.3">
      <c r="D1434" s="38">
        <v>37580</v>
      </c>
      <c r="E1434" s="7">
        <f>W!E1434+SW!E1434+NW!E1434</f>
        <v>3.3880000000000001E-5</v>
      </c>
      <c r="F1434" s="8">
        <f t="shared" si="54"/>
        <v>3.4400425887471218</v>
      </c>
      <c r="I1434" s="39"/>
    </row>
    <row r="1435" spans="4:9" x14ac:dyDescent="0.3">
      <c r="D1435" s="38">
        <v>37581</v>
      </c>
      <c r="E1435" s="7">
        <f>W!E1435+SW!E1435+NW!E1435</f>
        <v>3.3420000000000002E-5</v>
      </c>
      <c r="F1435" s="8">
        <f t="shared" si="54"/>
        <v>3.3933359892540977</v>
      </c>
      <c r="I1435" s="39"/>
    </row>
    <row r="1436" spans="4:9" x14ac:dyDescent="0.3">
      <c r="D1436" s="38">
        <v>37582</v>
      </c>
      <c r="E1436" s="7">
        <f>W!E1436+SW!E1436+NW!E1436</f>
        <v>3.294E-5</v>
      </c>
      <c r="F1436" s="8">
        <f t="shared" si="54"/>
        <v>3.3445986680439845</v>
      </c>
      <c r="I1436" s="39"/>
    </row>
    <row r="1437" spans="4:9" x14ac:dyDescent="0.3">
      <c r="D1437" s="38">
        <v>37583</v>
      </c>
      <c r="E1437" s="7">
        <f>W!E1437+SW!E1437+NW!E1437</f>
        <v>3.2480000000000001E-5</v>
      </c>
      <c r="F1437" s="8">
        <f t="shared" si="54"/>
        <v>3.2978920685509596</v>
      </c>
      <c r="I1437" s="39"/>
    </row>
    <row r="1438" spans="4:9" x14ac:dyDescent="0.3">
      <c r="D1438" s="38">
        <v>37584</v>
      </c>
      <c r="E1438" s="7">
        <f>W!E1438+SW!E1438+NW!E1438</f>
        <v>3.2019999999999995E-5</v>
      </c>
      <c r="F1438" s="8">
        <f t="shared" si="54"/>
        <v>3.2511854690579347</v>
      </c>
      <c r="I1438" s="39"/>
    </row>
    <row r="1439" spans="4:9" x14ac:dyDescent="0.3">
      <c r="D1439" s="38">
        <v>37585</v>
      </c>
      <c r="E1439" s="7">
        <f>W!E1439+SW!E1439+NW!E1439</f>
        <v>3.1579999999999999E-5</v>
      </c>
      <c r="F1439" s="8">
        <f t="shared" si="54"/>
        <v>3.2065095912819981</v>
      </c>
      <c r="I1439" s="39"/>
    </row>
    <row r="1440" spans="4:9" x14ac:dyDescent="0.3">
      <c r="D1440" s="38">
        <v>37586</v>
      </c>
      <c r="E1440" s="7">
        <f>W!E1440+SW!E1440+NW!E1440</f>
        <v>3.1140000000000003E-5</v>
      </c>
      <c r="F1440" s="8">
        <f t="shared" si="54"/>
        <v>3.1618337135060623</v>
      </c>
      <c r="I1440" s="39"/>
    </row>
    <row r="1441" spans="4:9" x14ac:dyDescent="0.3">
      <c r="D1441" s="38">
        <v>37587</v>
      </c>
      <c r="E1441" s="7">
        <f>W!E1441+SW!E1441+NW!E1441</f>
        <v>3.0700000000000001E-5</v>
      </c>
      <c r="F1441" s="8">
        <f t="shared" si="54"/>
        <v>3.1171578357301253</v>
      </c>
      <c r="I1441" s="39"/>
    </row>
    <row r="1442" spans="4:9" x14ac:dyDescent="0.3">
      <c r="D1442" s="38">
        <v>37588</v>
      </c>
      <c r="E1442" s="7">
        <f>W!E1442+SW!E1442+NW!E1442</f>
        <v>3.027E-5</v>
      </c>
      <c r="F1442" s="8">
        <f t="shared" si="54"/>
        <v>3.0734973188127324</v>
      </c>
      <c r="I1442" s="39"/>
    </row>
    <row r="1443" spans="4:9" x14ac:dyDescent="0.3">
      <c r="D1443" s="38">
        <v>37589</v>
      </c>
      <c r="E1443" s="7">
        <f>W!E1443+SW!E1443+NW!E1443</f>
        <v>1.154235E-2</v>
      </c>
      <c r="F1443" s="8">
        <f t="shared" si="54"/>
        <v>1171.9650405615509</v>
      </c>
      <c r="I1443" s="39"/>
    </row>
    <row r="1444" spans="4:9" x14ac:dyDescent="0.3">
      <c r="D1444" s="38">
        <v>37590</v>
      </c>
      <c r="E1444" s="7">
        <f>W!E1444+SW!E1444+NW!E1444</f>
        <v>0.16734011000000001</v>
      </c>
      <c r="F1444" s="8">
        <f t="shared" si="54"/>
        <v>16991.059775844988</v>
      </c>
      <c r="I1444" s="39"/>
    </row>
    <row r="1445" spans="4:9" x14ac:dyDescent="0.3">
      <c r="D1445" s="38">
        <v>37591</v>
      </c>
      <c r="E1445" s="7">
        <f>W!E1445+SW!E1445+NW!E1445</f>
        <v>6.7677900000000001E-3</v>
      </c>
      <c r="F1445" s="8">
        <f t="shared" si="54"/>
        <v>687.17490648455987</v>
      </c>
      <c r="I1445" s="39"/>
    </row>
    <row r="1446" spans="4:9" x14ac:dyDescent="0.3">
      <c r="D1446" s="38">
        <v>37592</v>
      </c>
      <c r="E1446" s="7">
        <f>W!E1446+SW!E1446+NW!E1446</f>
        <v>1.97875E-3</v>
      </c>
      <c r="F1446" s="8">
        <f t="shared" si="54"/>
        <v>200.91452988439693</v>
      </c>
      <c r="I1446" s="39"/>
    </row>
    <row r="1447" spans="4:9" x14ac:dyDescent="0.3">
      <c r="D1447" s="38">
        <v>37593</v>
      </c>
      <c r="E1447" s="7">
        <f>W!E1447+SW!E1447+NW!E1447</f>
        <v>2.2017E-4</v>
      </c>
      <c r="F1447" s="8">
        <f t="shared" si="54"/>
        <v>22.355200022563569</v>
      </c>
      <c r="I1447" s="39"/>
    </row>
    <row r="1448" spans="4:9" x14ac:dyDescent="0.3">
      <c r="D1448" s="38">
        <v>37594</v>
      </c>
      <c r="E1448" s="7">
        <f>W!E1448+SW!E1448+NW!E1448</f>
        <v>2.917E-5</v>
      </c>
      <c r="F1448" s="8">
        <f t="shared" si="54"/>
        <v>2.961807624372891</v>
      </c>
      <c r="I1448" s="39"/>
    </row>
    <row r="1449" spans="4:9" x14ac:dyDescent="0.3">
      <c r="D1449" s="38">
        <v>37595</v>
      </c>
      <c r="E1449" s="7">
        <f>W!E1449+SW!E1449+NW!E1449</f>
        <v>2.7569999999999999E-5</v>
      </c>
      <c r="F1449" s="8">
        <f t="shared" si="54"/>
        <v>2.7993498870058482</v>
      </c>
      <c r="I1449" s="39"/>
    </row>
    <row r="1450" spans="4:9" x14ac:dyDescent="0.3">
      <c r="D1450" s="38">
        <v>37596</v>
      </c>
      <c r="E1450" s="7">
        <f>W!E1450+SW!E1450+NW!E1450</f>
        <v>2.705E-5</v>
      </c>
      <c r="F1450" s="8">
        <f t="shared" si="54"/>
        <v>2.7465511223615597</v>
      </c>
      <c r="I1450" s="39"/>
    </row>
    <row r="1451" spans="4:9" x14ac:dyDescent="0.3">
      <c r="D1451" s="38">
        <v>37597</v>
      </c>
      <c r="E1451" s="7">
        <f>W!E1451+SW!E1451+NW!E1451</f>
        <v>2.6669999999999997E-5</v>
      </c>
      <c r="F1451" s="8">
        <f t="shared" si="54"/>
        <v>2.7079674097368867</v>
      </c>
      <c r="I1451" s="39"/>
    </row>
    <row r="1452" spans="4:9" x14ac:dyDescent="0.3">
      <c r="D1452" s="38">
        <v>37598</v>
      </c>
      <c r="E1452" s="7">
        <f>W!E1452+SW!E1452+NW!E1452</f>
        <v>2.6290000000000001E-5</v>
      </c>
      <c r="F1452" s="8">
        <f t="shared" si="54"/>
        <v>2.6693836971122149</v>
      </c>
      <c r="I1452" s="39"/>
    </row>
    <row r="1453" spans="4:9" x14ac:dyDescent="0.3">
      <c r="D1453" s="38">
        <v>37599</v>
      </c>
      <c r="E1453" s="7">
        <f>W!E1453+SW!E1453+NW!E1453</f>
        <v>2.5920000000000003E-5</v>
      </c>
      <c r="F1453" s="8">
        <f t="shared" si="54"/>
        <v>2.6318153453460864</v>
      </c>
      <c r="I1453" s="39"/>
    </row>
    <row r="1454" spans="4:9" x14ac:dyDescent="0.3">
      <c r="D1454" s="38">
        <v>37600</v>
      </c>
      <c r="E1454" s="7">
        <f>W!E1454+SW!E1454+NW!E1454</f>
        <v>4.3375129999999998E-2</v>
      </c>
      <c r="F1454" s="8">
        <f t="shared" si="54"/>
        <v>4404.1409236258251</v>
      </c>
      <c r="I1454" s="39"/>
    </row>
    <row r="1455" spans="4:9" x14ac:dyDescent="0.3">
      <c r="D1455" s="38">
        <v>37601</v>
      </c>
      <c r="E1455" s="7">
        <f>W!E1455+SW!E1455+NW!E1455</f>
        <v>1.4709400000000001E-2</v>
      </c>
      <c r="F1455" s="8">
        <f t="shared" si="54"/>
        <v>1493.5349012667332</v>
      </c>
      <c r="I1455" s="39"/>
    </row>
    <row r="1456" spans="4:9" x14ac:dyDescent="0.3">
      <c r="D1456" s="38">
        <v>37602</v>
      </c>
      <c r="E1456" s="7">
        <f>W!E1456+SW!E1456+NW!E1456</f>
        <v>4.6616799999999996E-3</v>
      </c>
      <c r="F1456" s="8">
        <f t="shared" si="54"/>
        <v>473.32874070574621</v>
      </c>
      <c r="I1456" s="39"/>
    </row>
    <row r="1457" spans="4:9" x14ac:dyDescent="0.3">
      <c r="D1457" s="38">
        <v>37603</v>
      </c>
      <c r="E1457" s="7">
        <f>W!E1457+SW!E1457+NW!E1457</f>
        <v>8.7515999999999994E-4</v>
      </c>
      <c r="F1457" s="8">
        <f t="shared" si="54"/>
        <v>88.860320896337981</v>
      </c>
      <c r="I1457" s="39"/>
    </row>
    <row r="1458" spans="4:9" x14ac:dyDescent="0.3">
      <c r="D1458" s="38">
        <v>37604</v>
      </c>
      <c r="E1458" s="7">
        <f>W!E1458+SW!E1458+NW!E1458</f>
        <v>3.8600000000000003E-5</v>
      </c>
      <c r="F1458" s="8">
        <f t="shared" si="54"/>
        <v>3.9192929139798975</v>
      </c>
      <c r="I1458" s="39"/>
    </row>
    <row r="1459" spans="4:9" x14ac:dyDescent="0.3">
      <c r="D1459" s="38">
        <v>37605</v>
      </c>
      <c r="E1459" s="7">
        <f>W!E1459+SW!E1459+NW!E1459</f>
        <v>2.4309999999999999E-5</v>
      </c>
      <c r="F1459" s="8">
        <f t="shared" si="54"/>
        <v>2.4683422471204999</v>
      </c>
      <c r="I1459" s="39"/>
    </row>
    <row r="1460" spans="4:9" x14ac:dyDescent="0.3">
      <c r="D1460" s="38">
        <v>37606</v>
      </c>
      <c r="E1460" s="7">
        <f>W!E1460+SW!E1460+NW!E1460</f>
        <v>2.3520000000000002E-5</v>
      </c>
      <c r="F1460" s="8">
        <f t="shared" si="54"/>
        <v>2.3881287392955231</v>
      </c>
      <c r="I1460" s="39"/>
    </row>
    <row r="1461" spans="4:9" x14ac:dyDescent="0.3">
      <c r="D1461" s="38">
        <v>37607</v>
      </c>
      <c r="E1461" s="7">
        <f>W!E1461+SW!E1461+NW!E1461</f>
        <v>2.3170000000000003E-5</v>
      </c>
      <c r="F1461" s="8">
        <f t="shared" si="54"/>
        <v>2.3525911092464824</v>
      </c>
      <c r="I1461" s="39"/>
    </row>
    <row r="1462" spans="4:9" x14ac:dyDescent="0.3">
      <c r="D1462" s="38">
        <v>37608</v>
      </c>
      <c r="E1462" s="7">
        <f>W!E1462+SW!E1462+NW!E1462</f>
        <v>2.283E-5</v>
      </c>
      <c r="F1462" s="8">
        <f t="shared" si="54"/>
        <v>2.3180688400559855</v>
      </c>
      <c r="I1462" s="39"/>
    </row>
    <row r="1463" spans="4:9" x14ac:dyDescent="0.3">
      <c r="D1463" s="38">
        <v>37609</v>
      </c>
      <c r="E1463" s="7">
        <f>W!E1463+SW!E1463+NW!E1463</f>
        <v>2.2520000000000001E-5</v>
      </c>
      <c r="F1463" s="8">
        <f t="shared" si="54"/>
        <v>2.2865926534411214</v>
      </c>
      <c r="I1463" s="39"/>
    </row>
    <row r="1464" spans="4:9" x14ac:dyDescent="0.3">
      <c r="D1464" s="38">
        <v>37610</v>
      </c>
      <c r="E1464" s="7">
        <f>W!E1464+SW!E1464+NW!E1464</f>
        <v>2.2199999999999998E-5</v>
      </c>
      <c r="F1464" s="8">
        <f t="shared" si="54"/>
        <v>2.2541011059677123</v>
      </c>
      <c r="I1464" s="39"/>
    </row>
    <row r="1465" spans="4:9" x14ac:dyDescent="0.3">
      <c r="D1465" s="38">
        <v>37611</v>
      </c>
      <c r="E1465" s="7">
        <f>W!E1465+SW!E1465+NW!E1465</f>
        <v>2.1880000000000001E-5</v>
      </c>
      <c r="F1465" s="8">
        <f t="shared" si="54"/>
        <v>2.2216095584943041</v>
      </c>
      <c r="I1465" s="39"/>
    </row>
    <row r="1466" spans="4:9" x14ac:dyDescent="0.3">
      <c r="D1466" s="38">
        <v>37612</v>
      </c>
      <c r="E1466" s="7">
        <f>W!E1466+SW!E1466+NW!E1466</f>
        <v>3.9188499999999998E-3</v>
      </c>
      <c r="F1466" s="8">
        <f t="shared" si="54"/>
        <v>397.90469005052125</v>
      </c>
      <c r="I1466" s="39"/>
    </row>
    <row r="1467" spans="4:9" x14ac:dyDescent="0.3">
      <c r="D1467" s="38">
        <v>37613</v>
      </c>
      <c r="E1467" s="7">
        <f>W!E1467+SW!E1467+NW!E1467</f>
        <v>6.9992300000000004E-3</v>
      </c>
      <c r="F1467" s="8">
        <f t="shared" si="54"/>
        <v>710.67441819470241</v>
      </c>
      <c r="I1467" s="39"/>
    </row>
    <row r="1468" spans="4:9" x14ac:dyDescent="0.3">
      <c r="D1468" s="38">
        <v>37614</v>
      </c>
      <c r="E1468" s="7">
        <f>W!E1468+SW!E1468+NW!E1468</f>
        <v>1.382743E-2</v>
      </c>
      <c r="F1468" s="8">
        <f t="shared" si="54"/>
        <v>1403.9831196257267</v>
      </c>
      <c r="I1468" s="39"/>
    </row>
    <row r="1469" spans="4:9" x14ac:dyDescent="0.3">
      <c r="D1469" s="38">
        <v>37615</v>
      </c>
      <c r="E1469" s="7">
        <f>W!E1469+SW!E1469+NW!E1469</f>
        <v>9.72284E-3</v>
      </c>
      <c r="F1469" s="8">
        <f t="shared" si="54"/>
        <v>987.21911698860879</v>
      </c>
      <c r="I1469" s="39"/>
    </row>
    <row r="1470" spans="4:9" x14ac:dyDescent="0.3">
      <c r="D1470" s="38">
        <v>37616</v>
      </c>
      <c r="E1470" s="7">
        <f>W!E1470+SW!E1470+NW!E1470</f>
        <v>3.4596140000000004E-2</v>
      </c>
      <c r="F1470" s="8">
        <f t="shared" si="54"/>
        <v>3512.7566412708934</v>
      </c>
      <c r="I1470" s="39"/>
    </row>
    <row r="1471" spans="4:9" x14ac:dyDescent="0.3">
      <c r="D1471" s="38">
        <v>37617</v>
      </c>
      <c r="E1471" s="7">
        <f>W!E1471+SW!E1471+NW!E1471</f>
        <v>9.1093800000000003E-3</v>
      </c>
      <c r="F1471" s="8">
        <f t="shared" si="54"/>
        <v>924.9307897603677</v>
      </c>
      <c r="I1471" s="39"/>
    </row>
    <row r="1472" spans="4:9" x14ac:dyDescent="0.3">
      <c r="D1472" s="38">
        <v>37618</v>
      </c>
      <c r="E1472" s="7">
        <f>W!E1472+SW!E1472+NW!E1472</f>
        <v>3.1517799999999999E-3</v>
      </c>
      <c r="F1472" s="8">
        <f t="shared" si="54"/>
        <v>320.01940467418541</v>
      </c>
      <c r="I1472" s="39"/>
    </row>
    <row r="1473" spans="4:9" x14ac:dyDescent="0.3">
      <c r="D1473" s="38">
        <v>37619</v>
      </c>
      <c r="E1473" s="7">
        <f>W!E1473+SW!E1473+NW!E1473</f>
        <v>4.6653999999999999E-4</v>
      </c>
      <c r="F1473" s="8">
        <f t="shared" si="54"/>
        <v>47.370645494512459</v>
      </c>
      <c r="I1473" s="39"/>
    </row>
    <row r="1474" spans="4:9" x14ac:dyDescent="0.3">
      <c r="D1474" s="38">
        <v>37620</v>
      </c>
      <c r="E1474" s="7">
        <f>W!E1474+SW!E1474+NW!E1474</f>
        <v>2.1589999999999998E-5</v>
      </c>
      <c r="F1474" s="8">
        <f t="shared" si="54"/>
        <v>2.1921640935965279</v>
      </c>
      <c r="I1474" s="39"/>
    </row>
    <row r="1475" spans="4:9" x14ac:dyDescent="0.3">
      <c r="D1475" s="38">
        <v>37621</v>
      </c>
      <c r="E1475" s="7">
        <f>W!E1475+SW!E1475+NW!E1475</f>
        <v>1.927E-5</v>
      </c>
      <c r="F1475" s="8">
        <f t="shared" si="54"/>
        <v>1.9566003744143163</v>
      </c>
      <c r="I1475" s="39"/>
    </row>
    <row r="1476" spans="4:9" x14ac:dyDescent="0.3">
      <c r="D1476" s="38">
        <v>37622</v>
      </c>
      <c r="E1476" s="7">
        <f>W!E1476+SW!E1476+NW!E1476</f>
        <v>3.3396809999999999E-2</v>
      </c>
      <c r="F1476" s="8">
        <f t="shared" si="54"/>
        <v>3390.9813674231336</v>
      </c>
      <c r="I1476" s="39"/>
    </row>
    <row r="1477" spans="4:9" x14ac:dyDescent="0.3">
      <c r="D1477" s="38">
        <v>37623</v>
      </c>
      <c r="E1477" s="7">
        <f>W!E1477+SW!E1477+NW!E1477</f>
        <v>6.8684499999999999E-3</v>
      </c>
      <c r="F1477" s="8">
        <f t="shared" si="54"/>
        <v>697.39552888666378</v>
      </c>
      <c r="I1477" s="39"/>
    </row>
    <row r="1478" spans="4:9" x14ac:dyDescent="0.3">
      <c r="D1478" s="38">
        <v>37624</v>
      </c>
      <c r="E1478" s="7">
        <f>W!E1478+SW!E1478+NW!E1478</f>
        <v>1.91471E-3</v>
      </c>
      <c r="F1478" s="8">
        <f t="shared" si="54"/>
        <v>194.41215894628107</v>
      </c>
      <c r="I1478" s="39"/>
    </row>
    <row r="1479" spans="4:9" x14ac:dyDescent="0.3">
      <c r="D1479" s="38">
        <v>37625</v>
      </c>
      <c r="E1479" s="7">
        <f>W!E1479+SW!E1479+NW!E1479</f>
        <v>1.8661E-4</v>
      </c>
      <c r="F1479" s="8">
        <f t="shared" si="54"/>
        <v>18.947648981289859</v>
      </c>
      <c r="I1479" s="39"/>
    </row>
    <row r="1480" spans="4:9" x14ac:dyDescent="0.3">
      <c r="D1480" s="38">
        <v>37626</v>
      </c>
      <c r="E1480" s="7">
        <f>W!E1480+SW!E1480+NW!E1480</f>
        <v>1.8790000000000001E-5</v>
      </c>
      <c r="F1480" s="8">
        <f t="shared" si="54"/>
        <v>1.9078630532042036</v>
      </c>
      <c r="I1480" s="39"/>
    </row>
    <row r="1481" spans="4:9" x14ac:dyDescent="0.3">
      <c r="D1481" s="38">
        <v>37627</v>
      </c>
      <c r="E1481" s="7">
        <f>W!E1481+SW!E1481+NW!E1481</f>
        <v>1.7569999999999999E-5</v>
      </c>
      <c r="F1481" s="8">
        <f t="shared" si="54"/>
        <v>1.7839890284618338</v>
      </c>
      <c r="I1481" s="39"/>
    </row>
    <row r="1482" spans="4:9" x14ac:dyDescent="0.3">
      <c r="D1482" s="38">
        <v>37628</v>
      </c>
      <c r="E1482" s="7">
        <f>W!E1482+SW!E1482+NW!E1482</f>
        <v>1.7220000000000001E-5</v>
      </c>
      <c r="F1482" s="8">
        <f t="shared" si="54"/>
        <v>1.7484513984127934</v>
      </c>
      <c r="I1482" s="39"/>
    </row>
    <row r="1483" spans="4:9" x14ac:dyDescent="0.3">
      <c r="D1483" s="38">
        <v>37629</v>
      </c>
      <c r="E1483" s="7">
        <f>W!E1483+SW!E1483+NW!E1483</f>
        <v>1.6980000000000003E-5</v>
      </c>
      <c r="F1483" s="8">
        <f t="shared" si="54"/>
        <v>1.7240827378077375</v>
      </c>
      <c r="I1483" s="39"/>
    </row>
    <row r="1484" spans="4:9" x14ac:dyDescent="0.3">
      <c r="D1484" s="38">
        <v>37630</v>
      </c>
      <c r="E1484" s="7">
        <f>W!E1484+SW!E1484+NW!E1484</f>
        <v>1.6750000000000001E-5</v>
      </c>
      <c r="F1484" s="8">
        <f t="shared" si="54"/>
        <v>1.7007294380612248</v>
      </c>
      <c r="I1484" s="39"/>
    </row>
    <row r="1485" spans="4:9" x14ac:dyDescent="0.3">
      <c r="D1485" s="38">
        <v>37631</v>
      </c>
      <c r="E1485" s="7">
        <f>W!E1485+SW!E1485+NW!E1485</f>
        <v>1.6509999999999999E-5</v>
      </c>
      <c r="F1485" s="8">
        <f t="shared" si="54"/>
        <v>1.6763607774561682</v>
      </c>
      <c r="I1485" s="39"/>
    </row>
    <row r="1486" spans="4:9" x14ac:dyDescent="0.3">
      <c r="D1486" s="38">
        <v>37632</v>
      </c>
      <c r="E1486" s="7">
        <f>W!E1486+SW!E1486+NW!E1486</f>
        <v>7.1231999999999997E-3</v>
      </c>
      <c r="F1486" s="8">
        <f t="shared" si="54"/>
        <v>723.26184675807258</v>
      </c>
      <c r="I1486" s="39"/>
    </row>
    <row r="1487" spans="4:9" x14ac:dyDescent="0.3">
      <c r="D1487" s="38">
        <v>37633</v>
      </c>
      <c r="E1487" s="7">
        <f>W!E1487+SW!E1487+NW!E1487</f>
        <v>3.1078E-3</v>
      </c>
      <c r="F1487" s="8">
        <f t="shared" si="54"/>
        <v>315.55384761830891</v>
      </c>
      <c r="I1487" s="39"/>
    </row>
    <row r="1488" spans="4:9" x14ac:dyDescent="0.3">
      <c r="D1488" s="38">
        <v>37634</v>
      </c>
      <c r="E1488" s="7">
        <f>W!E1488+SW!E1488+NW!E1488</f>
        <v>1.6248E-4</v>
      </c>
      <c r="F1488" s="8">
        <f t="shared" ref="F1488:F1551" si="55">E1488*(24*60*60)*1000/$F$3</f>
        <v>16.497583229623153</v>
      </c>
      <c r="I1488" s="39"/>
    </row>
    <row r="1489" spans="4:9" x14ac:dyDescent="0.3">
      <c r="D1489" s="38">
        <v>37635</v>
      </c>
      <c r="E1489" s="7">
        <f>W!E1489+SW!E1489+NW!E1489</f>
        <v>2.1690000000000001E-5</v>
      </c>
      <c r="F1489" s="8">
        <f t="shared" si="55"/>
        <v>2.202317702181968</v>
      </c>
      <c r="I1489" s="39"/>
    </row>
    <row r="1490" spans="4:9" x14ac:dyDescent="0.3">
      <c r="D1490" s="38">
        <v>37636</v>
      </c>
      <c r="E1490" s="7">
        <f>W!E1490+SW!E1490+NW!E1490</f>
        <v>1.6120000000000002E-5</v>
      </c>
      <c r="F1490" s="8">
        <f t="shared" si="55"/>
        <v>1.6367617039729521</v>
      </c>
      <c r="I1490" s="39"/>
    </row>
    <row r="1491" spans="4:9" x14ac:dyDescent="0.3">
      <c r="D1491" s="38">
        <v>37637</v>
      </c>
      <c r="E1491" s="7">
        <f>W!E1491+SW!E1491+NW!E1491</f>
        <v>1.523E-5</v>
      </c>
      <c r="F1491" s="8">
        <f t="shared" si="55"/>
        <v>1.5463945875625342</v>
      </c>
      <c r="I1491" s="39"/>
    </row>
    <row r="1492" spans="4:9" x14ac:dyDescent="0.3">
      <c r="D1492" s="38">
        <v>37638</v>
      </c>
      <c r="E1492" s="7">
        <f>W!E1492+SW!E1492+NW!E1492</f>
        <v>1.4960000000000001E-5</v>
      </c>
      <c r="F1492" s="8">
        <f t="shared" si="55"/>
        <v>1.5189798443818461</v>
      </c>
      <c r="I1492" s="39"/>
    </row>
    <row r="1493" spans="4:9" x14ac:dyDescent="0.3">
      <c r="D1493" s="38">
        <v>37639</v>
      </c>
      <c r="E1493" s="7">
        <f>W!E1493+SW!E1493+NW!E1493</f>
        <v>1.4749999999999999E-5</v>
      </c>
      <c r="F1493" s="8">
        <f t="shared" si="55"/>
        <v>1.4976572663524219</v>
      </c>
      <c r="I1493" s="39"/>
    </row>
    <row r="1494" spans="4:9" x14ac:dyDescent="0.3">
      <c r="D1494" s="38">
        <v>37640</v>
      </c>
      <c r="E1494" s="7">
        <f>W!E1494+SW!E1494+NW!E1494</f>
        <v>1.454E-5</v>
      </c>
      <c r="F1494" s="8">
        <f t="shared" si="55"/>
        <v>1.4763346883229975</v>
      </c>
      <c r="I1494" s="39"/>
    </row>
    <row r="1495" spans="4:9" x14ac:dyDescent="0.3">
      <c r="D1495" s="38">
        <v>37641</v>
      </c>
      <c r="E1495" s="7">
        <f>W!E1495+SW!E1495+NW!E1495</f>
        <v>1.434E-5</v>
      </c>
      <c r="F1495" s="8">
        <f t="shared" si="55"/>
        <v>1.4560274711521173</v>
      </c>
      <c r="I1495" s="39"/>
    </row>
    <row r="1496" spans="4:9" x14ac:dyDescent="0.3">
      <c r="D1496" s="38">
        <v>37642</v>
      </c>
      <c r="E1496" s="7">
        <f>W!E1496+SW!E1496+NW!E1496</f>
        <v>1.414E-5</v>
      </c>
      <c r="F1496" s="8">
        <f t="shared" si="55"/>
        <v>1.435720253981237</v>
      </c>
      <c r="I1496" s="39"/>
    </row>
    <row r="1497" spans="4:9" x14ac:dyDescent="0.3">
      <c r="D1497" s="38">
        <v>37643</v>
      </c>
      <c r="E1497" s="7">
        <f>W!E1497+SW!E1497+NW!E1497</f>
        <v>1.3940000000000002E-5</v>
      </c>
      <c r="F1497" s="8">
        <f t="shared" si="55"/>
        <v>1.4154130368103568</v>
      </c>
      <c r="I1497" s="39"/>
    </row>
    <row r="1498" spans="4:9" x14ac:dyDescent="0.3">
      <c r="D1498" s="38">
        <v>37644</v>
      </c>
      <c r="E1498" s="7">
        <f>W!E1498+SW!E1498+NW!E1498</f>
        <v>1.3739999999999999E-5</v>
      </c>
      <c r="F1498" s="8">
        <f t="shared" si="55"/>
        <v>1.3951058196394761</v>
      </c>
      <c r="I1498" s="39"/>
    </row>
    <row r="1499" spans="4:9" x14ac:dyDescent="0.3">
      <c r="D1499" s="38">
        <v>37645</v>
      </c>
      <c r="E1499" s="7">
        <f>W!E1499+SW!E1499+NW!E1499</f>
        <v>1.3549999999999999E-5</v>
      </c>
      <c r="F1499" s="8">
        <f t="shared" si="55"/>
        <v>1.37581396332714</v>
      </c>
      <c r="I1499" s="39"/>
    </row>
    <row r="1500" spans="4:9" x14ac:dyDescent="0.3">
      <c r="D1500" s="38">
        <v>37646</v>
      </c>
      <c r="E1500" s="7">
        <f>W!E1500+SW!E1500+NW!E1500</f>
        <v>1.3370000000000001E-5</v>
      </c>
      <c r="F1500" s="8">
        <f t="shared" si="55"/>
        <v>1.3575374678733476</v>
      </c>
      <c r="I1500" s="39"/>
    </row>
    <row r="1501" spans="4:9" x14ac:dyDescent="0.3">
      <c r="D1501" s="38">
        <v>37647</v>
      </c>
      <c r="E1501" s="7">
        <f>W!E1501+SW!E1501+NW!E1501</f>
        <v>1.3180000000000001E-5</v>
      </c>
      <c r="F1501" s="8">
        <f t="shared" si="55"/>
        <v>1.3382456115610113</v>
      </c>
      <c r="I1501" s="39"/>
    </row>
    <row r="1502" spans="4:9" x14ac:dyDescent="0.3">
      <c r="D1502" s="38">
        <v>37648</v>
      </c>
      <c r="E1502" s="7">
        <f>W!E1502+SW!E1502+NW!E1502</f>
        <v>1.2989999999999999E-5</v>
      </c>
      <c r="F1502" s="8">
        <f t="shared" si="55"/>
        <v>1.3189537552486752</v>
      </c>
      <c r="I1502" s="39"/>
    </row>
    <row r="1503" spans="4:9" x14ac:dyDescent="0.3">
      <c r="D1503" s="38">
        <v>37649</v>
      </c>
      <c r="E1503" s="7">
        <f>W!E1503+SW!E1503+NW!E1503</f>
        <v>1.2819999999999999E-5</v>
      </c>
      <c r="F1503" s="8">
        <f t="shared" si="55"/>
        <v>1.3016926206534267</v>
      </c>
      <c r="I1503" s="39"/>
    </row>
    <row r="1504" spans="4:9" x14ac:dyDescent="0.3">
      <c r="D1504" s="38">
        <v>37650</v>
      </c>
      <c r="E1504" s="7">
        <f>W!E1504+SW!E1504+NW!E1504</f>
        <v>1.2629999999999999E-5</v>
      </c>
      <c r="F1504" s="8">
        <f t="shared" si="55"/>
        <v>1.2824007643410906</v>
      </c>
      <c r="I1504" s="39"/>
    </row>
    <row r="1505" spans="4:9" x14ac:dyDescent="0.3">
      <c r="D1505" s="38">
        <v>37651</v>
      </c>
      <c r="E1505" s="7">
        <f>W!E1505+SW!E1505+NW!E1505</f>
        <v>1.2460000000000001E-5</v>
      </c>
      <c r="F1505" s="8">
        <f t="shared" si="55"/>
        <v>1.2651396297458424</v>
      </c>
      <c r="I1505" s="39"/>
    </row>
    <row r="1506" spans="4:9" x14ac:dyDescent="0.3">
      <c r="D1506" s="38">
        <v>37652</v>
      </c>
      <c r="E1506" s="7">
        <f>W!E1506+SW!E1506+NW!E1506</f>
        <v>1.2270000000000001E-5</v>
      </c>
      <c r="F1506" s="8">
        <f t="shared" si="55"/>
        <v>1.2458477734335063</v>
      </c>
      <c r="I1506" s="39"/>
    </row>
    <row r="1507" spans="4:9" x14ac:dyDescent="0.3">
      <c r="D1507" s="38">
        <v>37653</v>
      </c>
      <c r="E1507" s="7">
        <f>W!E1507+SW!E1507+NW!E1507</f>
        <v>1.2110000000000001E-5</v>
      </c>
      <c r="F1507" s="8">
        <f t="shared" si="55"/>
        <v>1.229601999696802</v>
      </c>
      <c r="I1507" s="39"/>
    </row>
    <row r="1508" spans="4:9" x14ac:dyDescent="0.3">
      <c r="D1508" s="38">
        <v>37654</v>
      </c>
      <c r="E1508" s="7">
        <f>W!E1508+SW!E1508+NW!E1508</f>
        <v>1.1929999999999999E-5</v>
      </c>
      <c r="F1508" s="8">
        <f t="shared" si="55"/>
        <v>1.2113255042430096</v>
      </c>
      <c r="I1508" s="39"/>
    </row>
    <row r="1509" spans="4:9" x14ac:dyDescent="0.3">
      <c r="D1509" s="38">
        <v>37655</v>
      </c>
      <c r="E1509" s="7">
        <f>W!E1509+SW!E1509+NW!E1509</f>
        <v>1.1770000000000001E-5</v>
      </c>
      <c r="F1509" s="8">
        <f t="shared" si="55"/>
        <v>1.1950797305063054</v>
      </c>
      <c r="I1509" s="39"/>
    </row>
    <row r="1510" spans="4:9" x14ac:dyDescent="0.3">
      <c r="D1510" s="38">
        <v>37656</v>
      </c>
      <c r="E1510" s="7">
        <f>W!E1510+SW!E1510+NW!E1510</f>
        <v>1.1610000000000001E-5</v>
      </c>
      <c r="F1510" s="8">
        <f t="shared" si="55"/>
        <v>1.1788339567696011</v>
      </c>
      <c r="I1510" s="39"/>
    </row>
    <row r="1511" spans="4:9" x14ac:dyDescent="0.3">
      <c r="D1511" s="38">
        <v>37657</v>
      </c>
      <c r="E1511" s="7">
        <f>W!E1511+SW!E1511+NW!E1511</f>
        <v>1.145E-5</v>
      </c>
      <c r="F1511" s="8">
        <f t="shared" si="55"/>
        <v>1.162588183032897</v>
      </c>
      <c r="I1511" s="39"/>
    </row>
    <row r="1512" spans="4:9" x14ac:dyDescent="0.3">
      <c r="D1512" s="38">
        <v>37658</v>
      </c>
      <c r="E1512" s="7">
        <f>W!E1512+SW!E1512+NW!E1512</f>
        <v>1.128E-5</v>
      </c>
      <c r="F1512" s="8">
        <f t="shared" si="55"/>
        <v>1.1453270484376485</v>
      </c>
      <c r="I1512" s="39"/>
    </row>
    <row r="1513" spans="4:9" x14ac:dyDescent="0.3">
      <c r="D1513" s="38">
        <v>37659</v>
      </c>
      <c r="E1513" s="7">
        <f>W!E1513+SW!E1513+NW!E1513</f>
        <v>1.1119999999999999E-5</v>
      </c>
      <c r="F1513" s="8">
        <f t="shared" si="55"/>
        <v>1.1290812747009442</v>
      </c>
      <c r="I1513" s="39"/>
    </row>
    <row r="1514" spans="4:9" x14ac:dyDescent="0.3">
      <c r="D1514" s="38">
        <v>37660</v>
      </c>
      <c r="E1514" s="7">
        <f>W!E1514+SW!E1514+NW!E1514</f>
        <v>1.096E-5</v>
      </c>
      <c r="F1514" s="8">
        <f t="shared" si="55"/>
        <v>1.1128355009642401</v>
      </c>
      <c r="I1514" s="39"/>
    </row>
    <row r="1515" spans="4:9" x14ac:dyDescent="0.3">
      <c r="D1515" s="38">
        <v>37661</v>
      </c>
      <c r="E1515" s="7">
        <f>W!E1515+SW!E1515+NW!E1515</f>
        <v>1.081E-5</v>
      </c>
      <c r="F1515" s="8">
        <f t="shared" si="55"/>
        <v>1.0976050880860799</v>
      </c>
      <c r="I1515" s="39"/>
    </row>
    <row r="1516" spans="4:9" x14ac:dyDescent="0.3">
      <c r="D1516" s="38">
        <v>37662</v>
      </c>
      <c r="E1516" s="7">
        <f>W!E1516+SW!E1516+NW!E1516</f>
        <v>2.6446400000000002E-3</v>
      </c>
      <c r="F1516" s="8">
        <f t="shared" si="55"/>
        <v>268.52639409398432</v>
      </c>
      <c r="I1516" s="39"/>
    </row>
    <row r="1517" spans="4:9" x14ac:dyDescent="0.3">
      <c r="D1517" s="38">
        <v>37663</v>
      </c>
      <c r="E1517" s="7">
        <f>W!E1517+SW!E1517+NW!E1517</f>
        <v>1.5983300000000002E-3</v>
      </c>
      <c r="F1517" s="8">
        <f t="shared" si="55"/>
        <v>162.28817210366554</v>
      </c>
      <c r="I1517" s="39"/>
    </row>
    <row r="1518" spans="4:9" x14ac:dyDescent="0.3">
      <c r="D1518" s="38">
        <v>37664</v>
      </c>
      <c r="E1518" s="7">
        <f>W!E1518+SW!E1518+NW!E1518</f>
        <v>2.4037099999999999E-3</v>
      </c>
      <c r="F1518" s="8">
        <f t="shared" si="55"/>
        <v>244.06330492908336</v>
      </c>
      <c r="I1518" s="39"/>
    </row>
    <row r="1519" spans="4:9" x14ac:dyDescent="0.3">
      <c r="D1519" s="38">
        <v>37665</v>
      </c>
      <c r="E1519" s="7">
        <f>W!E1519+SW!E1519+NW!E1519</f>
        <v>1.2739699999999999E-3</v>
      </c>
      <c r="F1519" s="8">
        <f t="shared" si="55"/>
        <v>129.35392729593184</v>
      </c>
      <c r="I1519" s="39"/>
    </row>
    <row r="1520" spans="4:9" x14ac:dyDescent="0.3">
      <c r="D1520" s="38">
        <v>37666</v>
      </c>
      <c r="E1520" s="7">
        <f>W!E1520+SW!E1520+NW!E1520</f>
        <v>1.6789000000000002E-4</v>
      </c>
      <c r="F1520" s="8">
        <f t="shared" si="55"/>
        <v>17.046893454095464</v>
      </c>
      <c r="I1520" s="39"/>
    </row>
    <row r="1521" spans="4:9" x14ac:dyDescent="0.3">
      <c r="D1521" s="38">
        <v>37667</v>
      </c>
      <c r="E1521" s="7">
        <f>W!E1521+SW!E1521+NW!E1521</f>
        <v>2.141E-5</v>
      </c>
      <c r="F1521" s="8">
        <f t="shared" si="55"/>
        <v>2.1738875981427355</v>
      </c>
      <c r="I1521" s="39"/>
    </row>
    <row r="1522" spans="4:9" x14ac:dyDescent="0.3">
      <c r="D1522" s="38">
        <v>37668</v>
      </c>
      <c r="E1522" s="7">
        <f>W!E1522+SW!E1522+NW!E1522</f>
        <v>1.1900000000000001E-5</v>
      </c>
      <c r="F1522" s="8">
        <f t="shared" si="55"/>
        <v>1.2082794216673776</v>
      </c>
      <c r="I1522" s="39"/>
    </row>
    <row r="1523" spans="4:9" x14ac:dyDescent="0.3">
      <c r="D1523" s="38">
        <v>37669</v>
      </c>
      <c r="E1523" s="7">
        <f>W!E1523+SW!E1523+NW!E1523</f>
        <v>0.32031752000000002</v>
      </c>
      <c r="F1523" s="8">
        <f t="shared" si="55"/>
        <v>32523.787211388964</v>
      </c>
      <c r="I1523" s="39"/>
    </row>
    <row r="1524" spans="4:9" x14ac:dyDescent="0.3">
      <c r="D1524" s="38">
        <v>37670</v>
      </c>
      <c r="E1524" s="7">
        <f>W!E1524+SW!E1524+NW!E1524</f>
        <v>8.2441600000000004E-3</v>
      </c>
      <c r="F1524" s="8">
        <f t="shared" si="55"/>
        <v>837.0797375574225</v>
      </c>
      <c r="I1524" s="39"/>
    </row>
    <row r="1525" spans="4:9" x14ac:dyDescent="0.3">
      <c r="D1525" s="38">
        <v>37671</v>
      </c>
      <c r="E1525" s="7">
        <f>W!E1525+SW!E1525+NW!E1525</f>
        <v>3.1047000000000002E-3</v>
      </c>
      <c r="F1525" s="8">
        <f t="shared" si="55"/>
        <v>315.23908575216029</v>
      </c>
      <c r="I1525" s="39"/>
    </row>
    <row r="1526" spans="4:9" x14ac:dyDescent="0.3">
      <c r="D1526" s="38">
        <v>37672</v>
      </c>
      <c r="E1526" s="7">
        <f>W!E1526+SW!E1526+NW!E1526</f>
        <v>4.5209000000000004E-4</v>
      </c>
      <c r="F1526" s="8">
        <f t="shared" si="55"/>
        <v>45.903449053916368</v>
      </c>
      <c r="I1526" s="39"/>
    </row>
    <row r="1527" spans="4:9" x14ac:dyDescent="0.3">
      <c r="D1527" s="38">
        <v>37673</v>
      </c>
      <c r="E1527" s="7">
        <f>W!E1527+SW!E1527+NW!E1527</f>
        <v>0.11210198999999998</v>
      </c>
      <c r="F1527" s="8">
        <f t="shared" si="55"/>
        <v>11382.397281089254</v>
      </c>
      <c r="I1527" s="39"/>
    </row>
    <row r="1528" spans="4:9" x14ac:dyDescent="0.3">
      <c r="D1528" s="38">
        <v>37674</v>
      </c>
      <c r="E1528" s="7">
        <f>W!E1528+SW!E1528+NW!E1528</f>
        <v>4.1822959999999999E-2</v>
      </c>
      <c r="F1528" s="8">
        <f t="shared" si="55"/>
        <v>4246.5396572451982</v>
      </c>
      <c r="I1528" s="39"/>
    </row>
    <row r="1529" spans="4:9" x14ac:dyDescent="0.3">
      <c r="D1529" s="38">
        <v>37675</v>
      </c>
      <c r="E1529" s="7">
        <f>W!E1529+SW!E1529+NW!E1529</f>
        <v>0.45306301999999998</v>
      </c>
      <c r="F1529" s="8">
        <f t="shared" si="55"/>
        <v>46002.245696174417</v>
      </c>
      <c r="I1529" s="39"/>
    </row>
    <row r="1530" spans="4:9" x14ac:dyDescent="0.3">
      <c r="D1530" s="38">
        <v>37676</v>
      </c>
      <c r="E1530" s="7">
        <f>W!E1530+SW!E1530+NW!E1530</f>
        <v>0.12845954000000001</v>
      </c>
      <c r="F1530" s="8">
        <f t="shared" si="55"/>
        <v>13043.278882256922</v>
      </c>
      <c r="I1530" s="39"/>
    </row>
    <row r="1531" spans="4:9" x14ac:dyDescent="0.3">
      <c r="D1531" s="38">
        <v>37677</v>
      </c>
      <c r="E1531" s="7">
        <f>W!E1531+SW!E1531+NW!E1531</f>
        <v>4.2076400000000003E-3</v>
      </c>
      <c r="F1531" s="8">
        <f t="shared" si="55"/>
        <v>427.22729628441385</v>
      </c>
      <c r="I1531" s="39"/>
    </row>
    <row r="1532" spans="4:9" x14ac:dyDescent="0.3">
      <c r="D1532" s="38">
        <v>37678</v>
      </c>
      <c r="E1532" s="7">
        <f>W!E1532+SW!E1532+NW!E1532</f>
        <v>1.133926E-2</v>
      </c>
      <c r="F1532" s="8">
        <f t="shared" si="55"/>
        <v>1151.3440768853804</v>
      </c>
      <c r="I1532" s="39"/>
    </row>
    <row r="1533" spans="4:9" x14ac:dyDescent="0.3">
      <c r="D1533" s="38">
        <v>37679</v>
      </c>
      <c r="E1533" s="7">
        <f>W!E1533+SW!E1533+NW!E1533</f>
        <v>4.4302600000000001E-3</v>
      </c>
      <c r="F1533" s="8">
        <f t="shared" si="55"/>
        <v>449.83125971732073</v>
      </c>
      <c r="I1533" s="39"/>
    </row>
    <row r="1534" spans="4:9" x14ac:dyDescent="0.3">
      <c r="D1534" s="38">
        <v>37680</v>
      </c>
      <c r="E1534" s="7">
        <f>W!E1534+SW!E1534+NW!E1534</f>
        <v>8.2807999999999992E-4</v>
      </c>
      <c r="F1534" s="8">
        <f t="shared" si="55"/>
        <v>84.080001974312765</v>
      </c>
      <c r="I1534" s="39"/>
    </row>
    <row r="1535" spans="4:9" x14ac:dyDescent="0.3">
      <c r="D1535" s="38">
        <v>37681</v>
      </c>
      <c r="E1535" s="7">
        <f>W!E1535+SW!E1535+NW!E1535</f>
        <v>2.726E-5</v>
      </c>
      <c r="F1535" s="8">
        <f t="shared" si="55"/>
        <v>2.7678737003909841</v>
      </c>
      <c r="I1535" s="39"/>
    </row>
    <row r="1536" spans="4:9" x14ac:dyDescent="0.3">
      <c r="D1536" s="38">
        <v>37682</v>
      </c>
      <c r="E1536" s="7">
        <f>W!E1536+SW!E1536+NW!E1536</f>
        <v>9.5000000000000005E-6</v>
      </c>
      <c r="F1536" s="8">
        <f t="shared" si="55"/>
        <v>0.96459281561681409</v>
      </c>
      <c r="I1536" s="39"/>
    </row>
    <row r="1537" spans="4:9" x14ac:dyDescent="0.3">
      <c r="D1537" s="38">
        <v>37683</v>
      </c>
      <c r="E1537" s="7">
        <f>W!E1537+SW!E1537+NW!E1537</f>
        <v>8.2199999999999992E-6</v>
      </c>
      <c r="F1537" s="8">
        <f t="shared" si="55"/>
        <v>0.83462662572318003</v>
      </c>
      <c r="I1537" s="39"/>
    </row>
    <row r="1538" spans="4:9" x14ac:dyDescent="0.3">
      <c r="D1538" s="38">
        <v>37684</v>
      </c>
      <c r="E1538" s="7">
        <f>W!E1538+SW!E1538+NW!E1538</f>
        <v>7.8599999999999993E-6</v>
      </c>
      <c r="F1538" s="8">
        <f t="shared" si="55"/>
        <v>0.79807363481559546</v>
      </c>
      <c r="I1538" s="39"/>
    </row>
    <row r="1539" spans="4:9" x14ac:dyDescent="0.3">
      <c r="D1539" s="38">
        <v>37685</v>
      </c>
      <c r="E1539" s="7">
        <f>W!E1539+SW!E1539+NW!E1539</f>
        <v>0.27116634000000001</v>
      </c>
      <c r="F1539" s="8">
        <f t="shared" si="55"/>
        <v>27533.168779063821</v>
      </c>
      <c r="I1539" s="39"/>
    </row>
    <row r="1540" spans="4:9" x14ac:dyDescent="0.3">
      <c r="D1540" s="38">
        <v>37686</v>
      </c>
      <c r="E1540" s="7">
        <f>W!E1540+SW!E1540+NW!E1540</f>
        <v>9.2182960000000008E-2</v>
      </c>
      <c r="F1540" s="8">
        <f t="shared" si="55"/>
        <v>9359.8969408728572</v>
      </c>
      <c r="I1540" s="39"/>
    </row>
    <row r="1541" spans="4:9" x14ac:dyDescent="0.3">
      <c r="D1541" s="38">
        <v>37687</v>
      </c>
      <c r="E1541" s="7">
        <f>W!E1541+SW!E1541+NW!E1541</f>
        <v>0.18678399000000001</v>
      </c>
      <c r="F1541" s="8">
        <f t="shared" si="55"/>
        <v>18965.315244867666</v>
      </c>
      <c r="I1541" s="39"/>
    </row>
    <row r="1542" spans="4:9" x14ac:dyDescent="0.3">
      <c r="D1542" s="38">
        <v>37688</v>
      </c>
      <c r="E1542" s="7">
        <f>W!E1542+SW!E1542+NW!E1542</f>
        <v>1.120612E-2</v>
      </c>
      <c r="F1542" s="8">
        <f t="shared" si="55"/>
        <v>1137.8255624147253</v>
      </c>
      <c r="I1542" s="39"/>
    </row>
    <row r="1543" spans="4:9" x14ac:dyDescent="0.3">
      <c r="D1543" s="38">
        <v>37689</v>
      </c>
      <c r="E1543" s="7">
        <f>W!E1543+SW!E1543+NW!E1543</f>
        <v>1.55560521</v>
      </c>
      <c r="F1543" s="8">
        <f t="shared" si="55"/>
        <v>157950.06415811423</v>
      </c>
      <c r="I1543" s="39"/>
    </row>
    <row r="1544" spans="4:9" x14ac:dyDescent="0.3">
      <c r="D1544" s="38">
        <v>37690</v>
      </c>
      <c r="E1544" s="7">
        <f>W!E1544+SW!E1544+NW!E1544</f>
        <v>0.37005742000000003</v>
      </c>
      <c r="F1544" s="8">
        <f t="shared" si="55"/>
        <v>37574.181968178309</v>
      </c>
      <c r="I1544" s="39"/>
    </row>
    <row r="1545" spans="4:9" x14ac:dyDescent="0.3">
      <c r="D1545" s="38">
        <v>37691</v>
      </c>
      <c r="E1545" s="7">
        <f>W!E1545+SW!E1545+NW!E1545</f>
        <v>1.3637439199999999</v>
      </c>
      <c r="F1545" s="8">
        <f t="shared" si="55"/>
        <v>138469.21974453802</v>
      </c>
      <c r="I1545" s="39"/>
    </row>
    <row r="1546" spans="4:9" x14ac:dyDescent="0.3">
      <c r="D1546" s="38">
        <v>37692</v>
      </c>
      <c r="E1546" s="7">
        <f>W!E1546+SW!E1546+NW!E1546</f>
        <v>2.8100322200000001</v>
      </c>
      <c r="F1546" s="8">
        <f t="shared" si="55"/>
        <v>285319.67274355434</v>
      </c>
      <c r="I1546" s="39"/>
    </row>
    <row r="1547" spans="4:9" x14ac:dyDescent="0.3">
      <c r="D1547" s="38">
        <v>37693</v>
      </c>
      <c r="E1547" s="7">
        <f>W!E1547+SW!E1547+NW!E1547</f>
        <v>7.4664739999999993E-2</v>
      </c>
      <c r="F1547" s="8">
        <f t="shared" si="55"/>
        <v>7581.1654509365635</v>
      </c>
      <c r="I1547" s="39"/>
    </row>
    <row r="1548" spans="4:9" x14ac:dyDescent="0.3">
      <c r="D1548" s="38">
        <v>37694</v>
      </c>
      <c r="E1548" s="7">
        <f>W!E1548+SW!E1548+NW!E1548</f>
        <v>1.334785E-2</v>
      </c>
      <c r="F1548" s="8">
        <f t="shared" si="55"/>
        <v>1355.2884435716726</v>
      </c>
      <c r="I1548" s="39"/>
    </row>
    <row r="1549" spans="4:9" x14ac:dyDescent="0.3">
      <c r="D1549" s="38">
        <v>37695</v>
      </c>
      <c r="E1549" s="7">
        <f>W!E1549+SW!E1549+NW!E1549</f>
        <v>5.3553209999999997E-2</v>
      </c>
      <c r="F1549" s="8">
        <f t="shared" si="55"/>
        <v>5437.583328338791</v>
      </c>
      <c r="I1549" s="39"/>
    </row>
    <row r="1550" spans="4:9" x14ac:dyDescent="0.3">
      <c r="D1550" s="38">
        <v>37696</v>
      </c>
      <c r="E1550" s="7">
        <f>W!E1550+SW!E1550+NW!E1550</f>
        <v>6.0244880000000001E-2</v>
      </c>
      <c r="F1550" s="8">
        <f t="shared" si="55"/>
        <v>6117.0293079681142</v>
      </c>
      <c r="I1550" s="39"/>
    </row>
    <row r="1551" spans="4:9" x14ac:dyDescent="0.3">
      <c r="D1551" s="38">
        <v>37697</v>
      </c>
      <c r="E1551" s="7">
        <f>W!E1551+SW!E1551+NW!E1551</f>
        <v>1.246942E-2</v>
      </c>
      <c r="F1551" s="8">
        <f t="shared" si="55"/>
        <v>1266.096099674591</v>
      </c>
      <c r="I1551" s="39"/>
    </row>
    <row r="1552" spans="4:9" x14ac:dyDescent="0.3">
      <c r="D1552" s="38">
        <v>37698</v>
      </c>
      <c r="E1552" s="7">
        <f>W!E1552+SW!E1552+NW!E1552</f>
        <v>5.3034600000000003E-3</v>
      </c>
      <c r="F1552" s="8">
        <f t="shared" ref="F1552:F1615" si="56">E1552*(24*60*60)*1000/$F$3</f>
        <v>538.49256988538411</v>
      </c>
      <c r="I1552" s="39"/>
    </row>
    <row r="1553" spans="4:9" x14ac:dyDescent="0.3">
      <c r="D1553" s="38">
        <v>37699</v>
      </c>
      <c r="E1553" s="7">
        <f>W!E1553+SW!E1553+NW!E1553</f>
        <v>2.7457200000000001E-3</v>
      </c>
      <c r="F1553" s="8">
        <f t="shared" si="56"/>
        <v>278.78966165214723</v>
      </c>
      <c r="I1553" s="39"/>
    </row>
    <row r="1554" spans="4:9" x14ac:dyDescent="0.3">
      <c r="D1554" s="38">
        <v>37700</v>
      </c>
      <c r="E1554" s="7">
        <f>W!E1554+SW!E1554+NW!E1554</f>
        <v>1.6736100000000001E-3</v>
      </c>
      <c r="F1554" s="8">
        <f t="shared" si="56"/>
        <v>169.93180864678487</v>
      </c>
      <c r="I1554" s="39"/>
    </row>
    <row r="1555" spans="4:9" x14ac:dyDescent="0.3">
      <c r="D1555" s="38">
        <v>37701</v>
      </c>
      <c r="E1555" s="7">
        <f>W!E1555+SW!E1555+NW!E1555</f>
        <v>1.27637E-3</v>
      </c>
      <c r="F1555" s="8">
        <f t="shared" si="56"/>
        <v>129.59761390198241</v>
      </c>
      <c r="I1555" s="39"/>
    </row>
    <row r="1556" spans="4:9" x14ac:dyDescent="0.3">
      <c r="D1556" s="38">
        <v>37702</v>
      </c>
      <c r="E1556" s="7">
        <f>W!E1556+SW!E1556+NW!E1556</f>
        <v>1.0085600000000001E-3</v>
      </c>
      <c r="F1556" s="8">
        <f t="shared" si="56"/>
        <v>102.40523474931517</v>
      </c>
      <c r="I1556" s="39"/>
    </row>
    <row r="1557" spans="4:9" x14ac:dyDescent="0.3">
      <c r="D1557" s="38">
        <v>37703</v>
      </c>
      <c r="E1557" s="7">
        <f>W!E1557+SW!E1557+NW!E1557</f>
        <v>8.2007E-4</v>
      </c>
      <c r="F1557" s="8">
        <f t="shared" si="56"/>
        <v>83.266697926619031</v>
      </c>
      <c r="I1557" s="39"/>
    </row>
    <row r="1558" spans="4:9" x14ac:dyDescent="0.3">
      <c r="D1558" s="38">
        <v>37704</v>
      </c>
      <c r="E1558" s="7">
        <f>W!E1558+SW!E1558+NW!E1558</f>
        <v>6.8143000000000001E-4</v>
      </c>
      <c r="F1558" s="8">
        <f t="shared" si="56"/>
        <v>69.189734983764794</v>
      </c>
      <c r="I1558" s="39"/>
    </row>
    <row r="1559" spans="4:9" x14ac:dyDescent="0.3">
      <c r="D1559" s="38">
        <v>37705</v>
      </c>
      <c r="E1559" s="7">
        <f>W!E1559+SW!E1559+NW!E1559</f>
        <v>6.0726999999999992E-4</v>
      </c>
      <c r="F1559" s="8">
        <f t="shared" si="56"/>
        <v>61.659818856802367</v>
      </c>
      <c r="I1559" s="39"/>
    </row>
    <row r="1560" spans="4:9" x14ac:dyDescent="0.3">
      <c r="D1560" s="38">
        <v>37706</v>
      </c>
      <c r="E1560" s="7">
        <f>W!E1560+SW!E1560+NW!E1560</f>
        <v>5.5849000000000003E-4</v>
      </c>
      <c r="F1560" s="8">
        <f t="shared" si="56"/>
        <v>56.70688858882469</v>
      </c>
      <c r="I1560" s="39"/>
    </row>
    <row r="1561" spans="4:9" x14ac:dyDescent="0.3">
      <c r="D1561" s="38">
        <v>37707</v>
      </c>
      <c r="E1561" s="7">
        <f>W!E1561+SW!E1561+NW!E1561</f>
        <v>5.1670999999999998E-4</v>
      </c>
      <c r="F1561" s="8">
        <f t="shared" si="56"/>
        <v>52.464710921827781</v>
      </c>
      <c r="I1561" s="39"/>
    </row>
    <row r="1562" spans="4:9" x14ac:dyDescent="0.3">
      <c r="D1562" s="38">
        <v>37708</v>
      </c>
      <c r="E1562" s="7">
        <f>W!E1562+SW!E1562+NW!E1562</f>
        <v>4.7783E-4</v>
      </c>
      <c r="F1562" s="8">
        <f t="shared" si="56"/>
        <v>48.516987903808662</v>
      </c>
      <c r="I1562" s="39"/>
    </row>
    <row r="1563" spans="4:9" x14ac:dyDescent="0.3">
      <c r="D1563" s="38">
        <v>37709</v>
      </c>
      <c r="E1563" s="7">
        <f>W!E1563+SW!E1563+NW!E1563</f>
        <v>3.0527799999999997E-3</v>
      </c>
      <c r="F1563" s="8">
        <f t="shared" si="56"/>
        <v>309.96733217459973</v>
      </c>
      <c r="I1563" s="39"/>
    </row>
    <row r="1564" spans="4:9" x14ac:dyDescent="0.3">
      <c r="D1564" s="38">
        <v>37710</v>
      </c>
      <c r="E1564" s="7">
        <f>W!E1564+SW!E1564+NW!E1564</f>
        <v>6.0584300000000001E-3</v>
      </c>
      <c r="F1564" s="8">
        <f t="shared" si="56"/>
        <v>615.14926862288155</v>
      </c>
      <c r="I1564" s="39"/>
    </row>
    <row r="1565" spans="4:9" x14ac:dyDescent="0.3">
      <c r="D1565" s="38">
        <v>37711</v>
      </c>
      <c r="E1565" s="7">
        <f>W!E1565+SW!E1565+NW!E1565</f>
        <v>1.548306E-2</v>
      </c>
      <c r="F1565" s="8">
        <f t="shared" si="56"/>
        <v>1572.0893094488495</v>
      </c>
      <c r="I1565" s="39"/>
    </row>
    <row r="1566" spans="4:9" x14ac:dyDescent="0.3">
      <c r="D1566" s="38">
        <v>37712</v>
      </c>
      <c r="E1566" s="7">
        <f>W!E1566+SW!E1566+NW!E1566</f>
        <v>9.7184899999999998E-3</v>
      </c>
      <c r="F1566" s="8">
        <f t="shared" si="56"/>
        <v>986.77743501514226</v>
      </c>
      <c r="I1566" s="39"/>
    </row>
    <row r="1567" spans="4:9" x14ac:dyDescent="0.3">
      <c r="D1567" s="38">
        <v>37713</v>
      </c>
      <c r="E1567" s="7">
        <f>W!E1567+SW!E1567+NW!E1567</f>
        <v>5.8262399999999999E-3</v>
      </c>
      <c r="F1567" s="8">
        <f t="shared" si="56"/>
        <v>591.57360484834805</v>
      </c>
      <c r="I1567" s="39"/>
    </row>
    <row r="1568" spans="4:9" x14ac:dyDescent="0.3">
      <c r="D1568" s="38">
        <v>37714</v>
      </c>
      <c r="E1568" s="7">
        <f>W!E1568+SW!E1568+NW!E1568</f>
        <v>2.7994199999999999E-3</v>
      </c>
      <c r="F1568" s="8">
        <f t="shared" si="56"/>
        <v>284.24214946252857</v>
      </c>
      <c r="I1568" s="39"/>
    </row>
    <row r="1569" spans="4:9" x14ac:dyDescent="0.3">
      <c r="D1569" s="38">
        <v>37715</v>
      </c>
      <c r="E1569" s="7">
        <f>W!E1569+SW!E1569+NW!E1569</f>
        <v>1.13101E-3</v>
      </c>
      <c r="F1569" s="8">
        <f t="shared" si="56"/>
        <v>114.83832846218661</v>
      </c>
      <c r="I1569" s="39"/>
    </row>
    <row r="1570" spans="4:9" x14ac:dyDescent="0.3">
      <c r="D1570" s="38">
        <v>37716</v>
      </c>
      <c r="E1570" s="7">
        <f>W!E1570+SW!E1570+NW!E1570</f>
        <v>6.1381999999999995E-4</v>
      </c>
      <c r="F1570" s="8">
        <f t="shared" si="56"/>
        <v>62.32488021914871</v>
      </c>
      <c r="I1570" s="39"/>
    </row>
    <row r="1571" spans="4:9" x14ac:dyDescent="0.3">
      <c r="D1571" s="38">
        <v>37717</v>
      </c>
      <c r="E1571" s="7">
        <f>W!E1571+SW!E1571+NW!E1571</f>
        <v>4.1686000000000002E-4</v>
      </c>
      <c r="F1571" s="8">
        <f t="shared" si="56"/>
        <v>42.326332749265802</v>
      </c>
      <c r="I1571" s="39"/>
    </row>
    <row r="1572" spans="4:9" x14ac:dyDescent="0.3">
      <c r="D1572" s="38">
        <v>37718</v>
      </c>
      <c r="E1572" s="7">
        <f>W!E1572+SW!E1572+NW!E1572</f>
        <v>3.5941E-4</v>
      </c>
      <c r="F1572" s="8">
        <f t="shared" si="56"/>
        <v>36.493084616930432</v>
      </c>
      <c r="I1572" s="39"/>
    </row>
    <row r="1573" spans="4:9" x14ac:dyDescent="0.3">
      <c r="D1573" s="38">
        <v>37719</v>
      </c>
      <c r="E1573" s="7">
        <f>W!E1573+SW!E1573+NW!E1573</f>
        <v>3.2697999999999999E-4</v>
      </c>
      <c r="F1573" s="8">
        <f t="shared" si="56"/>
        <v>33.200269352672194</v>
      </c>
      <c r="I1573" s="39"/>
    </row>
    <row r="1574" spans="4:9" x14ac:dyDescent="0.3">
      <c r="D1574" s="38">
        <v>37720</v>
      </c>
      <c r="E1574" s="7">
        <f>W!E1574+SW!E1574+NW!E1574</f>
        <v>3.1802000000000002E-4</v>
      </c>
      <c r="F1574" s="8">
        <f t="shared" si="56"/>
        <v>32.290506023416754</v>
      </c>
      <c r="I1574" s="39"/>
    </row>
    <row r="1575" spans="4:9" x14ac:dyDescent="0.3">
      <c r="D1575" s="38">
        <v>37721</v>
      </c>
      <c r="E1575" s="7">
        <f>W!E1575+SW!E1575+NW!E1575</f>
        <v>3.1345E-4</v>
      </c>
      <c r="F1575" s="8">
        <f t="shared" si="56"/>
        <v>31.826486111062145</v>
      </c>
      <c r="I1575" s="39"/>
    </row>
    <row r="1576" spans="4:9" x14ac:dyDescent="0.3">
      <c r="D1576" s="38">
        <v>37722</v>
      </c>
      <c r="E1576" s="7">
        <f>W!E1576+SW!E1576+NW!E1576</f>
        <v>3.0900999999999997E-4</v>
      </c>
      <c r="F1576" s="8">
        <f t="shared" si="56"/>
        <v>31.375665889868596</v>
      </c>
      <c r="I1576" s="39"/>
    </row>
    <row r="1577" spans="4:9" x14ac:dyDescent="0.3">
      <c r="D1577" s="38">
        <v>37723</v>
      </c>
      <c r="E1577" s="7">
        <f>W!E1577+SW!E1577+NW!E1577</f>
        <v>3.0467999999999999E-4</v>
      </c>
      <c r="F1577" s="8">
        <f t="shared" si="56"/>
        <v>30.93601463811904</v>
      </c>
      <c r="I1577" s="39"/>
    </row>
    <row r="1578" spans="4:9" x14ac:dyDescent="0.3">
      <c r="D1578" s="38">
        <v>37724</v>
      </c>
      <c r="E1578" s="7">
        <f>W!E1578+SW!E1578+NW!E1578</f>
        <v>3.0041999999999997E-4</v>
      </c>
      <c r="F1578" s="8">
        <f t="shared" si="56"/>
        <v>30.503470912379285</v>
      </c>
      <c r="I1578" s="39"/>
    </row>
    <row r="1579" spans="4:9" x14ac:dyDescent="0.3">
      <c r="D1579" s="38">
        <v>37725</v>
      </c>
      <c r="E1579" s="7">
        <f>W!E1579+SW!E1579+NW!E1579</f>
        <v>1.7051230000000001E-2</v>
      </c>
      <c r="F1579" s="8">
        <f t="shared" si="56"/>
        <v>1731.3151532031461</v>
      </c>
      <c r="I1579" s="39"/>
    </row>
    <row r="1580" spans="4:9" x14ac:dyDescent="0.3">
      <c r="D1580" s="38">
        <v>37726</v>
      </c>
      <c r="E1580" s="7">
        <f>W!E1580+SW!E1580+NW!E1580</f>
        <v>7.4222300000000001E-3</v>
      </c>
      <c r="F1580" s="8">
        <f t="shared" si="56"/>
        <v>753.62418251111421</v>
      </c>
      <c r="I1580" s="39"/>
    </row>
    <row r="1581" spans="4:9" x14ac:dyDescent="0.3">
      <c r="D1581" s="38">
        <v>37727</v>
      </c>
      <c r="E1581" s="7">
        <f>W!E1581+SW!E1581+NW!E1581</f>
        <v>3.9126500000000002E-3</v>
      </c>
      <c r="F1581" s="8">
        <f t="shared" si="56"/>
        <v>397.27516631822397</v>
      </c>
      <c r="I1581" s="39"/>
    </row>
    <row r="1582" spans="4:9" x14ac:dyDescent="0.3">
      <c r="D1582" s="38">
        <v>37728</v>
      </c>
      <c r="E1582" s="7">
        <f>W!E1582+SW!E1582+NW!E1582</f>
        <v>4.8430000000000001E-3</v>
      </c>
      <c r="F1582" s="8">
        <f t="shared" si="56"/>
        <v>491.73926379286632</v>
      </c>
      <c r="I1582" s="39"/>
    </row>
    <row r="1583" spans="4:9" x14ac:dyDescent="0.3">
      <c r="D1583" s="38">
        <v>37729</v>
      </c>
      <c r="E1583" s="7">
        <f>W!E1583+SW!E1583+NW!E1583</f>
        <v>5.2700000000000004E-3</v>
      </c>
      <c r="F1583" s="8">
        <f t="shared" si="56"/>
        <v>535.09517245269581</v>
      </c>
      <c r="I1583" s="39"/>
    </row>
    <row r="1584" spans="4:9" x14ac:dyDescent="0.3">
      <c r="D1584" s="38">
        <v>37730</v>
      </c>
      <c r="E1584" s="7">
        <f>W!E1584+SW!E1584+NW!E1584</f>
        <v>2.0018900000000001E-3</v>
      </c>
      <c r="F1584" s="8">
        <f t="shared" si="56"/>
        <v>203.26407491106778</v>
      </c>
      <c r="I1584" s="39"/>
    </row>
    <row r="1585" spans="4:9" x14ac:dyDescent="0.3">
      <c r="D1585" s="38">
        <v>37731</v>
      </c>
      <c r="E1585" s="7">
        <f>W!E1585+SW!E1585+NW!E1585</f>
        <v>5.7722000000000003E-4</v>
      </c>
      <c r="F1585" s="8">
        <f t="shared" si="56"/>
        <v>58.608659476877627</v>
      </c>
      <c r="I1585" s="39"/>
    </row>
    <row r="1586" spans="4:9" x14ac:dyDescent="0.3">
      <c r="D1586" s="38">
        <v>37732</v>
      </c>
      <c r="E1586" s="7">
        <f>W!E1586+SW!E1586+NW!E1586</f>
        <v>2.8581E-4</v>
      </c>
      <c r="F1586" s="8">
        <f t="shared" si="56"/>
        <v>29.020028698046485</v>
      </c>
      <c r="I1586" s="39"/>
    </row>
    <row r="1587" spans="4:9" x14ac:dyDescent="0.3">
      <c r="D1587" s="38">
        <v>37733</v>
      </c>
      <c r="E1587" s="7">
        <f>W!E1587+SW!E1587+NW!E1587</f>
        <v>2.7112000000000002E-4</v>
      </c>
      <c r="F1587" s="8">
        <f t="shared" si="56"/>
        <v>27.528463596845327</v>
      </c>
      <c r="I1587" s="39"/>
    </row>
    <row r="1588" spans="4:9" x14ac:dyDescent="0.3">
      <c r="D1588" s="38">
        <v>37734</v>
      </c>
      <c r="E1588" s="7">
        <f>W!E1588+SW!E1588+NW!E1588</f>
        <v>2.6340000000000001E-4</v>
      </c>
      <c r="F1588" s="8">
        <f t="shared" si="56"/>
        <v>26.744605014049352</v>
      </c>
      <c r="I1588" s="39"/>
    </row>
    <row r="1589" spans="4:9" x14ac:dyDescent="0.3">
      <c r="D1589" s="38">
        <v>37735</v>
      </c>
      <c r="E1589" s="7">
        <f>W!E1589+SW!E1589+NW!E1589</f>
        <v>2.5815000000000001E-4</v>
      </c>
      <c r="F1589" s="8">
        <f t="shared" si="56"/>
        <v>26.21154056331374</v>
      </c>
      <c r="I1589" s="39"/>
    </row>
    <row r="1590" spans="4:9" x14ac:dyDescent="0.3">
      <c r="D1590" s="38">
        <v>37736</v>
      </c>
      <c r="E1590" s="7">
        <f>W!E1590+SW!E1590+NW!E1590</f>
        <v>4.9839799999999998E-3</v>
      </c>
      <c r="F1590" s="8">
        <f t="shared" si="56"/>
        <v>506.05382117661981</v>
      </c>
      <c r="I1590" s="39"/>
    </row>
    <row r="1591" spans="4:9" x14ac:dyDescent="0.3">
      <c r="D1591" s="38">
        <v>37737</v>
      </c>
      <c r="E1591" s="7">
        <f>W!E1591+SW!E1591+NW!E1591</f>
        <v>0.16501105999999999</v>
      </c>
      <c r="F1591" s="8">
        <f t="shared" si="56"/>
        <v>16754.57715508579</v>
      </c>
      <c r="I1591" s="39"/>
    </row>
    <row r="1592" spans="4:9" x14ac:dyDescent="0.3">
      <c r="D1592" s="38">
        <v>37738</v>
      </c>
      <c r="E1592" s="7">
        <f>W!E1592+SW!E1592+NW!E1592</f>
        <v>5.7749140000000004E-2</v>
      </c>
      <c r="F1592" s="8">
        <f t="shared" si="56"/>
        <v>5863.6216370578504</v>
      </c>
      <c r="I1592" s="39"/>
    </row>
    <row r="1593" spans="4:9" x14ac:dyDescent="0.3">
      <c r="D1593" s="38">
        <v>37739</v>
      </c>
      <c r="E1593" s="7">
        <f>W!E1593+SW!E1593+NW!E1593</f>
        <v>3.6566169999999995E-2</v>
      </c>
      <c r="F1593" s="8">
        <f t="shared" si="56"/>
        <v>3712.7857764866394</v>
      </c>
      <c r="I1593" s="39"/>
    </row>
    <row r="1594" spans="4:9" x14ac:dyDescent="0.3">
      <c r="D1594" s="38">
        <v>37740</v>
      </c>
      <c r="E1594" s="7">
        <f>W!E1594+SW!E1594+NW!E1594</f>
        <v>7.5573699999999999E-3</v>
      </c>
      <c r="F1594" s="8">
        <f t="shared" si="56"/>
        <v>767.34576915347816</v>
      </c>
      <c r="I1594" s="39"/>
    </row>
    <row r="1595" spans="4:9" x14ac:dyDescent="0.3">
      <c r="D1595" s="38">
        <v>37741</v>
      </c>
      <c r="E1595" s="7">
        <f>W!E1595+SW!E1595+NW!E1595</f>
        <v>3.1024900000000003E-3</v>
      </c>
      <c r="F1595" s="8">
        <f t="shared" si="56"/>
        <v>315.01469100242201</v>
      </c>
      <c r="I1595" s="39"/>
    </row>
    <row r="1596" spans="4:9" x14ac:dyDescent="0.3">
      <c r="D1596" s="38">
        <v>37742</v>
      </c>
      <c r="E1596" s="7">
        <f>W!E1596+SW!E1596+NW!E1596</f>
        <v>8.4753999999999993E-4</v>
      </c>
      <c r="F1596" s="8">
        <f t="shared" si="56"/>
        <v>86.055894205039408</v>
      </c>
      <c r="I1596" s="39"/>
    </row>
    <row r="1597" spans="4:9" x14ac:dyDescent="0.3">
      <c r="D1597" s="38">
        <v>37743</v>
      </c>
      <c r="E1597" s="7">
        <f>W!E1597+SW!E1597+NW!E1597</f>
        <v>2.7371000000000003E-4</v>
      </c>
      <c r="F1597" s="8">
        <f t="shared" si="56"/>
        <v>27.791442059208233</v>
      </c>
      <c r="I1597" s="39"/>
    </row>
    <row r="1598" spans="4:9" x14ac:dyDescent="0.3">
      <c r="D1598" s="38">
        <v>37744</v>
      </c>
      <c r="E1598" s="7">
        <f>W!E1598+SW!E1598+NW!E1598</f>
        <v>2.3724E-4</v>
      </c>
      <c r="F1598" s="8">
        <f t="shared" si="56"/>
        <v>24.088421008098205</v>
      </c>
      <c r="I1598" s="39"/>
    </row>
    <row r="1599" spans="4:9" x14ac:dyDescent="0.3">
      <c r="D1599" s="38">
        <v>37745</v>
      </c>
      <c r="E1599" s="7">
        <f>W!E1599+SW!E1599+NW!E1599</f>
        <v>2.2921000000000004E-4</v>
      </c>
      <c r="F1599" s="8">
        <f t="shared" si="56"/>
        <v>23.273086238687366</v>
      </c>
      <c r="I1599" s="39"/>
    </row>
    <row r="1600" spans="4:9" x14ac:dyDescent="0.3">
      <c r="D1600" s="38">
        <v>37746</v>
      </c>
      <c r="E1600" s="7">
        <f>W!E1600+SW!E1600+NW!E1600</f>
        <v>2.2337999999999999E-4</v>
      </c>
      <c r="F1600" s="8">
        <f t="shared" si="56"/>
        <v>22.681130858156202</v>
      </c>
      <c r="I1600" s="39"/>
    </row>
    <row r="1601" spans="4:9" x14ac:dyDescent="0.3">
      <c r="D1601" s="38">
        <v>37747</v>
      </c>
      <c r="E1601" s="7">
        <f>W!E1601+SW!E1601+NW!E1601</f>
        <v>2.1882E-4</v>
      </c>
      <c r="F1601" s="8">
        <f t="shared" si="56"/>
        <v>22.218126306660128</v>
      </c>
      <c r="I1601" s="39"/>
    </row>
    <row r="1602" spans="4:9" x14ac:dyDescent="0.3">
      <c r="D1602" s="38">
        <v>37748</v>
      </c>
      <c r="E1602" s="7">
        <f>W!E1602+SW!E1602+NW!E1602</f>
        <v>2.1499000000000003E-4</v>
      </c>
      <c r="F1602" s="8">
        <f t="shared" si="56"/>
        <v>21.829243097837779</v>
      </c>
      <c r="I1602" s="39"/>
    </row>
    <row r="1603" spans="4:9" x14ac:dyDescent="0.3">
      <c r="D1603" s="38">
        <v>37749</v>
      </c>
      <c r="E1603" s="7">
        <f>W!E1603+SW!E1603+NW!E1603</f>
        <v>2.1157000000000001E-4</v>
      </c>
      <c r="F1603" s="8">
        <f t="shared" si="56"/>
        <v>21.481989684215719</v>
      </c>
      <c r="I1603" s="39"/>
    </row>
    <row r="1604" spans="4:9" x14ac:dyDescent="0.3">
      <c r="D1604" s="38">
        <v>37750</v>
      </c>
      <c r="E1604" s="7">
        <f>W!E1604+SW!E1604+NW!E1604</f>
        <v>2.084E-4</v>
      </c>
      <c r="F1604" s="8">
        <f t="shared" si="56"/>
        <v>21.160120292057265</v>
      </c>
      <c r="I1604" s="39"/>
    </row>
    <row r="1605" spans="4:9" x14ac:dyDescent="0.3">
      <c r="D1605" s="38">
        <v>37751</v>
      </c>
      <c r="E1605" s="7">
        <f>W!E1605+SW!E1605+NW!E1605</f>
        <v>2.0539000000000001E-4</v>
      </c>
      <c r="F1605" s="8">
        <f t="shared" si="56"/>
        <v>20.854496673635524</v>
      </c>
      <c r="I1605" s="39"/>
    </row>
    <row r="1606" spans="4:9" x14ac:dyDescent="0.3">
      <c r="D1606" s="38">
        <v>37752</v>
      </c>
      <c r="E1606" s="7">
        <f>W!E1606+SW!E1606+NW!E1606</f>
        <v>2.0247E-4</v>
      </c>
      <c r="F1606" s="8">
        <f t="shared" si="56"/>
        <v>20.558011302940667</v>
      </c>
      <c r="I1606" s="39"/>
    </row>
    <row r="1607" spans="4:9" x14ac:dyDescent="0.3">
      <c r="D1607" s="38">
        <v>37753</v>
      </c>
      <c r="E1607" s="7">
        <f>W!E1607+SW!E1607+NW!E1607</f>
        <v>1.3778200000000001E-3</v>
      </c>
      <c r="F1607" s="8">
        <f t="shared" si="56"/>
        <v>139.89844981191143</v>
      </c>
      <c r="I1607" s="39"/>
    </row>
    <row r="1608" spans="4:9" x14ac:dyDescent="0.3">
      <c r="D1608" s="38">
        <v>37754</v>
      </c>
      <c r="E1608" s="7">
        <f>W!E1608+SW!E1608+NW!E1608</f>
        <v>8.5357700000000009E-2</v>
      </c>
      <c r="F1608" s="8">
        <f t="shared" si="56"/>
        <v>8666.8867555342458</v>
      </c>
      <c r="I1608" s="39"/>
    </row>
    <row r="1609" spans="4:9" x14ac:dyDescent="0.3">
      <c r="D1609" s="38">
        <v>37755</v>
      </c>
      <c r="E1609" s="7">
        <f>W!E1609+SW!E1609+NW!E1609</f>
        <v>0.41349303999999998</v>
      </c>
      <c r="F1609" s="8">
        <f t="shared" si="56"/>
        <v>41984.464809637459</v>
      </c>
      <c r="I1609" s="39"/>
    </row>
    <row r="1610" spans="4:9" x14ac:dyDescent="0.3">
      <c r="D1610" s="38">
        <v>37756</v>
      </c>
      <c r="E1610" s="7">
        <f>W!E1610+SW!E1610+NW!E1610</f>
        <v>1.3410377099999999</v>
      </c>
      <c r="F1610" s="8">
        <f t="shared" si="56"/>
        <v>136163.72005654994</v>
      </c>
      <c r="I1610" s="39"/>
    </row>
    <row r="1611" spans="4:9" x14ac:dyDescent="0.3">
      <c r="D1611" s="38">
        <v>37757</v>
      </c>
      <c r="E1611" s="7">
        <f>W!E1611+SW!E1611+NW!E1611</f>
        <v>1.35612095</v>
      </c>
      <c r="F1611" s="8">
        <f t="shared" si="56"/>
        <v>137695.21320815248</v>
      </c>
      <c r="I1611" s="39"/>
    </row>
    <row r="1612" spans="4:9" x14ac:dyDescent="0.3">
      <c r="D1612" s="38">
        <v>37758</v>
      </c>
      <c r="E1612" s="7">
        <f>W!E1612+SW!E1612+NW!E1612</f>
        <v>0.13612150000000001</v>
      </c>
      <c r="F1612" s="8">
        <f t="shared" si="56"/>
        <v>13821.244310629909</v>
      </c>
      <c r="I1612" s="39"/>
    </row>
    <row r="1613" spans="4:9" x14ac:dyDescent="0.3">
      <c r="D1613" s="38">
        <v>37759</v>
      </c>
      <c r="E1613" s="7">
        <f>W!E1613+SW!E1613+NW!E1613</f>
        <v>1.909112E-2</v>
      </c>
      <c r="F1613" s="8">
        <f t="shared" si="56"/>
        <v>1938.437599376681</v>
      </c>
      <c r="I1613" s="39"/>
    </row>
    <row r="1614" spans="4:9" x14ac:dyDescent="0.3">
      <c r="D1614" s="38">
        <v>37760</v>
      </c>
      <c r="E1614" s="7">
        <f>W!E1614+SW!E1614+NW!E1614</f>
        <v>6.7102999999999998E-3</v>
      </c>
      <c r="F1614" s="8">
        <f t="shared" si="56"/>
        <v>681.33759690879015</v>
      </c>
      <c r="I1614" s="39"/>
    </row>
    <row r="1615" spans="4:9" x14ac:dyDescent="0.3">
      <c r="D1615" s="38">
        <v>37761</v>
      </c>
      <c r="E1615" s="7">
        <f>W!E1615+SW!E1615+NW!E1615</f>
        <v>7.3201999999999989E-4</v>
      </c>
      <c r="F1615" s="8">
        <f t="shared" si="56"/>
        <v>74.326445567138961</v>
      </c>
      <c r="I1615" s="39"/>
    </row>
    <row r="1616" spans="4:9" x14ac:dyDescent="0.3">
      <c r="D1616" s="38">
        <v>37762</v>
      </c>
      <c r="E1616" s="7">
        <f>W!E1616+SW!E1616+NW!E1616</f>
        <v>2.0742999999999998E-4</v>
      </c>
      <c r="F1616" s="8">
        <f t="shared" ref="F1616:F1679" si="57">E1616*(24*60*60)*1000/$F$3</f>
        <v>21.061630288778495</v>
      </c>
      <c r="I1616" s="39"/>
    </row>
    <row r="1617" spans="4:9" x14ac:dyDescent="0.3">
      <c r="D1617" s="38">
        <v>37763</v>
      </c>
      <c r="E1617" s="7">
        <f>W!E1617+SW!E1617+NW!E1617</f>
        <v>1.8607000000000001E-4</v>
      </c>
      <c r="F1617" s="8">
        <f t="shared" si="57"/>
        <v>18.892819494928485</v>
      </c>
      <c r="I1617" s="39"/>
    </row>
    <row r="1618" spans="4:9" x14ac:dyDescent="0.3">
      <c r="D1618" s="38">
        <v>37764</v>
      </c>
      <c r="E1618" s="7">
        <f>W!E1618+SW!E1618+NW!E1618</f>
        <v>1.7778E-4</v>
      </c>
      <c r="F1618" s="8">
        <f t="shared" si="57"/>
        <v>18.051085343195492</v>
      </c>
      <c r="I1618" s="39"/>
    </row>
    <row r="1619" spans="4:9" x14ac:dyDescent="0.3">
      <c r="D1619" s="38">
        <v>37765</v>
      </c>
      <c r="E1619" s="7">
        <f>W!E1619+SW!E1619+NW!E1619</f>
        <v>1.7217E-4</v>
      </c>
      <c r="F1619" s="8">
        <f t="shared" si="57"/>
        <v>17.481467901552303</v>
      </c>
      <c r="I1619" s="39"/>
    </row>
    <row r="1620" spans="4:9" x14ac:dyDescent="0.3">
      <c r="D1620" s="38">
        <v>37766</v>
      </c>
      <c r="E1620" s="7">
        <f>W!E1620+SW!E1620+NW!E1620</f>
        <v>3.9092189999999999E-2</v>
      </c>
      <c r="F1620" s="8">
        <f t="shared" si="57"/>
        <v>3969.2679600765746</v>
      </c>
      <c r="I1620" s="39"/>
    </row>
    <row r="1621" spans="4:9" x14ac:dyDescent="0.3">
      <c r="D1621" s="38">
        <v>37767</v>
      </c>
      <c r="E1621" s="7">
        <f>W!E1621+SW!E1621+NW!E1621</f>
        <v>8.0391040000000011E-2</v>
      </c>
      <c r="F1621" s="8">
        <f t="shared" si="57"/>
        <v>8162.5915393646246</v>
      </c>
      <c r="I1621" s="39"/>
    </row>
    <row r="1622" spans="4:9" x14ac:dyDescent="0.3">
      <c r="D1622" s="38">
        <v>37768</v>
      </c>
      <c r="E1622" s="7">
        <f>W!E1622+SW!E1622+NW!E1622</f>
        <v>1.2953349999999999E-2</v>
      </c>
      <c r="F1622" s="8">
        <f t="shared" si="57"/>
        <v>1315.2324577021113</v>
      </c>
      <c r="I1622" s="39"/>
    </row>
    <row r="1623" spans="4:9" x14ac:dyDescent="0.3">
      <c r="D1623" s="38">
        <v>37769</v>
      </c>
      <c r="E1623" s="7">
        <f>W!E1623+SW!E1623+NW!E1623</f>
        <v>6.9571499999999996E-3</v>
      </c>
      <c r="F1623" s="8">
        <f t="shared" si="57"/>
        <v>706.40177970194918</v>
      </c>
      <c r="I1623" s="39"/>
    </row>
    <row r="1624" spans="4:9" x14ac:dyDescent="0.3">
      <c r="D1624" s="38">
        <v>37770</v>
      </c>
      <c r="E1624" s="7">
        <f>W!E1624+SW!E1624+NW!E1624</f>
        <v>3.5473099999999997E-3</v>
      </c>
      <c r="F1624" s="8">
        <f t="shared" si="57"/>
        <v>360.17997271217683</v>
      </c>
      <c r="I1624" s="39"/>
    </row>
    <row r="1625" spans="4:9" x14ac:dyDescent="0.3">
      <c r="D1625" s="38">
        <v>37771</v>
      </c>
      <c r="E1625" s="7">
        <f>W!E1625+SW!E1625+NW!E1625</f>
        <v>1.04615E-3</v>
      </c>
      <c r="F1625" s="8">
        <f t="shared" si="57"/>
        <v>106.22197621658211</v>
      </c>
      <c r="I1625" s="39"/>
    </row>
    <row r="1626" spans="4:9" x14ac:dyDescent="0.3">
      <c r="D1626" s="38">
        <v>37772</v>
      </c>
      <c r="E1626" s="7">
        <f>W!E1626+SW!E1626+NW!E1626</f>
        <v>2.1980999999999997E-4</v>
      </c>
      <c r="F1626" s="8">
        <f t="shared" si="57"/>
        <v>22.318647031655981</v>
      </c>
      <c r="I1626" s="39"/>
    </row>
    <row r="1627" spans="4:9" x14ac:dyDescent="0.3">
      <c r="D1627" s="38">
        <v>37773</v>
      </c>
      <c r="E1627" s="7">
        <f>W!E1627+SW!E1627+NW!E1627</f>
        <v>1.6980000000000001E-4</v>
      </c>
      <c r="F1627" s="8">
        <f t="shared" si="57"/>
        <v>17.24082737807737</v>
      </c>
      <c r="I1627" s="39"/>
    </row>
    <row r="1628" spans="4:9" x14ac:dyDescent="0.3">
      <c r="D1628" s="38">
        <v>37774</v>
      </c>
      <c r="E1628" s="7">
        <f>W!E1628+SW!E1628+NW!E1628</f>
        <v>0.2486614</v>
      </c>
      <c r="F1628" s="8">
        <f t="shared" si="57"/>
        <v>25248.105259075666</v>
      </c>
      <c r="I1628" s="39"/>
    </row>
    <row r="1629" spans="4:9" x14ac:dyDescent="0.3">
      <c r="D1629" s="38">
        <v>37775</v>
      </c>
      <c r="E1629" s="7">
        <f>W!E1629+SW!E1629+NW!E1629</f>
        <v>4.5666640000000001E-2</v>
      </c>
      <c r="F1629" s="8">
        <f t="shared" si="57"/>
        <v>4636.811879722045</v>
      </c>
      <c r="I1629" s="39"/>
    </row>
    <row r="1630" spans="4:9" x14ac:dyDescent="0.3">
      <c r="D1630" s="38">
        <v>37776</v>
      </c>
      <c r="E1630" s="7">
        <f>W!E1630+SW!E1630+NW!E1630</f>
        <v>1.7411379999999997E-2</v>
      </c>
      <c r="F1630" s="8">
        <f t="shared" si="57"/>
        <v>1767.8833745236082</v>
      </c>
      <c r="I1630" s="39"/>
    </row>
    <row r="1631" spans="4:9" x14ac:dyDescent="0.3">
      <c r="D1631" s="38">
        <v>37777</v>
      </c>
      <c r="E1631" s="7">
        <f>W!E1631+SW!E1631+NW!E1631</f>
        <v>1.152449E-2</v>
      </c>
      <c r="F1631" s="8">
        <f t="shared" si="57"/>
        <v>1170.1516060681913</v>
      </c>
      <c r="I1631" s="39"/>
    </row>
    <row r="1632" spans="4:9" x14ac:dyDescent="0.3">
      <c r="D1632" s="38">
        <v>37778</v>
      </c>
      <c r="E1632" s="7">
        <f>W!E1632+SW!E1632+NW!E1632</f>
        <v>5.2801599999999999E-3</v>
      </c>
      <c r="F1632" s="8">
        <f t="shared" si="57"/>
        <v>536.12677908497653</v>
      </c>
      <c r="I1632" s="39"/>
    </row>
    <row r="1633" spans="4:9" x14ac:dyDescent="0.3">
      <c r="D1633" s="38">
        <v>37779</v>
      </c>
      <c r="E1633" s="7">
        <f>W!E1633+SW!E1633+NW!E1633</f>
        <v>2.5035400000000003E-3</v>
      </c>
      <c r="F1633" s="8">
        <f t="shared" si="57"/>
        <v>254.1996523799283</v>
      </c>
      <c r="I1633" s="39"/>
    </row>
    <row r="1634" spans="4:9" x14ac:dyDescent="0.3">
      <c r="D1634" s="38">
        <v>37780</v>
      </c>
      <c r="E1634" s="7">
        <f>W!E1634+SW!E1634+NW!E1634</f>
        <v>7.3561000000000004E-4</v>
      </c>
      <c r="F1634" s="8">
        <f t="shared" si="57"/>
        <v>74.690960115356276</v>
      </c>
      <c r="I1634" s="39"/>
    </row>
    <row r="1635" spans="4:9" x14ac:dyDescent="0.3">
      <c r="D1635" s="38">
        <v>37781</v>
      </c>
      <c r="E1635" s="7">
        <f>W!E1635+SW!E1635+NW!E1635</f>
        <v>2.0197000000000002E-4</v>
      </c>
      <c r="F1635" s="8">
        <f t="shared" si="57"/>
        <v>20.507243260013464</v>
      </c>
      <c r="I1635" s="39"/>
    </row>
    <row r="1636" spans="4:9" x14ac:dyDescent="0.3">
      <c r="D1636" s="38">
        <v>37782</v>
      </c>
      <c r="E1636" s="7">
        <f>W!E1636+SW!E1636+NW!E1636</f>
        <v>1.5368000000000001E-4</v>
      </c>
      <c r="F1636" s="8">
        <f t="shared" si="57"/>
        <v>15.604065674104421</v>
      </c>
      <c r="I1636" s="39"/>
    </row>
    <row r="1637" spans="4:9" x14ac:dyDescent="0.3">
      <c r="D1637" s="38">
        <v>37783</v>
      </c>
      <c r="E1637" s="7">
        <f>W!E1637+SW!E1637+NW!E1637</f>
        <v>1.4424000000000001E-4</v>
      </c>
      <c r="F1637" s="8">
        <f t="shared" si="57"/>
        <v>14.64556502363887</v>
      </c>
      <c r="I1637" s="39"/>
    </row>
    <row r="1638" spans="4:9" x14ac:dyDescent="0.3">
      <c r="D1638" s="38">
        <v>37784</v>
      </c>
      <c r="E1638" s="7">
        <f>W!E1638+SW!E1638+NW!E1638</f>
        <v>1.3757999999999999E-4</v>
      </c>
      <c r="F1638" s="8">
        <f t="shared" si="57"/>
        <v>13.969334691848553</v>
      </c>
      <c r="I1638" s="39"/>
    </row>
    <row r="1639" spans="4:9" x14ac:dyDescent="0.3">
      <c r="D1639" s="38">
        <v>37785</v>
      </c>
      <c r="E1639" s="7">
        <f>W!E1639+SW!E1639+NW!E1639</f>
        <v>1.3266000000000002E-4</v>
      </c>
      <c r="F1639" s="8">
        <f t="shared" si="57"/>
        <v>13.469777149444901</v>
      </c>
      <c r="I1639" s="39"/>
    </row>
    <row r="1640" spans="4:9" x14ac:dyDescent="0.3">
      <c r="D1640" s="38">
        <v>37786</v>
      </c>
      <c r="E1640" s="7">
        <f>W!E1640+SW!E1640+NW!E1640</f>
        <v>1.2886000000000001E-4</v>
      </c>
      <c r="F1640" s="8">
        <f t="shared" si="57"/>
        <v>13.083940023198174</v>
      </c>
      <c r="I1640" s="39"/>
    </row>
    <row r="1641" spans="4:9" x14ac:dyDescent="0.3">
      <c r="D1641" s="38">
        <v>37787</v>
      </c>
      <c r="E1641" s="7">
        <f>W!E1641+SW!E1641+NW!E1641</f>
        <v>1.2579999999999999E-4</v>
      </c>
      <c r="F1641" s="8">
        <f t="shared" si="57"/>
        <v>12.773239600483704</v>
      </c>
      <c r="I1641" s="39"/>
    </row>
    <row r="1642" spans="4:9" x14ac:dyDescent="0.3">
      <c r="D1642" s="38">
        <v>37788</v>
      </c>
      <c r="E1642" s="7">
        <f>W!E1642+SW!E1642+NW!E1642</f>
        <v>1.2322E-4</v>
      </c>
      <c r="F1642" s="8">
        <f t="shared" si="57"/>
        <v>12.511276498979351</v>
      </c>
      <c r="I1642" s="39"/>
    </row>
    <row r="1643" spans="4:9" x14ac:dyDescent="0.3">
      <c r="D1643" s="38">
        <v>37789</v>
      </c>
      <c r="E1643" s="7">
        <f>W!E1643+SW!E1643+NW!E1643</f>
        <v>1.2099000000000001E-4</v>
      </c>
      <c r="F1643" s="8">
        <f t="shared" si="57"/>
        <v>12.284851027524034</v>
      </c>
      <c r="I1643" s="39"/>
    </row>
    <row r="1644" spans="4:9" x14ac:dyDescent="0.3">
      <c r="D1644" s="38">
        <v>37790</v>
      </c>
      <c r="E1644" s="7">
        <f>W!E1644+SW!E1644+NW!E1644</f>
        <v>1.1897000000000001E-4</v>
      </c>
      <c r="F1644" s="8">
        <f t="shared" si="57"/>
        <v>12.079748134098145</v>
      </c>
      <c r="I1644" s="39"/>
    </row>
    <row r="1645" spans="4:9" x14ac:dyDescent="0.3">
      <c r="D1645" s="38">
        <v>37791</v>
      </c>
      <c r="E1645" s="7">
        <f>W!E1645+SW!E1645+NW!E1645</f>
        <v>1.171E-4</v>
      </c>
      <c r="F1645" s="8">
        <f t="shared" si="57"/>
        <v>11.889875653550414</v>
      </c>
      <c r="I1645" s="39"/>
    </row>
    <row r="1646" spans="4:9" x14ac:dyDescent="0.3">
      <c r="D1646" s="38">
        <v>37792</v>
      </c>
      <c r="E1646" s="7">
        <f>W!E1646+SW!E1646+NW!E1646</f>
        <v>1.1535E-4</v>
      </c>
      <c r="F1646" s="8">
        <f t="shared" si="57"/>
        <v>11.712187503305209</v>
      </c>
      <c r="I1646" s="39"/>
    </row>
    <row r="1647" spans="4:9" x14ac:dyDescent="0.3">
      <c r="D1647" s="38">
        <v>37793</v>
      </c>
      <c r="E1647" s="7">
        <f>W!E1647+SW!E1647+NW!E1647</f>
        <v>1.480592E-2</v>
      </c>
      <c r="F1647" s="8">
        <f t="shared" si="57"/>
        <v>1503.3351642734001</v>
      </c>
      <c r="I1647" s="39"/>
    </row>
    <row r="1648" spans="4:9" x14ac:dyDescent="0.3">
      <c r="D1648" s="38">
        <v>37794</v>
      </c>
      <c r="E1648" s="7">
        <f>W!E1648+SW!E1648+NW!E1648</f>
        <v>7.0923100000000001E-3</v>
      </c>
      <c r="F1648" s="8">
        <f t="shared" si="57"/>
        <v>720.12539706603013</v>
      </c>
      <c r="I1648" s="39"/>
    </row>
    <row r="1649" spans="4:9" x14ac:dyDescent="0.3">
      <c r="D1649" s="38">
        <v>37795</v>
      </c>
      <c r="E1649" s="7">
        <f>W!E1649+SW!E1649+NW!E1649</f>
        <v>4.0260199999999999E-3</v>
      </c>
      <c r="F1649" s="8">
        <f t="shared" si="57"/>
        <v>408.78631237153741</v>
      </c>
      <c r="I1649" s="39"/>
    </row>
    <row r="1650" spans="4:9" x14ac:dyDescent="0.3">
      <c r="D1650" s="38">
        <v>37796</v>
      </c>
      <c r="E1650" s="7">
        <f>W!E1650+SW!E1650+NW!E1650</f>
        <v>1.58427E-3</v>
      </c>
      <c r="F1650" s="8">
        <f t="shared" si="57"/>
        <v>160.86057473655265</v>
      </c>
      <c r="I1650" s="39"/>
    </row>
    <row r="1651" spans="4:9" x14ac:dyDescent="0.3">
      <c r="D1651" s="38">
        <v>37797</v>
      </c>
      <c r="E1651" s="7">
        <f>W!E1651+SW!E1651+NW!E1651</f>
        <v>3.6930999999999997E-4</v>
      </c>
      <c r="F1651" s="8">
        <f t="shared" si="57"/>
        <v>37.498291866889005</v>
      </c>
      <c r="I1651" s="39"/>
    </row>
    <row r="1652" spans="4:9" x14ac:dyDescent="0.3">
      <c r="D1652" s="38">
        <v>37798</v>
      </c>
      <c r="E1652" s="7">
        <f>W!E1652+SW!E1652+NW!E1652</f>
        <v>8.0259900000000002E-3</v>
      </c>
      <c r="F1652" s="8">
        <f t="shared" si="57"/>
        <v>814.92760970656775</v>
      </c>
      <c r="I1652" s="39"/>
    </row>
    <row r="1653" spans="4:9" x14ac:dyDescent="0.3">
      <c r="D1653" s="38">
        <v>37799</v>
      </c>
      <c r="E1653" s="7">
        <f>W!E1653+SW!E1653+NW!E1653</f>
        <v>8.3652300000000013E-3</v>
      </c>
      <c r="F1653" s="8">
        <f t="shared" si="57"/>
        <v>849.37271147181491</v>
      </c>
      <c r="I1653" s="39"/>
    </row>
    <row r="1654" spans="4:9" x14ac:dyDescent="0.3">
      <c r="D1654" s="38">
        <v>37800</v>
      </c>
      <c r="E1654" s="7">
        <f>W!E1654+SW!E1654+NW!E1654</f>
        <v>5.2686E-3</v>
      </c>
      <c r="F1654" s="8">
        <f t="shared" si="57"/>
        <v>534.95302193249961</v>
      </c>
      <c r="I1654" s="39"/>
    </row>
    <row r="1655" spans="4:9" x14ac:dyDescent="0.3">
      <c r="D1655" s="38">
        <v>37801</v>
      </c>
      <c r="E1655" s="7">
        <f>W!E1655+SW!E1655+NW!E1655</f>
        <v>2.48284E-3</v>
      </c>
      <c r="F1655" s="8">
        <f t="shared" si="57"/>
        <v>252.09785540274217</v>
      </c>
      <c r="I1655" s="39"/>
    </row>
    <row r="1656" spans="4:9" x14ac:dyDescent="0.3">
      <c r="D1656" s="38">
        <v>37802</v>
      </c>
      <c r="E1656" s="7">
        <f>W!E1656+SW!E1656+NW!E1656</f>
        <v>6.9430000000000002E-4</v>
      </c>
      <c r="F1656" s="8">
        <f t="shared" si="57"/>
        <v>70.496504408710948</v>
      </c>
      <c r="I1656" s="39"/>
    </row>
    <row r="1657" spans="4:9" x14ac:dyDescent="0.3">
      <c r="D1657" s="38">
        <v>37803</v>
      </c>
      <c r="E1657" s="7">
        <f>W!E1657+SW!E1657+NW!E1657</f>
        <v>1.8110810000000001E-2</v>
      </c>
      <c r="F1657" s="8">
        <f t="shared" si="57"/>
        <v>1838.9007590527528</v>
      </c>
      <c r="I1657" s="39"/>
    </row>
    <row r="1658" spans="4:9" x14ac:dyDescent="0.3">
      <c r="D1658" s="38">
        <v>37804</v>
      </c>
      <c r="E1658" s="7">
        <f>W!E1658+SW!E1658+NW!E1658</f>
        <v>0.44723246</v>
      </c>
      <c r="F1658" s="8">
        <f t="shared" si="57"/>
        <v>45410.233455435169</v>
      </c>
      <c r="I1658" s="39"/>
    </row>
    <row r="1659" spans="4:9" x14ac:dyDescent="0.3">
      <c r="D1659" s="38">
        <v>37805</v>
      </c>
      <c r="E1659" s="7">
        <f>W!E1659+SW!E1659+NW!E1659</f>
        <v>0.13279315</v>
      </c>
      <c r="F1659" s="8">
        <f t="shared" si="57"/>
        <v>13483.296679276411</v>
      </c>
      <c r="I1659" s="39"/>
    </row>
    <row r="1660" spans="4:9" x14ac:dyDescent="0.3">
      <c r="D1660" s="38">
        <v>37806</v>
      </c>
      <c r="E1660" s="7">
        <f>W!E1660+SW!E1660+NW!E1660</f>
        <v>1.4873030000000001E-2</v>
      </c>
      <c r="F1660" s="8">
        <f t="shared" si="57"/>
        <v>1510.149250995089</v>
      </c>
      <c r="I1660" s="39"/>
    </row>
    <row r="1661" spans="4:9" x14ac:dyDescent="0.3">
      <c r="D1661" s="38">
        <v>37807</v>
      </c>
      <c r="E1661" s="7">
        <f>W!E1661+SW!E1661+NW!E1661</f>
        <v>4.8204300000000005E-3</v>
      </c>
      <c r="F1661" s="8">
        <f t="shared" si="57"/>
        <v>489.44759433513252</v>
      </c>
      <c r="I1661" s="39"/>
    </row>
    <row r="1662" spans="4:9" x14ac:dyDescent="0.3">
      <c r="D1662" s="38">
        <v>37808</v>
      </c>
      <c r="E1662" s="7">
        <f>W!E1662+SW!E1662+NW!E1662</f>
        <v>6.1011000000000008E-4</v>
      </c>
      <c r="F1662" s="8">
        <f t="shared" si="57"/>
        <v>61.948181340628892</v>
      </c>
      <c r="I1662" s="39"/>
    </row>
    <row r="1663" spans="4:9" x14ac:dyDescent="0.3">
      <c r="D1663" s="38">
        <v>37809</v>
      </c>
      <c r="E1663" s="7">
        <f>W!E1663+SW!E1663+NW!E1663</f>
        <v>1.3229999999999999E-4</v>
      </c>
      <c r="F1663" s="8">
        <f t="shared" si="57"/>
        <v>13.433224158537314</v>
      </c>
      <c r="I1663" s="39"/>
    </row>
    <row r="1664" spans="4:9" x14ac:dyDescent="0.3">
      <c r="D1664" s="38">
        <v>37810</v>
      </c>
      <c r="E1664" s="7">
        <f>W!E1664+SW!E1664+NW!E1664</f>
        <v>1.0632999999999999E-4</v>
      </c>
      <c r="F1664" s="8">
        <f t="shared" si="57"/>
        <v>10.796332008898508</v>
      </c>
      <c r="I1664" s="39"/>
    </row>
    <row r="1665" spans="4:9" x14ac:dyDescent="0.3">
      <c r="D1665" s="38">
        <v>37811</v>
      </c>
      <c r="E1665" s="7">
        <f>W!E1665+SW!E1665+NW!E1665</f>
        <v>9.8309999999999999E-5</v>
      </c>
      <c r="F1665" s="8">
        <f t="shared" si="57"/>
        <v>9.9820126003462075</v>
      </c>
      <c r="I1665" s="39"/>
    </row>
    <row r="1666" spans="4:9" x14ac:dyDescent="0.3">
      <c r="D1666" s="38">
        <v>37812</v>
      </c>
      <c r="E1666" s="7">
        <f>W!E1666+SW!E1666+NW!E1666</f>
        <v>9.2979999999999994E-5</v>
      </c>
      <c r="F1666" s="8">
        <f t="shared" si="57"/>
        <v>9.4408252627422495</v>
      </c>
      <c r="I1666" s="39"/>
    </row>
    <row r="1667" spans="4:9" x14ac:dyDescent="0.3">
      <c r="D1667" s="38">
        <v>37813</v>
      </c>
      <c r="E1667" s="7">
        <f>W!E1667+SW!E1667+NW!E1667</f>
        <v>8.9269999999999991E-5</v>
      </c>
      <c r="F1667" s="8">
        <f t="shared" si="57"/>
        <v>9.0641263842224191</v>
      </c>
      <c r="I1667" s="39"/>
    </row>
    <row r="1668" spans="4:9" x14ac:dyDescent="0.3">
      <c r="D1668" s="38">
        <v>37814</v>
      </c>
      <c r="E1668" s="7">
        <f>W!E1668+SW!E1668+NW!E1668</f>
        <v>8.6570000000000006E-5</v>
      </c>
      <c r="F1668" s="8">
        <f t="shared" si="57"/>
        <v>8.7899789524155363</v>
      </c>
      <c r="I1668" s="39"/>
    </row>
    <row r="1669" spans="4:9" x14ac:dyDescent="0.3">
      <c r="D1669" s="38">
        <v>37815</v>
      </c>
      <c r="E1669" s="7">
        <f>W!E1669+SW!E1669+NW!E1669</f>
        <v>8.4479999999999991E-5</v>
      </c>
      <c r="F1669" s="8">
        <f t="shared" si="57"/>
        <v>8.5777685329798352</v>
      </c>
      <c r="I1669" s="39"/>
    </row>
    <row r="1670" spans="4:9" x14ac:dyDescent="0.3">
      <c r="D1670" s="38">
        <v>37816</v>
      </c>
      <c r="E1670" s="7">
        <f>W!E1670+SW!E1670+NW!E1670</f>
        <v>8.2789999999999998E-5</v>
      </c>
      <c r="F1670" s="8">
        <f t="shared" si="57"/>
        <v>8.4061725478858982</v>
      </c>
      <c r="I1670" s="39"/>
    </row>
    <row r="1671" spans="4:9" x14ac:dyDescent="0.3">
      <c r="D1671" s="38">
        <v>37817</v>
      </c>
      <c r="E1671" s="7">
        <f>W!E1671+SW!E1671+NW!E1671</f>
        <v>8.1330000000000009E-5</v>
      </c>
      <c r="F1671" s="8">
        <f t="shared" si="57"/>
        <v>8.2579298625384734</v>
      </c>
      <c r="I1671" s="39"/>
    </row>
    <row r="1672" spans="4:9" x14ac:dyDescent="0.3">
      <c r="D1672" s="38">
        <v>37818</v>
      </c>
      <c r="E1672" s="7">
        <f>W!E1672+SW!E1672+NW!E1672</f>
        <v>8.0019999999999996E-5</v>
      </c>
      <c r="F1672" s="8">
        <f t="shared" si="57"/>
        <v>8.1249175900692059</v>
      </c>
      <c r="I1672" s="39"/>
    </row>
    <row r="1673" spans="4:9" x14ac:dyDescent="0.3">
      <c r="D1673" s="38">
        <v>37819</v>
      </c>
      <c r="E1673" s="7">
        <f>W!E1673+SW!E1673+NW!E1673</f>
        <v>7.8820000000000008E-5</v>
      </c>
      <c r="F1673" s="8">
        <f t="shared" si="57"/>
        <v>8.0030742870439244</v>
      </c>
      <c r="I1673" s="39"/>
    </row>
    <row r="1674" spans="4:9" x14ac:dyDescent="0.3">
      <c r="D1674" s="38">
        <v>37820</v>
      </c>
      <c r="E1674" s="7">
        <f>W!E1674+SW!E1674+NW!E1674</f>
        <v>7.7669999999999993E-5</v>
      </c>
      <c r="F1674" s="8">
        <f t="shared" si="57"/>
        <v>7.8863077883113615</v>
      </c>
      <c r="I1674" s="39"/>
    </row>
    <row r="1675" spans="4:9" x14ac:dyDescent="0.3">
      <c r="D1675" s="38">
        <v>37821</v>
      </c>
      <c r="E1675" s="7">
        <f>W!E1675+SW!E1675+NW!E1675</f>
        <v>7.6550000000000004E-5</v>
      </c>
      <c r="F1675" s="8">
        <f t="shared" si="57"/>
        <v>7.7725873721544332</v>
      </c>
      <c r="I1675" s="39"/>
    </row>
    <row r="1676" spans="4:9" x14ac:dyDescent="0.3">
      <c r="D1676" s="38">
        <v>37822</v>
      </c>
      <c r="E1676" s="7">
        <f>W!E1676+SW!E1676+NW!E1676</f>
        <v>7.5459999999999999E-5</v>
      </c>
      <c r="F1676" s="8">
        <f t="shared" si="57"/>
        <v>7.661913038573136</v>
      </c>
      <c r="I1676" s="39"/>
    </row>
    <row r="1677" spans="4:9" x14ac:dyDescent="0.3">
      <c r="D1677" s="38">
        <v>37823</v>
      </c>
      <c r="E1677" s="7">
        <f>W!E1677+SW!E1677+NW!E1677</f>
        <v>7.4389999999999998E-5</v>
      </c>
      <c r="F1677" s="8">
        <f t="shared" si="57"/>
        <v>7.5532694267089262</v>
      </c>
      <c r="I1677" s="39"/>
    </row>
    <row r="1678" spans="4:9" x14ac:dyDescent="0.3">
      <c r="D1678" s="38">
        <v>37824</v>
      </c>
      <c r="E1678" s="7">
        <f>W!E1678+SW!E1678+NW!E1678</f>
        <v>7.3360000000000002E-5</v>
      </c>
      <c r="F1678" s="8">
        <f t="shared" si="57"/>
        <v>7.4486872582788921</v>
      </c>
      <c r="I1678" s="39"/>
    </row>
    <row r="1679" spans="4:9" x14ac:dyDescent="0.3">
      <c r="D1679" s="38">
        <v>37825</v>
      </c>
      <c r="E1679" s="7">
        <f>W!E1679+SW!E1679+NW!E1679</f>
        <v>7.2319999999999999E-5</v>
      </c>
      <c r="F1679" s="8">
        <f t="shared" si="57"/>
        <v>7.3430897289903134</v>
      </c>
      <c r="I1679" s="39"/>
    </row>
    <row r="1680" spans="4:9" x14ac:dyDescent="0.3">
      <c r="D1680" s="38">
        <v>37826</v>
      </c>
      <c r="E1680" s="7">
        <f>W!E1680+SW!E1680+NW!E1680</f>
        <v>7.1309999999999993E-5</v>
      </c>
      <c r="F1680" s="8">
        <f t="shared" ref="F1680:F1743" si="58">E1680*(24*60*60)*1000/$F$3</f>
        <v>7.2405382822773685</v>
      </c>
      <c r="I1680" s="39"/>
    </row>
    <row r="1681" spans="4:9" x14ac:dyDescent="0.3">
      <c r="D1681" s="38">
        <v>37827</v>
      </c>
      <c r="E1681" s="7">
        <f>W!E1681+SW!E1681+NW!E1681</f>
        <v>7.0320000000000004E-5</v>
      </c>
      <c r="F1681" s="8">
        <f t="shared" si="58"/>
        <v>7.1400175572815119</v>
      </c>
      <c r="I1681" s="39"/>
    </row>
    <row r="1682" spans="4:9" x14ac:dyDescent="0.3">
      <c r="D1682" s="38">
        <v>37828</v>
      </c>
      <c r="E1682" s="7">
        <f>W!E1682+SW!E1682+NW!E1682</f>
        <v>6.9330000000000002E-5</v>
      </c>
      <c r="F1682" s="8">
        <f t="shared" si="58"/>
        <v>7.0394968322856544</v>
      </c>
      <c r="I1682" s="39"/>
    </row>
    <row r="1683" spans="4:9" x14ac:dyDescent="0.3">
      <c r="D1683" s="38">
        <v>37829</v>
      </c>
      <c r="E1683" s="7">
        <f>W!E1683+SW!E1683+NW!E1683</f>
        <v>6.8369999999999998E-5</v>
      </c>
      <c r="F1683" s="8">
        <f t="shared" si="58"/>
        <v>6.942022189865428</v>
      </c>
      <c r="I1683" s="39"/>
    </row>
    <row r="1684" spans="4:9" x14ac:dyDescent="0.3">
      <c r="D1684" s="38">
        <v>37830</v>
      </c>
      <c r="E1684" s="7">
        <f>W!E1684+SW!E1684+NW!E1684</f>
        <v>6.7399999999999998E-5</v>
      </c>
      <c r="F1684" s="8">
        <f t="shared" si="58"/>
        <v>6.8435321865866587</v>
      </c>
      <c r="I1684" s="39"/>
    </row>
    <row r="1685" spans="4:9" x14ac:dyDescent="0.3">
      <c r="D1685" s="38">
        <v>37831</v>
      </c>
      <c r="E1685" s="7">
        <f>W!E1685+SW!E1685+NW!E1685</f>
        <v>6.6459999999999997E-5</v>
      </c>
      <c r="F1685" s="8">
        <f t="shared" si="58"/>
        <v>6.7480882658835215</v>
      </c>
      <c r="I1685" s="39"/>
    </row>
    <row r="1686" spans="4:9" x14ac:dyDescent="0.3">
      <c r="D1686" s="38">
        <v>37832</v>
      </c>
      <c r="E1686" s="7">
        <f>W!E1686+SW!E1686+NW!E1686</f>
        <v>6.5530000000000004E-5</v>
      </c>
      <c r="F1686" s="8">
        <f t="shared" si="58"/>
        <v>6.6536597060389289</v>
      </c>
      <c r="I1686" s="39"/>
    </row>
    <row r="1687" spans="4:9" x14ac:dyDescent="0.3">
      <c r="D1687" s="38">
        <v>37833</v>
      </c>
      <c r="E1687" s="7">
        <f>W!E1687+SW!E1687+NW!E1687</f>
        <v>6.4610000000000007E-5</v>
      </c>
      <c r="F1687" s="8">
        <f t="shared" si="58"/>
        <v>6.5602465070528799</v>
      </c>
      <c r="I1687" s="39"/>
    </row>
    <row r="1688" spans="4:9" x14ac:dyDescent="0.3">
      <c r="D1688" s="38">
        <v>37834</v>
      </c>
      <c r="E1688" s="7">
        <f>W!E1688+SW!E1688+NW!E1688</f>
        <v>6.3709999999999998E-5</v>
      </c>
      <c r="F1688" s="8">
        <f t="shared" si="58"/>
        <v>6.4688640297839175</v>
      </c>
      <c r="I1688" s="39"/>
    </row>
    <row r="1689" spans="4:9" x14ac:dyDescent="0.3">
      <c r="D1689" s="38">
        <v>37835</v>
      </c>
      <c r="E1689" s="7">
        <f>W!E1689+SW!E1689+NW!E1689</f>
        <v>6.2819999999999998E-5</v>
      </c>
      <c r="F1689" s="8">
        <f t="shared" si="58"/>
        <v>6.3784969133734997</v>
      </c>
      <c r="I1689" s="39"/>
    </row>
    <row r="1690" spans="4:9" x14ac:dyDescent="0.3">
      <c r="D1690" s="38">
        <v>37836</v>
      </c>
      <c r="E1690" s="7">
        <f>W!E1690+SW!E1690+NW!E1690</f>
        <v>6.1929999999999998E-5</v>
      </c>
      <c r="F1690" s="8">
        <f t="shared" si="58"/>
        <v>6.2881297969630836</v>
      </c>
      <c r="I1690" s="39"/>
    </row>
    <row r="1691" spans="4:9" x14ac:dyDescent="0.3">
      <c r="D1691" s="38">
        <v>37837</v>
      </c>
      <c r="E1691" s="7">
        <f>W!E1691+SW!E1691+NW!E1691</f>
        <v>6.1069999999999996E-5</v>
      </c>
      <c r="F1691" s="8">
        <f t="shared" si="58"/>
        <v>6.2008087631282969</v>
      </c>
      <c r="I1691" s="39"/>
    </row>
    <row r="1692" spans="4:9" x14ac:dyDescent="0.3">
      <c r="D1692" s="38">
        <v>37838</v>
      </c>
      <c r="E1692" s="7">
        <f>W!E1692+SW!E1692+NW!E1692</f>
        <v>6.0210000000000001E-5</v>
      </c>
      <c r="F1692" s="8">
        <f t="shared" si="58"/>
        <v>6.1134877292935128</v>
      </c>
      <c r="I1692" s="39"/>
    </row>
    <row r="1693" spans="4:9" x14ac:dyDescent="0.3">
      <c r="D1693" s="38">
        <v>37839</v>
      </c>
      <c r="E1693" s="7">
        <f>W!E1693+SW!E1693+NW!E1693</f>
        <v>5.9369999999999996E-5</v>
      </c>
      <c r="F1693" s="8">
        <f t="shared" si="58"/>
        <v>6.0281974171758161</v>
      </c>
      <c r="I1693" s="39"/>
    </row>
    <row r="1694" spans="4:9" x14ac:dyDescent="0.3">
      <c r="D1694" s="38">
        <v>37840</v>
      </c>
      <c r="E1694" s="7">
        <f>W!E1694+SW!E1694+NW!E1694</f>
        <v>5.8540000000000005E-5</v>
      </c>
      <c r="F1694" s="8">
        <f t="shared" si="58"/>
        <v>5.9439224659166623</v>
      </c>
      <c r="I1694" s="39"/>
    </row>
    <row r="1695" spans="4:9" x14ac:dyDescent="0.3">
      <c r="D1695" s="38">
        <v>37841</v>
      </c>
      <c r="E1695" s="7">
        <f>W!E1695+SW!E1695+NW!E1695</f>
        <v>5.7719999999999996E-5</v>
      </c>
      <c r="F1695" s="8">
        <f t="shared" si="58"/>
        <v>5.860662875516053</v>
      </c>
      <c r="I1695" s="39"/>
    </row>
    <row r="1696" spans="4:9" x14ac:dyDescent="0.3">
      <c r="D1696" s="38">
        <v>37842</v>
      </c>
      <c r="E1696" s="7">
        <f>W!E1696+SW!E1696+NW!E1696</f>
        <v>5.6910000000000002E-5</v>
      </c>
      <c r="F1696" s="8">
        <f t="shared" si="58"/>
        <v>5.7784186459739884</v>
      </c>
      <c r="I1696" s="39"/>
    </row>
    <row r="1697" spans="4:9" x14ac:dyDescent="0.3">
      <c r="D1697" s="38">
        <v>37843</v>
      </c>
      <c r="E1697" s="7">
        <f>W!E1697+SW!E1697+NW!E1697</f>
        <v>5.6109999999999996E-5</v>
      </c>
      <c r="F1697" s="8">
        <f t="shared" si="58"/>
        <v>5.6971897772904665</v>
      </c>
      <c r="I1697" s="39"/>
    </row>
    <row r="1698" spans="4:9" x14ac:dyDescent="0.3">
      <c r="D1698" s="38">
        <v>37844</v>
      </c>
      <c r="E1698" s="7">
        <f>W!E1698+SW!E1698+NW!E1698</f>
        <v>5.5340000000000009E-5</v>
      </c>
      <c r="F1698" s="8">
        <f t="shared" si="58"/>
        <v>5.6190069911825784</v>
      </c>
      <c r="I1698" s="39"/>
    </row>
    <row r="1699" spans="4:9" x14ac:dyDescent="0.3">
      <c r="D1699" s="38">
        <v>37845</v>
      </c>
      <c r="E1699" s="7">
        <f>W!E1699+SW!E1699+NW!E1699</f>
        <v>5.4549999999999998E-5</v>
      </c>
      <c r="F1699" s="8">
        <f t="shared" si="58"/>
        <v>5.5387934833576002</v>
      </c>
      <c r="I1699" s="39"/>
    </row>
    <row r="1700" spans="4:9" x14ac:dyDescent="0.3">
      <c r="D1700" s="38">
        <v>37846</v>
      </c>
      <c r="E1700" s="7">
        <f>W!E1700+SW!E1700+NW!E1700</f>
        <v>5.3789999999999998E-5</v>
      </c>
      <c r="F1700" s="8">
        <f t="shared" si="58"/>
        <v>5.461626058108255</v>
      </c>
      <c r="I1700" s="39"/>
    </row>
    <row r="1701" spans="4:9" x14ac:dyDescent="0.3">
      <c r="D1701" s="38">
        <v>37847</v>
      </c>
      <c r="E1701" s="7">
        <f>W!E1701+SW!E1701+NW!E1701</f>
        <v>5.3039999999999994E-5</v>
      </c>
      <c r="F1701" s="8">
        <f t="shared" si="58"/>
        <v>5.3854739937174534</v>
      </c>
      <c r="I1701" s="39"/>
    </row>
    <row r="1702" spans="4:9" x14ac:dyDescent="0.3">
      <c r="D1702" s="38">
        <v>37848</v>
      </c>
      <c r="E1702" s="7">
        <f>W!E1702+SW!E1702+NW!E1702</f>
        <v>5.2300000000000004E-5</v>
      </c>
      <c r="F1702" s="8">
        <f t="shared" si="58"/>
        <v>5.3103372901851973</v>
      </c>
      <c r="I1702" s="39"/>
    </row>
    <row r="1703" spans="4:9" x14ac:dyDescent="0.3">
      <c r="D1703" s="38">
        <v>37849</v>
      </c>
      <c r="E1703" s="7">
        <f>W!E1703+SW!E1703+NW!E1703</f>
        <v>5.1560000000000001E-5</v>
      </c>
      <c r="F1703" s="8">
        <f t="shared" si="58"/>
        <v>5.2352005866529394</v>
      </c>
      <c r="I1703" s="39"/>
    </row>
    <row r="1704" spans="4:9" x14ac:dyDescent="0.3">
      <c r="D1704" s="38">
        <v>37850</v>
      </c>
      <c r="E1704" s="7">
        <f>W!E1704+SW!E1704+NW!E1704</f>
        <v>5.0850000000000003E-5</v>
      </c>
      <c r="F1704" s="8">
        <f t="shared" si="58"/>
        <v>5.1631099656963144</v>
      </c>
      <c r="I1704" s="39"/>
    </row>
    <row r="1705" spans="4:9" x14ac:dyDescent="0.3">
      <c r="D1705" s="38">
        <v>37851</v>
      </c>
      <c r="E1705" s="7">
        <f>W!E1705+SW!E1705+NW!E1705</f>
        <v>5.0130000000000003E-5</v>
      </c>
      <c r="F1705" s="8">
        <f t="shared" si="58"/>
        <v>5.0900039838811457</v>
      </c>
      <c r="I1705" s="39"/>
    </row>
    <row r="1706" spans="4:9" x14ac:dyDescent="0.3">
      <c r="D1706" s="38">
        <v>37852</v>
      </c>
      <c r="E1706" s="7">
        <f>W!E1706+SW!E1706+NW!E1706</f>
        <v>4.9429999999999999E-5</v>
      </c>
      <c r="F1706" s="8">
        <f t="shared" si="58"/>
        <v>5.0189287237830644</v>
      </c>
      <c r="I1706" s="39"/>
    </row>
    <row r="1707" spans="4:9" x14ac:dyDescent="0.3">
      <c r="D1707" s="38">
        <v>37853</v>
      </c>
      <c r="E1707" s="7">
        <f>W!E1707+SW!E1707+NW!E1707</f>
        <v>4.8739999999999998E-5</v>
      </c>
      <c r="F1707" s="8">
        <f t="shared" si="58"/>
        <v>4.9488688245435268</v>
      </c>
      <c r="I1707" s="39"/>
    </row>
    <row r="1708" spans="4:9" x14ac:dyDescent="0.3">
      <c r="D1708" s="38">
        <v>37854</v>
      </c>
      <c r="E1708" s="7">
        <f>W!E1708+SW!E1708+NW!E1708</f>
        <v>4.8059999999999997E-5</v>
      </c>
      <c r="F1708" s="8">
        <f t="shared" si="58"/>
        <v>4.8798242861625347</v>
      </c>
      <c r="I1708" s="39"/>
    </row>
    <row r="1709" spans="4:9" x14ac:dyDescent="0.3">
      <c r="D1709" s="38">
        <v>37855</v>
      </c>
      <c r="E1709" s="7">
        <f>W!E1709+SW!E1709+NW!E1709</f>
        <v>4.7380000000000004E-5</v>
      </c>
      <c r="F1709" s="8">
        <f t="shared" si="58"/>
        <v>4.8107797477815426</v>
      </c>
      <c r="I1709" s="39"/>
    </row>
    <row r="1710" spans="4:9" x14ac:dyDescent="0.3">
      <c r="D1710" s="38">
        <v>37856</v>
      </c>
      <c r="E1710" s="7">
        <f>W!E1710+SW!E1710+NW!E1710</f>
        <v>1.752778E-2</v>
      </c>
      <c r="F1710" s="8">
        <f t="shared" si="58"/>
        <v>1779.702174917061</v>
      </c>
      <c r="I1710" s="39"/>
    </row>
    <row r="1711" spans="4:9" x14ac:dyDescent="0.3">
      <c r="D1711" s="38">
        <v>37857</v>
      </c>
      <c r="E1711" s="7">
        <f>W!E1711+SW!E1711+NW!E1711</f>
        <v>8.7513319999999992E-2</v>
      </c>
      <c r="F1711" s="8">
        <f t="shared" si="58"/>
        <v>8885.7599729237081</v>
      </c>
      <c r="I1711" s="39"/>
    </row>
    <row r="1712" spans="4:9" x14ac:dyDescent="0.3">
      <c r="D1712" s="38">
        <v>37858</v>
      </c>
      <c r="E1712" s="7">
        <f>W!E1712+SW!E1712+NW!E1712</f>
        <v>6.2413399999999997E-3</v>
      </c>
      <c r="F1712" s="8">
        <f t="shared" si="58"/>
        <v>633.72123408650998</v>
      </c>
      <c r="I1712" s="39"/>
    </row>
    <row r="1713" spans="4:9" x14ac:dyDescent="0.3">
      <c r="D1713" s="38">
        <v>37859</v>
      </c>
      <c r="E1713" s="7">
        <f>W!E1713+SW!E1713+NW!E1713</f>
        <v>2.7545500000000001E-3</v>
      </c>
      <c r="F1713" s="8">
        <f t="shared" si="58"/>
        <v>279.68622529024157</v>
      </c>
      <c r="I1713" s="39"/>
    </row>
    <row r="1714" spans="4:9" x14ac:dyDescent="0.3">
      <c r="D1714" s="38">
        <v>37860</v>
      </c>
      <c r="E1714" s="7">
        <f>W!E1714+SW!E1714+NW!E1714</f>
        <v>5.4239000000000002E-4</v>
      </c>
      <c r="F1714" s="8">
        <f t="shared" si="58"/>
        <v>55.072157606568815</v>
      </c>
      <c r="I1714" s="39"/>
    </row>
    <row r="1715" spans="4:9" x14ac:dyDescent="0.3">
      <c r="D1715" s="38">
        <v>37861</v>
      </c>
      <c r="E1715" s="7">
        <f>W!E1715+SW!E1715+NW!E1715</f>
        <v>6.7959999999999993E-5</v>
      </c>
      <c r="F1715" s="8">
        <f t="shared" si="58"/>
        <v>6.9003923946651238</v>
      </c>
      <c r="I1715" s="39"/>
    </row>
    <row r="1716" spans="4:9" x14ac:dyDescent="0.3">
      <c r="D1716" s="38">
        <v>37862</v>
      </c>
      <c r="E1716" s="7">
        <f>W!E1716+SW!E1716+NW!E1716</f>
        <v>5.1400000000000003E-5</v>
      </c>
      <c r="F1716" s="8">
        <f t="shared" si="58"/>
        <v>5.2189548129162358</v>
      </c>
      <c r="I1716" s="39"/>
    </row>
    <row r="1717" spans="4:9" x14ac:dyDescent="0.3">
      <c r="D1717" s="38">
        <v>37863</v>
      </c>
      <c r="E1717" s="7">
        <f>W!E1717+SW!E1717+NW!E1717</f>
        <v>4.6149999999999997E-5</v>
      </c>
      <c r="F1717" s="8">
        <f t="shared" si="58"/>
        <v>4.6858903621806274</v>
      </c>
      <c r="I1717" s="39"/>
    </row>
    <row r="1718" spans="4:9" x14ac:dyDescent="0.3">
      <c r="D1718" s="38">
        <v>37864</v>
      </c>
      <c r="E1718" s="7">
        <f>W!E1718+SW!E1718+NW!E1718</f>
        <v>4.3390000000000003E-5</v>
      </c>
      <c r="F1718" s="8">
        <f t="shared" si="58"/>
        <v>4.4056507652224806</v>
      </c>
      <c r="I1718" s="39"/>
    </row>
    <row r="1719" spans="4:9" x14ac:dyDescent="0.3">
      <c r="D1719" s="38">
        <v>37865</v>
      </c>
      <c r="E1719" s="7">
        <f>W!E1719+SW!E1719+NW!E1719</f>
        <v>4.1710000000000006E-5</v>
      </c>
      <c r="F1719" s="8">
        <f t="shared" si="58"/>
        <v>4.2350701409870855</v>
      </c>
      <c r="I1719" s="39"/>
    </row>
    <row r="1720" spans="4:9" x14ac:dyDescent="0.3">
      <c r="D1720" s="38">
        <v>37866</v>
      </c>
      <c r="E1720" s="7">
        <f>W!E1720+SW!E1720+NW!E1720</f>
        <v>4.07E-5</v>
      </c>
      <c r="F1720" s="8">
        <f t="shared" si="58"/>
        <v>4.1325186942741396</v>
      </c>
      <c r="I1720" s="39"/>
    </row>
    <row r="1721" spans="4:9" x14ac:dyDescent="0.3">
      <c r="D1721" s="38">
        <v>37867</v>
      </c>
      <c r="E1721" s="7">
        <f>W!E1721+SW!E1721+NW!E1721</f>
        <v>4.0030000000000001E-5</v>
      </c>
      <c r="F1721" s="8">
        <f t="shared" si="58"/>
        <v>4.0644895167516912</v>
      </c>
      <c r="I1721" s="39"/>
    </row>
    <row r="1722" spans="4:9" x14ac:dyDescent="0.3">
      <c r="D1722" s="38">
        <v>37868</v>
      </c>
      <c r="E1722" s="7">
        <f>W!E1722+SW!E1722+NW!E1722</f>
        <v>3.9440000000000002E-5</v>
      </c>
      <c r="F1722" s="8">
        <f t="shared" si="58"/>
        <v>4.0045832260975942</v>
      </c>
      <c r="I1722" s="39"/>
    </row>
    <row r="1723" spans="4:9" x14ac:dyDescent="0.3">
      <c r="D1723" s="38">
        <v>37869</v>
      </c>
      <c r="E1723" s="7">
        <f>W!E1723+SW!E1723+NW!E1723</f>
        <v>3.8890000000000002E-5</v>
      </c>
      <c r="F1723" s="8">
        <f t="shared" si="58"/>
        <v>3.9487383788776733</v>
      </c>
      <c r="I1723" s="39"/>
    </row>
    <row r="1724" spans="4:9" x14ac:dyDescent="0.3">
      <c r="D1724" s="38">
        <v>37870</v>
      </c>
      <c r="E1724" s="7">
        <f>W!E1724+SW!E1724+NW!E1724</f>
        <v>3.8340000000000002E-5</v>
      </c>
      <c r="F1724" s="8">
        <f t="shared" si="58"/>
        <v>3.8928935316577529</v>
      </c>
      <c r="I1724" s="39"/>
    </row>
    <row r="1725" spans="4:9" x14ac:dyDescent="0.3">
      <c r="D1725" s="38">
        <v>37871</v>
      </c>
      <c r="E1725" s="7">
        <f>W!E1725+SW!E1725+NW!E1725</f>
        <v>3.782E-5</v>
      </c>
      <c r="F1725" s="8">
        <f t="shared" si="58"/>
        <v>3.8400947670134635</v>
      </c>
      <c r="I1725" s="39"/>
    </row>
    <row r="1726" spans="4:9" x14ac:dyDescent="0.3">
      <c r="D1726" s="38">
        <v>37872</v>
      </c>
      <c r="E1726" s="7">
        <f>W!E1726+SW!E1726+NW!E1726</f>
        <v>3.7279999999999995E-5</v>
      </c>
      <c r="F1726" s="8">
        <f t="shared" si="58"/>
        <v>3.7852652806520859</v>
      </c>
      <c r="I1726" s="39"/>
    </row>
    <row r="1727" spans="4:9" x14ac:dyDescent="0.3">
      <c r="D1727" s="38">
        <v>37873</v>
      </c>
      <c r="E1727" s="7">
        <f>W!E1727+SW!E1727+NW!E1727</f>
        <v>3.676E-5</v>
      </c>
      <c r="F1727" s="8">
        <f t="shared" si="58"/>
        <v>3.7324665160077983</v>
      </c>
      <c r="I1727" s="39"/>
    </row>
    <row r="1728" spans="4:9" x14ac:dyDescent="0.3">
      <c r="D1728" s="38">
        <v>37874</v>
      </c>
      <c r="E1728" s="7">
        <f>W!E1728+SW!E1728+NW!E1728</f>
        <v>3.6239999999999999E-5</v>
      </c>
      <c r="F1728" s="8">
        <f t="shared" si="58"/>
        <v>3.679667751363509</v>
      </c>
      <c r="I1728" s="39"/>
    </row>
    <row r="1729" spans="4:9" x14ac:dyDescent="0.3">
      <c r="D1729" s="38">
        <v>37875</v>
      </c>
      <c r="E1729" s="7">
        <f>W!E1729+SW!E1729+NW!E1729</f>
        <v>3.574E-5</v>
      </c>
      <c r="F1729" s="8">
        <f t="shared" si="58"/>
        <v>3.6288997084363088</v>
      </c>
      <c r="I1729" s="39"/>
    </row>
    <row r="1730" spans="4:9" x14ac:dyDescent="0.3">
      <c r="D1730" s="38">
        <v>37876</v>
      </c>
      <c r="E1730" s="7">
        <f>W!E1730+SW!E1730+NW!E1730</f>
        <v>9.9378399999999999E-3</v>
      </c>
      <c r="F1730" s="8">
        <f t="shared" si="58"/>
        <v>1009.049375447305</v>
      </c>
      <c r="I1730" s="39"/>
    </row>
    <row r="1731" spans="4:9" x14ac:dyDescent="0.3">
      <c r="D1731" s="38">
        <v>37877</v>
      </c>
      <c r="E1731" s="7">
        <f>W!E1731+SW!E1731+NW!E1731</f>
        <v>4.6032299999999998E-3</v>
      </c>
      <c r="F1731" s="8">
        <f t="shared" si="58"/>
        <v>467.39395648755647</v>
      </c>
      <c r="I1731" s="39"/>
    </row>
    <row r="1732" spans="4:9" x14ac:dyDescent="0.3">
      <c r="D1732" s="38">
        <v>37878</v>
      </c>
      <c r="E1732" s="7">
        <f>W!E1732+SW!E1732+NW!E1732</f>
        <v>1.4530299999999999E-3</v>
      </c>
      <c r="F1732" s="8">
        <f t="shared" si="58"/>
        <v>147.53497882902096</v>
      </c>
      <c r="I1732" s="39"/>
    </row>
    <row r="1733" spans="4:9" x14ac:dyDescent="0.3">
      <c r="D1733" s="38">
        <v>37879</v>
      </c>
      <c r="E1733" s="7">
        <f>W!E1733+SW!E1733+NW!E1733</f>
        <v>1.9231000000000001E-4</v>
      </c>
      <c r="F1733" s="8">
        <f t="shared" si="58"/>
        <v>19.52640467065995</v>
      </c>
      <c r="I1733" s="39"/>
    </row>
    <row r="1734" spans="4:9" x14ac:dyDescent="0.3">
      <c r="D1734" s="38">
        <v>37880</v>
      </c>
      <c r="E1734" s="7">
        <f>W!E1734+SW!E1734+NW!E1734</f>
        <v>3.9869999999999996E-5</v>
      </c>
      <c r="F1734" s="8">
        <f t="shared" si="58"/>
        <v>4.0482437430149867</v>
      </c>
      <c r="I1734" s="39"/>
    </row>
    <row r="1735" spans="4:9" x14ac:dyDescent="0.3">
      <c r="D1735" s="38">
        <v>37881</v>
      </c>
      <c r="E1735" s="7">
        <f>W!E1735+SW!E1735+NW!E1735</f>
        <v>3.4740000000000003E-5</v>
      </c>
      <c r="F1735" s="8">
        <f t="shared" si="58"/>
        <v>3.5273636225819072</v>
      </c>
      <c r="I1735" s="39"/>
    </row>
    <row r="1736" spans="4:9" x14ac:dyDescent="0.3">
      <c r="D1736" s="38">
        <v>37882</v>
      </c>
      <c r="E1736" s="7">
        <f>W!E1736+SW!E1736+NW!E1736</f>
        <v>3.2869999999999995E-5</v>
      </c>
      <c r="F1736" s="8">
        <f t="shared" si="58"/>
        <v>3.3374911420341755</v>
      </c>
      <c r="I1736" s="39"/>
    </row>
    <row r="1737" spans="4:9" x14ac:dyDescent="0.3">
      <c r="D1737" s="38">
        <v>37883</v>
      </c>
      <c r="E1737" s="7">
        <f>W!E1737+SW!E1737+NW!E1737</f>
        <v>3.2039999999999998E-5</v>
      </c>
      <c r="F1737" s="8">
        <f t="shared" si="58"/>
        <v>3.253216190775023</v>
      </c>
      <c r="I1737" s="39"/>
    </row>
    <row r="1738" spans="4:9" x14ac:dyDescent="0.3">
      <c r="D1738" s="38">
        <v>37884</v>
      </c>
      <c r="E1738" s="7">
        <f>W!E1738+SW!E1738+NW!E1738</f>
        <v>3.1489999999999998E-5</v>
      </c>
      <c r="F1738" s="8">
        <f t="shared" si="58"/>
        <v>3.1973713435551021</v>
      </c>
      <c r="I1738" s="39"/>
    </row>
    <row r="1739" spans="4:9" x14ac:dyDescent="0.3">
      <c r="D1739" s="38">
        <v>37885</v>
      </c>
      <c r="E1739" s="7">
        <f>W!E1739+SW!E1739+NW!E1739</f>
        <v>3.1040000000000001E-5</v>
      </c>
      <c r="F1739" s="8">
        <f t="shared" si="58"/>
        <v>3.1516801049206218</v>
      </c>
      <c r="I1739" s="39"/>
    </row>
    <row r="1740" spans="4:9" x14ac:dyDescent="0.3">
      <c r="D1740" s="38">
        <v>37886</v>
      </c>
      <c r="E1740" s="7">
        <f>W!E1740+SW!E1740+NW!E1740</f>
        <v>3.061E-5</v>
      </c>
      <c r="F1740" s="8">
        <f t="shared" si="58"/>
        <v>3.1080195880032289</v>
      </c>
      <c r="I1740" s="39"/>
    </row>
    <row r="1741" spans="4:9" x14ac:dyDescent="0.3">
      <c r="D1741" s="38">
        <v>37887</v>
      </c>
      <c r="E1741" s="7">
        <f>W!E1741+SW!E1741+NW!E1741</f>
        <v>3.0179999999999999E-5</v>
      </c>
      <c r="F1741" s="8">
        <f t="shared" si="58"/>
        <v>3.0643590710858368</v>
      </c>
      <c r="I1741" s="39"/>
    </row>
    <row r="1742" spans="4:9" x14ac:dyDescent="0.3">
      <c r="D1742" s="38">
        <v>37888</v>
      </c>
      <c r="E1742" s="7">
        <f>W!E1742+SW!E1742+NW!E1742</f>
        <v>2.9749999999999998E-5</v>
      </c>
      <c r="F1742" s="8">
        <f t="shared" si="58"/>
        <v>3.0206985541684435</v>
      </c>
      <c r="I1742" s="39"/>
    </row>
    <row r="1743" spans="4:9" x14ac:dyDescent="0.3">
      <c r="D1743" s="38">
        <v>37889</v>
      </c>
      <c r="E1743" s="7">
        <f>W!E1743+SW!E1743+NW!E1743</f>
        <v>2.934E-5</v>
      </c>
      <c r="F1743" s="8">
        <f t="shared" si="58"/>
        <v>2.9790687589681393</v>
      </c>
      <c r="I1743" s="39"/>
    </row>
    <row r="1744" spans="4:9" x14ac:dyDescent="0.3">
      <c r="D1744" s="38">
        <v>37890</v>
      </c>
      <c r="E1744" s="7">
        <f>W!E1744+SW!E1744+NW!E1744</f>
        <v>2.8930000000000003E-5</v>
      </c>
      <c r="F1744" s="8">
        <f t="shared" ref="F1744:F1807" si="59">E1744*(24*60*60)*1000/$F$3</f>
        <v>2.9374389637678355</v>
      </c>
      <c r="I1744" s="39"/>
    </row>
    <row r="1745" spans="4:9" x14ac:dyDescent="0.3">
      <c r="D1745" s="38">
        <v>37891</v>
      </c>
      <c r="E1745" s="7">
        <f>W!E1745+SW!E1745+NW!E1745</f>
        <v>2.8519999999999998E-5</v>
      </c>
      <c r="F1745" s="8">
        <f t="shared" si="59"/>
        <v>2.8958091685675296</v>
      </c>
      <c r="I1745" s="39"/>
    </row>
    <row r="1746" spans="4:9" x14ac:dyDescent="0.3">
      <c r="D1746" s="38">
        <v>37892</v>
      </c>
      <c r="E1746" s="7">
        <f>W!E1746+SW!E1746+NW!E1746</f>
        <v>2.8119999999999998E-5</v>
      </c>
      <c r="F1746" s="8">
        <f t="shared" si="59"/>
        <v>2.8551947342257691</v>
      </c>
      <c r="I1746" s="39"/>
    </row>
    <row r="1747" spans="4:9" x14ac:dyDescent="0.3">
      <c r="D1747" s="38">
        <v>37893</v>
      </c>
      <c r="E1747" s="7">
        <f>W!E1747+SW!E1747+NW!E1747</f>
        <v>2.7719999999999999E-5</v>
      </c>
      <c r="F1747" s="8">
        <f t="shared" si="59"/>
        <v>2.8145802998840086</v>
      </c>
      <c r="I1747" s="39"/>
    </row>
    <row r="1748" spans="4:9" x14ac:dyDescent="0.3">
      <c r="D1748" s="38">
        <v>37894</v>
      </c>
      <c r="E1748" s="7">
        <f>W!E1748+SW!E1748+NW!E1748</f>
        <v>2.7340000000000003E-5</v>
      </c>
      <c r="F1748" s="8">
        <f t="shared" si="59"/>
        <v>2.7759965872593368</v>
      </c>
      <c r="I1748" s="39"/>
    </row>
    <row r="1749" spans="4:9" x14ac:dyDescent="0.3">
      <c r="D1749" s="38">
        <v>37895</v>
      </c>
      <c r="E1749" s="7">
        <f>W!E1749+SW!E1749+NW!E1749</f>
        <v>1.0895769999999999E-2</v>
      </c>
      <c r="F1749" s="8">
        <f t="shared" si="59"/>
        <v>1106.3138381698118</v>
      </c>
      <c r="I1749" s="39"/>
    </row>
    <row r="1750" spans="4:9" x14ac:dyDescent="0.3">
      <c r="D1750" s="38">
        <v>37896</v>
      </c>
      <c r="E1750" s="7">
        <f>W!E1750+SW!E1750+NW!E1750</f>
        <v>1.9279530000000003E-2</v>
      </c>
      <c r="F1750" s="8">
        <f t="shared" si="59"/>
        <v>1957.5680133125093</v>
      </c>
      <c r="I1750" s="39"/>
    </row>
    <row r="1751" spans="4:9" x14ac:dyDescent="0.3">
      <c r="D1751" s="38">
        <v>37897</v>
      </c>
      <c r="E1751" s="7">
        <f>W!E1751+SW!E1751+NW!E1751</f>
        <v>1.7760640000000001E-2</v>
      </c>
      <c r="F1751" s="8">
        <f t="shared" si="59"/>
        <v>1803.345867869117</v>
      </c>
      <c r="I1751" s="39"/>
    </row>
    <row r="1752" spans="4:9" x14ac:dyDescent="0.3">
      <c r="D1752" s="38">
        <v>37898</v>
      </c>
      <c r="E1752" s="7">
        <f>W!E1752+SW!E1752+NW!E1752</f>
        <v>5.2840500000000002E-3</v>
      </c>
      <c r="F1752" s="8">
        <f t="shared" si="59"/>
        <v>536.52175445895011</v>
      </c>
      <c r="I1752" s="39"/>
    </row>
    <row r="1753" spans="4:9" x14ac:dyDescent="0.3">
      <c r="D1753" s="38">
        <v>37899</v>
      </c>
      <c r="E1753" s="7">
        <f>W!E1753+SW!E1753+NW!E1753</f>
        <v>1.859769E-2</v>
      </c>
      <c r="F1753" s="8">
        <f t="shared" si="59"/>
        <v>1888.3366485335437</v>
      </c>
      <c r="I1753" s="39"/>
    </row>
    <row r="1754" spans="4:9" x14ac:dyDescent="0.3">
      <c r="D1754" s="38">
        <v>37900</v>
      </c>
      <c r="E1754" s="7">
        <f>W!E1754+SW!E1754+NW!E1754</f>
        <v>1.7284229999999998E-2</v>
      </c>
      <c r="F1754" s="8">
        <f t="shared" si="59"/>
        <v>1754.973061207221</v>
      </c>
      <c r="I1754" s="39"/>
    </row>
    <row r="1755" spans="4:9" x14ac:dyDescent="0.3">
      <c r="D1755" s="38">
        <v>37901</v>
      </c>
      <c r="E1755" s="7">
        <f>W!E1755+SW!E1755+NW!E1755</f>
        <v>7.68631E-3</v>
      </c>
      <c r="F1755" s="8">
        <f t="shared" si="59"/>
        <v>780.43783206354465</v>
      </c>
      <c r="I1755" s="39"/>
    </row>
    <row r="1756" spans="4:9" x14ac:dyDescent="0.3">
      <c r="D1756" s="38">
        <v>37902</v>
      </c>
      <c r="E1756" s="7">
        <f>W!E1756+SW!E1756+NW!E1756</f>
        <v>3.04558E-3</v>
      </c>
      <c r="F1756" s="8">
        <f t="shared" si="59"/>
        <v>309.23627235644801</v>
      </c>
      <c r="I1756" s="39"/>
    </row>
    <row r="1757" spans="4:9" x14ac:dyDescent="0.3">
      <c r="D1757" s="38">
        <v>37903</v>
      </c>
      <c r="E1757" s="7">
        <f>W!E1757+SW!E1757+NW!E1757</f>
        <v>4.7351000000000001E-4</v>
      </c>
      <c r="F1757" s="8">
        <f t="shared" si="59"/>
        <v>48.078352012917648</v>
      </c>
      <c r="I1757" s="39"/>
    </row>
    <row r="1758" spans="4:9" x14ac:dyDescent="0.3">
      <c r="D1758" s="38">
        <v>37904</v>
      </c>
      <c r="E1758" s="7">
        <f>W!E1758+SW!E1758+NW!E1758</f>
        <v>2.8630000000000002E-5</v>
      </c>
      <c r="F1758" s="8">
        <f t="shared" si="59"/>
        <v>2.9069781380115143</v>
      </c>
      <c r="I1758" s="39"/>
    </row>
    <row r="1759" spans="4:9" x14ac:dyDescent="0.3">
      <c r="D1759" s="38">
        <v>37905</v>
      </c>
      <c r="E1759" s="7">
        <f>W!E1759+SW!E1759+NW!E1759</f>
        <v>2.4409999999999998E-5</v>
      </c>
      <c r="F1759" s="8">
        <f t="shared" si="59"/>
        <v>2.47849585570594</v>
      </c>
      <c r="I1759" s="39"/>
    </row>
    <row r="1760" spans="4:9" x14ac:dyDescent="0.3">
      <c r="D1760" s="38">
        <v>37906</v>
      </c>
      <c r="E1760" s="7">
        <f>W!E1760+SW!E1760+NW!E1760</f>
        <v>2.3240000000000001E-5</v>
      </c>
      <c r="F1760" s="8">
        <f t="shared" si="59"/>
        <v>2.3596986352562901</v>
      </c>
      <c r="I1760" s="39"/>
    </row>
    <row r="1761" spans="4:9" x14ac:dyDescent="0.3">
      <c r="D1761" s="38">
        <v>37907</v>
      </c>
      <c r="E1761" s="7">
        <f>W!E1761+SW!E1761+NW!E1761</f>
        <v>2.2789999999999997E-5</v>
      </c>
      <c r="F1761" s="8">
        <f t="shared" si="59"/>
        <v>2.3140073966218089</v>
      </c>
      <c r="I1761" s="39"/>
    </row>
    <row r="1762" spans="4:9" x14ac:dyDescent="0.3">
      <c r="D1762" s="38">
        <v>37908</v>
      </c>
      <c r="E1762" s="7">
        <f>W!E1762+SW!E1762+NW!E1762</f>
        <v>2.2440000000000002E-5</v>
      </c>
      <c r="F1762" s="8">
        <f t="shared" si="59"/>
        <v>2.2784697665727691</v>
      </c>
      <c r="I1762" s="39"/>
    </row>
    <row r="1763" spans="4:9" x14ac:dyDescent="0.3">
      <c r="D1763" s="38">
        <v>37909</v>
      </c>
      <c r="E1763" s="7">
        <f>W!E1763+SW!E1763+NW!E1763</f>
        <v>2.213E-5</v>
      </c>
      <c r="F1763" s="8">
        <f t="shared" si="59"/>
        <v>2.2469935799579046</v>
      </c>
      <c r="I1763" s="39"/>
    </row>
    <row r="1764" spans="4:9" x14ac:dyDescent="0.3">
      <c r="D1764" s="38">
        <v>37910</v>
      </c>
      <c r="E1764" s="7">
        <f>W!E1764+SW!E1764+NW!E1764</f>
        <v>1.9837000000000001E-4</v>
      </c>
      <c r="F1764" s="8">
        <f t="shared" si="59"/>
        <v>20.141713350937621</v>
      </c>
      <c r="I1764" s="39"/>
    </row>
    <row r="1765" spans="4:9" x14ac:dyDescent="0.3">
      <c r="D1765" s="38">
        <v>37911</v>
      </c>
      <c r="E1765" s="7">
        <f>W!E1765+SW!E1765+NW!E1765</f>
        <v>1.5031300000000001E-3</v>
      </c>
      <c r="F1765" s="8">
        <f t="shared" si="59"/>
        <v>152.6219367303265</v>
      </c>
      <c r="I1765" s="39"/>
    </row>
    <row r="1766" spans="4:9" x14ac:dyDescent="0.3">
      <c r="D1766" s="38">
        <v>37912</v>
      </c>
      <c r="E1766" s="7">
        <f>W!E1766+SW!E1766+NW!E1766</f>
        <v>4.5511999999999999E-4</v>
      </c>
      <c r="F1766" s="8">
        <f t="shared" si="59"/>
        <v>46.211103394055193</v>
      </c>
      <c r="I1766" s="39"/>
    </row>
    <row r="1767" spans="4:9" x14ac:dyDescent="0.3">
      <c r="D1767" s="38">
        <v>37913</v>
      </c>
      <c r="E1767" s="7">
        <f>W!E1767+SW!E1767+NW!E1767</f>
        <v>9.6484200000000013E-3</v>
      </c>
      <c r="F1767" s="8">
        <f t="shared" si="59"/>
        <v>979.66280147932423</v>
      </c>
      <c r="I1767" s="39"/>
    </row>
    <row r="1768" spans="4:9" x14ac:dyDescent="0.3">
      <c r="D1768" s="38">
        <v>37914</v>
      </c>
      <c r="E1768" s="7">
        <f>W!E1768+SW!E1768+NW!E1768</f>
        <v>1.0175159999999999E-2</v>
      </c>
      <c r="F1768" s="8">
        <f t="shared" si="59"/>
        <v>1033.1459193422716</v>
      </c>
      <c r="I1768" s="39"/>
    </row>
    <row r="1769" spans="4:9" x14ac:dyDescent="0.3">
      <c r="D1769" s="38">
        <v>37915</v>
      </c>
      <c r="E1769" s="7">
        <f>W!E1769+SW!E1769+NW!E1769</f>
        <v>4.1408299999999999E-3</v>
      </c>
      <c r="F1769" s="8">
        <f t="shared" si="59"/>
        <v>420.44367038848117</v>
      </c>
      <c r="I1769" s="39"/>
    </row>
    <row r="1770" spans="4:9" x14ac:dyDescent="0.3">
      <c r="D1770" s="38">
        <v>37916</v>
      </c>
      <c r="E1770" s="7">
        <f>W!E1770+SW!E1770+NW!E1770</f>
        <v>8.3469999999999996E-4</v>
      </c>
      <c r="F1770" s="8">
        <f t="shared" si="59"/>
        <v>84.752170862668891</v>
      </c>
      <c r="I1770" s="39"/>
    </row>
    <row r="1771" spans="4:9" x14ac:dyDescent="0.3">
      <c r="D1771" s="38">
        <v>37917</v>
      </c>
      <c r="E1771" s="7">
        <f>W!E1771+SW!E1771+NW!E1771</f>
        <v>4.3279999999999999E-5</v>
      </c>
      <c r="F1771" s="8">
        <f t="shared" si="59"/>
        <v>4.3944817957784954</v>
      </c>
      <c r="I1771" s="39"/>
    </row>
    <row r="1772" spans="4:9" x14ac:dyDescent="0.3">
      <c r="D1772" s="38">
        <v>37918</v>
      </c>
      <c r="E1772" s="7">
        <f>W!E1772+SW!E1772+NW!E1772</f>
        <v>0.20635499000000002</v>
      </c>
      <c r="F1772" s="8">
        <f t="shared" si="59"/>
        <v>20952.477981124161</v>
      </c>
      <c r="I1772" s="39"/>
    </row>
    <row r="1773" spans="4:9" x14ac:dyDescent="0.3">
      <c r="D1773" s="38">
        <v>37919</v>
      </c>
      <c r="E1773" s="7">
        <f>W!E1773+SW!E1773+NW!E1773</f>
        <v>0.35307159999999999</v>
      </c>
      <c r="F1773" s="8">
        <f t="shared" si="59"/>
        <v>35849.508290350896</v>
      </c>
      <c r="I1773" s="39"/>
    </row>
    <row r="1774" spans="4:9" x14ac:dyDescent="0.3">
      <c r="D1774" s="38">
        <v>37920</v>
      </c>
      <c r="E1774" s="7">
        <f>W!E1774+SW!E1774+NW!E1774</f>
        <v>7.9517400000000005E-3</v>
      </c>
      <c r="F1774" s="8">
        <f t="shared" si="59"/>
        <v>807.38855533187836</v>
      </c>
      <c r="I1774" s="39"/>
    </row>
    <row r="1775" spans="4:9" x14ac:dyDescent="0.3">
      <c r="D1775" s="38">
        <v>37921</v>
      </c>
      <c r="E1775" s="7">
        <f>W!E1775+SW!E1775+NW!E1775</f>
        <v>3.3227100000000004E-3</v>
      </c>
      <c r="F1775" s="8">
        <f t="shared" si="59"/>
        <v>337.37496782927838</v>
      </c>
      <c r="I1775" s="39"/>
    </row>
    <row r="1776" spans="4:9" x14ac:dyDescent="0.3">
      <c r="D1776" s="38">
        <v>37922</v>
      </c>
      <c r="E1776" s="7">
        <f>W!E1776+SW!E1776+NW!E1776</f>
        <v>4.8380999999999999E-4</v>
      </c>
      <c r="F1776" s="8">
        <f t="shared" si="59"/>
        <v>49.124173697217977</v>
      </c>
      <c r="I1776" s="39"/>
    </row>
    <row r="1777" spans="4:9" x14ac:dyDescent="0.3">
      <c r="D1777" s="38">
        <v>37923</v>
      </c>
      <c r="E1777" s="7">
        <f>W!E1777+SW!E1777+NW!E1777</f>
        <v>2.3420000000000003E-5</v>
      </c>
      <c r="F1777" s="8">
        <f t="shared" si="59"/>
        <v>2.3779751307100829</v>
      </c>
      <c r="I1777" s="39"/>
    </row>
    <row r="1778" spans="4:9" x14ac:dyDescent="0.3">
      <c r="D1778" s="38">
        <v>37924</v>
      </c>
      <c r="E1778" s="7">
        <f>W!E1778+SW!E1778+NW!E1778</f>
        <v>1.8989999999999999E-5</v>
      </c>
      <c r="F1778" s="8">
        <f t="shared" si="59"/>
        <v>1.9281702703750838</v>
      </c>
      <c r="I1778" s="39"/>
    </row>
    <row r="1779" spans="4:9" x14ac:dyDescent="0.3">
      <c r="D1779" s="38">
        <v>37925</v>
      </c>
      <c r="E1779" s="7">
        <f>W!E1779+SW!E1779+NW!E1779</f>
        <v>2.31526E-3</v>
      </c>
      <c r="F1779" s="8">
        <f t="shared" si="59"/>
        <v>235.08243813526155</v>
      </c>
      <c r="I1779" s="39"/>
    </row>
    <row r="1780" spans="4:9" x14ac:dyDescent="0.3">
      <c r="D1780" s="38">
        <v>37926</v>
      </c>
      <c r="E1780" s="7">
        <f>W!E1780+SW!E1780+NW!E1780</f>
        <v>2.91479E-3</v>
      </c>
      <c r="F1780" s="8">
        <f t="shared" si="59"/>
        <v>295.95636768755088</v>
      </c>
      <c r="I1780" s="39"/>
    </row>
    <row r="1781" spans="4:9" x14ac:dyDescent="0.3">
      <c r="D1781" s="38">
        <v>37927</v>
      </c>
      <c r="E1781" s="7">
        <f>W!E1781+SW!E1781+NW!E1781</f>
        <v>1.2894600000000001E-3</v>
      </c>
      <c r="F1781" s="8">
        <f t="shared" si="59"/>
        <v>130.92672126581652</v>
      </c>
      <c r="I1781" s="39"/>
    </row>
    <row r="1782" spans="4:9" x14ac:dyDescent="0.3">
      <c r="D1782" s="38">
        <v>37928</v>
      </c>
      <c r="E1782" s="7">
        <f>W!E1782+SW!E1782+NW!E1782</f>
        <v>1.04977E-3</v>
      </c>
      <c r="F1782" s="8">
        <f t="shared" si="59"/>
        <v>106.58953684737504</v>
      </c>
      <c r="I1782" s="39"/>
    </row>
    <row r="1783" spans="4:9" x14ac:dyDescent="0.3">
      <c r="D1783" s="38">
        <v>37929</v>
      </c>
      <c r="E1783" s="7">
        <f>W!E1783+SW!E1783+NW!E1783</f>
        <v>7.3659999999999996E-5</v>
      </c>
      <c r="F1783" s="8">
        <f t="shared" si="59"/>
        <v>7.4791480840352129</v>
      </c>
      <c r="I1783" s="39"/>
    </row>
    <row r="1784" spans="4:9" x14ac:dyDescent="0.3">
      <c r="D1784" s="38">
        <v>37930</v>
      </c>
      <c r="E1784" s="7">
        <f>W!E1784+SW!E1784+NW!E1784</f>
        <v>2.0639999999999999E-5</v>
      </c>
      <c r="F1784" s="8">
        <f t="shared" si="59"/>
        <v>2.0957048120348465</v>
      </c>
      <c r="I1784" s="39"/>
    </row>
    <row r="1785" spans="4:9" x14ac:dyDescent="0.3">
      <c r="D1785" s="38">
        <v>37931</v>
      </c>
      <c r="E1785" s="7">
        <f>W!E1785+SW!E1785+NW!E1785</f>
        <v>1.6909999999999999E-5</v>
      </c>
      <c r="F1785" s="8">
        <f t="shared" si="59"/>
        <v>1.7169752117979287</v>
      </c>
      <c r="I1785" s="39"/>
    </row>
    <row r="1786" spans="4:9" x14ac:dyDescent="0.3">
      <c r="D1786" s="38">
        <v>37932</v>
      </c>
      <c r="E1786" s="7">
        <f>W!E1786+SW!E1786+NW!E1786</f>
        <v>1.6080000000000002E-5</v>
      </c>
      <c r="F1786" s="8">
        <f t="shared" si="59"/>
        <v>1.6327002605387759</v>
      </c>
      <c r="I1786" s="39"/>
    </row>
    <row r="1787" spans="4:9" x14ac:dyDescent="0.3">
      <c r="D1787" s="38">
        <v>37933</v>
      </c>
      <c r="E1787" s="7">
        <f>W!E1787+SW!E1787+NW!E1787</f>
        <v>1.5779999999999998E-5</v>
      </c>
      <c r="F1787" s="8">
        <f t="shared" si="59"/>
        <v>1.6022394347824551</v>
      </c>
      <c r="I1787" s="39"/>
    </row>
    <row r="1788" spans="4:9" x14ac:dyDescent="0.3">
      <c r="D1788" s="38">
        <v>37934</v>
      </c>
      <c r="E1788" s="7">
        <f>W!E1788+SW!E1788+NW!E1788</f>
        <v>1.556E-5</v>
      </c>
      <c r="F1788" s="8">
        <f t="shared" si="59"/>
        <v>1.579901495894487</v>
      </c>
      <c r="I1788" s="39"/>
    </row>
    <row r="1789" spans="4:9" x14ac:dyDescent="0.3">
      <c r="D1789" s="38">
        <v>37935</v>
      </c>
      <c r="E1789" s="7">
        <f>W!E1789+SW!E1789+NW!E1789</f>
        <v>1.5340000000000002E-5</v>
      </c>
      <c r="F1789" s="8">
        <f t="shared" si="59"/>
        <v>1.5575635570065189</v>
      </c>
      <c r="I1789" s="39"/>
    </row>
    <row r="1790" spans="4:9" x14ac:dyDescent="0.3">
      <c r="D1790" s="38">
        <v>37936</v>
      </c>
      <c r="E1790" s="7">
        <f>W!E1790+SW!E1790+NW!E1790</f>
        <v>1.5109999999999999E-5</v>
      </c>
      <c r="F1790" s="8">
        <f t="shared" si="59"/>
        <v>1.534210257260006</v>
      </c>
      <c r="I1790" s="39"/>
    </row>
    <row r="1791" spans="4:9" x14ac:dyDescent="0.3">
      <c r="D1791" s="38">
        <v>37937</v>
      </c>
      <c r="E1791" s="7">
        <f>W!E1791+SW!E1791+NW!E1791</f>
        <v>1.49E-5</v>
      </c>
      <c r="F1791" s="8">
        <f t="shared" si="59"/>
        <v>1.5128876792305821</v>
      </c>
      <c r="I1791" s="39"/>
    </row>
    <row r="1792" spans="4:9" x14ac:dyDescent="0.3">
      <c r="D1792" s="38">
        <v>37938</v>
      </c>
      <c r="E1792" s="7">
        <f>W!E1792+SW!E1792+NW!E1792</f>
        <v>1.4700000000000002E-5</v>
      </c>
      <c r="F1792" s="8">
        <f t="shared" si="59"/>
        <v>1.4925804620597019</v>
      </c>
      <c r="I1792" s="39"/>
    </row>
    <row r="1793" spans="4:9" x14ac:dyDescent="0.3">
      <c r="D1793" s="38">
        <v>37939</v>
      </c>
      <c r="E1793" s="7">
        <f>W!E1793+SW!E1793+NW!E1793</f>
        <v>1.45E-5</v>
      </c>
      <c r="F1793" s="8">
        <f t="shared" si="59"/>
        <v>1.4722732448888214</v>
      </c>
      <c r="I1793" s="39"/>
    </row>
    <row r="1794" spans="4:9" x14ac:dyDescent="0.3">
      <c r="D1794" s="38">
        <v>37940</v>
      </c>
      <c r="E1794" s="7">
        <f>W!E1794+SW!E1794+NW!E1794</f>
        <v>1.429E-5</v>
      </c>
      <c r="F1794" s="8">
        <f t="shared" si="59"/>
        <v>1.450950666859397</v>
      </c>
      <c r="I1794" s="39"/>
    </row>
    <row r="1795" spans="4:9" x14ac:dyDescent="0.3">
      <c r="D1795" s="38">
        <v>37941</v>
      </c>
      <c r="E1795" s="7">
        <f>W!E1795+SW!E1795+NW!E1795</f>
        <v>9.888290000000001E-3</v>
      </c>
      <c r="F1795" s="8">
        <f t="shared" si="59"/>
        <v>1004.0182623932196</v>
      </c>
      <c r="I1795" s="39"/>
    </row>
    <row r="1796" spans="4:9" x14ac:dyDescent="0.3">
      <c r="D1796" s="38">
        <v>37942</v>
      </c>
      <c r="E1796" s="7">
        <f>W!E1796+SW!E1796+NW!E1796</f>
        <v>9.5712899999999997E-3</v>
      </c>
      <c r="F1796" s="8">
        <f t="shared" si="59"/>
        <v>971.8313231773742</v>
      </c>
      <c r="I1796" s="39"/>
    </row>
    <row r="1797" spans="4:9" x14ac:dyDescent="0.3">
      <c r="D1797" s="38">
        <v>37943</v>
      </c>
      <c r="E1797" s="7">
        <f>W!E1797+SW!E1797+NW!E1797</f>
        <v>3.7800400000000001E-3</v>
      </c>
      <c r="F1797" s="8">
        <f t="shared" si="59"/>
        <v>383.81046597307176</v>
      </c>
      <c r="I1797" s="39"/>
    </row>
    <row r="1798" spans="4:9" x14ac:dyDescent="0.3">
      <c r="D1798" s="38">
        <v>37944</v>
      </c>
      <c r="E1798" s="7">
        <f>W!E1798+SW!E1798+NW!E1798</f>
        <v>6.9023000000000001E-4</v>
      </c>
      <c r="F1798" s="8">
        <f t="shared" si="59"/>
        <v>70.083252539283521</v>
      </c>
      <c r="I1798" s="39"/>
    </row>
    <row r="1799" spans="4:9" x14ac:dyDescent="0.3">
      <c r="D1799" s="38">
        <v>37945</v>
      </c>
      <c r="E1799" s="7">
        <f>W!E1799+SW!E1799+NW!E1799</f>
        <v>6.6410099999999993E-3</v>
      </c>
      <c r="F1799" s="8">
        <f t="shared" si="59"/>
        <v>674.30216151993864</v>
      </c>
      <c r="I1799" s="39"/>
    </row>
    <row r="1800" spans="4:9" x14ac:dyDescent="0.3">
      <c r="D1800" s="38">
        <v>37946</v>
      </c>
      <c r="E1800" s="7">
        <f>W!E1800+SW!E1800+NW!E1800</f>
        <v>9.822177E-2</v>
      </c>
      <c r="F1800" s="8">
        <f t="shared" si="59"/>
        <v>9973.054071491275</v>
      </c>
      <c r="I1800" s="39"/>
    </row>
    <row r="1801" spans="4:9" x14ac:dyDescent="0.3">
      <c r="D1801" s="38">
        <v>37947</v>
      </c>
      <c r="E1801" s="7">
        <f>W!E1801+SW!E1801+NW!E1801</f>
        <v>3.4561700000000001E-2</v>
      </c>
      <c r="F1801" s="8">
        <f t="shared" si="59"/>
        <v>3509.2597384740679</v>
      </c>
      <c r="I1801" s="39"/>
    </row>
    <row r="1802" spans="4:9" x14ac:dyDescent="0.3">
      <c r="D1802" s="38">
        <v>37948</v>
      </c>
      <c r="E1802" s="7">
        <f>W!E1802+SW!E1802+NW!E1802</f>
        <v>9.6669779999999997E-2</v>
      </c>
      <c r="F1802" s="8">
        <f t="shared" si="59"/>
        <v>9815.4710816061015</v>
      </c>
      <c r="I1802" s="39"/>
    </row>
    <row r="1803" spans="4:9" x14ac:dyDescent="0.3">
      <c r="D1803" s="38">
        <v>37949</v>
      </c>
      <c r="E1803" s="7">
        <f>W!E1803+SW!E1803+NW!E1803</f>
        <v>4.2221180000000004E-2</v>
      </c>
      <c r="F1803" s="8">
        <f t="shared" si="59"/>
        <v>4286.9733573541389</v>
      </c>
      <c r="I1803" s="39"/>
    </row>
    <row r="1804" spans="4:9" x14ac:dyDescent="0.3">
      <c r="D1804" s="38">
        <v>37950</v>
      </c>
      <c r="E1804" s="7">
        <f>W!E1804+SW!E1804+NW!E1804</f>
        <v>8.7443E-3</v>
      </c>
      <c r="F1804" s="8">
        <f t="shared" si="59"/>
        <v>887.86199553664278</v>
      </c>
      <c r="I1804" s="39"/>
    </row>
    <row r="1805" spans="4:9" x14ac:dyDescent="0.3">
      <c r="D1805" s="38">
        <v>37951</v>
      </c>
      <c r="E1805" s="7">
        <f>W!E1805+SW!E1805+NW!E1805</f>
        <v>5.4873300000000003E-3</v>
      </c>
      <c r="F1805" s="8">
        <f t="shared" si="59"/>
        <v>557.16200999143291</v>
      </c>
      <c r="I1805" s="39"/>
    </row>
    <row r="1806" spans="4:9" x14ac:dyDescent="0.3">
      <c r="D1806" s="38">
        <v>37952</v>
      </c>
      <c r="E1806" s="7">
        <f>W!E1806+SW!E1806+NW!E1806</f>
        <v>1.1912799999999999E-3</v>
      </c>
      <c r="F1806" s="8">
        <f t="shared" si="59"/>
        <v>120.95790835663138</v>
      </c>
      <c r="I1806" s="39"/>
    </row>
    <row r="1807" spans="4:9" x14ac:dyDescent="0.3">
      <c r="D1807" s="38">
        <v>37953</v>
      </c>
      <c r="E1807" s="7">
        <f>W!E1807+SW!E1807+NW!E1807</f>
        <v>2.83E-5</v>
      </c>
      <c r="F1807" s="8">
        <f t="shared" si="59"/>
        <v>2.8734712296795619</v>
      </c>
      <c r="I1807" s="39"/>
    </row>
    <row r="1808" spans="4:9" x14ac:dyDescent="0.3">
      <c r="D1808" s="38">
        <v>37954</v>
      </c>
      <c r="E1808" s="7">
        <f>W!E1808+SW!E1808+NW!E1808</f>
        <v>1.4209999999999999E-5</v>
      </c>
      <c r="F1808" s="8">
        <f t="shared" ref="F1808:F1871" si="60">E1808*(24*60*60)*1000/$F$3</f>
        <v>1.4428277799910447</v>
      </c>
      <c r="I1808" s="39"/>
    </row>
    <row r="1809" spans="4:9" x14ac:dyDescent="0.3">
      <c r="D1809" s="38">
        <v>37955</v>
      </c>
      <c r="E1809" s="7">
        <f>W!E1809+SW!E1809+NW!E1809</f>
        <v>1.1939999999999999E-5</v>
      </c>
      <c r="F1809" s="8">
        <f t="shared" si="60"/>
        <v>1.2123408651015533</v>
      </c>
      <c r="I1809" s="39"/>
    </row>
    <row r="1810" spans="4:9" x14ac:dyDescent="0.3">
      <c r="D1810" s="38">
        <v>37956</v>
      </c>
      <c r="E1810" s="7">
        <f>W!E1810+SW!E1810+NW!E1810</f>
        <v>8.6583499999999987E-3</v>
      </c>
      <c r="F1810" s="8">
        <f t="shared" si="60"/>
        <v>879.13496895745698</v>
      </c>
      <c r="I1810" s="39"/>
    </row>
    <row r="1811" spans="4:9" x14ac:dyDescent="0.3">
      <c r="D1811" s="38">
        <v>37957</v>
      </c>
      <c r="E1811" s="7">
        <f>W!E1811+SW!E1811+NW!E1811</f>
        <v>1.5198139999999999E-2</v>
      </c>
      <c r="F1811" s="8">
        <f t="shared" si="60"/>
        <v>1543.1596478672129</v>
      </c>
      <c r="I1811" s="39"/>
    </row>
    <row r="1812" spans="4:9" x14ac:dyDescent="0.3">
      <c r="D1812" s="38">
        <v>37958</v>
      </c>
      <c r="E1812" s="7">
        <f>W!E1812+SW!E1812+NW!E1812</f>
        <v>0.31648144</v>
      </c>
      <c r="F1812" s="8">
        <f t="shared" si="60"/>
        <v>32134.28666316461</v>
      </c>
      <c r="I1812" s="39"/>
    </row>
    <row r="1813" spans="4:9" x14ac:dyDescent="0.3">
      <c r="D1813" s="38">
        <v>37959</v>
      </c>
      <c r="E1813" s="7">
        <f>W!E1813+SW!E1813+NW!E1813</f>
        <v>5.7278000000000003E-2</v>
      </c>
      <c r="F1813" s="8">
        <f t="shared" si="60"/>
        <v>5815.7839255684075</v>
      </c>
      <c r="I1813" s="39"/>
    </row>
    <row r="1814" spans="4:9" x14ac:dyDescent="0.3">
      <c r="D1814" s="38">
        <v>37960</v>
      </c>
      <c r="E1814" s="7">
        <f>W!E1814+SW!E1814+NW!E1814</f>
        <v>0.70998854</v>
      </c>
      <c r="F1814" s="8">
        <f t="shared" si="60"/>
        <v>72089.457353081147</v>
      </c>
      <c r="I1814" s="39"/>
    </row>
    <row r="1815" spans="4:9" x14ac:dyDescent="0.3">
      <c r="D1815" s="38">
        <v>37961</v>
      </c>
      <c r="E1815" s="7">
        <f>W!E1815+SW!E1815+NW!E1815</f>
        <v>0.13453989999999999</v>
      </c>
      <c r="F1815" s="8">
        <f t="shared" si="60"/>
        <v>13660.654837242588</v>
      </c>
      <c r="I1815" s="39"/>
    </row>
    <row r="1816" spans="4:9" x14ac:dyDescent="0.3">
      <c r="D1816" s="38">
        <v>37962</v>
      </c>
      <c r="E1816" s="7">
        <f>W!E1816+SW!E1816+NW!E1816</f>
        <v>8.1114499999999992E-3</v>
      </c>
      <c r="F1816" s="8">
        <f t="shared" si="60"/>
        <v>823.6048836036847</v>
      </c>
      <c r="I1816" s="39"/>
    </row>
    <row r="1817" spans="4:9" x14ac:dyDescent="0.3">
      <c r="D1817" s="38">
        <v>37963</v>
      </c>
      <c r="E1817" s="7">
        <f>W!E1817+SW!E1817+NW!E1817</f>
        <v>4.7375999999999999E-4</v>
      </c>
      <c r="F1817" s="8">
        <f t="shared" si="60"/>
        <v>48.103736034381242</v>
      </c>
      <c r="I1817" s="39"/>
    </row>
    <row r="1818" spans="4:9" x14ac:dyDescent="0.3">
      <c r="D1818" s="38">
        <v>37964</v>
      </c>
      <c r="E1818" s="7">
        <f>W!E1818+SW!E1818+NW!E1818</f>
        <v>1.2450000000000001E-5</v>
      </c>
      <c r="F1818" s="8">
        <f t="shared" si="60"/>
        <v>1.2641242688872987</v>
      </c>
      <c r="I1818" s="39"/>
    </row>
    <row r="1819" spans="4:9" x14ac:dyDescent="0.3">
      <c r="D1819" s="38">
        <v>37965</v>
      </c>
      <c r="E1819" s="7">
        <f>W!E1819+SW!E1819+NW!E1819</f>
        <v>1.0300000000000001E-5</v>
      </c>
      <c r="F1819" s="8">
        <f t="shared" si="60"/>
        <v>1.0458216843003354</v>
      </c>
      <c r="I1819" s="39"/>
    </row>
    <row r="1820" spans="4:9" x14ac:dyDescent="0.3">
      <c r="D1820" s="38">
        <v>37966</v>
      </c>
      <c r="E1820" s="7">
        <f>W!E1820+SW!E1820+NW!E1820</f>
        <v>9.9299999999999998E-6</v>
      </c>
      <c r="F1820" s="8">
        <f t="shared" si="60"/>
        <v>1.0082533325342065</v>
      </c>
      <c r="I1820" s="39"/>
    </row>
    <row r="1821" spans="4:9" x14ac:dyDescent="0.3">
      <c r="D1821" s="38">
        <v>37967</v>
      </c>
      <c r="E1821" s="7">
        <f>W!E1821+SW!E1821+NW!E1821</f>
        <v>0.76263190999999997</v>
      </c>
      <c r="F1821" s="8">
        <f t="shared" si="60"/>
        <v>77434.659089066161</v>
      </c>
      <c r="I1821" s="39"/>
    </row>
    <row r="1822" spans="4:9" x14ac:dyDescent="0.3">
      <c r="D1822" s="38">
        <v>37968</v>
      </c>
      <c r="E1822" s="7">
        <f>W!E1822+SW!E1822+NW!E1822</f>
        <v>0.10328007</v>
      </c>
      <c r="F1822" s="8">
        <f t="shared" si="60"/>
        <v>10486.654054568595</v>
      </c>
      <c r="I1822" s="39"/>
    </row>
    <row r="1823" spans="4:9" x14ac:dyDescent="0.3">
      <c r="D1823" s="38">
        <v>37969</v>
      </c>
      <c r="E1823" s="7">
        <f>W!E1823+SW!E1823+NW!E1823</f>
        <v>6.5865200000000002E-3</v>
      </c>
      <c r="F1823" s="8">
        <f t="shared" si="60"/>
        <v>668.76946020173239</v>
      </c>
      <c r="I1823" s="39"/>
    </row>
    <row r="1824" spans="4:9" x14ac:dyDescent="0.3">
      <c r="D1824" s="38">
        <v>37970</v>
      </c>
      <c r="E1824" s="7">
        <f>W!E1824+SW!E1824+NW!E1824</f>
        <v>2.0229999999999998E-4</v>
      </c>
      <c r="F1824" s="8">
        <f t="shared" si="60"/>
        <v>20.540750168345415</v>
      </c>
      <c r="I1824" s="39"/>
    </row>
    <row r="1825" spans="4:9" x14ac:dyDescent="0.3">
      <c r="D1825" s="38">
        <v>37971</v>
      </c>
      <c r="E1825" s="7">
        <f>W!E1825+SW!E1825+NW!E1825</f>
        <v>1.0550000000000001E-5</v>
      </c>
      <c r="F1825" s="8">
        <f t="shared" si="60"/>
        <v>1.0712057057639357</v>
      </c>
      <c r="I1825" s="39"/>
    </row>
    <row r="1826" spans="4:9" x14ac:dyDescent="0.3">
      <c r="D1826" s="38">
        <v>37972</v>
      </c>
      <c r="E1826" s="7">
        <f>W!E1826+SW!E1826+NW!E1826</f>
        <v>9.2299999999999997E-6</v>
      </c>
      <c r="F1826" s="8">
        <f t="shared" si="60"/>
        <v>0.93717807243612561</v>
      </c>
      <c r="I1826" s="39"/>
    </row>
    <row r="1827" spans="4:9" x14ac:dyDescent="0.3">
      <c r="D1827" s="38">
        <v>37973</v>
      </c>
      <c r="E1827" s="7">
        <f>W!E1827+SW!E1827+NW!E1827</f>
        <v>8.9799999999999987E-6</v>
      </c>
      <c r="F1827" s="8">
        <f t="shared" si="60"/>
        <v>0.91179405097252508</v>
      </c>
      <c r="I1827" s="39"/>
    </row>
    <row r="1828" spans="4:9" x14ac:dyDescent="0.3">
      <c r="D1828" s="38">
        <v>37974</v>
      </c>
      <c r="E1828" s="7">
        <f>W!E1828+SW!E1828+NW!E1828</f>
        <v>8.85E-6</v>
      </c>
      <c r="F1828" s="8">
        <f t="shared" si="60"/>
        <v>0.89859435981145297</v>
      </c>
      <c r="I1828" s="39"/>
    </row>
    <row r="1829" spans="4:9" x14ac:dyDescent="0.3">
      <c r="D1829" s="38">
        <v>37975</v>
      </c>
      <c r="E1829" s="7">
        <f>W!E1829+SW!E1829+NW!E1829</f>
        <v>8.7300000000000011E-6</v>
      </c>
      <c r="F1829" s="8">
        <f t="shared" si="60"/>
        <v>0.88641002950892489</v>
      </c>
      <c r="I1829" s="39"/>
    </row>
    <row r="1830" spans="4:9" x14ac:dyDescent="0.3">
      <c r="D1830" s="38">
        <v>37976</v>
      </c>
      <c r="E1830" s="7">
        <f>W!E1830+SW!E1830+NW!E1830</f>
        <v>3.6346199999999999E-3</v>
      </c>
      <c r="F1830" s="8">
        <f t="shared" si="60"/>
        <v>369.04508836812471</v>
      </c>
      <c r="I1830" s="39"/>
    </row>
    <row r="1831" spans="4:9" x14ac:dyDescent="0.3">
      <c r="D1831" s="38">
        <v>37977</v>
      </c>
      <c r="E1831" s="7">
        <f>W!E1831+SW!E1831+NW!E1831</f>
        <v>7.8490699999999997E-3</v>
      </c>
      <c r="F1831" s="8">
        <f t="shared" si="60"/>
        <v>796.96384539720691</v>
      </c>
      <c r="I1831" s="39"/>
    </row>
    <row r="1832" spans="4:9" x14ac:dyDescent="0.3">
      <c r="D1832" s="38">
        <v>37978</v>
      </c>
      <c r="E1832" s="7">
        <f>W!E1832+SW!E1832+NW!E1832</f>
        <v>2.4887499999999996E-3</v>
      </c>
      <c r="F1832" s="8">
        <f t="shared" si="60"/>
        <v>252.69793367014162</v>
      </c>
      <c r="I1832" s="39"/>
    </row>
    <row r="1833" spans="4:9" x14ac:dyDescent="0.3">
      <c r="D1833" s="38">
        <v>37979</v>
      </c>
      <c r="E1833" s="7">
        <f>W!E1833+SW!E1833+NW!E1833</f>
        <v>3.7949000000000001E-4</v>
      </c>
      <c r="F1833" s="8">
        <f t="shared" si="60"/>
        <v>38.531929220886816</v>
      </c>
      <c r="I1833" s="39"/>
    </row>
    <row r="1834" spans="4:9" x14ac:dyDescent="0.3">
      <c r="D1834" s="38">
        <v>37980</v>
      </c>
      <c r="E1834" s="7">
        <f>W!E1834+SW!E1834+NW!E1834</f>
        <v>1.047E-5</v>
      </c>
      <c r="F1834" s="8">
        <f t="shared" si="60"/>
        <v>1.0630828188955834</v>
      </c>
      <c r="I1834" s="39"/>
    </row>
    <row r="1835" spans="4:9" x14ac:dyDescent="0.3">
      <c r="D1835" s="38">
        <v>37981</v>
      </c>
      <c r="E1835" s="7">
        <f>W!E1835+SW!E1835+NW!E1835</f>
        <v>8.2799999999999987E-6</v>
      </c>
      <c r="F1835" s="8">
        <f t="shared" si="60"/>
        <v>0.84071879087444412</v>
      </c>
      <c r="I1835" s="39"/>
    </row>
    <row r="1836" spans="4:9" x14ac:dyDescent="0.3">
      <c r="D1836" s="38">
        <v>37982</v>
      </c>
      <c r="E1836" s="7">
        <f>W!E1836+SW!E1836+NW!E1836</f>
        <v>7.9200000000000004E-6</v>
      </c>
      <c r="F1836" s="8">
        <f t="shared" si="60"/>
        <v>0.80416579996685966</v>
      </c>
      <c r="I1836" s="39"/>
    </row>
    <row r="1837" spans="4:9" x14ac:dyDescent="0.3">
      <c r="D1837" s="38">
        <v>37983</v>
      </c>
      <c r="E1837" s="7">
        <f>W!E1837+SW!E1837+NW!E1837</f>
        <v>7.79E-6</v>
      </c>
      <c r="F1837" s="8">
        <f t="shared" si="60"/>
        <v>0.79096610880578755</v>
      </c>
      <c r="I1837" s="39"/>
    </row>
    <row r="1838" spans="4:9" x14ac:dyDescent="0.3">
      <c r="D1838" s="38">
        <v>37984</v>
      </c>
      <c r="E1838" s="7">
        <f>W!E1838+SW!E1838+NW!E1838</f>
        <v>7.6900000000000009E-6</v>
      </c>
      <c r="F1838" s="8">
        <f t="shared" si="60"/>
        <v>0.78081250022034754</v>
      </c>
      <c r="I1838" s="39"/>
    </row>
    <row r="1839" spans="4:9" x14ac:dyDescent="0.3">
      <c r="D1839" s="38">
        <v>37985</v>
      </c>
      <c r="E1839" s="7">
        <f>W!E1839+SW!E1839+NW!E1839</f>
        <v>7.5799999999999994E-6</v>
      </c>
      <c r="F1839" s="8">
        <f t="shared" si="60"/>
        <v>0.76964353077636305</v>
      </c>
      <c r="I1839" s="39"/>
    </row>
    <row r="1840" spans="4:9" x14ac:dyDescent="0.3">
      <c r="D1840" s="38">
        <v>37986</v>
      </c>
      <c r="E1840" s="7">
        <f>W!E1840+SW!E1840+NW!E1840</f>
        <v>7.4700000000000005E-6</v>
      </c>
      <c r="F1840" s="8">
        <f t="shared" si="60"/>
        <v>0.75847456133237912</v>
      </c>
      <c r="I1840" s="39"/>
    </row>
    <row r="1841" spans="4:9" x14ac:dyDescent="0.3">
      <c r="D1841" s="38">
        <v>37987</v>
      </c>
      <c r="E1841" s="7">
        <f>W!E1841+SW!E1841+NW!E1841</f>
        <v>7.3699999999999989E-6</v>
      </c>
      <c r="F1841" s="8">
        <f t="shared" si="60"/>
        <v>0.74832095274693877</v>
      </c>
      <c r="I1841" s="39"/>
    </row>
    <row r="1842" spans="4:9" x14ac:dyDescent="0.3">
      <c r="D1842" s="38">
        <v>37988</v>
      </c>
      <c r="E1842" s="7">
        <f>W!E1842+SW!E1842+NW!E1842</f>
        <v>7.2699999999999999E-6</v>
      </c>
      <c r="F1842" s="8">
        <f t="shared" si="60"/>
        <v>0.73816734416149876</v>
      </c>
      <c r="I1842" s="39"/>
    </row>
    <row r="1843" spans="4:9" x14ac:dyDescent="0.3">
      <c r="D1843" s="38">
        <v>37989</v>
      </c>
      <c r="E1843" s="7">
        <f>W!E1843+SW!E1843+NW!E1843</f>
        <v>7.17E-6</v>
      </c>
      <c r="F1843" s="8">
        <f t="shared" si="60"/>
        <v>0.72801373557605864</v>
      </c>
      <c r="I1843" s="39"/>
    </row>
    <row r="1844" spans="4:9" x14ac:dyDescent="0.3">
      <c r="D1844" s="38">
        <v>37990</v>
      </c>
      <c r="E1844" s="7">
        <f>W!E1844+SW!E1844+NW!E1844</f>
        <v>7.0600000000000002E-6</v>
      </c>
      <c r="F1844" s="8">
        <f t="shared" si="60"/>
        <v>0.71684476613207426</v>
      </c>
      <c r="I1844" s="39"/>
    </row>
    <row r="1845" spans="4:9" x14ac:dyDescent="0.3">
      <c r="D1845" s="38">
        <v>37991</v>
      </c>
      <c r="E1845" s="7">
        <f>W!E1845+SW!E1845+NW!E1845</f>
        <v>6.9600000000000011E-6</v>
      </c>
      <c r="F1845" s="8">
        <f t="shared" si="60"/>
        <v>0.70669115754663436</v>
      </c>
      <c r="I1845" s="39"/>
    </row>
    <row r="1846" spans="4:9" x14ac:dyDescent="0.3">
      <c r="D1846" s="38">
        <v>37992</v>
      </c>
      <c r="E1846" s="7">
        <f>W!E1846+SW!E1846+NW!E1846</f>
        <v>6.8699999999999994E-6</v>
      </c>
      <c r="F1846" s="8">
        <f t="shared" si="60"/>
        <v>0.69755290981973805</v>
      </c>
      <c r="I1846" s="39"/>
    </row>
    <row r="1847" spans="4:9" x14ac:dyDescent="0.3">
      <c r="D1847" s="38">
        <v>37993</v>
      </c>
      <c r="E1847" s="7">
        <f>W!E1847+SW!E1847+NW!E1847</f>
        <v>6.7700000000000004E-6</v>
      </c>
      <c r="F1847" s="8">
        <f t="shared" si="60"/>
        <v>0.68739930123429793</v>
      </c>
      <c r="I1847" s="39"/>
    </row>
    <row r="1848" spans="4:9" x14ac:dyDescent="0.3">
      <c r="D1848" s="38">
        <v>37994</v>
      </c>
      <c r="E1848" s="7">
        <f>W!E1848+SW!E1848+NW!E1848</f>
        <v>6.6800000000000004E-6</v>
      </c>
      <c r="F1848" s="8">
        <f t="shared" si="60"/>
        <v>0.67826105350740185</v>
      </c>
      <c r="I1848" s="39"/>
    </row>
    <row r="1849" spans="4:9" x14ac:dyDescent="0.3">
      <c r="D1849" s="38">
        <v>37995</v>
      </c>
      <c r="E1849" s="7">
        <f>W!E1849+SW!E1849+NW!E1849</f>
        <v>6.5800000000000005E-6</v>
      </c>
      <c r="F1849" s="8">
        <f t="shared" si="60"/>
        <v>0.66810744492196172</v>
      </c>
      <c r="I1849" s="39"/>
    </row>
    <row r="1850" spans="4:9" x14ac:dyDescent="0.3">
      <c r="D1850" s="38">
        <v>37996</v>
      </c>
      <c r="E1850" s="7">
        <f>W!E1850+SW!E1850+NW!E1850</f>
        <v>6.5000000000000004E-6</v>
      </c>
      <c r="F1850" s="8">
        <f t="shared" si="60"/>
        <v>0.65998455805360956</v>
      </c>
      <c r="I1850" s="39"/>
    </row>
    <row r="1851" spans="4:9" x14ac:dyDescent="0.3">
      <c r="D1851" s="38">
        <v>37997</v>
      </c>
      <c r="E1851" s="7">
        <f>W!E1851+SW!E1851+NW!E1851</f>
        <v>6.4099999999999996E-6</v>
      </c>
      <c r="F1851" s="8">
        <f t="shared" si="60"/>
        <v>0.65084631032671336</v>
      </c>
      <c r="I1851" s="39"/>
    </row>
    <row r="1852" spans="4:9" x14ac:dyDescent="0.3">
      <c r="D1852" s="38">
        <v>37998</v>
      </c>
      <c r="E1852" s="7">
        <f>W!E1852+SW!E1852+NW!E1852</f>
        <v>6.3100000000000006E-6</v>
      </c>
      <c r="F1852" s="8">
        <f t="shared" si="60"/>
        <v>0.64069270174127324</v>
      </c>
      <c r="I1852" s="39"/>
    </row>
    <row r="1853" spans="4:9" x14ac:dyDescent="0.3">
      <c r="D1853" s="38">
        <v>37999</v>
      </c>
      <c r="E1853" s="7">
        <f>W!E1853+SW!E1853+NW!E1853</f>
        <v>6.2199999999999997E-6</v>
      </c>
      <c r="F1853" s="8">
        <f t="shared" si="60"/>
        <v>0.63155445401437715</v>
      </c>
      <c r="I1853" s="39"/>
    </row>
    <row r="1854" spans="4:9" x14ac:dyDescent="0.3">
      <c r="D1854" s="38">
        <v>38000</v>
      </c>
      <c r="E1854" s="7">
        <f>W!E1854+SW!E1854+NW!E1854</f>
        <v>6.3500000000000002E-6</v>
      </c>
      <c r="F1854" s="8">
        <f t="shared" si="60"/>
        <v>0.64475414517544938</v>
      </c>
      <c r="I1854" s="39"/>
    </row>
    <row r="1855" spans="4:9" x14ac:dyDescent="0.3">
      <c r="D1855" s="38">
        <v>38001</v>
      </c>
      <c r="E1855" s="7">
        <f>W!E1855+SW!E1855+NW!E1855</f>
        <v>6.64E-6</v>
      </c>
      <c r="F1855" s="8">
        <f t="shared" si="60"/>
        <v>0.67419961007322582</v>
      </c>
      <c r="I1855" s="39"/>
    </row>
    <row r="1856" spans="4:9" x14ac:dyDescent="0.3">
      <c r="D1856" s="38">
        <v>38002</v>
      </c>
      <c r="E1856" s="7">
        <f>W!E1856+SW!E1856+NW!E1856</f>
        <v>8.3124199999999992E-3</v>
      </c>
      <c r="F1856" s="8">
        <f t="shared" si="60"/>
        <v>844.01059077784373</v>
      </c>
      <c r="I1856" s="39"/>
    </row>
    <row r="1857" spans="4:9" x14ac:dyDescent="0.3">
      <c r="D1857" s="38">
        <v>38003</v>
      </c>
      <c r="E1857" s="7">
        <f>W!E1857+SW!E1857+NW!E1857</f>
        <v>7.8327799999999993E-3</v>
      </c>
      <c r="F1857" s="8">
        <f t="shared" si="60"/>
        <v>795.30982255863864</v>
      </c>
      <c r="I1857" s="39"/>
    </row>
    <row r="1858" spans="4:9" x14ac:dyDescent="0.3">
      <c r="D1858" s="38">
        <v>38004</v>
      </c>
      <c r="E1858" s="7">
        <f>W!E1858+SW!E1858+NW!E1858</f>
        <v>2.7122800000000001E-3</v>
      </c>
      <c r="F1858" s="8">
        <f t="shared" si="60"/>
        <v>275.39429494117604</v>
      </c>
      <c r="I1858" s="39"/>
    </row>
    <row r="1859" spans="4:9" x14ac:dyDescent="0.3">
      <c r="D1859" s="38">
        <v>38005</v>
      </c>
      <c r="E1859" s="7">
        <f>W!E1859+SW!E1859+NW!E1859</f>
        <v>3.1211000000000005E-4</v>
      </c>
      <c r="F1859" s="8">
        <f t="shared" si="60"/>
        <v>31.690427756017247</v>
      </c>
      <c r="I1859" s="39"/>
    </row>
    <row r="1860" spans="4:9" x14ac:dyDescent="0.3">
      <c r="D1860" s="38">
        <v>38006</v>
      </c>
      <c r="E1860" s="7">
        <f>W!E1860+SW!E1860+NW!E1860</f>
        <v>7.6199999999999999E-6</v>
      </c>
      <c r="F1860" s="8">
        <f t="shared" si="60"/>
        <v>0.77370497421053919</v>
      </c>
      <c r="I1860" s="39"/>
    </row>
    <row r="1861" spans="4:9" x14ac:dyDescent="0.3">
      <c r="D1861" s="38">
        <v>38007</v>
      </c>
      <c r="E1861" s="7">
        <f>W!E1861+SW!E1861+NW!E1861</f>
        <v>6.7100000000000001E-6</v>
      </c>
      <c r="F1861" s="8">
        <f t="shared" si="60"/>
        <v>0.68130713608303395</v>
      </c>
      <c r="I1861" s="39"/>
    </row>
    <row r="1862" spans="4:9" x14ac:dyDescent="0.3">
      <c r="D1862" s="38">
        <v>38008</v>
      </c>
      <c r="E1862" s="7">
        <f>W!E1862+SW!E1862+NW!E1862</f>
        <v>6.4099999999999996E-6</v>
      </c>
      <c r="F1862" s="8">
        <f t="shared" si="60"/>
        <v>0.65084631032671336</v>
      </c>
      <c r="I1862" s="39"/>
    </row>
    <row r="1863" spans="4:9" x14ac:dyDescent="0.3">
      <c r="D1863" s="38">
        <v>38009</v>
      </c>
      <c r="E1863" s="7">
        <f>W!E1863+SW!E1863+NW!E1863</f>
        <v>2.1592199999999999E-2</v>
      </c>
      <c r="F1863" s="8">
        <f t="shared" si="60"/>
        <v>2192.3874729854074</v>
      </c>
      <c r="I1863" s="39"/>
    </row>
    <row r="1864" spans="4:9" x14ac:dyDescent="0.3">
      <c r="D1864" s="38">
        <v>38010</v>
      </c>
      <c r="E1864" s="7">
        <f>W!E1864+SW!E1864+NW!E1864</f>
        <v>1.241184E-2</v>
      </c>
      <c r="F1864" s="8">
        <f t="shared" si="60"/>
        <v>1260.2496518510943</v>
      </c>
      <c r="I1864" s="39"/>
    </row>
    <row r="1865" spans="4:9" x14ac:dyDescent="0.3">
      <c r="D1865" s="38">
        <v>38011</v>
      </c>
      <c r="E1865" s="7">
        <f>W!E1865+SW!E1865+NW!E1865</f>
        <v>1.096927E-2</v>
      </c>
      <c r="F1865" s="8">
        <f t="shared" si="60"/>
        <v>1113.7767404801104</v>
      </c>
      <c r="I1865" s="39"/>
    </row>
    <row r="1866" spans="4:9" x14ac:dyDescent="0.3">
      <c r="D1866" s="38">
        <v>38012</v>
      </c>
      <c r="E1866" s="7">
        <f>W!E1866+SW!E1866+NW!E1866</f>
        <v>7.3085900000000002E-3</v>
      </c>
      <c r="F1866" s="8">
        <f t="shared" si="60"/>
        <v>742.08562171462006</v>
      </c>
      <c r="I1866" s="39"/>
    </row>
    <row r="1867" spans="4:9" x14ac:dyDescent="0.3">
      <c r="D1867" s="38">
        <v>38013</v>
      </c>
      <c r="E1867" s="7">
        <f>W!E1867+SW!E1867+NW!E1867</f>
        <v>2.1958500000000001E-3</v>
      </c>
      <c r="F1867" s="8">
        <f t="shared" si="60"/>
        <v>222.95801412338747</v>
      </c>
      <c r="I1867" s="39"/>
    </row>
    <row r="1868" spans="4:9" x14ac:dyDescent="0.3">
      <c r="D1868" s="38">
        <v>38014</v>
      </c>
      <c r="E1868" s="7">
        <f>W!E1868+SW!E1868+NW!E1868</f>
        <v>2.2637999999999998E-4</v>
      </c>
      <c r="F1868" s="8">
        <f t="shared" si="60"/>
        <v>22.985739115719401</v>
      </c>
      <c r="I1868" s="39"/>
    </row>
    <row r="1869" spans="4:9" x14ac:dyDescent="0.3">
      <c r="D1869" s="38">
        <v>38015</v>
      </c>
      <c r="E1869" s="7">
        <f>W!E1869+SW!E1869+NW!E1869</f>
        <v>6.2099999999999998E-6</v>
      </c>
      <c r="F1869" s="8">
        <f t="shared" si="60"/>
        <v>0.63053909315583312</v>
      </c>
      <c r="I1869" s="39"/>
    </row>
    <row r="1870" spans="4:9" x14ac:dyDescent="0.3">
      <c r="D1870" s="38">
        <v>38016</v>
      </c>
      <c r="E1870" s="7">
        <f>W!E1870+SW!E1870+NW!E1870</f>
        <v>4.9999999999999996E-6</v>
      </c>
      <c r="F1870" s="8">
        <f t="shared" si="60"/>
        <v>0.50768042927200729</v>
      </c>
      <c r="I1870" s="39"/>
    </row>
    <row r="1871" spans="4:9" x14ac:dyDescent="0.3">
      <c r="D1871" s="38">
        <v>38017</v>
      </c>
      <c r="E1871" s="7">
        <f>W!E1871+SW!E1871+NW!E1871</f>
        <v>4.8300000000000003E-6</v>
      </c>
      <c r="F1871" s="8">
        <f t="shared" si="60"/>
        <v>0.49041929467675915</v>
      </c>
      <c r="I1871" s="39"/>
    </row>
    <row r="1872" spans="4:9" x14ac:dyDescent="0.3">
      <c r="D1872" s="38">
        <v>38018</v>
      </c>
      <c r="E1872" s="7">
        <f>W!E1872+SW!E1872+NW!E1872</f>
        <v>4.7600000000000002E-6</v>
      </c>
      <c r="F1872" s="8">
        <f t="shared" ref="F1872:F1935" si="61">E1872*(24*60*60)*1000/$F$3</f>
        <v>0.48331176866695102</v>
      </c>
      <c r="I1872" s="39"/>
    </row>
    <row r="1873" spans="4:9" x14ac:dyDescent="0.3">
      <c r="D1873" s="38">
        <v>38019</v>
      </c>
      <c r="E1873" s="7">
        <f>W!E1873+SW!E1873+NW!E1873</f>
        <v>4.6999999999999999E-6</v>
      </c>
      <c r="F1873" s="8">
        <f t="shared" si="61"/>
        <v>0.47721960351568693</v>
      </c>
      <c r="I1873" s="39"/>
    </row>
    <row r="1874" spans="4:9" x14ac:dyDescent="0.3">
      <c r="D1874" s="38">
        <v>38020</v>
      </c>
      <c r="E1874" s="7">
        <f>W!E1874+SW!E1874+NW!E1874</f>
        <v>4.6299999999999997E-6</v>
      </c>
      <c r="F1874" s="8">
        <f t="shared" si="61"/>
        <v>0.4701120775058788</v>
      </c>
      <c r="I1874" s="39"/>
    </row>
    <row r="1875" spans="4:9" x14ac:dyDescent="0.3">
      <c r="D1875" s="38">
        <v>38021</v>
      </c>
      <c r="E1875" s="7">
        <f>W!E1875+SW!E1875+NW!E1875</f>
        <v>4.5499999999999996E-6</v>
      </c>
      <c r="F1875" s="8">
        <f t="shared" si="61"/>
        <v>0.46198919063752664</v>
      </c>
      <c r="I1875" s="39"/>
    </row>
    <row r="1876" spans="4:9" x14ac:dyDescent="0.3">
      <c r="D1876" s="38">
        <v>38022</v>
      </c>
      <c r="E1876" s="7">
        <f>W!E1876+SW!E1876+NW!E1876</f>
        <v>4.4899999999999994E-6</v>
      </c>
      <c r="F1876" s="8">
        <f t="shared" si="61"/>
        <v>0.45589702548626254</v>
      </c>
      <c r="I1876" s="39"/>
    </row>
    <row r="1877" spans="4:9" x14ac:dyDescent="0.3">
      <c r="D1877" s="38">
        <v>38023</v>
      </c>
      <c r="E1877" s="7">
        <f>W!E1877+SW!E1877+NW!E1877</f>
        <v>4.4299999999999999E-6</v>
      </c>
      <c r="F1877" s="8">
        <f t="shared" si="61"/>
        <v>0.44980486033499845</v>
      </c>
      <c r="I1877" s="39"/>
    </row>
    <row r="1878" spans="4:9" x14ac:dyDescent="0.3">
      <c r="D1878" s="38">
        <v>38024</v>
      </c>
      <c r="E1878" s="7">
        <f>W!E1878+SW!E1878+NW!E1878</f>
        <v>4.3700000000000005E-6</v>
      </c>
      <c r="F1878" s="8">
        <f t="shared" si="61"/>
        <v>0.44371269518373457</v>
      </c>
      <c r="I1878" s="39"/>
    </row>
    <row r="1879" spans="4:9" x14ac:dyDescent="0.3">
      <c r="D1879" s="38">
        <v>38025</v>
      </c>
      <c r="E1879" s="7">
        <f>W!E1879+SW!E1879+NW!E1879</f>
        <v>4.3100000000000002E-6</v>
      </c>
      <c r="F1879" s="8">
        <f t="shared" si="61"/>
        <v>0.43762053003247042</v>
      </c>
      <c r="I1879" s="39"/>
    </row>
    <row r="1880" spans="4:9" x14ac:dyDescent="0.3">
      <c r="D1880" s="38">
        <v>38026</v>
      </c>
      <c r="E1880" s="7">
        <f>W!E1880+SW!E1880+NW!E1880</f>
        <v>4.25E-6</v>
      </c>
      <c r="F1880" s="8">
        <f t="shared" si="61"/>
        <v>0.43152836488120627</v>
      </c>
      <c r="I1880" s="39"/>
    </row>
    <row r="1881" spans="4:9" x14ac:dyDescent="0.3">
      <c r="D1881" s="38">
        <v>38027</v>
      </c>
      <c r="E1881" s="7">
        <f>W!E1881+SW!E1881+NW!E1881</f>
        <v>4.1899999999999997E-6</v>
      </c>
      <c r="F1881" s="8">
        <f t="shared" si="61"/>
        <v>0.42543619972994212</v>
      </c>
      <c r="I1881" s="39"/>
    </row>
    <row r="1882" spans="4:9" x14ac:dyDescent="0.3">
      <c r="D1882" s="38">
        <v>38028</v>
      </c>
      <c r="E1882" s="7">
        <f>W!E1882+SW!E1882+NW!E1882</f>
        <v>3.52492E-3</v>
      </c>
      <c r="F1882" s="8">
        <f t="shared" si="61"/>
        <v>357.90657974989682</v>
      </c>
      <c r="I1882" s="39"/>
    </row>
    <row r="1883" spans="4:9" x14ac:dyDescent="0.3">
      <c r="D1883" s="38">
        <v>38029</v>
      </c>
      <c r="E1883" s="7">
        <f>W!E1883+SW!E1883+NW!E1883</f>
        <v>0.14015865000000002</v>
      </c>
      <c r="F1883" s="8">
        <f t="shared" si="61"/>
        <v>14231.160719637008</v>
      </c>
      <c r="I1883" s="39"/>
    </row>
    <row r="1884" spans="4:9" x14ac:dyDescent="0.3">
      <c r="D1884" s="38">
        <v>38030</v>
      </c>
      <c r="E1884" s="7">
        <f>W!E1884+SW!E1884+NW!E1884</f>
        <v>7.17543E-3</v>
      </c>
      <c r="F1884" s="8">
        <f t="shared" si="61"/>
        <v>728.56507652224798</v>
      </c>
      <c r="I1884" s="39"/>
    </row>
    <row r="1885" spans="4:9" x14ac:dyDescent="0.3">
      <c r="D1885" s="38">
        <v>38031</v>
      </c>
      <c r="E1885" s="7">
        <f>W!E1885+SW!E1885+NW!E1885</f>
        <v>2.3139500000000004E-3</v>
      </c>
      <c r="F1885" s="8">
        <f t="shared" si="61"/>
        <v>234.94942586279237</v>
      </c>
      <c r="I1885" s="39"/>
    </row>
    <row r="1886" spans="4:9" x14ac:dyDescent="0.3">
      <c r="D1886" s="38">
        <v>38032</v>
      </c>
      <c r="E1886" s="7">
        <f>W!E1886+SW!E1886+NW!E1886</f>
        <v>2.7241E-4</v>
      </c>
      <c r="F1886" s="8">
        <f t="shared" si="61"/>
        <v>27.659445147597509</v>
      </c>
      <c r="I1886" s="39"/>
    </row>
    <row r="1887" spans="4:9" x14ac:dyDescent="0.3">
      <c r="D1887" s="38">
        <v>38033</v>
      </c>
      <c r="E1887" s="7">
        <f>W!E1887+SW!E1887+NW!E1887</f>
        <v>6.3200000000000005E-6</v>
      </c>
      <c r="F1887" s="8">
        <f t="shared" si="61"/>
        <v>0.6417080625998175</v>
      </c>
      <c r="I1887" s="39"/>
    </row>
    <row r="1888" spans="4:9" x14ac:dyDescent="0.3">
      <c r="D1888" s="38">
        <v>38034</v>
      </c>
      <c r="E1888" s="7">
        <f>W!E1888+SW!E1888+NW!E1888</f>
        <v>4.1399999999999993E-6</v>
      </c>
      <c r="F1888" s="8">
        <f t="shared" si="61"/>
        <v>0.42035939543722206</v>
      </c>
      <c r="I1888" s="39"/>
    </row>
    <row r="1889" spans="4:9" x14ac:dyDescent="0.3">
      <c r="D1889" s="38">
        <v>38035</v>
      </c>
      <c r="E1889" s="7">
        <f>W!E1889+SW!E1889+NW!E1889</f>
        <v>3.7900000000000001E-6</v>
      </c>
      <c r="F1889" s="8">
        <f t="shared" si="61"/>
        <v>0.38482176538818158</v>
      </c>
      <c r="I1889" s="39"/>
    </row>
    <row r="1890" spans="4:9" x14ac:dyDescent="0.3">
      <c r="D1890" s="38">
        <v>38036</v>
      </c>
      <c r="E1890" s="7">
        <f>W!E1890+SW!E1890+NW!E1890</f>
        <v>3.6900000000000002E-6</v>
      </c>
      <c r="F1890" s="8">
        <f t="shared" si="61"/>
        <v>0.37466815680274146</v>
      </c>
      <c r="I1890" s="39"/>
    </row>
    <row r="1891" spans="4:9" x14ac:dyDescent="0.3">
      <c r="D1891" s="38">
        <v>38037</v>
      </c>
      <c r="E1891" s="7">
        <f>W!E1891+SW!E1891+NW!E1891</f>
        <v>3.6399999999999999E-6</v>
      </c>
      <c r="F1891" s="8">
        <f t="shared" si="61"/>
        <v>0.36959135251002134</v>
      </c>
      <c r="I1891" s="39"/>
    </row>
    <row r="1892" spans="4:9" x14ac:dyDescent="0.3">
      <c r="D1892" s="38">
        <v>38038</v>
      </c>
      <c r="E1892" s="7">
        <f>W!E1892+SW!E1892+NW!E1892</f>
        <v>3.5899999999999999E-6</v>
      </c>
      <c r="F1892" s="8">
        <f t="shared" si="61"/>
        <v>0.36451454821730128</v>
      </c>
      <c r="I1892" s="39"/>
    </row>
    <row r="1893" spans="4:9" x14ac:dyDescent="0.3">
      <c r="D1893" s="38">
        <v>38039</v>
      </c>
      <c r="E1893" s="7">
        <f>W!E1893+SW!E1893+NW!E1893</f>
        <v>1.7418099999999999E-3</v>
      </c>
      <c r="F1893" s="8">
        <f t="shared" si="61"/>
        <v>176.85656970205503</v>
      </c>
      <c r="I1893" s="39"/>
    </row>
    <row r="1894" spans="4:9" x14ac:dyDescent="0.3">
      <c r="D1894" s="38">
        <v>38040</v>
      </c>
      <c r="E1894" s="7">
        <f>W!E1894+SW!E1894+NW!E1894</f>
        <v>9.595900000000001E-3</v>
      </c>
      <c r="F1894" s="8">
        <f t="shared" si="61"/>
        <v>974.33012625025106</v>
      </c>
      <c r="I1894" s="39"/>
    </row>
    <row r="1895" spans="4:9" x14ac:dyDescent="0.3">
      <c r="D1895" s="38">
        <v>38041</v>
      </c>
      <c r="E1895" s="7">
        <f>W!E1895+SW!E1895+NW!E1895</f>
        <v>4.547785E-2</v>
      </c>
      <c r="F1895" s="8">
        <f t="shared" si="61"/>
        <v>4617.6428820735919</v>
      </c>
      <c r="I1895" s="39"/>
    </row>
    <row r="1896" spans="4:9" x14ac:dyDescent="0.3">
      <c r="D1896" s="38">
        <v>38042</v>
      </c>
      <c r="E1896" s="7">
        <f>W!E1896+SW!E1896+NW!E1896</f>
        <v>0.12221523000000001</v>
      </c>
      <c r="F1896" s="8">
        <f t="shared" si="61"/>
        <v>12409.256085995425</v>
      </c>
      <c r="I1896" s="39"/>
    </row>
    <row r="1897" spans="4:9" x14ac:dyDescent="0.3">
      <c r="D1897" s="38">
        <v>38043</v>
      </c>
      <c r="E1897" s="7">
        <f>W!E1897+SW!E1897+NW!E1897</f>
        <v>2.122162E-2</v>
      </c>
      <c r="F1897" s="8">
        <f t="shared" si="61"/>
        <v>2154.7602302894834</v>
      </c>
      <c r="I1897" s="39"/>
    </row>
    <row r="1898" spans="4:9" x14ac:dyDescent="0.3">
      <c r="D1898" s="38">
        <v>38044</v>
      </c>
      <c r="E1898" s="7">
        <f>W!E1898+SW!E1898+NW!E1898</f>
        <v>3.9754999999999999E-3</v>
      </c>
      <c r="F1898" s="8">
        <f t="shared" si="61"/>
        <v>403.65670931417304</v>
      </c>
      <c r="I1898" s="39"/>
    </row>
    <row r="1899" spans="4:9" x14ac:dyDescent="0.3">
      <c r="D1899" s="38">
        <v>38045</v>
      </c>
      <c r="E1899" s="7">
        <f>W!E1899+SW!E1899+NW!E1899</f>
        <v>5.9104000000000003E-4</v>
      </c>
      <c r="F1899" s="8">
        <f t="shared" si="61"/>
        <v>60.011888183385452</v>
      </c>
      <c r="I1899" s="39"/>
    </row>
    <row r="1900" spans="4:9" x14ac:dyDescent="0.3">
      <c r="D1900" s="38">
        <v>38046</v>
      </c>
      <c r="E1900" s="7">
        <f>W!E1900+SW!E1900+NW!E1900</f>
        <v>7.7999999999999999E-6</v>
      </c>
      <c r="F1900" s="8">
        <f t="shared" si="61"/>
        <v>0.79198146966433147</v>
      </c>
      <c r="I1900" s="39"/>
    </row>
    <row r="1901" spans="4:9" x14ac:dyDescent="0.3">
      <c r="D1901" s="38">
        <v>38047</v>
      </c>
      <c r="E1901" s="7">
        <f>W!E1901+SW!E1901+NW!E1901</f>
        <v>3.9400000000000004E-6</v>
      </c>
      <c r="F1901" s="8">
        <f t="shared" si="61"/>
        <v>0.40005217826634187</v>
      </c>
      <c r="I1901" s="39"/>
    </row>
    <row r="1902" spans="4:9" x14ac:dyDescent="0.3">
      <c r="D1902" s="38">
        <v>38048</v>
      </c>
      <c r="E1902" s="7">
        <f>W!E1902+SW!E1902+NW!E1902</f>
        <v>3.2599999999999997E-6</v>
      </c>
      <c r="F1902" s="8">
        <f t="shared" si="61"/>
        <v>0.33100763988534881</v>
      </c>
      <c r="I1902" s="39"/>
    </row>
    <row r="1903" spans="4:9" x14ac:dyDescent="0.3">
      <c r="D1903" s="38">
        <v>38049</v>
      </c>
      <c r="E1903" s="7">
        <f>W!E1903+SW!E1903+NW!E1903</f>
        <v>3.1E-6</v>
      </c>
      <c r="F1903" s="8">
        <f t="shared" si="61"/>
        <v>0.3147618661486446</v>
      </c>
      <c r="I1903" s="39"/>
    </row>
    <row r="1904" spans="4:9" x14ac:dyDescent="0.3">
      <c r="D1904" s="38">
        <v>38050</v>
      </c>
      <c r="E1904" s="7">
        <f>W!E1904+SW!E1904+NW!E1904</f>
        <v>3.0299999999999998E-6</v>
      </c>
      <c r="F1904" s="8">
        <f t="shared" si="61"/>
        <v>0.30765434013883641</v>
      </c>
      <c r="I1904" s="39"/>
    </row>
    <row r="1905" spans="4:9" x14ac:dyDescent="0.3">
      <c r="D1905" s="38">
        <v>38051</v>
      </c>
      <c r="E1905" s="7">
        <f>W!E1905+SW!E1905+NW!E1905</f>
        <v>2.9899999999999997E-6</v>
      </c>
      <c r="F1905" s="8">
        <f t="shared" si="61"/>
        <v>0.30359289670466033</v>
      </c>
      <c r="I1905" s="39"/>
    </row>
    <row r="1906" spans="4:9" x14ac:dyDescent="0.3">
      <c r="D1906" s="38">
        <v>38052</v>
      </c>
      <c r="E1906" s="7">
        <f>W!E1906+SW!E1906+NW!E1906</f>
        <v>0.19751850999999998</v>
      </c>
      <c r="F1906" s="8">
        <f t="shared" si="61"/>
        <v>20055.256389193455</v>
      </c>
      <c r="I1906" s="39"/>
    </row>
    <row r="1907" spans="4:9" x14ac:dyDescent="0.3">
      <c r="D1907" s="38">
        <v>38053</v>
      </c>
      <c r="E1907" s="7">
        <f>W!E1907+SW!E1907+NW!E1907</f>
        <v>0.15289638</v>
      </c>
      <c r="F1907" s="8">
        <f t="shared" si="61"/>
        <v>15524.499966507192</v>
      </c>
      <c r="I1907" s="39"/>
    </row>
    <row r="1908" spans="4:9" x14ac:dyDescent="0.3">
      <c r="D1908" s="38">
        <v>38054</v>
      </c>
      <c r="E1908" s="7">
        <f>W!E1908+SW!E1908+NW!E1908</f>
        <v>7.6491400000000005E-3</v>
      </c>
      <c r="F1908" s="8">
        <f t="shared" si="61"/>
        <v>776.66373575233649</v>
      </c>
      <c r="I1908" s="39"/>
    </row>
    <row r="1909" spans="4:9" x14ac:dyDescent="0.3">
      <c r="D1909" s="38">
        <v>38055</v>
      </c>
      <c r="E1909" s="7">
        <f>W!E1909+SW!E1909+NW!E1909</f>
        <v>2.36834E-3</v>
      </c>
      <c r="F1909" s="8">
        <f t="shared" si="61"/>
        <v>240.47197357241319</v>
      </c>
      <c r="I1909" s="39"/>
    </row>
    <row r="1910" spans="4:9" x14ac:dyDescent="0.3">
      <c r="D1910" s="38">
        <v>38056</v>
      </c>
      <c r="E1910" s="7">
        <f>W!E1910+SW!E1910+NW!E1910</f>
        <v>2.7062000000000001E-4</v>
      </c>
      <c r="F1910" s="8">
        <f t="shared" si="61"/>
        <v>27.477695553918132</v>
      </c>
      <c r="I1910" s="39"/>
    </row>
    <row r="1911" spans="4:9" x14ac:dyDescent="0.3">
      <c r="D1911" s="38">
        <v>38057</v>
      </c>
      <c r="E1911" s="7">
        <f>W!E1911+SW!E1911+NW!E1911</f>
        <v>8.0600000000000008E-6</v>
      </c>
      <c r="F1911" s="8">
        <f t="shared" si="61"/>
        <v>0.81838085198647603</v>
      </c>
      <c r="I1911" s="39"/>
    </row>
    <row r="1912" spans="4:9" x14ac:dyDescent="0.3">
      <c r="D1912" s="38">
        <v>38058</v>
      </c>
      <c r="E1912" s="7">
        <f>W!E1912+SW!E1912+NW!E1912</f>
        <v>9.9023800000000006E-3</v>
      </c>
      <c r="F1912" s="8">
        <f t="shared" si="61"/>
        <v>1005.4489058429082</v>
      </c>
      <c r="I1912" s="39"/>
    </row>
    <row r="1913" spans="4:9" x14ac:dyDescent="0.3">
      <c r="D1913" s="38">
        <v>38059</v>
      </c>
      <c r="E1913" s="7">
        <f>W!E1913+SW!E1913+NW!E1913</f>
        <v>6.5437099999999995E-3</v>
      </c>
      <c r="F1913" s="8">
        <f t="shared" si="61"/>
        <v>664.42270036630543</v>
      </c>
      <c r="I1913" s="39"/>
    </row>
    <row r="1914" spans="4:9" x14ac:dyDescent="0.3">
      <c r="D1914" s="38">
        <v>38060</v>
      </c>
      <c r="E1914" s="7">
        <f>W!E1914+SW!E1914+NW!E1914</f>
        <v>2.31971E-3</v>
      </c>
      <c r="F1914" s="8">
        <f t="shared" si="61"/>
        <v>235.53427371731362</v>
      </c>
      <c r="I1914" s="39"/>
    </row>
    <row r="1915" spans="4:9" x14ac:dyDescent="0.3">
      <c r="D1915" s="38">
        <v>38061</v>
      </c>
      <c r="E1915" s="7">
        <f>W!E1915+SW!E1915+NW!E1915</f>
        <v>1.8421999999999999E-4</v>
      </c>
      <c r="F1915" s="8">
        <f t="shared" si="61"/>
        <v>18.704977736097838</v>
      </c>
      <c r="I1915" s="39"/>
    </row>
    <row r="1916" spans="4:9" x14ac:dyDescent="0.3">
      <c r="D1916" s="38">
        <v>38062</v>
      </c>
      <c r="E1916" s="7">
        <f>W!E1916+SW!E1916+NW!E1916</f>
        <v>9.0399999999999998E-6</v>
      </c>
      <c r="F1916" s="8">
        <f t="shared" si="61"/>
        <v>0.91788621612378918</v>
      </c>
      <c r="I1916" s="39"/>
    </row>
    <row r="1917" spans="4:9" x14ac:dyDescent="0.3">
      <c r="D1917" s="38">
        <v>38063</v>
      </c>
      <c r="E1917" s="7">
        <f>W!E1917+SW!E1917+NW!E1917</f>
        <v>4.07E-6</v>
      </c>
      <c r="F1917" s="8">
        <f t="shared" si="61"/>
        <v>0.41325186942741404</v>
      </c>
      <c r="I1917" s="39"/>
    </row>
    <row r="1918" spans="4:9" x14ac:dyDescent="0.3">
      <c r="D1918" s="38">
        <v>38064</v>
      </c>
      <c r="E1918" s="7">
        <f>W!E1918+SW!E1918+NW!E1918</f>
        <v>2.7999999999999999E-6</v>
      </c>
      <c r="F1918" s="8">
        <f t="shared" si="61"/>
        <v>0.28430104039232412</v>
      </c>
      <c r="I1918" s="39"/>
    </row>
    <row r="1919" spans="4:9" x14ac:dyDescent="0.3">
      <c r="D1919" s="38">
        <v>38065</v>
      </c>
      <c r="E1919" s="7">
        <f>W!E1919+SW!E1919+NW!E1919</f>
        <v>2.4999999999999998E-6</v>
      </c>
      <c r="F1919" s="8">
        <f t="shared" si="61"/>
        <v>0.25384021463600365</v>
      </c>
      <c r="I1919" s="39"/>
    </row>
    <row r="1920" spans="4:9" x14ac:dyDescent="0.3">
      <c r="D1920" s="38">
        <v>38066</v>
      </c>
      <c r="E1920" s="7">
        <f>W!E1920+SW!E1920+NW!E1920</f>
        <v>2.4200000000000001E-6</v>
      </c>
      <c r="F1920" s="8">
        <f t="shared" si="61"/>
        <v>0.24571732776765159</v>
      </c>
      <c r="I1920" s="39"/>
    </row>
    <row r="1921" spans="4:9" x14ac:dyDescent="0.3">
      <c r="D1921" s="38">
        <v>38067</v>
      </c>
      <c r="E1921" s="7">
        <f>W!E1921+SW!E1921+NW!E1921</f>
        <v>0.54170149000000001</v>
      </c>
      <c r="F1921" s="8">
        <f t="shared" si="61"/>
        <v>55002.248996097202</v>
      </c>
      <c r="I1921" s="39"/>
    </row>
    <row r="1922" spans="4:9" x14ac:dyDescent="0.3">
      <c r="D1922" s="38">
        <v>38068</v>
      </c>
      <c r="E1922" s="7">
        <f>W!E1922+SW!E1922+NW!E1922</f>
        <v>0.23902823000000001</v>
      </c>
      <c r="F1922" s="8">
        <f t="shared" si="61"/>
        <v>24269.990882905622</v>
      </c>
      <c r="I1922" s="39"/>
    </row>
    <row r="1923" spans="4:9" x14ac:dyDescent="0.3">
      <c r="D1923" s="38">
        <v>38069</v>
      </c>
      <c r="E1923" s="7">
        <f>W!E1923+SW!E1923+NW!E1923</f>
        <v>1.358914E-2</v>
      </c>
      <c r="F1923" s="8">
        <f t="shared" si="61"/>
        <v>1379.7880857274813</v>
      </c>
      <c r="I1923" s="39"/>
    </row>
    <row r="1924" spans="4:9" x14ac:dyDescent="0.3">
      <c r="D1924" s="38">
        <v>38070</v>
      </c>
      <c r="E1924" s="7">
        <f>W!E1924+SW!E1924+NW!E1924</f>
        <v>2.4214599999999998E-3</v>
      </c>
      <c r="F1924" s="8">
        <f t="shared" si="61"/>
        <v>245.86557045299895</v>
      </c>
      <c r="I1924" s="39"/>
    </row>
    <row r="1925" spans="4:9" x14ac:dyDescent="0.3">
      <c r="D1925" s="38">
        <v>38071</v>
      </c>
      <c r="E1925" s="7">
        <f>W!E1925+SW!E1925+NW!E1925</f>
        <v>5.0639999999999996E-5</v>
      </c>
      <c r="F1925" s="8">
        <f t="shared" si="61"/>
        <v>5.1417873876668896</v>
      </c>
      <c r="I1925" s="39"/>
    </row>
    <row r="1926" spans="4:9" x14ac:dyDescent="0.3">
      <c r="D1926" s="38">
        <v>38072</v>
      </c>
      <c r="E1926" s="7">
        <f>W!E1926+SW!E1926+NW!E1926</f>
        <v>4.7700000000000001E-6</v>
      </c>
      <c r="F1926" s="8">
        <f t="shared" si="61"/>
        <v>0.484327129525495</v>
      </c>
      <c r="I1926" s="39"/>
    </row>
    <row r="1927" spans="4:9" x14ac:dyDescent="0.3">
      <c r="D1927" s="38">
        <v>38073</v>
      </c>
      <c r="E1927" s="7">
        <f>W!E1927+SW!E1927+NW!E1927</f>
        <v>2.74E-6</v>
      </c>
      <c r="F1927" s="8">
        <f t="shared" si="61"/>
        <v>0.27820887524106003</v>
      </c>
      <c r="I1927" s="39"/>
    </row>
    <row r="1928" spans="4:9" x14ac:dyDescent="0.3">
      <c r="D1928" s="38">
        <v>38074</v>
      </c>
      <c r="E1928" s="7">
        <f>W!E1928+SW!E1928+NW!E1928</f>
        <v>2.26E-6</v>
      </c>
      <c r="F1928" s="8">
        <f t="shared" si="61"/>
        <v>0.22947155403094729</v>
      </c>
      <c r="I1928" s="39"/>
    </row>
    <row r="1929" spans="4:9" x14ac:dyDescent="0.3">
      <c r="D1929" s="38">
        <v>38075</v>
      </c>
      <c r="E1929" s="7">
        <f>W!E1929+SW!E1929+NW!E1929</f>
        <v>2.1400000000000003E-6</v>
      </c>
      <c r="F1929" s="8">
        <f t="shared" si="61"/>
        <v>0.21728722372841922</v>
      </c>
      <c r="I1929" s="39"/>
    </row>
    <row r="1930" spans="4:9" x14ac:dyDescent="0.3">
      <c r="D1930" s="38">
        <v>38076</v>
      </c>
      <c r="E1930" s="7">
        <f>W!E1930+SW!E1930+NW!E1930</f>
        <v>2.1100000000000001E-6</v>
      </c>
      <c r="F1930" s="8">
        <f t="shared" si="61"/>
        <v>0.21424114115278714</v>
      </c>
      <c r="I1930" s="39"/>
    </row>
    <row r="1931" spans="4:9" x14ac:dyDescent="0.3">
      <c r="D1931" s="38">
        <v>38077</v>
      </c>
      <c r="E1931" s="7">
        <f>W!E1931+SW!E1931+NW!E1931</f>
        <v>2.0699999999999997E-6</v>
      </c>
      <c r="F1931" s="8">
        <f t="shared" si="61"/>
        <v>0.21017969771861103</v>
      </c>
      <c r="I1931" s="39"/>
    </row>
    <row r="1932" spans="4:9" x14ac:dyDescent="0.3">
      <c r="D1932" s="38">
        <v>38078</v>
      </c>
      <c r="E1932" s="7">
        <f>W!E1932+SW!E1932+NW!E1932</f>
        <v>2.04E-6</v>
      </c>
      <c r="F1932" s="8">
        <f t="shared" si="61"/>
        <v>0.20713361514297901</v>
      </c>
      <c r="I1932" s="39"/>
    </row>
    <row r="1933" spans="4:9" x14ac:dyDescent="0.3">
      <c r="D1933" s="38">
        <v>38079</v>
      </c>
      <c r="E1933" s="7">
        <f>W!E1933+SW!E1933+NW!E1933</f>
        <v>2.0200000000000001E-6</v>
      </c>
      <c r="F1933" s="8">
        <f t="shared" si="61"/>
        <v>0.205102893425891</v>
      </c>
      <c r="I1933" s="39"/>
    </row>
    <row r="1934" spans="4:9" x14ac:dyDescent="0.3">
      <c r="D1934" s="38">
        <v>38080</v>
      </c>
      <c r="E1934" s="7">
        <f>W!E1934+SW!E1934+NW!E1934</f>
        <v>1.9800000000000001E-6</v>
      </c>
      <c r="F1934" s="8">
        <f t="shared" si="61"/>
        <v>0.20104144999171492</v>
      </c>
      <c r="I1934" s="39"/>
    </row>
    <row r="1935" spans="4:9" x14ac:dyDescent="0.3">
      <c r="D1935" s="38">
        <v>38081</v>
      </c>
      <c r="E1935" s="7">
        <f>W!E1935+SW!E1935+NW!E1935</f>
        <v>2.4259380000000004E-2</v>
      </c>
      <c r="F1935" s="8">
        <f t="shared" si="61"/>
        <v>2463.2024904545506</v>
      </c>
      <c r="I1935" s="39"/>
    </row>
    <row r="1936" spans="4:9" x14ac:dyDescent="0.3">
      <c r="D1936" s="38">
        <v>38082</v>
      </c>
      <c r="E1936" s="7">
        <f>W!E1936+SW!E1936+NW!E1936</f>
        <v>1.028743E-2</v>
      </c>
      <c r="F1936" s="8">
        <f t="shared" ref="F1936:F1999" si="62">E1936*(24*60*60)*1000/$F$3</f>
        <v>1044.5453757011453</v>
      </c>
      <c r="I1936" s="39"/>
    </row>
    <row r="1937" spans="4:9" x14ac:dyDescent="0.3">
      <c r="D1937" s="38">
        <v>38083</v>
      </c>
      <c r="E1937" s="7">
        <f>W!E1937+SW!E1937+NW!E1937</f>
        <v>9.8927299999999989E-3</v>
      </c>
      <c r="F1937" s="8">
        <f t="shared" si="62"/>
        <v>1004.4690826144131</v>
      </c>
      <c r="I1937" s="39"/>
    </row>
    <row r="1938" spans="4:9" x14ac:dyDescent="0.3">
      <c r="D1938" s="38">
        <v>38084</v>
      </c>
      <c r="E1938" s="7">
        <f>W!E1938+SW!E1938+NW!E1938</f>
        <v>4.9721000000000001E-3</v>
      </c>
      <c r="F1938" s="8">
        <f t="shared" si="62"/>
        <v>504.84757247666954</v>
      </c>
      <c r="I1938" s="39"/>
    </row>
    <row r="1939" spans="4:9" x14ac:dyDescent="0.3">
      <c r="D1939" s="38">
        <v>38085</v>
      </c>
      <c r="E1939" s="7">
        <f>W!E1939+SW!E1939+NW!E1939</f>
        <v>1.5283899999999999E-3</v>
      </c>
      <c r="F1939" s="8">
        <f t="shared" si="62"/>
        <v>155.18673825900868</v>
      </c>
      <c r="I1939" s="39"/>
    </row>
    <row r="1940" spans="4:9" x14ac:dyDescent="0.3">
      <c r="D1940" s="38">
        <v>38086</v>
      </c>
      <c r="E1940" s="7">
        <f>W!E1940+SW!E1940+NW!E1940</f>
        <v>1.3825E-4</v>
      </c>
      <c r="F1940" s="8">
        <f t="shared" si="62"/>
        <v>14.037363869371005</v>
      </c>
      <c r="I1940" s="39"/>
    </row>
    <row r="1941" spans="4:9" x14ac:dyDescent="0.3">
      <c r="D1941" s="38">
        <v>38087</v>
      </c>
      <c r="E1941" s="7">
        <f>W!E1941+SW!E1941+NW!E1941</f>
        <v>1.0329999999999999E-5</v>
      </c>
      <c r="F1941" s="8">
        <f t="shared" si="62"/>
        <v>1.0488677668759672</v>
      </c>
      <c r="I1941" s="39"/>
    </row>
    <row r="1942" spans="4:9" x14ac:dyDescent="0.3">
      <c r="D1942" s="38">
        <v>38088</v>
      </c>
      <c r="E1942" s="7">
        <f>W!E1942+SW!E1942+NW!E1942</f>
        <v>4.8899999999999998E-6</v>
      </c>
      <c r="F1942" s="8">
        <f t="shared" si="62"/>
        <v>0.49651145982802319</v>
      </c>
      <c r="I1942" s="39"/>
    </row>
    <row r="1943" spans="4:9" x14ac:dyDescent="0.3">
      <c r="D1943" s="38">
        <v>38089</v>
      </c>
      <c r="E1943" s="7">
        <f>W!E1943+SW!E1943+NW!E1943</f>
        <v>2.8100000000000002E-6</v>
      </c>
      <c r="F1943" s="8">
        <f t="shared" si="62"/>
        <v>0.28531640125086816</v>
      </c>
      <c r="I1943" s="39"/>
    </row>
    <row r="1944" spans="4:9" x14ac:dyDescent="0.3">
      <c r="D1944" s="38">
        <v>38090</v>
      </c>
      <c r="E1944" s="7">
        <f>W!E1944+SW!E1944+NW!E1944</f>
        <v>2.0499999999999999E-6</v>
      </c>
      <c r="F1944" s="8">
        <f t="shared" si="62"/>
        <v>0.20814897600152302</v>
      </c>
      <c r="I1944" s="39"/>
    </row>
    <row r="1945" spans="4:9" x14ac:dyDescent="0.3">
      <c r="D1945" s="38">
        <v>38091</v>
      </c>
      <c r="E1945" s="7">
        <f>W!E1945+SW!E1945+NW!E1945</f>
        <v>1.8000000000000001E-6</v>
      </c>
      <c r="F1945" s="8">
        <f t="shared" si="62"/>
        <v>0.18276495453792266</v>
      </c>
      <c r="I1945" s="39"/>
    </row>
    <row r="1946" spans="4:9" x14ac:dyDescent="0.3">
      <c r="D1946" s="38">
        <v>38092</v>
      </c>
      <c r="E1946" s="7">
        <f>W!E1946+SW!E1946+NW!E1946</f>
        <v>1.7E-6</v>
      </c>
      <c r="F1946" s="8">
        <f t="shared" si="62"/>
        <v>0.17261134595248254</v>
      </c>
      <c r="I1946" s="39"/>
    </row>
    <row r="1947" spans="4:9" x14ac:dyDescent="0.3">
      <c r="D1947" s="38">
        <v>38093</v>
      </c>
      <c r="E1947" s="7">
        <f>W!E1947+SW!E1947+NW!E1947</f>
        <v>1.6500000000000001E-6</v>
      </c>
      <c r="F1947" s="8">
        <f t="shared" si="62"/>
        <v>0.16753454165976248</v>
      </c>
      <c r="I1947" s="39"/>
    </row>
    <row r="1948" spans="4:9" x14ac:dyDescent="0.3">
      <c r="D1948" s="38">
        <v>38094</v>
      </c>
      <c r="E1948" s="7">
        <f>W!E1948+SW!E1948+NW!E1948</f>
        <v>1.6200000000000002E-6</v>
      </c>
      <c r="F1948" s="8">
        <f t="shared" si="62"/>
        <v>0.1644884590841304</v>
      </c>
      <c r="I1948" s="39"/>
    </row>
    <row r="1949" spans="4:9" x14ac:dyDescent="0.3">
      <c r="D1949" s="38">
        <v>38095</v>
      </c>
      <c r="E1949" s="7">
        <f>W!E1949+SW!E1949+NW!E1949</f>
        <v>1.6099999999999998E-6</v>
      </c>
      <c r="F1949" s="8">
        <f t="shared" si="62"/>
        <v>0.16347309822558637</v>
      </c>
      <c r="I1949" s="39"/>
    </row>
    <row r="1950" spans="4:9" x14ac:dyDescent="0.3">
      <c r="D1950" s="38">
        <v>38096</v>
      </c>
      <c r="E1950" s="7">
        <f>W!E1950+SW!E1950+NW!E1950</f>
        <v>1.5800000000000001E-6</v>
      </c>
      <c r="F1950" s="8">
        <f t="shared" si="62"/>
        <v>0.16042701564995437</v>
      </c>
      <c r="I1950" s="39"/>
    </row>
    <row r="1951" spans="4:9" x14ac:dyDescent="0.3">
      <c r="D1951" s="38">
        <v>38097</v>
      </c>
      <c r="E1951" s="7">
        <f>W!E1951+SW!E1951+NW!E1951</f>
        <v>1.5599999999999999E-6</v>
      </c>
      <c r="F1951" s="8">
        <f t="shared" si="62"/>
        <v>0.15839629393286628</v>
      </c>
      <c r="I1951" s="39"/>
    </row>
    <row r="1952" spans="4:9" x14ac:dyDescent="0.3">
      <c r="D1952" s="38">
        <v>38098</v>
      </c>
      <c r="E1952" s="7">
        <f>W!E1952+SW!E1952+NW!E1952</f>
        <v>1.5400000000000001E-6</v>
      </c>
      <c r="F1952" s="8">
        <f t="shared" si="62"/>
        <v>0.15636557221577829</v>
      </c>
      <c r="I1952" s="39"/>
    </row>
    <row r="1953" spans="4:9" x14ac:dyDescent="0.3">
      <c r="D1953" s="38">
        <v>38099</v>
      </c>
      <c r="E1953" s="7">
        <f>W!E1953+SW!E1953+NW!E1953</f>
        <v>1.5199999999999998E-6</v>
      </c>
      <c r="F1953" s="8">
        <f t="shared" si="62"/>
        <v>0.15433485049869025</v>
      </c>
      <c r="I1953" s="39"/>
    </row>
    <row r="1954" spans="4:9" x14ac:dyDescent="0.3">
      <c r="D1954" s="38">
        <v>38100</v>
      </c>
      <c r="E1954" s="7">
        <f>W!E1954+SW!E1954+NW!E1954</f>
        <v>1.5E-6</v>
      </c>
      <c r="F1954" s="8">
        <f t="shared" si="62"/>
        <v>0.15230412878160221</v>
      </c>
      <c r="I1954" s="39"/>
    </row>
    <row r="1955" spans="4:9" x14ac:dyDescent="0.3">
      <c r="D1955" s="38">
        <v>38101</v>
      </c>
      <c r="E1955" s="7">
        <f>W!E1955+SW!E1955+NW!E1955</f>
        <v>1.4699999999999999E-6</v>
      </c>
      <c r="F1955" s="8">
        <f t="shared" si="62"/>
        <v>0.14925804620597014</v>
      </c>
      <c r="I1955" s="39"/>
    </row>
    <row r="1956" spans="4:9" x14ac:dyDescent="0.3">
      <c r="D1956" s="38">
        <v>38102</v>
      </c>
      <c r="E1956" s="7">
        <f>W!E1956+SW!E1956+NW!E1956</f>
        <v>1.4599999999999998E-6</v>
      </c>
      <c r="F1956" s="8">
        <f t="shared" si="62"/>
        <v>0.14824268534742613</v>
      </c>
      <c r="I1956" s="39"/>
    </row>
    <row r="1957" spans="4:9" x14ac:dyDescent="0.3">
      <c r="D1957" s="38">
        <v>38103</v>
      </c>
      <c r="E1957" s="7">
        <f>W!E1957+SW!E1957+NW!E1957</f>
        <v>1.4300000000000001E-6</v>
      </c>
      <c r="F1957" s="8">
        <f t="shared" si="62"/>
        <v>0.14519660277179411</v>
      </c>
      <c r="I1957" s="39"/>
    </row>
    <row r="1958" spans="4:9" x14ac:dyDescent="0.3">
      <c r="D1958" s="38">
        <v>38104</v>
      </c>
      <c r="E1958" s="7">
        <f>W!E1958+SW!E1958+NW!E1958</f>
        <v>1.4100000000000001E-6</v>
      </c>
      <c r="F1958" s="8">
        <f t="shared" si="62"/>
        <v>0.14316588105470607</v>
      </c>
      <c r="I1958" s="39"/>
    </row>
    <row r="1959" spans="4:9" x14ac:dyDescent="0.3">
      <c r="D1959" s="38">
        <v>38105</v>
      </c>
      <c r="E1959" s="7">
        <f>W!E1959+SW!E1959+NW!E1959</f>
        <v>1.4000000000000001E-6</v>
      </c>
      <c r="F1959" s="8">
        <f t="shared" si="62"/>
        <v>0.14215052019616206</v>
      </c>
      <c r="I1959" s="39"/>
    </row>
    <row r="1960" spans="4:9" x14ac:dyDescent="0.3">
      <c r="D1960" s="38">
        <v>38106</v>
      </c>
      <c r="E1960" s="7">
        <f>W!E1960+SW!E1960+NW!E1960</f>
        <v>1.37E-6</v>
      </c>
      <c r="F1960" s="8">
        <f t="shared" si="62"/>
        <v>0.13910443762053001</v>
      </c>
      <c r="I1960" s="39"/>
    </row>
    <row r="1961" spans="4:9" x14ac:dyDescent="0.3">
      <c r="D1961" s="38">
        <v>38107</v>
      </c>
      <c r="E1961" s="7">
        <f>W!E1961+SW!E1961+NW!E1961</f>
        <v>1.35E-6</v>
      </c>
      <c r="F1961" s="8">
        <f t="shared" si="62"/>
        <v>0.137073715903442</v>
      </c>
      <c r="I1961" s="39"/>
    </row>
    <row r="1962" spans="4:9" x14ac:dyDescent="0.3">
      <c r="D1962" s="38">
        <v>38108</v>
      </c>
      <c r="E1962" s="7">
        <f>W!E1962+SW!E1962+NW!E1962</f>
        <v>1.33E-6</v>
      </c>
      <c r="F1962" s="8">
        <f t="shared" si="62"/>
        <v>0.13504299418635396</v>
      </c>
      <c r="I1962" s="39"/>
    </row>
    <row r="1963" spans="4:9" x14ac:dyDescent="0.3">
      <c r="D1963" s="38">
        <v>38109</v>
      </c>
      <c r="E1963" s="7">
        <f>W!E1963+SW!E1963+NW!E1963</f>
        <v>1.3200000000000001E-6</v>
      </c>
      <c r="F1963" s="8">
        <f t="shared" si="62"/>
        <v>0.13402763332780995</v>
      </c>
      <c r="I1963" s="39"/>
    </row>
    <row r="1964" spans="4:9" x14ac:dyDescent="0.3">
      <c r="D1964" s="38">
        <v>38110</v>
      </c>
      <c r="E1964" s="7">
        <f>W!E1964+SW!E1964+NW!E1964</f>
        <v>1.3100000000000002E-6</v>
      </c>
      <c r="F1964" s="8">
        <f t="shared" si="62"/>
        <v>0.13301227246926597</v>
      </c>
      <c r="I1964" s="39"/>
    </row>
    <row r="1965" spans="4:9" x14ac:dyDescent="0.3">
      <c r="D1965" s="38">
        <v>38111</v>
      </c>
      <c r="E1965" s="7">
        <f>W!E1965+SW!E1965+NW!E1965</f>
        <v>1.2799999999999998E-6</v>
      </c>
      <c r="F1965" s="8">
        <f t="shared" si="62"/>
        <v>0.12996618989363387</v>
      </c>
      <c r="I1965" s="39"/>
    </row>
    <row r="1966" spans="4:9" x14ac:dyDescent="0.3">
      <c r="D1966" s="38">
        <v>38112</v>
      </c>
      <c r="E1966" s="7">
        <f>W!E1966+SW!E1966+NW!E1966</f>
        <v>1.26E-6</v>
      </c>
      <c r="F1966" s="8">
        <f t="shared" si="62"/>
        <v>0.12793546817654586</v>
      </c>
      <c r="I1966" s="39"/>
    </row>
    <row r="1967" spans="4:9" x14ac:dyDescent="0.3">
      <c r="D1967" s="38">
        <v>38113</v>
      </c>
      <c r="E1967" s="7">
        <f>W!E1967+SW!E1967+NW!E1967</f>
        <v>1.2499999999999999E-6</v>
      </c>
      <c r="F1967" s="8">
        <f t="shared" si="62"/>
        <v>0.12692010731800182</v>
      </c>
      <c r="I1967" s="39"/>
    </row>
    <row r="1968" spans="4:9" x14ac:dyDescent="0.3">
      <c r="D1968" s="38">
        <v>38114</v>
      </c>
      <c r="E1968" s="7">
        <f>W!E1968+SW!E1968+NW!E1968</f>
        <v>1.22E-6</v>
      </c>
      <c r="F1968" s="8">
        <f t="shared" si="62"/>
        <v>0.1238740247423698</v>
      </c>
      <c r="I1968" s="39"/>
    </row>
    <row r="1969" spans="4:9" x14ac:dyDescent="0.3">
      <c r="D1969" s="38">
        <v>38115</v>
      </c>
      <c r="E1969" s="7">
        <f>W!E1969+SW!E1969+NW!E1969</f>
        <v>1.22E-6</v>
      </c>
      <c r="F1969" s="8">
        <f t="shared" si="62"/>
        <v>0.1238740247423698</v>
      </c>
      <c r="I1969" s="39"/>
    </row>
    <row r="1970" spans="4:9" x14ac:dyDescent="0.3">
      <c r="D1970" s="38">
        <v>38116</v>
      </c>
      <c r="E1970" s="7">
        <f>W!E1970+SW!E1970+NW!E1970</f>
        <v>1.2000000000000002E-6</v>
      </c>
      <c r="F1970" s="8">
        <f t="shared" si="62"/>
        <v>0.12184330302528178</v>
      </c>
      <c r="I1970" s="39"/>
    </row>
    <row r="1971" spans="4:9" x14ac:dyDescent="0.3">
      <c r="D1971" s="38">
        <v>38117</v>
      </c>
      <c r="E1971" s="7">
        <f>W!E1971+SW!E1971+NW!E1971</f>
        <v>1.1799999999999999E-6</v>
      </c>
      <c r="F1971" s="8">
        <f t="shared" si="62"/>
        <v>0.11981258130819372</v>
      </c>
      <c r="I1971" s="39"/>
    </row>
    <row r="1972" spans="4:9" x14ac:dyDescent="0.3">
      <c r="D1972" s="38">
        <v>38118</v>
      </c>
      <c r="E1972" s="7">
        <f>W!E1972+SW!E1972+NW!E1972</f>
        <v>1.1599999999999999E-6</v>
      </c>
      <c r="F1972" s="8">
        <f t="shared" si="62"/>
        <v>0.11778185959110569</v>
      </c>
      <c r="I1972" s="39"/>
    </row>
    <row r="1973" spans="4:9" x14ac:dyDescent="0.3">
      <c r="D1973" s="38">
        <v>38119</v>
      </c>
      <c r="E1973" s="7">
        <f>W!E1973+SW!E1973+NW!E1973</f>
        <v>1.15E-6</v>
      </c>
      <c r="F1973" s="8">
        <f t="shared" si="62"/>
        <v>0.11676649873256169</v>
      </c>
      <c r="I1973" s="39"/>
    </row>
    <row r="1974" spans="4:9" x14ac:dyDescent="0.3">
      <c r="D1974" s="38">
        <v>38120</v>
      </c>
      <c r="E1974" s="7">
        <f>W!E1974+SW!E1974+NW!E1974</f>
        <v>1.13E-6</v>
      </c>
      <c r="F1974" s="8">
        <f t="shared" si="62"/>
        <v>0.11473577701547365</v>
      </c>
      <c r="I1974" s="39"/>
    </row>
    <row r="1975" spans="4:9" x14ac:dyDescent="0.3">
      <c r="D1975" s="38">
        <v>38121</v>
      </c>
      <c r="E1975" s="7">
        <f>W!E1975+SW!E1975+NW!E1975</f>
        <v>1.11E-6</v>
      </c>
      <c r="F1975" s="8">
        <f t="shared" si="62"/>
        <v>0.11270505529838563</v>
      </c>
      <c r="I1975" s="39"/>
    </row>
    <row r="1976" spans="4:9" x14ac:dyDescent="0.3">
      <c r="D1976" s="38">
        <v>38122</v>
      </c>
      <c r="E1976" s="7">
        <f>W!E1976+SW!E1976+NW!E1976</f>
        <v>1.1000000000000001E-6</v>
      </c>
      <c r="F1976" s="8">
        <f t="shared" si="62"/>
        <v>0.11168969443984163</v>
      </c>
      <c r="I1976" s="39"/>
    </row>
    <row r="1977" spans="4:9" x14ac:dyDescent="0.3">
      <c r="D1977" s="38">
        <v>38123</v>
      </c>
      <c r="E1977" s="7">
        <f>W!E1977+SW!E1977+NW!E1977</f>
        <v>1.0699999999999999E-6</v>
      </c>
      <c r="F1977" s="8">
        <f t="shared" si="62"/>
        <v>0.10864361186420957</v>
      </c>
      <c r="I1977" s="39"/>
    </row>
    <row r="1978" spans="4:9" x14ac:dyDescent="0.3">
      <c r="D1978" s="38">
        <v>38124</v>
      </c>
      <c r="E1978" s="7">
        <f>W!E1978+SW!E1978+NW!E1978</f>
        <v>1.0699999999999999E-6</v>
      </c>
      <c r="F1978" s="8">
        <f t="shared" si="62"/>
        <v>0.10864361186420957</v>
      </c>
      <c r="I1978" s="39"/>
    </row>
    <row r="1979" spans="4:9" x14ac:dyDescent="0.3">
      <c r="D1979" s="38">
        <v>38125</v>
      </c>
      <c r="E1979" s="7">
        <f>W!E1979+SW!E1979+NW!E1979</f>
        <v>1.0500000000000001E-6</v>
      </c>
      <c r="F1979" s="8">
        <f t="shared" si="62"/>
        <v>0.10661289014712157</v>
      </c>
      <c r="I1979" s="39"/>
    </row>
    <row r="1980" spans="4:9" x14ac:dyDescent="0.3">
      <c r="D1980" s="38">
        <v>38126</v>
      </c>
      <c r="E1980" s="7">
        <f>W!E1980+SW!E1980+NW!E1980</f>
        <v>1.0399999999999998E-6</v>
      </c>
      <c r="F1980" s="8">
        <f t="shared" si="62"/>
        <v>0.1055975292885775</v>
      </c>
      <c r="I1980" s="39"/>
    </row>
    <row r="1981" spans="4:9" x14ac:dyDescent="0.3">
      <c r="D1981" s="38">
        <v>38127</v>
      </c>
      <c r="E1981" s="7">
        <f>W!E1981+SW!E1981+NW!E1981</f>
        <v>1.0299999999999999E-6</v>
      </c>
      <c r="F1981" s="8">
        <f t="shared" si="62"/>
        <v>0.10458216843003351</v>
      </c>
      <c r="I1981" s="39"/>
    </row>
    <row r="1982" spans="4:9" x14ac:dyDescent="0.3">
      <c r="D1982" s="38">
        <v>38128</v>
      </c>
      <c r="E1982" s="7">
        <f>W!E1982+SW!E1982+NW!E1982</f>
        <v>1.0100000000000001E-6</v>
      </c>
      <c r="F1982" s="8">
        <f t="shared" si="62"/>
        <v>0.1025514467129455</v>
      </c>
      <c r="I1982" s="39"/>
    </row>
    <row r="1983" spans="4:9" x14ac:dyDescent="0.3">
      <c r="D1983" s="38">
        <v>38129</v>
      </c>
      <c r="E1983" s="7">
        <f>W!E1983+SW!E1983+NW!E1983</f>
        <v>9.9999999999999995E-7</v>
      </c>
      <c r="F1983" s="8">
        <f t="shared" si="62"/>
        <v>0.10153608585440146</v>
      </c>
      <c r="I1983" s="39"/>
    </row>
    <row r="1984" spans="4:9" x14ac:dyDescent="0.3">
      <c r="D1984" s="38">
        <v>38130</v>
      </c>
      <c r="E1984" s="7">
        <f>W!E1984+SW!E1984+NW!E1984</f>
        <v>9.8000000000000015E-7</v>
      </c>
      <c r="F1984" s="8">
        <f t="shared" si="62"/>
        <v>9.9505364137313451E-2</v>
      </c>
      <c r="I1984" s="39"/>
    </row>
    <row r="1985" spans="4:9" x14ac:dyDescent="0.3">
      <c r="D1985" s="38">
        <v>38131</v>
      </c>
      <c r="E1985" s="7">
        <f>W!E1985+SW!E1985+NW!E1985</f>
        <v>9.7000000000000003E-7</v>
      </c>
      <c r="F1985" s="8">
        <f t="shared" si="62"/>
        <v>9.8490003278769431E-2</v>
      </c>
      <c r="I1985" s="39"/>
    </row>
    <row r="1986" spans="4:9" x14ac:dyDescent="0.3">
      <c r="D1986" s="38">
        <v>38132</v>
      </c>
      <c r="E1986" s="7">
        <f>W!E1986+SW!E1986+NW!E1986</f>
        <v>2.2551080000000001E-2</v>
      </c>
      <c r="F1986" s="8">
        <f t="shared" si="62"/>
        <v>2289.7483949894763</v>
      </c>
      <c r="I1986" s="39"/>
    </row>
    <row r="1987" spans="4:9" x14ac:dyDescent="0.3">
      <c r="D1987" s="38">
        <v>38133</v>
      </c>
      <c r="E1987" s="7">
        <f>W!E1987+SW!E1987+NW!E1987</f>
        <v>1.080014E-2</v>
      </c>
      <c r="F1987" s="8">
        <f t="shared" si="62"/>
        <v>1096.6039422795554</v>
      </c>
      <c r="I1987" s="39"/>
    </row>
    <row r="1988" spans="4:9" x14ac:dyDescent="0.3">
      <c r="D1988" s="38">
        <v>38134</v>
      </c>
      <c r="E1988" s="7">
        <f>W!E1988+SW!E1988+NW!E1988</f>
        <v>5.8007400000000004E-3</v>
      </c>
      <c r="F1988" s="8">
        <f t="shared" si="62"/>
        <v>588.98443465906087</v>
      </c>
      <c r="I1988" s="39"/>
    </row>
    <row r="1989" spans="4:9" x14ac:dyDescent="0.3">
      <c r="D1989" s="38">
        <v>38135</v>
      </c>
      <c r="E1989" s="7">
        <f>W!E1989+SW!E1989+NW!E1989</f>
        <v>2.5725000000000001E-3</v>
      </c>
      <c r="F1989" s="8">
        <f t="shared" si="62"/>
        <v>261.20158086044779</v>
      </c>
      <c r="I1989" s="39"/>
    </row>
    <row r="1990" spans="4:9" x14ac:dyDescent="0.3">
      <c r="D1990" s="38">
        <v>38136</v>
      </c>
      <c r="E1990" s="7">
        <f>W!E1990+SW!E1990+NW!E1990</f>
        <v>5.1663999999999996E-4</v>
      </c>
      <c r="F1990" s="8">
        <f t="shared" si="62"/>
        <v>52.457603395817969</v>
      </c>
      <c r="I1990" s="39"/>
    </row>
    <row r="1991" spans="4:9" x14ac:dyDescent="0.3">
      <c r="D1991" s="38">
        <v>38137</v>
      </c>
      <c r="E1991" s="7">
        <f>W!E1991+SW!E1991+NW!E1991</f>
        <v>3.2740000000000002E-5</v>
      </c>
      <c r="F1991" s="8">
        <f t="shared" si="62"/>
        <v>3.3242914508731047</v>
      </c>
      <c r="I1991" s="39"/>
    </row>
    <row r="1992" spans="4:9" x14ac:dyDescent="0.3">
      <c r="D1992" s="38">
        <v>38138</v>
      </c>
      <c r="E1992" s="7">
        <f>W!E1992+SW!E1992+NW!E1992</f>
        <v>1.287E-5</v>
      </c>
      <c r="F1992" s="8">
        <f t="shared" si="62"/>
        <v>1.306769424946147</v>
      </c>
      <c r="I1992" s="39"/>
    </row>
    <row r="1993" spans="4:9" x14ac:dyDescent="0.3">
      <c r="D1993" s="38">
        <v>38139</v>
      </c>
      <c r="E1993" s="7">
        <f>W!E1993+SW!E1993+NW!E1993</f>
        <v>7.6399999999999997E-6</v>
      </c>
      <c r="F1993" s="8">
        <f t="shared" si="62"/>
        <v>0.77573569592762726</v>
      </c>
      <c r="I1993" s="39"/>
    </row>
    <row r="1994" spans="4:9" x14ac:dyDescent="0.3">
      <c r="D1994" s="38">
        <v>38140</v>
      </c>
      <c r="E1994" s="7">
        <f>W!E1994+SW!E1994+NW!E1994</f>
        <v>5.0499999999999999E-6</v>
      </c>
      <c r="F1994" s="8">
        <f t="shared" si="62"/>
        <v>0.51275723356472747</v>
      </c>
      <c r="I1994" s="39"/>
    </row>
    <row r="1995" spans="4:9" x14ac:dyDescent="0.3">
      <c r="D1995" s="38">
        <v>38141</v>
      </c>
      <c r="E1995" s="7">
        <f>W!E1995+SW!E1995+NW!E1995</f>
        <v>9.4883999999999995E-4</v>
      </c>
      <c r="F1995" s="8">
        <f t="shared" si="62"/>
        <v>96.341499702090289</v>
      </c>
      <c r="I1995" s="39"/>
    </row>
    <row r="1996" spans="4:9" x14ac:dyDescent="0.3">
      <c r="D1996" s="38">
        <v>38142</v>
      </c>
      <c r="E1996" s="7">
        <f>W!E1996+SW!E1996+NW!E1996</f>
        <v>7.8861000000000003E-4</v>
      </c>
      <c r="F1996" s="8">
        <f t="shared" si="62"/>
        <v>80.072372665639534</v>
      </c>
      <c r="I1996" s="39"/>
    </row>
    <row r="1997" spans="4:9" x14ac:dyDescent="0.3">
      <c r="D1997" s="38">
        <v>38143</v>
      </c>
      <c r="E1997" s="7">
        <f>W!E1997+SW!E1997+NW!E1997</f>
        <v>2.7006999999999997E-4</v>
      </c>
      <c r="F1997" s="8">
        <f t="shared" si="62"/>
        <v>27.421850706698201</v>
      </c>
      <c r="I1997" s="39"/>
    </row>
    <row r="1998" spans="4:9" x14ac:dyDescent="0.3">
      <c r="D1998" s="38">
        <v>38144</v>
      </c>
      <c r="E1998" s="7">
        <f>W!E1998+SW!E1998+NW!E1998</f>
        <v>4.1300000000000001E-5</v>
      </c>
      <c r="F1998" s="8">
        <f t="shared" si="62"/>
        <v>4.1934403457867804</v>
      </c>
      <c r="I1998" s="39"/>
    </row>
    <row r="1999" spans="4:9" x14ac:dyDescent="0.3">
      <c r="D1999" s="38">
        <v>38145</v>
      </c>
      <c r="E1999" s="7">
        <f>W!E1999+SW!E1999+NW!E1999</f>
        <v>1.3920000000000001E-5</v>
      </c>
      <c r="F1999" s="8">
        <f t="shared" si="62"/>
        <v>1.4133823150932683</v>
      </c>
      <c r="I1999" s="39"/>
    </row>
    <row r="2000" spans="4:9" x14ac:dyDescent="0.3">
      <c r="D2000" s="38">
        <v>38146</v>
      </c>
      <c r="E2000" s="7">
        <f>W!E2000+SW!E2000+NW!E2000</f>
        <v>8.9900000000000003E-6</v>
      </c>
      <c r="F2000" s="8">
        <f t="shared" ref="F2000:F2063" si="63">E2000*(24*60*60)*1000/$F$3</f>
        <v>0.91280941183106923</v>
      </c>
      <c r="I2000" s="39"/>
    </row>
    <row r="2001" spans="4:9" x14ac:dyDescent="0.3">
      <c r="D2001" s="38">
        <v>38147</v>
      </c>
      <c r="E2001" s="7">
        <f>W!E2001+SW!E2001+NW!E2001</f>
        <v>5.8799999999999996E-6</v>
      </c>
      <c r="F2001" s="8">
        <f t="shared" si="63"/>
        <v>0.59703218482388054</v>
      </c>
      <c r="I2001" s="39"/>
    </row>
    <row r="2002" spans="4:9" x14ac:dyDescent="0.3">
      <c r="D2002" s="38">
        <v>38148</v>
      </c>
      <c r="E2002" s="7">
        <f>W!E2002+SW!E2002+NW!E2002</f>
        <v>1.0487199999999999E-3</v>
      </c>
      <c r="F2002" s="8">
        <f t="shared" si="63"/>
        <v>106.48292395722791</v>
      </c>
      <c r="I2002" s="39"/>
    </row>
    <row r="2003" spans="4:9" x14ac:dyDescent="0.3">
      <c r="D2003" s="38">
        <v>38149</v>
      </c>
      <c r="E2003" s="7">
        <f>W!E2003+SW!E2003+NW!E2003</f>
        <v>6.0351299999999997E-3</v>
      </c>
      <c r="F2003" s="8">
        <f t="shared" si="63"/>
        <v>612.78347782247386</v>
      </c>
      <c r="I2003" s="39"/>
    </row>
    <row r="2004" spans="4:9" x14ac:dyDescent="0.3">
      <c r="D2004" s="38">
        <v>38150</v>
      </c>
      <c r="E2004" s="7">
        <f>W!E2004+SW!E2004+NW!E2004</f>
        <v>2.8467099999999997E-3</v>
      </c>
      <c r="F2004" s="8">
        <f t="shared" si="63"/>
        <v>289.04379096258322</v>
      </c>
      <c r="I2004" s="39"/>
    </row>
    <row r="2005" spans="4:9" x14ac:dyDescent="0.3">
      <c r="D2005" s="38">
        <v>38151</v>
      </c>
      <c r="E2005" s="7">
        <f>W!E2005+SW!E2005+NW!E2005</f>
        <v>9.4727000000000006E-4</v>
      </c>
      <c r="F2005" s="8">
        <f t="shared" si="63"/>
        <v>96.18208804729889</v>
      </c>
      <c r="I2005" s="39"/>
    </row>
    <row r="2006" spans="4:9" x14ac:dyDescent="0.3">
      <c r="D2006" s="38">
        <v>38152</v>
      </c>
      <c r="E2006" s="7">
        <f>W!E2006+SW!E2006+NW!E2006</f>
        <v>1.6413000000000002E-4</v>
      </c>
      <c r="F2006" s="8">
        <f t="shared" si="63"/>
        <v>16.665117771282915</v>
      </c>
      <c r="I2006" s="39"/>
    </row>
    <row r="2007" spans="4:9" x14ac:dyDescent="0.3">
      <c r="D2007" s="38">
        <v>38153</v>
      </c>
      <c r="E2007" s="7">
        <f>W!E2007+SW!E2007+NW!E2007</f>
        <v>3.4530000000000003E-5</v>
      </c>
      <c r="F2007" s="8">
        <f t="shared" si="63"/>
        <v>3.5060410445524832</v>
      </c>
      <c r="I2007" s="39"/>
    </row>
    <row r="2008" spans="4:9" x14ac:dyDescent="0.3">
      <c r="D2008" s="38">
        <v>38154</v>
      </c>
      <c r="E2008" s="7">
        <f>W!E2008+SW!E2008+NW!E2008</f>
        <v>2.1510000000000002E-5</v>
      </c>
      <c r="F2008" s="8">
        <f t="shared" si="63"/>
        <v>2.184041206728176</v>
      </c>
      <c r="I2008" s="39"/>
    </row>
    <row r="2009" spans="4:9" x14ac:dyDescent="0.3">
      <c r="D2009" s="38">
        <v>38155</v>
      </c>
      <c r="E2009" s="7">
        <f>W!E2009+SW!E2009+NW!E2009</f>
        <v>1.367E-5</v>
      </c>
      <c r="F2009" s="8">
        <f t="shared" si="63"/>
        <v>1.3879982936296682</v>
      </c>
      <c r="I2009" s="39"/>
    </row>
    <row r="2010" spans="4:9" x14ac:dyDescent="0.3">
      <c r="D2010" s="38">
        <v>38156</v>
      </c>
      <c r="E2010" s="7">
        <f>W!E2010+SW!E2010+NW!E2010</f>
        <v>8.7900000000000005E-6</v>
      </c>
      <c r="F2010" s="8">
        <f t="shared" si="63"/>
        <v>0.89250219466018899</v>
      </c>
      <c r="I2010" s="39"/>
    </row>
    <row r="2011" spans="4:9" x14ac:dyDescent="0.3">
      <c r="D2011" s="38">
        <v>38157</v>
      </c>
      <c r="E2011" s="7">
        <f>W!E2011+SW!E2011+NW!E2011</f>
        <v>5.1813199999999997E-3</v>
      </c>
      <c r="F2011" s="8">
        <f t="shared" si="63"/>
        <v>526.09095235912741</v>
      </c>
      <c r="I2011" s="39"/>
    </row>
    <row r="2012" spans="4:9" x14ac:dyDescent="0.3">
      <c r="D2012" s="38">
        <v>38158</v>
      </c>
      <c r="E2012" s="7">
        <f>W!E2012+SW!E2012+NW!E2012</f>
        <v>6.1244899999999998E-3</v>
      </c>
      <c r="F2012" s="8">
        <f t="shared" si="63"/>
        <v>621.85674245442328</v>
      </c>
      <c r="I2012" s="39"/>
    </row>
    <row r="2013" spans="4:9" x14ac:dyDescent="0.3">
      <c r="D2013" s="38">
        <v>38159</v>
      </c>
      <c r="E2013" s="7">
        <f>W!E2013+SW!E2013+NW!E2013</f>
        <v>3.3202800000000001E-3</v>
      </c>
      <c r="F2013" s="8">
        <f t="shared" si="63"/>
        <v>337.12823514065212</v>
      </c>
      <c r="I2013" s="39"/>
    </row>
    <row r="2014" spans="4:9" x14ac:dyDescent="0.3">
      <c r="D2014" s="38">
        <v>38160</v>
      </c>
      <c r="E2014" s="7">
        <f>W!E2014+SW!E2014+NW!E2014</f>
        <v>1.1346000000000001E-3</v>
      </c>
      <c r="F2014" s="8">
        <f t="shared" si="63"/>
        <v>115.20284301040391</v>
      </c>
      <c r="I2014" s="39"/>
    </row>
    <row r="2015" spans="4:9" x14ac:dyDescent="0.3">
      <c r="D2015" s="38">
        <v>38161</v>
      </c>
      <c r="E2015" s="7">
        <f>W!E2015+SW!E2015+NW!E2015</f>
        <v>1.4331000000000001E-4</v>
      </c>
      <c r="F2015" s="8">
        <f t="shared" si="63"/>
        <v>14.551136463794275</v>
      </c>
      <c r="I2015" s="39"/>
    </row>
    <row r="2016" spans="4:9" x14ac:dyDescent="0.3">
      <c r="D2016" s="38">
        <v>38162</v>
      </c>
      <c r="E2016" s="7">
        <f>W!E2016+SW!E2016+NW!E2016</f>
        <v>3.0339999999999998E-5</v>
      </c>
      <c r="F2016" s="8">
        <f t="shared" si="63"/>
        <v>3.0806048448225405</v>
      </c>
      <c r="I2016" s="39"/>
    </row>
    <row r="2017" spans="4:9" x14ac:dyDescent="0.3">
      <c r="D2017" s="38">
        <v>38163</v>
      </c>
      <c r="E2017" s="7">
        <f>W!E2017+SW!E2017+NW!E2017</f>
        <v>1.8989999999999999E-5</v>
      </c>
      <c r="F2017" s="8">
        <f t="shared" si="63"/>
        <v>1.9281702703750838</v>
      </c>
      <c r="I2017" s="39"/>
    </row>
    <row r="2018" spans="4:9" x14ac:dyDescent="0.3">
      <c r="D2018" s="38">
        <v>38164</v>
      </c>
      <c r="E2018" s="7">
        <f>W!E2018+SW!E2018+NW!E2018</f>
        <v>1.2080000000000001E-5</v>
      </c>
      <c r="F2018" s="8">
        <f t="shared" si="63"/>
        <v>1.22655591712117</v>
      </c>
      <c r="I2018" s="39"/>
    </row>
    <row r="2019" spans="4:9" x14ac:dyDescent="0.3">
      <c r="D2019" s="38">
        <v>38165</v>
      </c>
      <c r="E2019" s="7">
        <f>W!E2019+SW!E2019+NW!E2019</f>
        <v>7.7600000000000002E-6</v>
      </c>
      <c r="F2019" s="8">
        <f t="shared" si="63"/>
        <v>0.78792002623015545</v>
      </c>
      <c r="I2019" s="39"/>
    </row>
    <row r="2020" spans="4:9" x14ac:dyDescent="0.3">
      <c r="D2020" s="38">
        <v>38166</v>
      </c>
      <c r="E2020" s="7">
        <f>W!E2020+SW!E2020+NW!E2020</f>
        <v>5.04E-6</v>
      </c>
      <c r="F2020" s="8">
        <f t="shared" si="63"/>
        <v>0.51174187270618343</v>
      </c>
      <c r="I2020" s="39"/>
    </row>
    <row r="2021" spans="4:9" x14ac:dyDescent="0.3">
      <c r="D2021" s="38">
        <v>38167</v>
      </c>
      <c r="E2021" s="7">
        <f>W!E2021+SW!E2021+NW!E2021</f>
        <v>3.32E-6</v>
      </c>
      <c r="F2021" s="8">
        <f t="shared" si="63"/>
        <v>0.33709980503661291</v>
      </c>
      <c r="I2021" s="39"/>
    </row>
    <row r="2022" spans="4:9" x14ac:dyDescent="0.3">
      <c r="D2022" s="38">
        <v>38168</v>
      </c>
      <c r="E2022" s="7">
        <f>W!E2022+SW!E2022+NW!E2022</f>
        <v>2.2299999999999998E-6</v>
      </c>
      <c r="F2022" s="8">
        <f t="shared" si="63"/>
        <v>0.22642547145531525</v>
      </c>
      <c r="I2022" s="39"/>
    </row>
    <row r="2023" spans="4:9" x14ac:dyDescent="0.3">
      <c r="D2023" s="38">
        <v>38169</v>
      </c>
      <c r="E2023" s="7">
        <f>W!E2023+SW!E2023+NW!E2023</f>
        <v>1.53E-6</v>
      </c>
      <c r="F2023" s="8">
        <f t="shared" si="63"/>
        <v>0.15535021135723426</v>
      </c>
      <c r="I2023" s="39"/>
    </row>
    <row r="2024" spans="4:9" x14ac:dyDescent="0.3">
      <c r="D2024" s="38">
        <v>38170</v>
      </c>
      <c r="E2024" s="7">
        <f>W!E2024+SW!E2024+NW!E2024</f>
        <v>1.0699999999999999E-6</v>
      </c>
      <c r="F2024" s="8">
        <f t="shared" si="63"/>
        <v>0.10864361186420957</v>
      </c>
      <c r="I2024" s="39"/>
    </row>
    <row r="2025" spans="4:9" x14ac:dyDescent="0.3">
      <c r="D2025" s="38">
        <v>38171</v>
      </c>
      <c r="E2025" s="7">
        <f>W!E2025+SW!E2025+NW!E2025</f>
        <v>8.1999999999999998E-7</v>
      </c>
      <c r="F2025" s="8">
        <f t="shared" si="63"/>
        <v>8.3259590400609207E-2</v>
      </c>
      <c r="I2025" s="39"/>
    </row>
    <row r="2026" spans="4:9" x14ac:dyDescent="0.3">
      <c r="D2026" s="38">
        <v>38172</v>
      </c>
      <c r="E2026" s="7">
        <f>W!E2026+SW!E2026+NW!E2026</f>
        <v>6.8999999999999996E-7</v>
      </c>
      <c r="F2026" s="8">
        <f t="shared" si="63"/>
        <v>7.005989923953701E-2</v>
      </c>
      <c r="I2026" s="39"/>
    </row>
    <row r="2027" spans="4:9" x14ac:dyDescent="0.3">
      <c r="D2027" s="38">
        <v>38173</v>
      </c>
      <c r="E2027" s="7">
        <f>W!E2027+SW!E2027+NW!E2027</f>
        <v>5.9999999999999997E-7</v>
      </c>
      <c r="F2027" s="8">
        <f t="shared" si="63"/>
        <v>6.0921651512640881E-2</v>
      </c>
      <c r="I2027" s="39"/>
    </row>
    <row r="2028" spans="4:9" x14ac:dyDescent="0.3">
      <c r="D2028" s="38">
        <v>38174</v>
      </c>
      <c r="E2028" s="7">
        <f>W!E2028+SW!E2028+NW!E2028</f>
        <v>5.6000000000000004E-7</v>
      </c>
      <c r="F2028" s="8">
        <f t="shared" si="63"/>
        <v>5.6860208078464827E-2</v>
      </c>
      <c r="I2028" s="39"/>
    </row>
    <row r="2029" spans="4:9" x14ac:dyDescent="0.3">
      <c r="D2029" s="38">
        <v>38175</v>
      </c>
      <c r="E2029" s="7">
        <f>W!E2029+SW!E2029+NW!E2029</f>
        <v>5.4000000000000002E-7</v>
      </c>
      <c r="F2029" s="8">
        <f t="shared" si="63"/>
        <v>5.48294863613768E-2</v>
      </c>
      <c r="I2029" s="39"/>
    </row>
    <row r="2030" spans="4:9" x14ac:dyDescent="0.3">
      <c r="D2030" s="38">
        <v>38176</v>
      </c>
      <c r="E2030" s="7">
        <f>W!E2030+SW!E2030+NW!E2030</f>
        <v>5.0999999999999999E-7</v>
      </c>
      <c r="F2030" s="8">
        <f t="shared" si="63"/>
        <v>5.1783403785744753E-2</v>
      </c>
      <c r="I2030" s="39"/>
    </row>
    <row r="2031" spans="4:9" x14ac:dyDescent="0.3">
      <c r="D2031" s="38">
        <v>38177</v>
      </c>
      <c r="E2031" s="7">
        <f>W!E2031+SW!E2031+NW!E2031</f>
        <v>5.0999999999999999E-7</v>
      </c>
      <c r="F2031" s="8">
        <f t="shared" si="63"/>
        <v>5.1783403785744753E-2</v>
      </c>
      <c r="I2031" s="39"/>
    </row>
    <row r="2032" spans="4:9" x14ac:dyDescent="0.3">
      <c r="D2032" s="38">
        <v>38178</v>
      </c>
      <c r="E2032" s="7">
        <f>W!E2032+SW!E2032+NW!E2032</f>
        <v>1.008703E-2</v>
      </c>
      <c r="F2032" s="8">
        <f t="shared" si="63"/>
        <v>1024.1975440959234</v>
      </c>
      <c r="I2032" s="39"/>
    </row>
    <row r="2033" spans="4:9" x14ac:dyDescent="0.3">
      <c r="D2033" s="38">
        <v>38179</v>
      </c>
      <c r="E2033" s="7">
        <f>W!E2033+SW!E2033+NW!E2033</f>
        <v>2.3875239999999999E-2</v>
      </c>
      <c r="F2033" s="8">
        <f t="shared" si="63"/>
        <v>2424.1984184344401</v>
      </c>
      <c r="I2033" s="39"/>
    </row>
    <row r="2034" spans="4:9" x14ac:dyDescent="0.3">
      <c r="D2034" s="38">
        <v>38180</v>
      </c>
      <c r="E2034" s="7">
        <f>W!E2034+SW!E2034+NW!E2034</f>
        <v>7.672E-3</v>
      </c>
      <c r="F2034" s="8">
        <f t="shared" si="63"/>
        <v>778.98485067496813</v>
      </c>
      <c r="I2034" s="39"/>
    </row>
    <row r="2035" spans="4:9" x14ac:dyDescent="0.3">
      <c r="D2035" s="38">
        <v>38181</v>
      </c>
      <c r="E2035" s="7">
        <f>W!E2035+SW!E2035+NW!E2035</f>
        <v>4.4708400000000002E-3</v>
      </c>
      <c r="F2035" s="8">
        <f t="shared" si="63"/>
        <v>453.95159408129228</v>
      </c>
      <c r="I2035" s="39"/>
    </row>
    <row r="2036" spans="4:9" x14ac:dyDescent="0.3">
      <c r="D2036" s="38">
        <v>38182</v>
      </c>
      <c r="E2036" s="7">
        <f>W!E2036+SW!E2036+NW!E2036</f>
        <v>1.76307E-3</v>
      </c>
      <c r="F2036" s="8">
        <f t="shared" si="63"/>
        <v>179.01522688731964</v>
      </c>
      <c r="I2036" s="39"/>
    </row>
    <row r="2037" spans="4:9" x14ac:dyDescent="0.3">
      <c r="D2037" s="38">
        <v>38183</v>
      </c>
      <c r="E2037" s="7">
        <f>W!E2037+SW!E2037+NW!E2037</f>
        <v>3.0115999999999997E-4</v>
      </c>
      <c r="F2037" s="8">
        <f t="shared" si="63"/>
        <v>30.578607615911547</v>
      </c>
      <c r="I2037" s="39"/>
    </row>
    <row r="2038" spans="4:9" x14ac:dyDescent="0.3">
      <c r="D2038" s="38">
        <v>38184</v>
      </c>
      <c r="E2038" s="7">
        <f>W!E2038+SW!E2038+NW!E2038</f>
        <v>2.4670000000000003E-5</v>
      </c>
      <c r="F2038" s="8">
        <f t="shared" si="63"/>
        <v>2.5048952380280842</v>
      </c>
      <c r="I2038" s="39"/>
    </row>
    <row r="2039" spans="4:9" x14ac:dyDescent="0.3">
      <c r="D2039" s="38">
        <v>38185</v>
      </c>
      <c r="E2039" s="7">
        <f>W!E2039+SW!E2039+NW!E2039</f>
        <v>1.456E-5</v>
      </c>
      <c r="F2039" s="8">
        <f t="shared" si="63"/>
        <v>1.4783654100400854</v>
      </c>
      <c r="I2039" s="39"/>
    </row>
    <row r="2040" spans="4:9" x14ac:dyDescent="0.3">
      <c r="D2040" s="38">
        <v>38186</v>
      </c>
      <c r="E2040" s="7">
        <f>W!E2040+SW!E2040+NW!E2040</f>
        <v>8.7700000000000007E-6</v>
      </c>
      <c r="F2040" s="8">
        <f t="shared" si="63"/>
        <v>0.89047147294310103</v>
      </c>
      <c r="I2040" s="39"/>
    </row>
    <row r="2041" spans="4:9" x14ac:dyDescent="0.3">
      <c r="D2041" s="38">
        <v>38187</v>
      </c>
      <c r="E2041" s="7">
        <f>W!E2041+SW!E2041+NW!E2041</f>
        <v>5.31E-6</v>
      </c>
      <c r="F2041" s="8">
        <f t="shared" si="63"/>
        <v>0.53915661588687191</v>
      </c>
      <c r="I2041" s="39"/>
    </row>
    <row r="2042" spans="4:9" x14ac:dyDescent="0.3">
      <c r="D2042" s="38">
        <v>38188</v>
      </c>
      <c r="E2042" s="7">
        <f>W!E2042+SW!E2042+NW!E2042</f>
        <v>3.2500000000000002E-6</v>
      </c>
      <c r="F2042" s="8">
        <f t="shared" si="63"/>
        <v>0.32999227902680478</v>
      </c>
      <c r="I2042" s="39"/>
    </row>
    <row r="2043" spans="4:9" x14ac:dyDescent="0.3">
      <c r="D2043" s="38">
        <v>38189</v>
      </c>
      <c r="E2043" s="7">
        <f>W!E2043+SW!E2043+NW!E2043</f>
        <v>2.0200000000000001E-6</v>
      </c>
      <c r="F2043" s="8">
        <f t="shared" si="63"/>
        <v>0.205102893425891</v>
      </c>
      <c r="I2043" s="39"/>
    </row>
    <row r="2044" spans="4:9" x14ac:dyDescent="0.3">
      <c r="D2044" s="38">
        <v>38190</v>
      </c>
      <c r="E2044" s="7">
        <f>W!E2044+SW!E2044+NW!E2044</f>
        <v>1.3100000000000002E-6</v>
      </c>
      <c r="F2044" s="8">
        <f t="shared" si="63"/>
        <v>0.13301227246926597</v>
      </c>
      <c r="I2044" s="39"/>
    </row>
    <row r="2045" spans="4:9" x14ac:dyDescent="0.3">
      <c r="D2045" s="38">
        <v>38191</v>
      </c>
      <c r="E2045" s="7">
        <f>W!E2045+SW!E2045+NW!E2045</f>
        <v>9.0000000000000007E-7</v>
      </c>
      <c r="F2045" s="8">
        <f t="shared" si="63"/>
        <v>9.1382477268961329E-2</v>
      </c>
      <c r="I2045" s="39"/>
    </row>
    <row r="2046" spans="4:9" x14ac:dyDescent="0.3">
      <c r="D2046" s="38">
        <v>38192</v>
      </c>
      <c r="E2046" s="7">
        <f>W!E2046+SW!E2046+NW!E2046</f>
        <v>6.5000000000000002E-7</v>
      </c>
      <c r="F2046" s="8">
        <f t="shared" si="63"/>
        <v>6.5998455805360956E-2</v>
      </c>
      <c r="I2046" s="39"/>
    </row>
    <row r="2047" spans="4:9" x14ac:dyDescent="0.3">
      <c r="D2047" s="38">
        <v>38193</v>
      </c>
      <c r="E2047" s="7">
        <f>W!E2047+SW!E2047+NW!E2047</f>
        <v>5.3000000000000001E-7</v>
      </c>
      <c r="F2047" s="8">
        <f t="shared" si="63"/>
        <v>5.381412550283278E-2</v>
      </c>
      <c r="I2047" s="39"/>
    </row>
    <row r="2048" spans="4:9" x14ac:dyDescent="0.3">
      <c r="D2048" s="38">
        <v>38194</v>
      </c>
      <c r="E2048" s="7">
        <f>W!E2048+SW!E2048+NW!E2048</f>
        <v>4.6036999999999996E-3</v>
      </c>
      <c r="F2048" s="8">
        <f t="shared" si="63"/>
        <v>467.44167844790798</v>
      </c>
      <c r="I2048" s="39"/>
    </row>
    <row r="2049" spans="4:9" x14ac:dyDescent="0.3">
      <c r="D2049" s="38">
        <v>38195</v>
      </c>
      <c r="E2049" s="7">
        <f>W!E2049+SW!E2049+NW!E2049</f>
        <v>8.0231800000000013E-3</v>
      </c>
      <c r="F2049" s="8">
        <f t="shared" si="63"/>
        <v>814.64229330531691</v>
      </c>
      <c r="I2049" s="39"/>
    </row>
    <row r="2050" spans="4:9" x14ac:dyDescent="0.3">
      <c r="D2050" s="38">
        <v>38196</v>
      </c>
      <c r="E2050" s="7">
        <f>W!E2050+SW!E2050+NW!E2050</f>
        <v>4.6751199999999996E-3</v>
      </c>
      <c r="F2050" s="8">
        <f t="shared" si="63"/>
        <v>474.69338569962935</v>
      </c>
      <c r="I2050" s="39"/>
    </row>
    <row r="2051" spans="4:9" x14ac:dyDescent="0.3">
      <c r="D2051" s="38">
        <v>38197</v>
      </c>
      <c r="E2051" s="7">
        <f>W!E2051+SW!E2051+NW!E2051</f>
        <v>1.9936700000000003E-3</v>
      </c>
      <c r="F2051" s="8">
        <f t="shared" si="63"/>
        <v>202.42944828534462</v>
      </c>
      <c r="I2051" s="39"/>
    </row>
    <row r="2052" spans="4:9" x14ac:dyDescent="0.3">
      <c r="D2052" s="38">
        <v>38198</v>
      </c>
      <c r="E2052" s="7">
        <f>W!E2052+SW!E2052+NW!E2052</f>
        <v>4.1767000000000003E-4</v>
      </c>
      <c r="F2052" s="8">
        <f t="shared" si="63"/>
        <v>42.408576978807865</v>
      </c>
      <c r="I2052" s="39"/>
    </row>
    <row r="2053" spans="4:9" x14ac:dyDescent="0.3">
      <c r="D2053" s="38">
        <v>38199</v>
      </c>
      <c r="E2053" s="7">
        <f>W!E2053+SW!E2053+NW!E2053</f>
        <v>3.2310000000000001E-5</v>
      </c>
      <c r="F2053" s="8">
        <f t="shared" si="63"/>
        <v>3.2806309339557114</v>
      </c>
      <c r="I2053" s="39"/>
    </row>
    <row r="2054" spans="4:9" x14ac:dyDescent="0.3">
      <c r="D2054" s="38">
        <v>38200</v>
      </c>
      <c r="E2054" s="7">
        <f>W!E2054+SW!E2054+NW!E2054</f>
        <v>1.5310000000000001E-5</v>
      </c>
      <c r="F2054" s="8">
        <f t="shared" si="63"/>
        <v>1.5545174744308865</v>
      </c>
      <c r="I2054" s="39"/>
    </row>
    <row r="2055" spans="4:9" x14ac:dyDescent="0.3">
      <c r="D2055" s="38">
        <v>38201</v>
      </c>
      <c r="E2055" s="7">
        <f>W!E2055+SW!E2055+NW!E2055</f>
        <v>7.17E-6</v>
      </c>
      <c r="F2055" s="8">
        <f t="shared" si="63"/>
        <v>0.72801373557605864</v>
      </c>
      <c r="I2055" s="39"/>
    </row>
    <row r="2056" spans="4:9" x14ac:dyDescent="0.3">
      <c r="D2056" s="38">
        <v>38202</v>
      </c>
      <c r="E2056" s="7">
        <f>W!E2056+SW!E2056+NW!E2056</f>
        <v>3.3699999999999999E-6</v>
      </c>
      <c r="F2056" s="8">
        <f t="shared" si="63"/>
        <v>0.34217660932933297</v>
      </c>
      <c r="I2056" s="39"/>
    </row>
    <row r="2057" spans="4:9" x14ac:dyDescent="0.3">
      <c r="D2057" s="38">
        <v>38203</v>
      </c>
      <c r="E2057" s="7">
        <f>W!E2057+SW!E2057+NW!E2057</f>
        <v>1.6200000000000002E-6</v>
      </c>
      <c r="F2057" s="8">
        <f t="shared" si="63"/>
        <v>0.1644884590841304</v>
      </c>
      <c r="I2057" s="39"/>
    </row>
    <row r="2058" spans="4:9" x14ac:dyDescent="0.3">
      <c r="D2058" s="38">
        <v>38204</v>
      </c>
      <c r="E2058" s="7">
        <f>W!E2058+SW!E2058+NW!E2058</f>
        <v>8.4999999999999991E-7</v>
      </c>
      <c r="F2058" s="8">
        <f t="shared" si="63"/>
        <v>8.6305672976241254E-2</v>
      </c>
      <c r="I2058" s="39"/>
    </row>
    <row r="2059" spans="4:9" x14ac:dyDescent="0.3">
      <c r="D2059" s="38">
        <v>38205</v>
      </c>
      <c r="E2059" s="7">
        <f>W!E2059+SW!E2059+NW!E2059</f>
        <v>5.3000000000000001E-7</v>
      </c>
      <c r="F2059" s="8">
        <f t="shared" si="63"/>
        <v>5.381412550283278E-2</v>
      </c>
      <c r="I2059" s="39"/>
    </row>
    <row r="2060" spans="4:9" x14ac:dyDescent="0.3">
      <c r="D2060" s="38">
        <v>38206</v>
      </c>
      <c r="E2060" s="7">
        <f>W!E2060+SW!E2060+NW!E2060</f>
        <v>3.9999999999999998E-7</v>
      </c>
      <c r="F2060" s="8">
        <f t="shared" si="63"/>
        <v>4.061443434176059E-2</v>
      </c>
      <c r="I2060" s="39"/>
    </row>
    <row r="2061" spans="4:9" x14ac:dyDescent="0.3">
      <c r="D2061" s="38">
        <v>38207</v>
      </c>
      <c r="E2061" s="7">
        <f>W!E2061+SW!E2061+NW!E2061</f>
        <v>3.5999999999999999E-7</v>
      </c>
      <c r="F2061" s="8">
        <f t="shared" si="63"/>
        <v>3.6552990907584529E-2</v>
      </c>
      <c r="I2061" s="39"/>
    </row>
    <row r="2062" spans="4:9" x14ac:dyDescent="0.3">
      <c r="D2062" s="38">
        <v>38208</v>
      </c>
      <c r="E2062" s="7">
        <f>W!E2062+SW!E2062+NW!E2062</f>
        <v>3.3000000000000002E-7</v>
      </c>
      <c r="F2062" s="8">
        <f t="shared" si="63"/>
        <v>3.3506908331952488E-2</v>
      </c>
      <c r="I2062" s="39"/>
    </row>
    <row r="2063" spans="4:9" x14ac:dyDescent="0.3">
      <c r="D2063" s="38">
        <v>38209</v>
      </c>
      <c r="E2063" s="7">
        <f>W!E2063+SW!E2063+NW!E2063</f>
        <v>3.2000000000000001E-7</v>
      </c>
      <c r="F2063" s="8">
        <f t="shared" si="63"/>
        <v>3.2491547473408468E-2</v>
      </c>
      <c r="I2063" s="39"/>
    </row>
    <row r="2064" spans="4:9" x14ac:dyDescent="0.3">
      <c r="D2064" s="38">
        <v>38210</v>
      </c>
      <c r="E2064" s="7">
        <f>W!E2064+SW!E2064+NW!E2064</f>
        <v>3.1E-7</v>
      </c>
      <c r="F2064" s="8">
        <f t="shared" ref="F2064:F2127" si="64">E2064*(24*60*60)*1000/$F$3</f>
        <v>3.1476186614864454E-2</v>
      </c>
      <c r="I2064" s="39"/>
    </row>
    <row r="2065" spans="4:9" x14ac:dyDescent="0.3">
      <c r="D2065" s="38">
        <v>38211</v>
      </c>
      <c r="E2065" s="7">
        <f>W!E2065+SW!E2065+NW!E2065</f>
        <v>3.1E-7</v>
      </c>
      <c r="F2065" s="8">
        <f t="shared" si="64"/>
        <v>3.1476186614864454E-2</v>
      </c>
      <c r="I2065" s="39"/>
    </row>
    <row r="2066" spans="4:9" x14ac:dyDescent="0.3">
      <c r="D2066" s="38">
        <v>38212</v>
      </c>
      <c r="E2066" s="7">
        <f>W!E2066+SW!E2066+NW!E2066</f>
        <v>3.1E-7</v>
      </c>
      <c r="F2066" s="8">
        <f t="shared" si="64"/>
        <v>3.1476186614864454E-2</v>
      </c>
      <c r="I2066" s="39"/>
    </row>
    <row r="2067" spans="4:9" x14ac:dyDescent="0.3">
      <c r="D2067" s="38">
        <v>38213</v>
      </c>
      <c r="E2067" s="7">
        <f>W!E2067+SW!E2067+NW!E2067</f>
        <v>3.0000000000000004E-7</v>
      </c>
      <c r="F2067" s="8">
        <f t="shared" si="64"/>
        <v>3.0460825756320444E-2</v>
      </c>
      <c r="I2067" s="39"/>
    </row>
    <row r="2068" spans="4:9" x14ac:dyDescent="0.3">
      <c r="D2068" s="38">
        <v>38214</v>
      </c>
      <c r="E2068" s="7">
        <f>W!E2068+SW!E2068+NW!E2068</f>
        <v>3.0000000000000004E-7</v>
      </c>
      <c r="F2068" s="8">
        <f t="shared" si="64"/>
        <v>3.0460825756320444E-2</v>
      </c>
      <c r="I2068" s="39"/>
    </row>
    <row r="2069" spans="4:9" x14ac:dyDescent="0.3">
      <c r="D2069" s="38">
        <v>38215</v>
      </c>
      <c r="E2069" s="7">
        <f>W!E2069+SW!E2069+NW!E2069</f>
        <v>3.0000000000000004E-7</v>
      </c>
      <c r="F2069" s="8">
        <f t="shared" si="64"/>
        <v>3.0460825756320444E-2</v>
      </c>
      <c r="I2069" s="39"/>
    </row>
    <row r="2070" spans="4:9" x14ac:dyDescent="0.3">
      <c r="D2070" s="38">
        <v>38216</v>
      </c>
      <c r="E2070" s="7">
        <f>W!E2070+SW!E2070+NW!E2070</f>
        <v>8.9046400000000001E-3</v>
      </c>
      <c r="F2070" s="8">
        <f t="shared" si="64"/>
        <v>904.14229154253758</v>
      </c>
      <c r="I2070" s="39"/>
    </row>
    <row r="2071" spans="4:9" x14ac:dyDescent="0.3">
      <c r="D2071" s="38">
        <v>38217</v>
      </c>
      <c r="E2071" s="7">
        <f>W!E2071+SW!E2071+NW!E2071</f>
        <v>1.8645740000000001E-2</v>
      </c>
      <c r="F2071" s="8">
        <f t="shared" si="64"/>
        <v>1893.2154574588481</v>
      </c>
      <c r="I2071" s="39"/>
    </row>
    <row r="2072" spans="4:9" x14ac:dyDescent="0.3">
      <c r="D2072" s="38">
        <v>38218</v>
      </c>
      <c r="E2072" s="7">
        <f>W!E2072+SW!E2072+NW!E2072</f>
        <v>2.268854E-2</v>
      </c>
      <c r="F2072" s="8">
        <f t="shared" si="64"/>
        <v>2303.705545351022</v>
      </c>
      <c r="I2072" s="39"/>
    </row>
    <row r="2073" spans="4:9" x14ac:dyDescent="0.3">
      <c r="D2073" s="38">
        <v>38219</v>
      </c>
      <c r="E2073" s="7">
        <f>W!E2073+SW!E2073+NW!E2073</f>
        <v>8.5300100000000011E-3</v>
      </c>
      <c r="F2073" s="8">
        <f t="shared" si="64"/>
        <v>866.10382769890316</v>
      </c>
      <c r="I2073" s="39"/>
    </row>
    <row r="2074" spans="4:9" x14ac:dyDescent="0.3">
      <c r="D2074" s="38">
        <v>38220</v>
      </c>
      <c r="E2074" s="7">
        <f>W!E2074+SW!E2074+NW!E2074</f>
        <v>4.7365800000000007E-3</v>
      </c>
      <c r="F2074" s="8">
        <f t="shared" si="64"/>
        <v>480.93379353624107</v>
      </c>
      <c r="I2074" s="39"/>
    </row>
    <row r="2075" spans="4:9" x14ac:dyDescent="0.3">
      <c r="D2075" s="38">
        <v>38221</v>
      </c>
      <c r="E2075" s="7">
        <f>W!E2075+SW!E2075+NW!E2075</f>
        <v>1.60867E-3</v>
      </c>
      <c r="F2075" s="8">
        <f t="shared" si="64"/>
        <v>163.33805523140003</v>
      </c>
      <c r="I2075" s="39"/>
    </row>
    <row r="2076" spans="4:9" x14ac:dyDescent="0.3">
      <c r="D2076" s="38">
        <v>38222</v>
      </c>
      <c r="E2076" s="7">
        <f>W!E2076+SW!E2076+NW!E2076</f>
        <v>1.8770000000000001E-4</v>
      </c>
      <c r="F2076" s="8">
        <f t="shared" si="64"/>
        <v>19.05832331487116</v>
      </c>
      <c r="I2076" s="39"/>
    </row>
    <row r="2077" spans="4:9" x14ac:dyDescent="0.3">
      <c r="D2077" s="38">
        <v>38223</v>
      </c>
      <c r="E2077" s="7">
        <f>W!E2077+SW!E2077+NW!E2077</f>
        <v>1.383E-5</v>
      </c>
      <c r="F2077" s="8">
        <f t="shared" si="64"/>
        <v>1.4042440673663723</v>
      </c>
      <c r="I2077" s="39"/>
    </row>
    <row r="2078" spans="4:9" x14ac:dyDescent="0.3">
      <c r="D2078" s="38">
        <v>38224</v>
      </c>
      <c r="E2078" s="7">
        <f>W!E2078+SW!E2078+NW!E2078</f>
        <v>6.4199999999999995E-6</v>
      </c>
      <c r="F2078" s="8">
        <f t="shared" si="64"/>
        <v>0.6518616711852574</v>
      </c>
      <c r="I2078" s="39"/>
    </row>
    <row r="2079" spans="4:9" x14ac:dyDescent="0.3">
      <c r="D2079" s="38">
        <v>38225</v>
      </c>
      <c r="E2079" s="7">
        <f>W!E2079+SW!E2079+NW!E2079</f>
        <v>2.9599999999999996E-6</v>
      </c>
      <c r="F2079" s="8">
        <f t="shared" si="64"/>
        <v>0.30054681412902834</v>
      </c>
      <c r="I2079" s="39"/>
    </row>
    <row r="2080" spans="4:9" x14ac:dyDescent="0.3">
      <c r="D2080" s="38">
        <v>38226</v>
      </c>
      <c r="E2080" s="7">
        <f>W!E2080+SW!E2080+NW!E2080</f>
        <v>1.39E-6</v>
      </c>
      <c r="F2080" s="8">
        <f t="shared" si="64"/>
        <v>0.14113515933761805</v>
      </c>
      <c r="I2080" s="39"/>
    </row>
    <row r="2081" spans="4:9" x14ac:dyDescent="0.3">
      <c r="D2081" s="38">
        <v>38227</v>
      </c>
      <c r="E2081" s="7">
        <f>W!E2081+SW!E2081+NW!E2081</f>
        <v>6.9999999999999997E-7</v>
      </c>
      <c r="F2081" s="8">
        <f t="shared" si="64"/>
        <v>7.1075260098081031E-2</v>
      </c>
      <c r="I2081" s="39"/>
    </row>
    <row r="2082" spans="4:9" x14ac:dyDescent="0.3">
      <c r="D2082" s="38">
        <v>38228</v>
      </c>
      <c r="E2082" s="7">
        <f>W!E2082+SW!E2082+NW!E2082</f>
        <v>8.2753199999999992E-3</v>
      </c>
      <c r="F2082" s="8">
        <f t="shared" si="64"/>
        <v>840.24360199264549</v>
      </c>
      <c r="I2082" s="39"/>
    </row>
    <row r="2083" spans="4:9" x14ac:dyDescent="0.3">
      <c r="D2083" s="38">
        <v>38229</v>
      </c>
      <c r="E2083" s="7">
        <f>W!E2083+SW!E2083+NW!E2083</f>
        <v>8.6233000000000004E-3</v>
      </c>
      <c r="F2083" s="8">
        <f t="shared" si="64"/>
        <v>875.57612914826018</v>
      </c>
      <c r="I2083" s="39"/>
    </row>
    <row r="2084" spans="4:9" x14ac:dyDescent="0.3">
      <c r="D2084" s="38">
        <v>38230</v>
      </c>
      <c r="E2084" s="7">
        <f>W!E2084+SW!E2084+NW!E2084</f>
        <v>4.8818500000000001E-3</v>
      </c>
      <c r="F2084" s="8">
        <f t="shared" si="64"/>
        <v>495.68394072830978</v>
      </c>
      <c r="I2084" s="39"/>
    </row>
    <row r="2085" spans="4:9" x14ac:dyDescent="0.3">
      <c r="D2085" s="38">
        <v>38231</v>
      </c>
      <c r="E2085" s="7">
        <f>W!E2085+SW!E2085+NW!E2085</f>
        <v>2.0331799999999997E-2</v>
      </c>
      <c r="F2085" s="8">
        <f t="shared" si="64"/>
        <v>2064.4113903745197</v>
      </c>
      <c r="I2085" s="39"/>
    </row>
    <row r="2086" spans="4:9" x14ac:dyDescent="0.3">
      <c r="D2086" s="38">
        <v>38232</v>
      </c>
      <c r="E2086" s="7">
        <f>W!E2086+SW!E2086+NW!E2086</f>
        <v>7.7325300000000005E-3</v>
      </c>
      <c r="F2086" s="8">
        <f t="shared" si="64"/>
        <v>785.13082995173511</v>
      </c>
      <c r="I2086" s="39"/>
    </row>
    <row r="2087" spans="4:9" x14ac:dyDescent="0.3">
      <c r="D2087" s="38">
        <v>38233</v>
      </c>
      <c r="E2087" s="7">
        <f>W!E2087+SW!E2087+NW!E2087</f>
        <v>3.42969E-3</v>
      </c>
      <c r="F2087" s="8">
        <f t="shared" si="64"/>
        <v>348.23729829398218</v>
      </c>
      <c r="I2087" s="39"/>
    </row>
    <row r="2088" spans="4:9" x14ac:dyDescent="0.3">
      <c r="D2088" s="38">
        <v>38234</v>
      </c>
      <c r="E2088" s="7">
        <f>W!E2088+SW!E2088+NW!E2088</f>
        <v>6.5176700000000006E-3</v>
      </c>
      <c r="F2088" s="8">
        <f t="shared" si="64"/>
        <v>661.77870069065693</v>
      </c>
      <c r="I2088" s="39"/>
    </row>
    <row r="2089" spans="4:9" x14ac:dyDescent="0.3">
      <c r="D2089" s="38">
        <v>38235</v>
      </c>
      <c r="E2089" s="7">
        <f>W!E2089+SW!E2089+NW!E2089</f>
        <v>8.3208199999999996E-3</v>
      </c>
      <c r="F2089" s="8">
        <f t="shared" si="64"/>
        <v>844.86349389902068</v>
      </c>
      <c r="I2089" s="39"/>
    </row>
    <row r="2090" spans="4:9" x14ac:dyDescent="0.3">
      <c r="D2090" s="38">
        <v>38236</v>
      </c>
      <c r="E2090" s="7">
        <f>W!E2090+SW!E2090+NW!E2090</f>
        <v>3.9965899999999995E-3</v>
      </c>
      <c r="F2090" s="8">
        <f t="shared" si="64"/>
        <v>405.79810536484234</v>
      </c>
      <c r="I2090" s="39"/>
    </row>
    <row r="2091" spans="4:9" x14ac:dyDescent="0.3">
      <c r="D2091" s="38">
        <v>38237</v>
      </c>
      <c r="E2091" s="7">
        <f>W!E2091+SW!E2091+NW!E2091</f>
        <v>8.7159999999999994E-4</v>
      </c>
      <c r="F2091" s="8">
        <f t="shared" si="64"/>
        <v>88.498852430696317</v>
      </c>
      <c r="I2091" s="39"/>
    </row>
    <row r="2092" spans="4:9" x14ac:dyDescent="0.3">
      <c r="D2092" s="38">
        <v>38238</v>
      </c>
      <c r="E2092" s="7">
        <f>W!E2092+SW!E2092+NW!E2092</f>
        <v>3.9360000000000003E-5</v>
      </c>
      <c r="F2092" s="8">
        <f t="shared" si="64"/>
        <v>3.9964603392292424</v>
      </c>
      <c r="I2092" s="39"/>
    </row>
    <row r="2093" spans="4:9" x14ac:dyDescent="0.3">
      <c r="D2093" s="38">
        <v>38239</v>
      </c>
      <c r="E2093" s="7">
        <f>W!E2093+SW!E2093+NW!E2093</f>
        <v>3.76E-6</v>
      </c>
      <c r="F2093" s="8">
        <f t="shared" si="64"/>
        <v>0.38177568281254953</v>
      </c>
      <c r="I2093" s="39"/>
    </row>
    <row r="2094" spans="4:9" x14ac:dyDescent="0.3">
      <c r="D2094" s="38">
        <v>38240</v>
      </c>
      <c r="E2094" s="7">
        <f>W!E2094+SW!E2094+NW!E2094</f>
        <v>1.1800000000000001E-6</v>
      </c>
      <c r="F2094" s="8">
        <f t="shared" si="64"/>
        <v>0.11981258130819375</v>
      </c>
      <c r="I2094" s="39"/>
    </row>
    <row r="2095" spans="4:9" x14ac:dyDescent="0.3">
      <c r="D2095" s="38">
        <v>38241</v>
      </c>
      <c r="E2095" s="7">
        <f>W!E2095+SW!E2095+NW!E2095</f>
        <v>4.4000000000000002E-7</v>
      </c>
      <c r="F2095" s="8">
        <f t="shared" si="64"/>
        <v>4.4675877775936644E-2</v>
      </c>
      <c r="I2095" s="39"/>
    </row>
    <row r="2096" spans="4:9" x14ac:dyDescent="0.3">
      <c r="D2096" s="38">
        <v>38242</v>
      </c>
      <c r="E2096" s="7">
        <f>W!E2096+SW!E2096+NW!E2096</f>
        <v>2.6E-7</v>
      </c>
      <c r="F2096" s="8">
        <f t="shared" si="64"/>
        <v>2.6399382322144387E-2</v>
      </c>
      <c r="I2096" s="39"/>
    </row>
    <row r="2097" spans="4:9" x14ac:dyDescent="0.3">
      <c r="D2097" s="38">
        <v>38243</v>
      </c>
      <c r="E2097" s="7">
        <f>W!E2097+SW!E2097+NW!E2097</f>
        <v>1.9999999999999999E-7</v>
      </c>
      <c r="F2097" s="8">
        <f t="shared" si="64"/>
        <v>2.0307217170880295E-2</v>
      </c>
      <c r="I2097" s="39"/>
    </row>
    <row r="2098" spans="4:9" x14ac:dyDescent="0.3">
      <c r="D2098" s="38">
        <v>38244</v>
      </c>
      <c r="E2098" s="7">
        <f>W!E2098+SW!E2098+NW!E2098</f>
        <v>1.8999999999999998E-7</v>
      </c>
      <c r="F2098" s="8">
        <f t="shared" si="64"/>
        <v>1.9291856312336281E-2</v>
      </c>
      <c r="I2098" s="39"/>
    </row>
    <row r="2099" spans="4:9" x14ac:dyDescent="0.3">
      <c r="D2099" s="38">
        <v>38245</v>
      </c>
      <c r="E2099" s="7">
        <f>W!E2099+SW!E2099+NW!E2099</f>
        <v>1.8999999999999998E-7</v>
      </c>
      <c r="F2099" s="8">
        <f t="shared" si="64"/>
        <v>1.9291856312336281E-2</v>
      </c>
      <c r="I2099" s="39"/>
    </row>
    <row r="2100" spans="4:9" x14ac:dyDescent="0.3">
      <c r="D2100" s="38">
        <v>38246</v>
      </c>
      <c r="E2100" s="7">
        <f>W!E2100+SW!E2100+NW!E2100</f>
        <v>1.8999999999999998E-7</v>
      </c>
      <c r="F2100" s="8">
        <f t="shared" si="64"/>
        <v>1.9291856312336281E-2</v>
      </c>
      <c r="I2100" s="39"/>
    </row>
    <row r="2101" spans="4:9" x14ac:dyDescent="0.3">
      <c r="D2101" s="38">
        <v>38247</v>
      </c>
      <c r="E2101" s="7">
        <f>W!E2101+SW!E2101+NW!E2101</f>
        <v>1.8999999999999998E-7</v>
      </c>
      <c r="F2101" s="8">
        <f t="shared" si="64"/>
        <v>1.9291856312336281E-2</v>
      </c>
      <c r="I2101" s="39"/>
    </row>
    <row r="2102" spans="4:9" x14ac:dyDescent="0.3">
      <c r="D2102" s="38">
        <v>38248</v>
      </c>
      <c r="E2102" s="7">
        <f>W!E2102+SW!E2102+NW!E2102</f>
        <v>1.8999999999999998E-7</v>
      </c>
      <c r="F2102" s="8">
        <f t="shared" si="64"/>
        <v>1.9291856312336281E-2</v>
      </c>
      <c r="I2102" s="39"/>
    </row>
    <row r="2103" spans="4:9" x14ac:dyDescent="0.3">
      <c r="D2103" s="38">
        <v>38249</v>
      </c>
      <c r="E2103" s="7">
        <f>W!E2103+SW!E2103+NW!E2103</f>
        <v>0.13977624999999999</v>
      </c>
      <c r="F2103" s="8">
        <f t="shared" si="64"/>
        <v>14192.333320406284</v>
      </c>
      <c r="I2103" s="39"/>
    </row>
    <row r="2104" spans="4:9" x14ac:dyDescent="0.3">
      <c r="D2104" s="38">
        <v>38250</v>
      </c>
      <c r="E2104" s="7">
        <f>W!E2104+SW!E2104+NW!E2104</f>
        <v>1.096229E-2</v>
      </c>
      <c r="F2104" s="8">
        <f t="shared" si="64"/>
        <v>1113.0680186008467</v>
      </c>
      <c r="I2104" s="39"/>
    </row>
    <row r="2105" spans="4:9" x14ac:dyDescent="0.3">
      <c r="D2105" s="38">
        <v>38251</v>
      </c>
      <c r="E2105" s="7">
        <f>W!E2105+SW!E2105+NW!E2105</f>
        <v>4.8128399999999997E-3</v>
      </c>
      <c r="F2105" s="8">
        <f t="shared" si="64"/>
        <v>488.6769354434976</v>
      </c>
      <c r="I2105" s="39"/>
    </row>
    <row r="2106" spans="4:9" x14ac:dyDescent="0.3">
      <c r="D2106" s="38">
        <v>38252</v>
      </c>
      <c r="E2106" s="7">
        <f>W!E2106+SW!E2106+NW!E2106</f>
        <v>1.2907800000000001E-3</v>
      </c>
      <c r="F2106" s="8">
        <f t="shared" si="64"/>
        <v>131.06074889914433</v>
      </c>
      <c r="I2106" s="39"/>
    </row>
    <row r="2107" spans="4:9" x14ac:dyDescent="0.3">
      <c r="D2107" s="38">
        <v>38253</v>
      </c>
      <c r="E2107" s="7">
        <f>W!E2107+SW!E2107+NW!E2107</f>
        <v>9.823E-5</v>
      </c>
      <c r="F2107" s="8">
        <f t="shared" si="64"/>
        <v>9.9738897134778561</v>
      </c>
      <c r="I2107" s="39"/>
    </row>
    <row r="2108" spans="4:9" x14ac:dyDescent="0.3">
      <c r="D2108" s="38">
        <v>38254</v>
      </c>
      <c r="E2108" s="7">
        <f>W!E2108+SW!E2108+NW!E2108</f>
        <v>4.9700000000000007E-6</v>
      </c>
      <c r="F2108" s="8">
        <f t="shared" si="64"/>
        <v>0.50463434669637541</v>
      </c>
      <c r="I2108" s="39"/>
    </row>
    <row r="2109" spans="4:9" x14ac:dyDescent="0.3">
      <c r="D2109" s="38">
        <v>38255</v>
      </c>
      <c r="E2109" s="7">
        <f>W!E2109+SW!E2109+NW!E2109</f>
        <v>1.5099999999999999E-6</v>
      </c>
      <c r="F2109" s="8">
        <f t="shared" si="64"/>
        <v>0.15331948964014622</v>
      </c>
      <c r="I2109" s="39"/>
    </row>
    <row r="2110" spans="4:9" x14ac:dyDescent="0.3">
      <c r="D2110" s="38">
        <v>38256</v>
      </c>
      <c r="E2110" s="7">
        <f>W!E2110+SW!E2110+NW!E2110</f>
        <v>4.8999999999999997E-7</v>
      </c>
      <c r="F2110" s="8">
        <f t="shared" si="64"/>
        <v>4.9752682068656719E-2</v>
      </c>
      <c r="I2110" s="39"/>
    </row>
    <row r="2111" spans="4:9" x14ac:dyDescent="0.3">
      <c r="D2111" s="38">
        <v>38257</v>
      </c>
      <c r="E2111" s="7">
        <f>W!E2111+SW!E2111+NW!E2111</f>
        <v>2.2999999999999999E-7</v>
      </c>
      <c r="F2111" s="8">
        <f t="shared" si="64"/>
        <v>2.3353299746512339E-2</v>
      </c>
      <c r="I2111" s="39"/>
    </row>
    <row r="2112" spans="4:9" x14ac:dyDescent="0.3">
      <c r="D2112" s="38">
        <v>38258</v>
      </c>
      <c r="E2112" s="7">
        <f>W!E2112+SW!E2112+NW!E2112</f>
        <v>1.7000000000000001E-7</v>
      </c>
      <c r="F2112" s="8">
        <f t="shared" si="64"/>
        <v>1.7261134595248251E-2</v>
      </c>
      <c r="I2112" s="39"/>
    </row>
    <row r="2113" spans="4:9" x14ac:dyDescent="0.3">
      <c r="D2113" s="38">
        <v>38259</v>
      </c>
      <c r="E2113" s="7">
        <f>W!E2113+SW!E2113+NW!E2113</f>
        <v>7.4527700000000009E-3</v>
      </c>
      <c r="F2113" s="8">
        <f t="shared" si="64"/>
        <v>756.72509457310775</v>
      </c>
      <c r="I2113" s="39"/>
    </row>
    <row r="2114" spans="4:9" x14ac:dyDescent="0.3">
      <c r="D2114" s="38">
        <v>38260</v>
      </c>
      <c r="E2114" s="7">
        <f>W!E2114+SW!E2114+NW!E2114</f>
        <v>2.337763E-2</v>
      </c>
      <c r="F2114" s="8">
        <f t="shared" si="64"/>
        <v>2373.6730467524317</v>
      </c>
      <c r="I2114" s="39"/>
    </row>
    <row r="2115" spans="4:9" x14ac:dyDescent="0.3">
      <c r="D2115" s="38">
        <v>38261</v>
      </c>
      <c r="E2115" s="7">
        <f>W!E2115+SW!E2115+NW!E2115</f>
        <v>0.75643843999999993</v>
      </c>
      <c r="F2115" s="8">
        <f t="shared" si="64"/>
        <v>76805.798387409523</v>
      </c>
      <c r="I2115" s="39"/>
    </row>
    <row r="2116" spans="4:9" x14ac:dyDescent="0.3">
      <c r="D2116" s="38">
        <v>38262</v>
      </c>
      <c r="E2116" s="7">
        <f>W!E2116+SW!E2116+NW!E2116</f>
        <v>0.20631523000000002</v>
      </c>
      <c r="F2116" s="8">
        <f t="shared" si="64"/>
        <v>20948.440906350588</v>
      </c>
      <c r="I2116" s="39"/>
    </row>
    <row r="2117" spans="4:9" x14ac:dyDescent="0.3">
      <c r="D2117" s="38">
        <v>38263</v>
      </c>
      <c r="E2117" s="7">
        <f>W!E2117+SW!E2117+NW!E2117</f>
        <v>8.7078299999999997E-3</v>
      </c>
      <c r="F2117" s="8">
        <f t="shared" si="64"/>
        <v>884.15897448553278</v>
      </c>
      <c r="I2117" s="39"/>
    </row>
    <row r="2118" spans="4:9" x14ac:dyDescent="0.3">
      <c r="D2118" s="38">
        <v>38264</v>
      </c>
      <c r="E2118" s="7">
        <f>W!E2118+SW!E2118+NW!E2118</f>
        <v>3.0591899999999998E-3</v>
      </c>
      <c r="F2118" s="8">
        <f t="shared" si="64"/>
        <v>310.61817848492643</v>
      </c>
      <c r="I2118" s="39"/>
    </row>
    <row r="2119" spans="4:9" x14ac:dyDescent="0.3">
      <c r="D2119" s="38">
        <v>38265</v>
      </c>
      <c r="E2119" s="7">
        <f>W!E2119+SW!E2119+NW!E2119</f>
        <v>4.1294999999999998E-4</v>
      </c>
      <c r="F2119" s="8">
        <f t="shared" si="64"/>
        <v>41.929326653575082</v>
      </c>
      <c r="I2119" s="39"/>
    </row>
    <row r="2120" spans="4:9" x14ac:dyDescent="0.3">
      <c r="D2120" s="38">
        <v>38266</v>
      </c>
      <c r="E2120" s="7">
        <f>W!E2120+SW!E2120+NW!E2120</f>
        <v>5.3000000000000001E-6</v>
      </c>
      <c r="F2120" s="8">
        <f t="shared" si="64"/>
        <v>0.53814125502832788</v>
      </c>
      <c r="I2120" s="39"/>
    </row>
    <row r="2121" spans="4:9" x14ac:dyDescent="0.3">
      <c r="D2121" s="38">
        <v>38267</v>
      </c>
      <c r="E2121" s="7">
        <f>W!E2121+SW!E2121+NW!E2121</f>
        <v>1.19E-6</v>
      </c>
      <c r="F2121" s="8">
        <f t="shared" si="64"/>
        <v>0.12082794216673776</v>
      </c>
      <c r="I2121" s="39"/>
    </row>
    <row r="2122" spans="4:9" x14ac:dyDescent="0.3">
      <c r="D2122" s="38">
        <v>38268</v>
      </c>
      <c r="E2122" s="7">
        <f>W!E2122+SW!E2122+NW!E2122</f>
        <v>2.8999999999999998E-7</v>
      </c>
      <c r="F2122" s="8">
        <f t="shared" si="64"/>
        <v>2.9445464897776424E-2</v>
      </c>
      <c r="I2122" s="39"/>
    </row>
    <row r="2123" spans="4:9" x14ac:dyDescent="0.3">
      <c r="D2123" s="38">
        <v>38269</v>
      </c>
      <c r="E2123" s="7">
        <f>W!E2123+SW!E2123+NW!E2123</f>
        <v>1.4000000000000001E-7</v>
      </c>
      <c r="F2123" s="8">
        <f t="shared" si="64"/>
        <v>1.4215052019616207E-2</v>
      </c>
      <c r="I2123" s="39"/>
    </row>
    <row r="2124" spans="4:9" x14ac:dyDescent="0.3">
      <c r="D2124" s="38">
        <v>38270</v>
      </c>
      <c r="E2124" s="7">
        <f>W!E2124+SW!E2124+NW!E2124</f>
        <v>9.9999999999999995E-8</v>
      </c>
      <c r="F2124" s="8">
        <f t="shared" si="64"/>
        <v>1.0153608585440147E-2</v>
      </c>
      <c r="I2124" s="39"/>
    </row>
    <row r="2125" spans="4:9" x14ac:dyDescent="0.3">
      <c r="D2125" s="38">
        <v>38271</v>
      </c>
      <c r="E2125" s="7">
        <f>W!E2125+SW!E2125+NW!E2125</f>
        <v>9.9999999999999995E-8</v>
      </c>
      <c r="F2125" s="8">
        <f t="shared" si="64"/>
        <v>1.0153608585440147E-2</v>
      </c>
      <c r="I2125" s="39"/>
    </row>
    <row r="2126" spans="4:9" x14ac:dyDescent="0.3">
      <c r="D2126" s="38">
        <v>38272</v>
      </c>
      <c r="E2126" s="7">
        <f>W!E2126+SW!E2126+NW!E2126</f>
        <v>9.9999999999999995E-8</v>
      </c>
      <c r="F2126" s="8">
        <f t="shared" si="64"/>
        <v>1.0153608585440147E-2</v>
      </c>
      <c r="I2126" s="39"/>
    </row>
    <row r="2127" spans="4:9" x14ac:dyDescent="0.3">
      <c r="D2127" s="38">
        <v>38273</v>
      </c>
      <c r="E2127" s="7">
        <f>W!E2127+SW!E2127+NW!E2127</f>
        <v>9.9999999999999995E-8</v>
      </c>
      <c r="F2127" s="8">
        <f t="shared" si="64"/>
        <v>1.0153608585440147E-2</v>
      </c>
      <c r="I2127" s="39"/>
    </row>
    <row r="2128" spans="4:9" x14ac:dyDescent="0.3">
      <c r="D2128" s="38">
        <v>38274</v>
      </c>
      <c r="E2128" s="7">
        <f>W!E2128+SW!E2128+NW!E2128</f>
        <v>9.9999999999999995E-8</v>
      </c>
      <c r="F2128" s="8">
        <f t="shared" ref="F2128:F2191" si="65">E2128*(24*60*60)*1000/$F$3</f>
        <v>1.0153608585440147E-2</v>
      </c>
      <c r="I2128" s="39"/>
    </row>
    <row r="2129" spans="4:9" x14ac:dyDescent="0.3">
      <c r="D2129" s="38">
        <v>38275</v>
      </c>
      <c r="E2129" s="7">
        <f>W!E2129+SW!E2129+NW!E2129</f>
        <v>9.9999999999999995E-8</v>
      </c>
      <c r="F2129" s="8">
        <f t="shared" si="65"/>
        <v>1.0153608585440147E-2</v>
      </c>
      <c r="I2129" s="39"/>
    </row>
    <row r="2130" spans="4:9" x14ac:dyDescent="0.3">
      <c r="D2130" s="38">
        <v>38276</v>
      </c>
      <c r="E2130" s="7">
        <f>W!E2130+SW!E2130+NW!E2130</f>
        <v>9.9999999999999995E-8</v>
      </c>
      <c r="F2130" s="8">
        <f t="shared" si="65"/>
        <v>1.0153608585440147E-2</v>
      </c>
      <c r="I2130" s="39"/>
    </row>
    <row r="2131" spans="4:9" x14ac:dyDescent="0.3">
      <c r="D2131" s="38">
        <v>38277</v>
      </c>
      <c r="E2131" s="7">
        <f>W!E2131+SW!E2131+NW!E2131</f>
        <v>9.9999999999999995E-8</v>
      </c>
      <c r="F2131" s="8">
        <f t="shared" si="65"/>
        <v>1.0153608585440147E-2</v>
      </c>
      <c r="I2131" s="39"/>
    </row>
    <row r="2132" spans="4:9" x14ac:dyDescent="0.3">
      <c r="D2132" s="38">
        <v>38278</v>
      </c>
      <c r="E2132" s="7">
        <f>W!E2132+SW!E2132+NW!E2132</f>
        <v>0.70738511999999998</v>
      </c>
      <c r="F2132" s="8">
        <f t="shared" si="65"/>
        <v>71825.11627644609</v>
      </c>
      <c r="I2132" s="39"/>
    </row>
    <row r="2133" spans="4:9" x14ac:dyDescent="0.3">
      <c r="D2133" s="38">
        <v>38279</v>
      </c>
      <c r="E2133" s="7">
        <f>W!E2133+SW!E2133+NW!E2133</f>
        <v>1.7773959800000001</v>
      </c>
      <c r="F2133" s="8">
        <f t="shared" si="65"/>
        <v>180469.83082254807</v>
      </c>
      <c r="I2133" s="39"/>
    </row>
    <row r="2134" spans="4:9" x14ac:dyDescent="0.3">
      <c r="D2134" s="38">
        <v>38280</v>
      </c>
      <c r="E2134" s="7">
        <f>W!E2134+SW!E2134+NW!E2134</f>
        <v>0.21310588000000003</v>
      </c>
      <c r="F2134" s="8">
        <f t="shared" si="65"/>
        <v>21637.936927757779</v>
      </c>
      <c r="I2134" s="39"/>
    </row>
    <row r="2135" spans="4:9" x14ac:dyDescent="0.3">
      <c r="D2135" s="38">
        <v>38281</v>
      </c>
      <c r="E2135" s="7">
        <f>W!E2135+SW!E2135+NW!E2135</f>
        <v>4.3246237199999999</v>
      </c>
      <c r="F2135" s="8">
        <f t="shared" si="65"/>
        <v>439105.36532190116</v>
      </c>
      <c r="I2135" s="39"/>
    </row>
    <row r="2136" spans="4:9" x14ac:dyDescent="0.3">
      <c r="D2136" s="38">
        <v>38282</v>
      </c>
      <c r="E2136" s="7">
        <f>W!E2136+SW!E2136+NW!E2136</f>
        <v>0.32205839999999997</v>
      </c>
      <c r="F2136" s="8">
        <f t="shared" si="65"/>
        <v>32700.549352531169</v>
      </c>
      <c r="I2136" s="39"/>
    </row>
    <row r="2137" spans="4:9" x14ac:dyDescent="0.3">
      <c r="D2137" s="38">
        <v>38283</v>
      </c>
      <c r="E2137" s="7">
        <f>W!E2137+SW!E2137+NW!E2137</f>
        <v>2.5973860000000001E-2</v>
      </c>
      <c r="F2137" s="8">
        <f t="shared" si="65"/>
        <v>2637.2840789302045</v>
      </c>
      <c r="I2137" s="39"/>
    </row>
    <row r="2138" spans="4:9" x14ac:dyDescent="0.3">
      <c r="D2138" s="38">
        <v>38284</v>
      </c>
      <c r="E2138" s="7">
        <f>W!E2138+SW!E2138+NW!E2138</f>
        <v>2.2504968000000001</v>
      </c>
      <c r="F2138" s="8">
        <f t="shared" si="65"/>
        <v>228506.6362998558</v>
      </c>
      <c r="I2138" s="39"/>
    </row>
    <row r="2139" spans="4:9" x14ac:dyDescent="0.3">
      <c r="D2139" s="38">
        <v>38285</v>
      </c>
      <c r="E2139" s="7">
        <f>W!E2139+SW!E2139+NW!E2139</f>
        <v>0.28393750000000001</v>
      </c>
      <c r="F2139" s="8">
        <f t="shared" si="65"/>
        <v>28829.902377284117</v>
      </c>
      <c r="I2139" s="39"/>
    </row>
    <row r="2140" spans="4:9" x14ac:dyDescent="0.3">
      <c r="D2140" s="38">
        <v>38286</v>
      </c>
      <c r="E2140" s="7">
        <f>W!E2140+SW!E2140+NW!E2140</f>
        <v>1.736768E-2</v>
      </c>
      <c r="F2140" s="8">
        <f t="shared" si="65"/>
        <v>1763.4462475717712</v>
      </c>
      <c r="I2140" s="39"/>
    </row>
    <row r="2141" spans="4:9" x14ac:dyDescent="0.3">
      <c r="D2141" s="38">
        <v>38287</v>
      </c>
      <c r="E2141" s="7">
        <f>W!E2141+SW!E2141+NW!E2141</f>
        <v>4.4914899999999999E-3</v>
      </c>
      <c r="F2141" s="8">
        <f t="shared" si="65"/>
        <v>456.04831425418564</v>
      </c>
      <c r="I2141" s="39"/>
    </row>
    <row r="2142" spans="4:9" x14ac:dyDescent="0.3">
      <c r="D2142" s="38">
        <v>38288</v>
      </c>
      <c r="E2142" s="7">
        <f>W!E2142+SW!E2142+NW!E2142</f>
        <v>3.2261399999999997E-3</v>
      </c>
      <c r="F2142" s="8">
        <f t="shared" si="65"/>
        <v>327.56962801831872</v>
      </c>
      <c r="I2142" s="39"/>
    </row>
    <row r="2143" spans="4:9" x14ac:dyDescent="0.3">
      <c r="D2143" s="38">
        <v>38289</v>
      </c>
      <c r="E2143" s="7">
        <f>W!E2143+SW!E2143+NW!E2143</f>
        <v>2.9966399999999996E-3</v>
      </c>
      <c r="F2143" s="8">
        <f t="shared" si="65"/>
        <v>304.26709631473364</v>
      </c>
      <c r="I2143" s="39"/>
    </row>
    <row r="2144" spans="4:9" x14ac:dyDescent="0.3">
      <c r="D2144" s="38">
        <v>38290</v>
      </c>
      <c r="E2144" s="7">
        <f>W!E2144+SW!E2144+NW!E2144</f>
        <v>2.7503699999999998E-3</v>
      </c>
      <c r="F2144" s="8">
        <f t="shared" si="65"/>
        <v>279.26180445137015</v>
      </c>
      <c r="I2144" s="39"/>
    </row>
    <row r="2145" spans="4:9" x14ac:dyDescent="0.3">
      <c r="D2145" s="38">
        <v>38291</v>
      </c>
      <c r="E2145" s="7">
        <f>W!E2145+SW!E2145+NW!E2145</f>
        <v>2.5334300000000001E-3</v>
      </c>
      <c r="F2145" s="8">
        <f t="shared" si="65"/>
        <v>257.23456598611637</v>
      </c>
      <c r="I2145" s="39"/>
    </row>
    <row r="2146" spans="4:9" x14ac:dyDescent="0.3">
      <c r="D2146" s="38">
        <v>38292</v>
      </c>
      <c r="E2146" s="7">
        <f>W!E2146+SW!E2146+NW!E2146</f>
        <v>5.6096999999999996E-3</v>
      </c>
      <c r="F2146" s="8">
        <f t="shared" si="65"/>
        <v>569.58698081743592</v>
      </c>
      <c r="I2146" s="39"/>
    </row>
    <row r="2147" spans="4:9" x14ac:dyDescent="0.3">
      <c r="D2147" s="38">
        <v>38293</v>
      </c>
      <c r="E2147" s="7">
        <f>W!E2147+SW!E2147+NW!E2147</f>
        <v>1.5510210000000002E-2</v>
      </c>
      <c r="F2147" s="8">
        <f t="shared" si="65"/>
        <v>1574.8460141797964</v>
      </c>
      <c r="I2147" s="39"/>
    </row>
    <row r="2148" spans="4:9" x14ac:dyDescent="0.3">
      <c r="D2148" s="38">
        <v>38294</v>
      </c>
      <c r="E2148" s="7">
        <f>W!E2148+SW!E2148+NW!E2148</f>
        <v>9.8776599999999999E-3</v>
      </c>
      <c r="F2148" s="8">
        <f t="shared" si="65"/>
        <v>1002.9389338005872</v>
      </c>
      <c r="I2148" s="39"/>
    </row>
    <row r="2149" spans="4:9" x14ac:dyDescent="0.3">
      <c r="D2149" s="38">
        <v>38295</v>
      </c>
      <c r="E2149" s="7">
        <f>W!E2149+SW!E2149+NW!E2149</f>
        <v>7.7021499999999996E-3</v>
      </c>
      <c r="F2149" s="8">
        <f t="shared" si="65"/>
        <v>782.04616366347818</v>
      </c>
      <c r="I2149" s="39"/>
    </row>
    <row r="2150" spans="4:9" x14ac:dyDescent="0.3">
      <c r="D2150" s="38">
        <v>38296</v>
      </c>
      <c r="E2150" s="7">
        <f>W!E2150+SW!E2150+NW!E2150</f>
        <v>0.90057834999999997</v>
      </c>
      <c r="F2150" s="8">
        <f t="shared" si="65"/>
        <v>91441.200664215212</v>
      </c>
      <c r="I2150" s="39"/>
    </row>
    <row r="2151" spans="4:9" x14ac:dyDescent="0.3">
      <c r="D2151" s="38">
        <v>38297</v>
      </c>
      <c r="E2151" s="7">
        <f>W!E2151+SW!E2151+NW!E2151</f>
        <v>0.10063388000000001</v>
      </c>
      <c r="F2151" s="8">
        <f t="shared" si="65"/>
        <v>10217.970279541536</v>
      </c>
      <c r="I2151" s="39"/>
    </row>
    <row r="2152" spans="4:9" x14ac:dyDescent="0.3">
      <c r="D2152" s="38">
        <v>38298</v>
      </c>
      <c r="E2152" s="7">
        <f>W!E2152+SW!E2152+NW!E2152</f>
        <v>1.2184820000000001E-2</v>
      </c>
      <c r="F2152" s="8">
        <f t="shared" si="65"/>
        <v>1237.1989296404283</v>
      </c>
      <c r="I2152" s="39"/>
    </row>
    <row r="2153" spans="4:9" x14ac:dyDescent="0.3">
      <c r="D2153" s="38">
        <v>38299</v>
      </c>
      <c r="E2153" s="7">
        <f>W!E2153+SW!E2153+NW!E2153</f>
        <v>2.3449E-3</v>
      </c>
      <c r="F2153" s="8">
        <f t="shared" si="65"/>
        <v>238.091967719986</v>
      </c>
      <c r="I2153" s="39"/>
    </row>
    <row r="2154" spans="4:9" x14ac:dyDescent="0.3">
      <c r="D2154" s="38">
        <v>38300</v>
      </c>
      <c r="E2154" s="7">
        <f>W!E2154+SW!E2154+NW!E2154</f>
        <v>1.076501E-2</v>
      </c>
      <c r="F2154" s="8">
        <f t="shared" si="65"/>
        <v>1093.0369795834904</v>
      </c>
      <c r="I2154" s="39"/>
    </row>
    <row r="2155" spans="4:9" x14ac:dyDescent="0.3">
      <c r="D2155" s="38">
        <v>38301</v>
      </c>
      <c r="E2155" s="7">
        <f>W!E2155+SW!E2155+NW!E2155</f>
        <v>1.02997E-2</v>
      </c>
      <c r="F2155" s="8">
        <f t="shared" si="65"/>
        <v>1045.7912234745788</v>
      </c>
      <c r="I2155" s="39"/>
    </row>
    <row r="2156" spans="4:9" x14ac:dyDescent="0.3">
      <c r="D2156" s="38">
        <v>38302</v>
      </c>
      <c r="E2156" s="7">
        <f>W!E2156+SW!E2156+NW!E2156</f>
        <v>0.35899747999999998</v>
      </c>
      <c r="F2156" s="8">
        <f t="shared" si="65"/>
        <v>36451.198950793776</v>
      </c>
      <c r="I2156" s="39"/>
    </row>
    <row r="2157" spans="4:9" x14ac:dyDescent="0.3">
      <c r="D2157" s="38">
        <v>38303</v>
      </c>
      <c r="E2157" s="7">
        <f>W!E2157+SW!E2157+NW!E2157</f>
        <v>0.32136067999999995</v>
      </c>
      <c r="F2157" s="8">
        <f t="shared" si="65"/>
        <v>32629.70559470883</v>
      </c>
      <c r="I2157" s="39"/>
    </row>
    <row r="2158" spans="4:9" x14ac:dyDescent="0.3">
      <c r="D2158" s="38">
        <v>38304</v>
      </c>
      <c r="E2158" s="7">
        <f>W!E2158+SW!E2158+NW!E2158</f>
        <v>1.690183E-2</v>
      </c>
      <c r="F2158" s="8">
        <f t="shared" si="65"/>
        <v>1716.1456619764983</v>
      </c>
      <c r="I2158" s="39"/>
    </row>
    <row r="2159" spans="4:9" x14ac:dyDescent="0.3">
      <c r="D2159" s="38">
        <v>38305</v>
      </c>
      <c r="E2159" s="7">
        <f>W!E2159+SW!E2159+NW!E2159</f>
        <v>2.8889299999999996E-3</v>
      </c>
      <c r="F2159" s="8">
        <f t="shared" si="65"/>
        <v>293.330644507356</v>
      </c>
      <c r="I2159" s="39"/>
    </row>
    <row r="2160" spans="4:9" x14ac:dyDescent="0.3">
      <c r="D2160" s="38">
        <v>38306</v>
      </c>
      <c r="E2160" s="7">
        <f>W!E2160+SW!E2160+NW!E2160</f>
        <v>1.09746E-3</v>
      </c>
      <c r="F2160" s="8">
        <f t="shared" si="65"/>
        <v>111.43179278177143</v>
      </c>
      <c r="I2160" s="39"/>
    </row>
    <row r="2161" spans="4:9" x14ac:dyDescent="0.3">
      <c r="D2161" s="38">
        <v>38307</v>
      </c>
      <c r="E2161" s="7">
        <f>W!E2161+SW!E2161+NW!E2161</f>
        <v>7.9622999999999998E-4</v>
      </c>
      <c r="F2161" s="8">
        <f t="shared" si="65"/>
        <v>80.84607763985008</v>
      </c>
      <c r="I2161" s="39"/>
    </row>
    <row r="2162" spans="4:9" x14ac:dyDescent="0.3">
      <c r="D2162" s="38">
        <v>38308</v>
      </c>
      <c r="E2162" s="7">
        <f>W!E2162+SW!E2162+NW!E2162</f>
        <v>7.2705000000000003E-4</v>
      </c>
      <c r="F2162" s="8">
        <f t="shared" si="65"/>
        <v>73.821811220442598</v>
      </c>
      <c r="I2162" s="39"/>
    </row>
    <row r="2163" spans="4:9" x14ac:dyDescent="0.3">
      <c r="D2163" s="38">
        <v>38309</v>
      </c>
      <c r="E2163" s="7">
        <f>W!E2163+SW!E2163+NW!E2163</f>
        <v>7.136E-4</v>
      </c>
      <c r="F2163" s="8">
        <f t="shared" si="65"/>
        <v>72.456150865700891</v>
      </c>
      <c r="I2163" s="39"/>
    </row>
    <row r="2164" spans="4:9" x14ac:dyDescent="0.3">
      <c r="D2164" s="38">
        <v>38310</v>
      </c>
      <c r="E2164" s="7">
        <f>W!E2164+SW!E2164+NW!E2164</f>
        <v>9.098740000000001E-3</v>
      </c>
      <c r="F2164" s="8">
        <f t="shared" si="65"/>
        <v>923.85044580687691</v>
      </c>
      <c r="I2164" s="39"/>
    </row>
    <row r="2165" spans="4:9" x14ac:dyDescent="0.3">
      <c r="D2165" s="38">
        <v>38311</v>
      </c>
      <c r="E2165" s="7">
        <f>W!E2165+SW!E2165+NW!E2165</f>
        <v>1.5292210000000001E-2</v>
      </c>
      <c r="F2165" s="8">
        <f t="shared" si="65"/>
        <v>1552.7111474635367</v>
      </c>
      <c r="I2165" s="39"/>
    </row>
    <row r="2166" spans="4:9" x14ac:dyDescent="0.3">
      <c r="D2166" s="38">
        <v>38312</v>
      </c>
      <c r="E2166" s="7">
        <f>W!E2166+SW!E2166+NW!E2166</f>
        <v>5.8200700000000001E-3</v>
      </c>
      <c r="F2166" s="8">
        <f t="shared" si="65"/>
        <v>590.94712719862639</v>
      </c>
      <c r="I2166" s="39"/>
    </row>
    <row r="2167" spans="4:9" x14ac:dyDescent="0.3">
      <c r="D2167" s="38">
        <v>38313</v>
      </c>
      <c r="E2167" s="7">
        <f>W!E2167+SW!E2167+NW!E2167</f>
        <v>2.2682699999999997E-3</v>
      </c>
      <c r="F2167" s="8">
        <f t="shared" si="65"/>
        <v>230.31125746096322</v>
      </c>
      <c r="I2167" s="39"/>
    </row>
    <row r="2168" spans="4:9" x14ac:dyDescent="0.3">
      <c r="D2168" s="38">
        <v>38314</v>
      </c>
      <c r="E2168" s="7">
        <f>W!E2168+SW!E2168+NW!E2168</f>
        <v>7.7170000000000006E-4</v>
      </c>
      <c r="F2168" s="8">
        <f t="shared" si="65"/>
        <v>78.355397453841618</v>
      </c>
      <c r="I2168" s="39"/>
    </row>
    <row r="2169" spans="4:9" x14ac:dyDescent="0.3">
      <c r="D2169" s="38">
        <v>38315</v>
      </c>
      <c r="E2169" s="7">
        <f>W!E2169+SW!E2169+NW!E2169</f>
        <v>6.5729000000000004E-4</v>
      </c>
      <c r="F2169" s="8">
        <f t="shared" si="65"/>
        <v>66.738653871239549</v>
      </c>
      <c r="I2169" s="39"/>
    </row>
    <row r="2170" spans="4:9" x14ac:dyDescent="0.3">
      <c r="D2170" s="38">
        <v>38316</v>
      </c>
      <c r="E2170" s="7">
        <f>W!E2170+SW!E2170+NW!E2170</f>
        <v>6.467799999999999E-4</v>
      </c>
      <c r="F2170" s="8">
        <f t="shared" si="65"/>
        <v>65.671509608909773</v>
      </c>
      <c r="I2170" s="39"/>
    </row>
    <row r="2171" spans="4:9" x14ac:dyDescent="0.3">
      <c r="D2171" s="38">
        <v>38317</v>
      </c>
      <c r="E2171" s="7">
        <f>W!E2171+SW!E2171+NW!E2171</f>
        <v>6.3750999999999999E-4</v>
      </c>
      <c r="F2171" s="8">
        <f t="shared" si="65"/>
        <v>64.730270093039479</v>
      </c>
      <c r="I2171" s="39"/>
    </row>
    <row r="2172" spans="4:9" x14ac:dyDescent="0.3">
      <c r="D2172" s="38">
        <v>38318</v>
      </c>
      <c r="E2172" s="7">
        <f>W!E2172+SW!E2172+NW!E2172</f>
        <v>6.2855000000000007E-4</v>
      </c>
      <c r="F2172" s="8">
        <f t="shared" si="65"/>
        <v>63.820506763784053</v>
      </c>
      <c r="I2172" s="39"/>
    </row>
    <row r="2173" spans="4:9" x14ac:dyDescent="0.3">
      <c r="D2173" s="38">
        <v>38319</v>
      </c>
      <c r="E2173" s="7">
        <f>W!E2173+SW!E2173+NW!E2173</f>
        <v>6.1974000000000003E-4</v>
      </c>
      <c r="F2173" s="8">
        <f t="shared" si="65"/>
        <v>62.92597384740678</v>
      </c>
      <c r="I2173" s="39"/>
    </row>
    <row r="2174" spans="4:9" x14ac:dyDescent="0.3">
      <c r="D2174" s="38">
        <v>38320</v>
      </c>
      <c r="E2174" s="7">
        <f>W!E2174+SW!E2174+NW!E2174</f>
        <v>6.1107000000000002E-4</v>
      </c>
      <c r="F2174" s="8">
        <f t="shared" si="65"/>
        <v>62.045655983049102</v>
      </c>
      <c r="I2174" s="39"/>
    </row>
    <row r="2175" spans="4:9" x14ac:dyDescent="0.3">
      <c r="D2175" s="38">
        <v>38321</v>
      </c>
      <c r="E2175" s="7">
        <f>W!E2175+SW!E2175+NW!E2175</f>
        <v>6.0251E-4</v>
      </c>
      <c r="F2175" s="8">
        <f t="shared" si="65"/>
        <v>61.176507088135423</v>
      </c>
      <c r="I2175" s="39"/>
    </row>
    <row r="2176" spans="4:9" x14ac:dyDescent="0.3">
      <c r="D2176" s="38">
        <v>38322</v>
      </c>
      <c r="E2176" s="7">
        <f>W!E2176+SW!E2176+NW!E2176</f>
        <v>5.9407000000000004E-4</v>
      </c>
      <c r="F2176" s="8">
        <f t="shared" si="65"/>
        <v>60.319542523524284</v>
      </c>
      <c r="I2176" s="39"/>
    </row>
    <row r="2177" spans="4:9" x14ac:dyDescent="0.3">
      <c r="D2177" s="38">
        <v>38323</v>
      </c>
      <c r="E2177" s="7">
        <f>W!E2177+SW!E2177+NW!E2177</f>
        <v>5.8576000000000006E-4</v>
      </c>
      <c r="F2177" s="8">
        <f t="shared" si="65"/>
        <v>59.475777650074214</v>
      </c>
      <c r="I2177" s="39"/>
    </row>
    <row r="2178" spans="4:9" x14ac:dyDescent="0.3">
      <c r="D2178" s="38">
        <v>38324</v>
      </c>
      <c r="E2178" s="7">
        <f>W!E2178+SW!E2178+NW!E2178</f>
        <v>9.7267400000000011E-3</v>
      </c>
      <c r="F2178" s="8">
        <f t="shared" si="65"/>
        <v>987.61510772344104</v>
      </c>
      <c r="I2178" s="39"/>
    </row>
    <row r="2179" spans="4:9" x14ac:dyDescent="0.3">
      <c r="D2179" s="38">
        <v>38325</v>
      </c>
      <c r="E2179" s="7">
        <f>W!E2179+SW!E2179+NW!E2179</f>
        <v>3.8976900000000001E-3</v>
      </c>
      <c r="F2179" s="8">
        <f t="shared" si="65"/>
        <v>395.75618647384209</v>
      </c>
      <c r="I2179" s="39"/>
    </row>
    <row r="2180" spans="4:9" x14ac:dyDescent="0.3">
      <c r="D2180" s="38">
        <v>38326</v>
      </c>
      <c r="E2180" s="7">
        <f>W!E2180+SW!E2180+NW!E2180</f>
        <v>0.15160591000000001</v>
      </c>
      <c r="F2180" s="8">
        <f t="shared" si="65"/>
        <v>15393.470693794663</v>
      </c>
      <c r="I2180" s="39"/>
    </row>
    <row r="2181" spans="4:9" x14ac:dyDescent="0.3">
      <c r="D2181" s="38">
        <v>38327</v>
      </c>
      <c r="E2181" s="7">
        <f>W!E2181+SW!E2181+NW!E2181</f>
        <v>9.2054900000000002E-3</v>
      </c>
      <c r="F2181" s="8">
        <f t="shared" si="65"/>
        <v>934.68942297183423</v>
      </c>
      <c r="I2181" s="39"/>
    </row>
    <row r="2182" spans="4:9" x14ac:dyDescent="0.3">
      <c r="D2182" s="38">
        <v>38328</v>
      </c>
      <c r="E2182" s="7">
        <f>W!E2182+SW!E2182+NW!E2182</f>
        <v>3.9476800000000003E-3</v>
      </c>
      <c r="F2182" s="8">
        <f t="shared" si="65"/>
        <v>400.83197540570364</v>
      </c>
      <c r="I2182" s="39"/>
    </row>
    <row r="2183" spans="4:9" x14ac:dyDescent="0.3">
      <c r="D2183" s="38">
        <v>38329</v>
      </c>
      <c r="E2183" s="7">
        <f>W!E2183+SW!E2183+NW!E2183</f>
        <v>1.0229200000000001E-3</v>
      </c>
      <c r="F2183" s="8">
        <f t="shared" si="65"/>
        <v>103.86329294218436</v>
      </c>
      <c r="I2183" s="39"/>
    </row>
    <row r="2184" spans="4:9" x14ac:dyDescent="0.3">
      <c r="D2184" s="38">
        <v>38330</v>
      </c>
      <c r="E2184" s="7">
        <f>W!E2184+SW!E2184+NW!E2184</f>
        <v>5.3359000000000002E-4</v>
      </c>
      <c r="F2184" s="8">
        <f t="shared" si="65"/>
        <v>54.178640051050081</v>
      </c>
      <c r="I2184" s="39"/>
    </row>
    <row r="2185" spans="4:9" x14ac:dyDescent="0.3">
      <c r="D2185" s="38">
        <v>38331</v>
      </c>
      <c r="E2185" s="7">
        <f>W!E2185+SW!E2185+NW!E2185</f>
        <v>0.45672718000000001</v>
      </c>
      <c r="F2185" s="8">
        <f t="shared" si="65"/>
        <v>46374.290160518671</v>
      </c>
      <c r="I2185" s="39"/>
    </row>
    <row r="2186" spans="4:9" x14ac:dyDescent="0.3">
      <c r="D2186" s="38">
        <v>38332</v>
      </c>
      <c r="E2186" s="7">
        <f>W!E2186+SW!E2186+NW!E2186</f>
        <v>0.33308311000000002</v>
      </c>
      <c r="F2186" s="8">
        <f t="shared" si="65"/>
        <v>33819.955253611057</v>
      </c>
      <c r="I2186" s="39"/>
    </row>
    <row r="2187" spans="4:9" x14ac:dyDescent="0.3">
      <c r="D2187" s="38">
        <v>38333</v>
      </c>
      <c r="E2187" s="7">
        <f>W!E2187+SW!E2187+NW!E2187</f>
        <v>0.13956875999999999</v>
      </c>
      <c r="F2187" s="8">
        <f t="shared" si="65"/>
        <v>14171.265597952353</v>
      </c>
      <c r="I2187" s="39"/>
    </row>
    <row r="2188" spans="4:9" x14ac:dyDescent="0.3">
      <c r="D2188" s="38">
        <v>38334</v>
      </c>
      <c r="E2188" s="7">
        <f>W!E2188+SW!E2188+NW!E2188</f>
        <v>0.83294826</v>
      </c>
      <c r="F2188" s="8">
        <f t="shared" si="65"/>
        <v>84574.306039634321</v>
      </c>
      <c r="I2188" s="39"/>
    </row>
    <row r="2189" spans="4:9" x14ac:dyDescent="0.3">
      <c r="D2189" s="38">
        <v>38335</v>
      </c>
      <c r="E2189" s="7">
        <f>W!E2189+SW!E2189+NW!E2189</f>
        <v>0.10696981000000001</v>
      </c>
      <c r="F2189" s="8">
        <f t="shared" si="65"/>
        <v>10861.295811989015</v>
      </c>
      <c r="I2189" s="39"/>
    </row>
    <row r="2190" spans="4:9" x14ac:dyDescent="0.3">
      <c r="D2190" s="38">
        <v>38336</v>
      </c>
      <c r="E2190" s="7">
        <f>W!E2190+SW!E2190+NW!E2190</f>
        <v>8.9941499999999994E-3</v>
      </c>
      <c r="F2190" s="8">
        <f t="shared" si="65"/>
        <v>913.23078658736506</v>
      </c>
      <c r="I2190" s="39"/>
    </row>
    <row r="2191" spans="4:9" x14ac:dyDescent="0.3">
      <c r="D2191" s="38">
        <v>38337</v>
      </c>
      <c r="E2191" s="7">
        <f>W!E2191+SW!E2191+NW!E2191</f>
        <v>7.8043999999999997E-4</v>
      </c>
      <c r="F2191" s="8">
        <f t="shared" si="65"/>
        <v>79.242822844209073</v>
      </c>
      <c r="I2191" s="39"/>
    </row>
    <row r="2192" spans="4:9" x14ac:dyDescent="0.3">
      <c r="D2192" s="38">
        <v>38338</v>
      </c>
      <c r="E2192" s="7">
        <f>W!E2192+SW!E2192+NW!E2192</f>
        <v>4.7628999999999998E-4</v>
      </c>
      <c r="F2192" s="8">
        <f t="shared" ref="F2192:F2255" si="66">E2192*(24*60*60)*1000/$F$3</f>
        <v>48.360622331592879</v>
      </c>
      <c r="I2192" s="39"/>
    </row>
    <row r="2193" spans="4:9" x14ac:dyDescent="0.3">
      <c r="D2193" s="38">
        <v>38339</v>
      </c>
      <c r="E2193" s="7">
        <f>W!E2193+SW!E2193+NW!E2193</f>
        <v>4.6774000000000002E-4</v>
      </c>
      <c r="F2193" s="8">
        <f t="shared" si="66"/>
        <v>47.492488797537753</v>
      </c>
      <c r="I2193" s="39"/>
    </row>
    <row r="2194" spans="4:9" x14ac:dyDescent="0.3">
      <c r="D2194" s="38">
        <v>38340</v>
      </c>
      <c r="E2194" s="7">
        <f>W!E2194+SW!E2194+NW!E2194</f>
        <v>4.6094000000000002E-4</v>
      </c>
      <c r="F2194" s="8">
        <f t="shared" si="66"/>
        <v>46.802043413727823</v>
      </c>
      <c r="I2194" s="39"/>
    </row>
    <row r="2195" spans="4:9" x14ac:dyDescent="0.3">
      <c r="D2195" s="38">
        <v>38341</v>
      </c>
      <c r="E2195" s="7">
        <f>W!E2195+SW!E2195+NW!E2195</f>
        <v>4.5448E-4</v>
      </c>
      <c r="F2195" s="8">
        <f t="shared" si="66"/>
        <v>46.146120299108382</v>
      </c>
      <c r="I2195" s="39"/>
    </row>
    <row r="2196" spans="4:9" x14ac:dyDescent="0.3">
      <c r="D2196" s="38">
        <v>38342</v>
      </c>
      <c r="E2196" s="7">
        <f>W!E2196+SW!E2196+NW!E2196</f>
        <v>4.4811000000000004E-4</v>
      </c>
      <c r="F2196" s="8">
        <f t="shared" si="66"/>
        <v>45.499335432215851</v>
      </c>
      <c r="I2196" s="39"/>
    </row>
    <row r="2197" spans="4:9" x14ac:dyDescent="0.3">
      <c r="D2197" s="38">
        <v>38343</v>
      </c>
      <c r="E2197" s="7">
        <f>W!E2197+SW!E2197+NW!E2197</f>
        <v>4.4182999999999999E-4</v>
      </c>
      <c r="F2197" s="8">
        <f t="shared" si="66"/>
        <v>44.861688813050201</v>
      </c>
      <c r="I2197" s="39"/>
    </row>
    <row r="2198" spans="4:9" x14ac:dyDescent="0.3">
      <c r="D2198" s="38">
        <v>38344</v>
      </c>
      <c r="E2198" s="7">
        <f>W!E2198+SW!E2198+NW!E2198</f>
        <v>4.3564999999999999E-4</v>
      </c>
      <c r="F2198" s="8">
        <f t="shared" si="66"/>
        <v>44.234195802470005</v>
      </c>
      <c r="I2198" s="39"/>
    </row>
    <row r="2199" spans="4:9" x14ac:dyDescent="0.3">
      <c r="D2199" s="38">
        <v>38345</v>
      </c>
      <c r="E2199" s="7">
        <f>W!E2199+SW!E2199+NW!E2199</f>
        <v>1.04736E-2</v>
      </c>
      <c r="F2199" s="8">
        <f t="shared" si="66"/>
        <v>1063.4483488046594</v>
      </c>
      <c r="I2199" s="39"/>
    </row>
    <row r="2200" spans="4:9" x14ac:dyDescent="0.3">
      <c r="D2200" s="38">
        <v>38346</v>
      </c>
      <c r="E2200" s="7">
        <f>W!E2200+SW!E2200+NW!E2200</f>
        <v>7.9471100000000003E-3</v>
      </c>
      <c r="F2200" s="8">
        <f t="shared" si="66"/>
        <v>806.91844325437251</v>
      </c>
      <c r="I2200" s="39"/>
    </row>
    <row r="2201" spans="4:9" x14ac:dyDescent="0.3">
      <c r="D2201" s="38">
        <v>38347</v>
      </c>
      <c r="E2201" s="7">
        <f>W!E2201+SW!E2201+NW!E2201</f>
        <v>2.97474E-3</v>
      </c>
      <c r="F2201" s="8">
        <f t="shared" si="66"/>
        <v>302.04345603452225</v>
      </c>
      <c r="I2201" s="39"/>
    </row>
    <row r="2202" spans="4:9" x14ac:dyDescent="0.3">
      <c r="D2202" s="38">
        <v>38348</v>
      </c>
      <c r="E2202" s="7">
        <f>W!E2202+SW!E2202+NW!E2202</f>
        <v>6.9545999999999996E-4</v>
      </c>
      <c r="F2202" s="8">
        <f t="shared" si="66"/>
        <v>70.614286268302038</v>
      </c>
      <c r="I2202" s="39"/>
    </row>
    <row r="2203" spans="4:9" x14ac:dyDescent="0.3">
      <c r="D2203" s="38">
        <v>38349</v>
      </c>
      <c r="E2203" s="7">
        <f>W!E2203+SW!E2203+NW!E2203</f>
        <v>4.0793999999999997E-4</v>
      </c>
      <c r="F2203" s="8">
        <f t="shared" si="66"/>
        <v>41.420630863444529</v>
      </c>
      <c r="I2203" s="39"/>
    </row>
    <row r="2204" spans="4:9" x14ac:dyDescent="0.3">
      <c r="D2204" s="38">
        <v>38350</v>
      </c>
      <c r="E2204" s="7">
        <f>W!E2204+SW!E2204+NW!E2204</f>
        <v>4.0053999999999996E-4</v>
      </c>
      <c r="F2204" s="8">
        <f t="shared" si="66"/>
        <v>40.669263828121963</v>
      </c>
      <c r="I2204" s="39"/>
    </row>
    <row r="2205" spans="4:9" x14ac:dyDescent="0.3">
      <c r="D2205" s="38">
        <v>38351</v>
      </c>
      <c r="E2205" s="7">
        <f>W!E2205+SW!E2205+NW!E2205</f>
        <v>3.9472999999999998E-4</v>
      </c>
      <c r="F2205" s="8">
        <f t="shared" si="66"/>
        <v>40.079339169307893</v>
      </c>
      <c r="I2205" s="39"/>
    </row>
    <row r="2206" spans="4:9" x14ac:dyDescent="0.3">
      <c r="D2206" s="38">
        <v>38352</v>
      </c>
      <c r="E2206" s="7">
        <f>W!E2206+SW!E2206+NW!E2206</f>
        <v>3.8919000000000003E-4</v>
      </c>
      <c r="F2206" s="8">
        <f t="shared" si="66"/>
        <v>39.516829253674516</v>
      </c>
      <c r="I2206" s="39"/>
    </row>
    <row r="2207" spans="4:9" x14ac:dyDescent="0.3">
      <c r="D2207" s="38">
        <v>38353</v>
      </c>
      <c r="E2207" s="7">
        <f>W!E2207+SW!E2207+NW!E2207</f>
        <v>3.8372999999999999E-4</v>
      </c>
      <c r="F2207" s="8">
        <f t="shared" si="66"/>
        <v>38.962442224909474</v>
      </c>
      <c r="I2207" s="39"/>
    </row>
    <row r="2208" spans="4:9" x14ac:dyDescent="0.3">
      <c r="D2208" s="38">
        <v>38354</v>
      </c>
      <c r="E2208" s="7">
        <f>W!E2208+SW!E2208+NW!E2208</f>
        <v>3.7835000000000006E-4</v>
      </c>
      <c r="F2208" s="8">
        <f t="shared" si="66"/>
        <v>38.416178083012802</v>
      </c>
      <c r="I2208" s="39"/>
    </row>
    <row r="2209" spans="4:9" x14ac:dyDescent="0.3">
      <c r="D2209" s="38">
        <v>38355</v>
      </c>
      <c r="E2209" s="7">
        <f>W!E2209+SW!E2209+NW!E2209</f>
        <v>3.7306000000000004E-4</v>
      </c>
      <c r="F2209" s="8">
        <f t="shared" si="66"/>
        <v>37.879052188843019</v>
      </c>
      <c r="I2209" s="39"/>
    </row>
    <row r="2210" spans="4:9" s="24" customFormat="1" x14ac:dyDescent="0.3">
      <c r="D2210" s="38">
        <v>38356</v>
      </c>
      <c r="E2210" s="7">
        <f>W!E2210+SW!E2210+NW!E2210</f>
        <v>6.395838999999999E-2</v>
      </c>
      <c r="F2210" s="8">
        <f t="shared" si="66"/>
        <v>6494.0845781492926</v>
      </c>
      <c r="G2210" s="23"/>
      <c r="H2210" s="23"/>
      <c r="I2210" s="39"/>
    </row>
    <row r="2211" spans="4:9" s="24" customFormat="1" x14ac:dyDescent="0.3">
      <c r="D2211" s="38">
        <v>38357</v>
      </c>
      <c r="E2211" s="7">
        <f>W!E2211+SW!E2211+NW!E2211</f>
        <v>8.7540699999999992E-3</v>
      </c>
      <c r="F2211" s="8">
        <f t="shared" si="66"/>
        <v>888.85400309544025</v>
      </c>
      <c r="G2211" s="23"/>
      <c r="H2211" s="23"/>
      <c r="I2211" s="39"/>
    </row>
    <row r="2212" spans="4:9" s="24" customFormat="1" x14ac:dyDescent="0.3">
      <c r="D2212" s="38">
        <v>38358</v>
      </c>
      <c r="E2212" s="7">
        <f>W!E2212+SW!E2212+NW!E2212</f>
        <v>3.1642700000000003E-3</v>
      </c>
      <c r="F2212" s="8">
        <f t="shared" si="66"/>
        <v>321.28759038650696</v>
      </c>
      <c r="G2212" s="23"/>
      <c r="H2212" s="23"/>
      <c r="I2212" s="39"/>
    </row>
    <row r="2213" spans="4:9" s="24" customFormat="1" x14ac:dyDescent="0.3">
      <c r="D2213" s="38">
        <v>38359</v>
      </c>
      <c r="E2213" s="7">
        <f>W!E2213+SW!E2213+NW!E2213</f>
        <v>6.9510999999999998E-4</v>
      </c>
      <c r="F2213" s="8">
        <f t="shared" si="66"/>
        <v>70.578748638253003</v>
      </c>
      <c r="G2213" s="23"/>
      <c r="H2213" s="23"/>
      <c r="I2213" s="39"/>
    </row>
    <row r="2214" spans="4:9" s="24" customFormat="1" x14ac:dyDescent="0.3">
      <c r="D2214" s="38">
        <v>38360</v>
      </c>
      <c r="E2214" s="7">
        <f>W!E2214+SW!E2214+NW!E2214</f>
        <v>3.4977000000000006E-4</v>
      </c>
      <c r="F2214" s="8">
        <f t="shared" si="66"/>
        <v>35.514276749294012</v>
      </c>
      <c r="G2214" s="23"/>
      <c r="H2214" s="23"/>
      <c r="I2214" s="39"/>
    </row>
    <row r="2215" spans="4:9" s="24" customFormat="1" x14ac:dyDescent="0.3">
      <c r="D2215" s="38">
        <v>38361</v>
      </c>
      <c r="E2215" s="7">
        <f>W!E2215+SW!E2215+NW!E2215</f>
        <v>3.4303000000000003E-4</v>
      </c>
      <c r="F2215" s="8">
        <f t="shared" si="66"/>
        <v>34.829923530635341</v>
      </c>
      <c r="G2215" s="23"/>
      <c r="H2215" s="23"/>
      <c r="I2215" s="39"/>
    </row>
    <row r="2216" spans="4:9" s="24" customFormat="1" x14ac:dyDescent="0.3">
      <c r="D2216" s="38">
        <v>38362</v>
      </c>
      <c r="E2216" s="7">
        <f>W!E2216+SW!E2216+NW!E2216</f>
        <v>3.3801999999999997E-4</v>
      </c>
      <c r="F2216" s="8">
        <f t="shared" si="66"/>
        <v>34.321227740504781</v>
      </c>
      <c r="G2216" s="23"/>
      <c r="H2216" s="23"/>
      <c r="I2216" s="39"/>
    </row>
    <row r="2217" spans="4:9" s="24" customFormat="1" x14ac:dyDescent="0.3">
      <c r="D2217" s="38">
        <v>38363</v>
      </c>
      <c r="E2217" s="7">
        <f>W!E2217+SW!E2217+NW!E2217</f>
        <v>3.3326999999999999E-4</v>
      </c>
      <c r="F2217" s="8">
        <f t="shared" si="66"/>
        <v>33.838931332696376</v>
      </c>
      <c r="G2217" s="23"/>
      <c r="H2217" s="23"/>
      <c r="I2217" s="39"/>
    </row>
    <row r="2218" spans="4:9" s="24" customFormat="1" x14ac:dyDescent="0.3">
      <c r="D2218" s="38">
        <v>38364</v>
      </c>
      <c r="E2218" s="7">
        <f>W!E2218+SW!E2218+NW!E2218</f>
        <v>3.2859999999999996E-4</v>
      </c>
      <c r="F2218" s="8">
        <f t="shared" si="66"/>
        <v>33.36475781175632</v>
      </c>
      <c r="G2218" s="23"/>
      <c r="H2218" s="23"/>
      <c r="I2218" s="39"/>
    </row>
    <row r="2219" spans="4:9" s="24" customFormat="1" x14ac:dyDescent="0.3">
      <c r="D2219" s="38">
        <v>38365</v>
      </c>
      <c r="E2219" s="7">
        <f>W!E2219+SW!E2219+NW!E2219</f>
        <v>3.2401000000000001E-4</v>
      </c>
      <c r="F2219" s="8">
        <f t="shared" si="66"/>
        <v>32.898707177684621</v>
      </c>
      <c r="G2219" s="23"/>
      <c r="H2219" s="23"/>
      <c r="I2219" s="39"/>
    </row>
    <row r="2220" spans="4:9" s="24" customFormat="1" x14ac:dyDescent="0.3">
      <c r="D2220" s="38">
        <v>38366</v>
      </c>
      <c r="E2220" s="7">
        <f>W!E2220+SW!E2220+NW!E2220</f>
        <v>3.1946999999999998E-4</v>
      </c>
      <c r="F2220" s="8">
        <f t="shared" si="66"/>
        <v>32.437733347905635</v>
      </c>
      <c r="G2220" s="23"/>
      <c r="H2220" s="23"/>
      <c r="I2220" s="39"/>
    </row>
    <row r="2221" spans="4:9" s="24" customFormat="1" x14ac:dyDescent="0.3">
      <c r="D2221" s="38">
        <v>38367</v>
      </c>
      <c r="E2221" s="7">
        <f>W!E2221+SW!E2221+NW!E2221</f>
        <v>3.1499000000000002E-4</v>
      </c>
      <c r="F2221" s="8">
        <f t="shared" si="66"/>
        <v>31.982851683277921</v>
      </c>
      <c r="G2221" s="23"/>
      <c r="H2221" s="23"/>
      <c r="I2221" s="39"/>
    </row>
    <row r="2222" spans="4:9" s="24" customFormat="1" x14ac:dyDescent="0.3">
      <c r="D2222" s="38">
        <v>38368</v>
      </c>
      <c r="E2222" s="7">
        <f>W!E2222+SW!E2222+NW!E2222</f>
        <v>3.1057999999999997E-4</v>
      </c>
      <c r="F2222" s="8">
        <f t="shared" si="66"/>
        <v>31.535077544660005</v>
      </c>
      <c r="G2222" s="23"/>
      <c r="H2222" s="23"/>
      <c r="I2222" s="39"/>
    </row>
    <row r="2223" spans="4:9" s="24" customFormat="1" x14ac:dyDescent="0.3">
      <c r="D2223" s="38">
        <v>38369</v>
      </c>
      <c r="E2223" s="7">
        <f>W!E2223+SW!E2223+NW!E2223</f>
        <v>2.9298829999999998E-2</v>
      </c>
      <c r="F2223" s="8">
        <f t="shared" si="66"/>
        <v>2974.888518313513</v>
      </c>
      <c r="G2223" s="23"/>
      <c r="H2223" s="40"/>
      <c r="I2223" s="39"/>
    </row>
    <row r="2224" spans="4:9" s="24" customFormat="1" x14ac:dyDescent="0.3">
      <c r="D2224" s="38">
        <v>38370</v>
      </c>
      <c r="E2224" s="7">
        <f>W!E2224+SW!E2224+NW!E2224</f>
        <v>7.2849899999999999E-3</v>
      </c>
      <c r="F2224" s="8">
        <f t="shared" si="66"/>
        <v>739.68937008845626</v>
      </c>
      <c r="G2224" s="23"/>
      <c r="H2224" s="40"/>
      <c r="I2224" s="39"/>
    </row>
    <row r="2225" spans="4:9" s="24" customFormat="1" x14ac:dyDescent="0.3">
      <c r="D2225" s="38">
        <v>38371</v>
      </c>
      <c r="E2225" s="7">
        <f>W!E2225+SW!E2225+NW!E2225</f>
        <v>2.3212299999999996E-3</v>
      </c>
      <c r="F2225" s="8">
        <f t="shared" si="66"/>
        <v>235.68860856781228</v>
      </c>
      <c r="G2225" s="23"/>
      <c r="H2225" s="40"/>
      <c r="I2225" s="39"/>
    </row>
    <row r="2226" spans="4:9" s="24" customFormat="1" x14ac:dyDescent="0.3">
      <c r="D2226" s="38">
        <v>38372</v>
      </c>
      <c r="E2226" s="7">
        <f>W!E2226+SW!E2226+NW!E2226</f>
        <v>0.13228060999999999</v>
      </c>
      <c r="F2226" s="8">
        <f t="shared" si="66"/>
        <v>13431.255373832599</v>
      </c>
      <c r="G2226" s="23"/>
      <c r="H2226" s="40"/>
      <c r="I2226" s="39"/>
    </row>
    <row r="2227" spans="4:9" s="24" customFormat="1" x14ac:dyDescent="0.3">
      <c r="D2227" s="38">
        <v>38373</v>
      </c>
      <c r="E2227" s="7">
        <f>W!E2227+SW!E2227+NW!E2227</f>
        <v>1.011198E-2</v>
      </c>
      <c r="F2227" s="8">
        <f t="shared" si="66"/>
        <v>1026.7308694379906</v>
      </c>
      <c r="G2227" s="23"/>
      <c r="H2227" s="40"/>
      <c r="I2227" s="39"/>
    </row>
    <row r="2228" spans="4:9" s="24" customFormat="1" x14ac:dyDescent="0.3">
      <c r="D2228" s="38">
        <v>38374</v>
      </c>
      <c r="E2228" s="7">
        <f>W!E2228+SW!E2228+NW!E2228</f>
        <v>1.4758139999999999E-2</v>
      </c>
      <c r="F2228" s="8">
        <f t="shared" si="66"/>
        <v>1498.4837700912767</v>
      </c>
      <c r="G2228" s="23"/>
      <c r="H2228" s="40"/>
      <c r="I2228" s="39"/>
    </row>
    <row r="2229" spans="4:9" s="24" customFormat="1" x14ac:dyDescent="0.3">
      <c r="D2229" s="38">
        <v>38375</v>
      </c>
      <c r="E2229" s="7">
        <f>W!E2229+SW!E2229+NW!E2229</f>
        <v>0.56973393999999999</v>
      </c>
      <c r="F2229" s="8">
        <f t="shared" si="66"/>
        <v>57848.554246006417</v>
      </c>
      <c r="G2229" s="23"/>
      <c r="H2229" s="40"/>
      <c r="I2229" s="39"/>
    </row>
    <row r="2230" spans="4:9" s="24" customFormat="1" x14ac:dyDescent="0.3">
      <c r="D2230" s="38">
        <v>38376</v>
      </c>
      <c r="E2230" s="7">
        <f>W!E2230+SW!E2230+NW!E2230</f>
        <v>0.62341018000000004</v>
      </c>
      <c r="F2230" s="8">
        <f t="shared" si="66"/>
        <v>63298.629558987879</v>
      </c>
      <c r="G2230" s="23"/>
      <c r="H2230" s="40"/>
      <c r="I2230" s="39"/>
    </row>
    <row r="2231" spans="4:9" s="24" customFormat="1" x14ac:dyDescent="0.3">
      <c r="D2231" s="38">
        <v>38377</v>
      </c>
      <c r="E2231" s="7">
        <f>W!E2231+SW!E2231+NW!E2231</f>
        <v>1.51026595</v>
      </c>
      <c r="F2231" s="8">
        <f t="shared" si="66"/>
        <v>153346.49316217919</v>
      </c>
      <c r="G2231" s="23"/>
      <c r="H2231" s="40"/>
      <c r="I2231" s="39"/>
    </row>
    <row r="2232" spans="4:9" s="24" customFormat="1" x14ac:dyDescent="0.3">
      <c r="D2232" s="38">
        <v>38378</v>
      </c>
      <c r="E2232" s="7">
        <f>W!E2232+SW!E2232+NW!E2232</f>
        <v>8.2219790000000001E-2</v>
      </c>
      <c r="F2232" s="8">
        <f t="shared" si="66"/>
        <v>8348.2756563708608</v>
      </c>
      <c r="G2232" s="23"/>
      <c r="H2232" s="40"/>
      <c r="I2232" s="39"/>
    </row>
    <row r="2233" spans="4:9" s="24" customFormat="1" x14ac:dyDescent="0.3">
      <c r="D2233" s="38">
        <v>38379</v>
      </c>
      <c r="E2233" s="7">
        <f>W!E2233+SW!E2233+NW!E2233</f>
        <v>8.2324299999999989E-3</v>
      </c>
      <c r="F2233" s="8">
        <f t="shared" si="66"/>
        <v>835.88871927035029</v>
      </c>
      <c r="G2233" s="23"/>
      <c r="H2233" s="23"/>
      <c r="I2233" s="39"/>
    </row>
    <row r="2234" spans="4:9" s="24" customFormat="1" x14ac:dyDescent="0.3">
      <c r="D2234" s="38">
        <v>38380</v>
      </c>
      <c r="E2234" s="7">
        <f>W!E2234+SW!E2234+NW!E2234</f>
        <v>2.2625329999999999E-2</v>
      </c>
      <c r="F2234" s="8">
        <f t="shared" si="66"/>
        <v>2297.2874493641652</v>
      </c>
      <c r="G2234" s="23"/>
      <c r="H2234" s="23"/>
      <c r="I2234" s="39"/>
    </row>
    <row r="2235" spans="4:9" s="24" customFormat="1" x14ac:dyDescent="0.3">
      <c r="D2235" s="38">
        <v>38381</v>
      </c>
      <c r="E2235" s="7">
        <f>W!E2235+SW!E2235+NW!E2235</f>
        <v>5.7650100000000001E-3</v>
      </c>
      <c r="F2235" s="8">
        <f t="shared" si="66"/>
        <v>585.35655031148303</v>
      </c>
      <c r="G2235" s="23"/>
      <c r="H2235" s="23"/>
      <c r="I2235" s="39"/>
    </row>
    <row r="2236" spans="4:9" s="24" customFormat="1" x14ac:dyDescent="0.3">
      <c r="D2236" s="38">
        <v>38382</v>
      </c>
      <c r="E2236" s="7">
        <f>W!E2236+SW!E2236+NW!E2236</f>
        <v>1.4302900000000001E-3</v>
      </c>
      <c r="F2236" s="8">
        <f t="shared" si="66"/>
        <v>145.22604823669189</v>
      </c>
      <c r="G2236" s="23"/>
      <c r="H2236" s="23"/>
      <c r="I2236" s="39"/>
    </row>
    <row r="2237" spans="4:9" s="24" customFormat="1" x14ac:dyDescent="0.3">
      <c r="D2237" s="38">
        <v>38383</v>
      </c>
      <c r="E2237" s="7">
        <f>W!E2237+SW!E2237+NW!E2237</f>
        <v>2.9921E-4</v>
      </c>
      <c r="F2237" s="8">
        <f t="shared" si="66"/>
        <v>30.380612248495463</v>
      </c>
      <c r="G2237" s="23"/>
      <c r="H2237" s="23"/>
      <c r="I2237" s="39"/>
    </row>
    <row r="2238" spans="4:9" s="24" customFormat="1" x14ac:dyDescent="0.3">
      <c r="D2238" s="38">
        <v>38384</v>
      </c>
      <c r="E2238" s="7">
        <f>W!E2238+SW!E2238+NW!E2238</f>
        <v>1.45373525</v>
      </c>
      <c r="F2238" s="8">
        <f t="shared" si="66"/>
        <v>147606.5871535698</v>
      </c>
      <c r="G2238" s="23"/>
      <c r="H2238" s="23"/>
      <c r="I2238" s="39"/>
    </row>
    <row r="2239" spans="4:9" s="24" customFormat="1" x14ac:dyDescent="0.3">
      <c r="D2239" s="38">
        <v>38385</v>
      </c>
      <c r="E2239" s="7">
        <f>W!E2239+SW!E2239+NW!E2239</f>
        <v>2.3150165899999999</v>
      </c>
      <c r="F2239" s="8">
        <f t="shared" si="66"/>
        <v>235057.72323660372</v>
      </c>
      <c r="G2239" s="23"/>
      <c r="H2239" s="23"/>
      <c r="I2239" s="39"/>
    </row>
    <row r="2240" spans="4:9" s="24" customFormat="1" x14ac:dyDescent="0.3">
      <c r="D2240" s="38">
        <v>38386</v>
      </c>
      <c r="E2240" s="7">
        <f>W!E2240+SW!E2240+NW!E2240</f>
        <v>0.14170598000000001</v>
      </c>
      <c r="F2240" s="8">
        <f t="shared" si="66"/>
        <v>14388.270551362099</v>
      </c>
      <c r="G2240" s="23"/>
      <c r="H2240" s="23"/>
      <c r="I2240" s="39"/>
    </row>
    <row r="2241" spans="4:9" s="24" customFormat="1" x14ac:dyDescent="0.3">
      <c r="D2241" s="38">
        <v>38387</v>
      </c>
      <c r="E2241" s="7">
        <f>W!E2241+SW!E2241+NW!E2241</f>
        <v>1.4479230000000001E-2</v>
      </c>
      <c r="F2241" s="8">
        <f t="shared" si="66"/>
        <v>1470.1643403856256</v>
      </c>
      <c r="G2241" s="23"/>
      <c r="H2241" s="23"/>
      <c r="I2241" s="39"/>
    </row>
    <row r="2242" spans="4:9" x14ac:dyDescent="0.3">
      <c r="D2242" s="38">
        <v>38388</v>
      </c>
      <c r="E2242" s="7">
        <f>W!E2242+SW!E2242+NW!E2242</f>
        <v>1.8672899999999997E-3</v>
      </c>
      <c r="F2242" s="8">
        <f t="shared" si="66"/>
        <v>189.59731775506529</v>
      </c>
      <c r="I2242" s="39"/>
    </row>
    <row r="2243" spans="4:9" x14ac:dyDescent="0.3">
      <c r="D2243" s="38">
        <v>38389</v>
      </c>
      <c r="E2243" s="7">
        <f>W!E2243+SW!E2243+NW!E2243</f>
        <v>4.3271000000000005E-4</v>
      </c>
      <c r="F2243" s="8">
        <f t="shared" si="66"/>
        <v>43.935679710058061</v>
      </c>
      <c r="I2243" s="39"/>
    </row>
    <row r="2244" spans="4:9" x14ac:dyDescent="0.3">
      <c r="D2244" s="38">
        <v>38390</v>
      </c>
      <c r="E2244" s="7">
        <f>W!E2244+SW!E2244+NW!E2244</f>
        <v>2.9060000000000002E-4</v>
      </c>
      <c r="F2244" s="8">
        <f t="shared" si="66"/>
        <v>29.506386549289072</v>
      </c>
      <c r="I2244" s="39"/>
    </row>
    <row r="2245" spans="4:9" x14ac:dyDescent="0.3">
      <c r="D2245" s="38">
        <v>38391</v>
      </c>
      <c r="E2245" s="7">
        <f>W!E2245+SW!E2245+NW!E2245</f>
        <v>2.3119999999999998E-4</v>
      </c>
      <c r="F2245" s="8">
        <f t="shared" si="66"/>
        <v>23.475143049537618</v>
      </c>
      <c r="I2245" s="39"/>
    </row>
    <row r="2246" spans="4:9" x14ac:dyDescent="0.3">
      <c r="D2246" s="38">
        <v>38392</v>
      </c>
      <c r="E2246" s="7">
        <f>W!E2246+SW!E2246+NW!E2246</f>
        <v>2.2143E-4</v>
      </c>
      <c r="F2246" s="8">
        <f t="shared" si="66"/>
        <v>22.483135490740118</v>
      </c>
      <c r="I2246" s="39"/>
    </row>
    <row r="2247" spans="4:9" x14ac:dyDescent="0.3">
      <c r="D2247" s="38">
        <v>38393</v>
      </c>
      <c r="E2247" s="7">
        <f>W!E2247+SW!E2247+NW!E2247</f>
        <v>0.20637347</v>
      </c>
      <c r="F2247" s="8">
        <f t="shared" si="66"/>
        <v>20954.354367990749</v>
      </c>
      <c r="I2247" s="39"/>
    </row>
    <row r="2248" spans="4:9" x14ac:dyDescent="0.3">
      <c r="D2248" s="38">
        <v>38394</v>
      </c>
      <c r="E2248" s="7">
        <f>W!E2248+SW!E2248+NW!E2248</f>
        <v>4.4620399999999998E-2</v>
      </c>
      <c r="F2248" s="8">
        <f t="shared" si="66"/>
        <v>4530.580765257735</v>
      </c>
      <c r="I2248" s="39"/>
    </row>
    <row r="2249" spans="4:9" x14ac:dyDescent="0.3">
      <c r="D2249" s="38">
        <v>38395</v>
      </c>
      <c r="E2249" s="7">
        <f>W!E2249+SW!E2249+NW!E2249</f>
        <v>6.33273E-3</v>
      </c>
      <c r="F2249" s="8">
        <f t="shared" si="66"/>
        <v>643.00061697274384</v>
      </c>
      <c r="I2249" s="39"/>
    </row>
    <row r="2250" spans="4:9" x14ac:dyDescent="0.3">
      <c r="D2250" s="38">
        <v>38396</v>
      </c>
      <c r="E2250" s="7">
        <f>W!E2250+SW!E2250+NW!E2250</f>
        <v>4.6599E-4</v>
      </c>
      <c r="F2250" s="8">
        <f t="shared" si="66"/>
        <v>47.314800647292543</v>
      </c>
      <c r="I2250" s="39"/>
    </row>
    <row r="2251" spans="4:9" x14ac:dyDescent="0.3">
      <c r="D2251" s="38">
        <v>38397</v>
      </c>
      <c r="E2251" s="7">
        <f>W!E2251+SW!E2251+NW!E2251</f>
        <v>2.0829E-4</v>
      </c>
      <c r="F2251" s="8">
        <f t="shared" si="66"/>
        <v>21.148951322613279</v>
      </c>
      <c r="I2251" s="39"/>
    </row>
    <row r="2252" spans="4:9" x14ac:dyDescent="0.3">
      <c r="D2252" s="38">
        <v>38398</v>
      </c>
      <c r="E2252" s="7">
        <f>W!E2252+SW!E2252+NW!E2252</f>
        <v>2.0371000000000001E-4</v>
      </c>
      <c r="F2252" s="8">
        <f t="shared" si="66"/>
        <v>20.683916049400125</v>
      </c>
      <c r="I2252" s="39"/>
    </row>
    <row r="2253" spans="4:9" x14ac:dyDescent="0.3">
      <c r="D2253" s="38">
        <v>38399</v>
      </c>
      <c r="E2253" s="7">
        <f>W!E2253+SW!E2253+NW!E2253</f>
        <v>2.0064E-4</v>
      </c>
      <c r="F2253" s="8">
        <f t="shared" si="66"/>
        <v>20.372200265827111</v>
      </c>
      <c r="I2253" s="39"/>
    </row>
    <row r="2254" spans="4:9" x14ac:dyDescent="0.3">
      <c r="D2254" s="38">
        <v>38400</v>
      </c>
      <c r="E2254" s="7">
        <f>W!E2254+SW!E2254+NW!E2254</f>
        <v>1.9779999999999998E-4</v>
      </c>
      <c r="F2254" s="8">
        <f t="shared" si="66"/>
        <v>20.083837782000611</v>
      </c>
      <c r="I2254" s="39"/>
    </row>
    <row r="2255" spans="4:9" x14ac:dyDescent="0.3">
      <c r="D2255" s="38">
        <v>38401</v>
      </c>
      <c r="E2255" s="7">
        <f>W!E2255+SW!E2255+NW!E2255</f>
        <v>1.9504E-4</v>
      </c>
      <c r="F2255" s="8">
        <f t="shared" si="66"/>
        <v>19.80359818504246</v>
      </c>
      <c r="I2255" s="39"/>
    </row>
    <row r="2256" spans="4:9" x14ac:dyDescent="0.3">
      <c r="D2256" s="38">
        <v>38402</v>
      </c>
      <c r="E2256" s="7">
        <f>W!E2256+SW!E2256+NW!E2256</f>
        <v>0.42970637</v>
      </c>
      <c r="F2256" s="8">
        <f t="shared" ref="F2256:F2319" si="67">E2256*(24*60*60)*1000/$F$3</f>
        <v>43630.702876503208</v>
      </c>
      <c r="I2256" s="39"/>
    </row>
    <row r="2257" spans="4:9" x14ac:dyDescent="0.3">
      <c r="D2257" s="38">
        <v>38403</v>
      </c>
      <c r="E2257" s="7">
        <f>W!E2257+SW!E2257+NW!E2257</f>
        <v>2.7899677999999999</v>
      </c>
      <c r="F2257" s="8">
        <f t="shared" si="67"/>
        <v>283282.4100718156</v>
      </c>
      <c r="I2257" s="39"/>
    </row>
    <row r="2258" spans="4:9" x14ac:dyDescent="0.3">
      <c r="D2258" s="38">
        <v>38404</v>
      </c>
      <c r="E2258" s="7">
        <f>W!E2258+SW!E2258+NW!E2258</f>
        <v>0.44176538999999998</v>
      </c>
      <c r="F2258" s="8">
        <f t="shared" si="67"/>
        <v>44855.128566543142</v>
      </c>
      <c r="I2258" s="39"/>
    </row>
    <row r="2259" spans="4:9" x14ac:dyDescent="0.3">
      <c r="D2259" s="38">
        <v>38405</v>
      </c>
      <c r="E2259" s="7">
        <f>W!E2259+SW!E2259+NW!E2259</f>
        <v>1.8177579999999999E-2</v>
      </c>
      <c r="F2259" s="8">
        <f t="shared" si="67"/>
        <v>1845.680323505251</v>
      </c>
      <c r="I2259" s="39"/>
    </row>
    <row r="2260" spans="4:9" x14ac:dyDescent="0.3">
      <c r="D2260" s="38">
        <v>38406</v>
      </c>
      <c r="E2260" s="7">
        <f>W!E2260+SW!E2260+NW!E2260</f>
        <v>3.17541E-3</v>
      </c>
      <c r="F2260" s="8">
        <f t="shared" si="67"/>
        <v>322.41870238292501</v>
      </c>
      <c r="I2260" s="39"/>
    </row>
    <row r="2261" spans="4:9" x14ac:dyDescent="0.3">
      <c r="D2261" s="38">
        <v>38407</v>
      </c>
      <c r="E2261" s="7">
        <f>W!E2261+SW!E2261+NW!E2261</f>
        <v>2.1680000000000001E-4</v>
      </c>
      <c r="F2261" s="8">
        <f t="shared" si="67"/>
        <v>22.01302341323424</v>
      </c>
      <c r="I2261" s="39"/>
    </row>
    <row r="2262" spans="4:9" x14ac:dyDescent="0.3">
      <c r="D2262" s="38">
        <v>38408</v>
      </c>
      <c r="E2262" s="7">
        <f>W!E2262+SW!E2262+NW!E2262</f>
        <v>1.7736000000000002E-4</v>
      </c>
      <c r="F2262" s="8">
        <f t="shared" si="67"/>
        <v>18.00844018713665</v>
      </c>
      <c r="I2262" s="39"/>
    </row>
    <row r="2263" spans="4:9" x14ac:dyDescent="0.3">
      <c r="D2263" s="38">
        <v>38409</v>
      </c>
      <c r="E2263" s="7">
        <f>W!E2263+SW!E2263+NW!E2263</f>
        <v>1.7431E-4</v>
      </c>
      <c r="F2263" s="8">
        <f t="shared" si="67"/>
        <v>17.698755125280719</v>
      </c>
      <c r="I2263" s="39"/>
    </row>
    <row r="2264" spans="4:9" x14ac:dyDescent="0.3">
      <c r="D2264" s="38">
        <v>38410</v>
      </c>
      <c r="E2264" s="7">
        <f>W!E2264+SW!E2264+NW!E2264</f>
        <v>1.073733E-2</v>
      </c>
      <c r="F2264" s="8">
        <f t="shared" si="67"/>
        <v>1090.2264607270404</v>
      </c>
      <c r="I2264" s="39"/>
    </row>
    <row r="2265" spans="4:9" x14ac:dyDescent="0.3">
      <c r="D2265" s="38">
        <v>38411</v>
      </c>
      <c r="E2265" s="7">
        <f>W!E2265+SW!E2265+NW!E2265</f>
        <v>4.5408000000000002E-3</v>
      </c>
      <c r="F2265" s="8">
        <f t="shared" si="67"/>
        <v>461.05505864766627</v>
      </c>
      <c r="I2265" s="39"/>
    </row>
    <row r="2266" spans="4:9" x14ac:dyDescent="0.3">
      <c r="D2266" s="38">
        <v>38412</v>
      </c>
      <c r="E2266" s="7">
        <f>W!E2266+SW!E2266+NW!E2266</f>
        <v>1.49877E-3</v>
      </c>
      <c r="F2266" s="8">
        <f t="shared" si="67"/>
        <v>152.17923939600129</v>
      </c>
      <c r="I2266" s="39"/>
    </row>
    <row r="2267" spans="4:9" x14ac:dyDescent="0.3">
      <c r="D2267" s="38">
        <v>38413</v>
      </c>
      <c r="E2267" s="7">
        <f>W!E2267+SW!E2267+NW!E2267</f>
        <v>2.4800000000000001E-4</v>
      </c>
      <c r="F2267" s="8">
        <f t="shared" si="67"/>
        <v>25.180949291891569</v>
      </c>
      <c r="I2267" s="39"/>
    </row>
    <row r="2268" spans="4:9" x14ac:dyDescent="0.3">
      <c r="D2268" s="38">
        <v>38414</v>
      </c>
      <c r="E2268" s="7">
        <f>W!E2268+SW!E2268+NW!E2268</f>
        <v>4.8154089999999997E-2</v>
      </c>
      <c r="F2268" s="8">
        <f t="shared" si="67"/>
        <v>4889.3778164805753</v>
      </c>
      <c r="I2268" s="39"/>
    </row>
    <row r="2269" spans="4:9" x14ac:dyDescent="0.3">
      <c r="D2269" s="38">
        <v>38415</v>
      </c>
      <c r="E2269" s="7">
        <f>W!E2269+SW!E2269+NW!E2269</f>
        <v>1.1414199999999999E-2</v>
      </c>
      <c r="F2269" s="8">
        <f t="shared" si="67"/>
        <v>1158.9531911593092</v>
      </c>
      <c r="I2269" s="39"/>
    </row>
    <row r="2270" spans="4:9" x14ac:dyDescent="0.3">
      <c r="D2270" s="38">
        <v>38416</v>
      </c>
      <c r="E2270" s="7">
        <f>W!E2270+SW!E2270+NW!E2270</f>
        <v>5.1451200000000004E-3</v>
      </c>
      <c r="F2270" s="8">
        <f t="shared" si="67"/>
        <v>522.41534605119818</v>
      </c>
      <c r="I2270" s="39"/>
    </row>
    <row r="2271" spans="4:9" x14ac:dyDescent="0.3">
      <c r="D2271" s="38">
        <v>38417</v>
      </c>
      <c r="E2271" s="7">
        <f>W!E2271+SW!E2271+NW!E2271</f>
        <v>1.67829E-3</v>
      </c>
      <c r="F2271" s="8">
        <f t="shared" si="67"/>
        <v>170.40699752858345</v>
      </c>
      <c r="I2271" s="39"/>
    </row>
    <row r="2272" spans="4:9" x14ac:dyDescent="0.3">
      <c r="D2272" s="38">
        <v>38418</v>
      </c>
      <c r="E2272" s="7">
        <f>W!E2272+SW!E2272+NW!E2272</f>
        <v>2.4677E-4</v>
      </c>
      <c r="F2272" s="8">
        <f t="shared" si="67"/>
        <v>25.056059906290653</v>
      </c>
      <c r="I2272" s="39"/>
    </row>
    <row r="2273" spans="4:9" x14ac:dyDescent="0.3">
      <c r="D2273" s="38">
        <v>38419</v>
      </c>
      <c r="E2273" s="7">
        <f>W!E2273+SW!E2273+NW!E2273</f>
        <v>1.5430000000000001E-4</v>
      </c>
      <c r="F2273" s="8">
        <f t="shared" si="67"/>
        <v>15.667018047334148</v>
      </c>
      <c r="I2273" s="39"/>
    </row>
    <row r="2274" spans="4:9" x14ac:dyDescent="0.3">
      <c r="D2274" s="38">
        <v>38420</v>
      </c>
      <c r="E2274" s="7">
        <f>W!E2274+SW!E2274+NW!E2274</f>
        <v>1.4987999999999999E-4</v>
      </c>
      <c r="F2274" s="8">
        <f t="shared" si="67"/>
        <v>15.218228547857692</v>
      </c>
      <c r="I2274" s="39"/>
    </row>
    <row r="2275" spans="4:9" x14ac:dyDescent="0.3">
      <c r="D2275" s="38">
        <v>38421</v>
      </c>
      <c r="E2275" s="7">
        <f>W!E2275+SW!E2275+NW!E2275</f>
        <v>1.4725E-4</v>
      </c>
      <c r="F2275" s="8">
        <f t="shared" si="67"/>
        <v>14.951188642060616</v>
      </c>
      <c r="I2275" s="39"/>
    </row>
    <row r="2276" spans="4:9" x14ac:dyDescent="0.3">
      <c r="D2276" s="38">
        <v>38422</v>
      </c>
      <c r="E2276" s="7">
        <f>W!E2276+SW!E2276+NW!E2276</f>
        <v>1.4506999999999999E-4</v>
      </c>
      <c r="F2276" s="8">
        <f t="shared" si="67"/>
        <v>14.72983997489802</v>
      </c>
      <c r="I2276" s="39"/>
    </row>
    <row r="2277" spans="4:9" x14ac:dyDescent="0.3">
      <c r="D2277" s="38">
        <v>38423</v>
      </c>
      <c r="E2277" s="7">
        <f>W!E2277+SW!E2277+NW!E2277</f>
        <v>1.4302999999999999E-4</v>
      </c>
      <c r="F2277" s="8">
        <f t="shared" si="67"/>
        <v>14.522706359755041</v>
      </c>
      <c r="I2277" s="39"/>
    </row>
    <row r="2278" spans="4:9" x14ac:dyDescent="0.3">
      <c r="D2278" s="38">
        <v>38424</v>
      </c>
      <c r="E2278" s="7">
        <f>W!E2278+SW!E2278+NW!E2278</f>
        <v>1.4103E-4</v>
      </c>
      <c r="F2278" s="8">
        <f t="shared" si="67"/>
        <v>14.319634188046241</v>
      </c>
      <c r="I2278" s="39"/>
    </row>
    <row r="2279" spans="4:9" x14ac:dyDescent="0.3">
      <c r="D2279" s="38">
        <v>38425</v>
      </c>
      <c r="E2279" s="7">
        <f>W!E2279+SW!E2279+NW!E2279</f>
        <v>1.3904E-4</v>
      </c>
      <c r="F2279" s="8">
        <f t="shared" si="67"/>
        <v>14.11757737719598</v>
      </c>
      <c r="I2279" s="39"/>
    </row>
    <row r="2280" spans="4:9" x14ac:dyDescent="0.3">
      <c r="D2280" s="38">
        <v>38426</v>
      </c>
      <c r="E2280" s="7">
        <f>W!E2280+SW!E2280+NW!E2280</f>
        <v>1.3710999999999999E-4</v>
      </c>
      <c r="F2280" s="8">
        <f t="shared" si="67"/>
        <v>13.921612731496985</v>
      </c>
      <c r="I2280" s="39"/>
    </row>
    <row r="2281" spans="4:9" x14ac:dyDescent="0.3">
      <c r="D2281" s="38">
        <v>38427</v>
      </c>
      <c r="E2281" s="7">
        <f>W!E2281+SW!E2281+NW!E2281</f>
        <v>9.9750699999999991E-3</v>
      </c>
      <c r="F2281" s="8">
        <f t="shared" si="67"/>
        <v>1012.8295639236643</v>
      </c>
      <c r="I2281" s="39"/>
    </row>
    <row r="2282" spans="4:9" x14ac:dyDescent="0.3">
      <c r="D2282" s="38">
        <v>38428</v>
      </c>
      <c r="E2282" s="7">
        <f>W!E2282+SW!E2282+NW!E2282</f>
        <v>4.4502750000000001E-2</v>
      </c>
      <c r="F2282" s="8">
        <f t="shared" si="67"/>
        <v>4518.6350447569648</v>
      </c>
      <c r="I2282" s="39"/>
    </row>
    <row r="2283" spans="4:9" x14ac:dyDescent="0.3">
      <c r="D2283" s="38">
        <v>38429</v>
      </c>
      <c r="E2283" s="7">
        <f>W!E2283+SW!E2283+NW!E2283</f>
        <v>0.21452879999999999</v>
      </c>
      <c r="F2283" s="8">
        <f t="shared" si="67"/>
        <v>21782.414655041724</v>
      </c>
      <c r="I2283" s="39"/>
    </row>
    <row r="2284" spans="4:9" x14ac:dyDescent="0.3">
      <c r="D2284" s="38">
        <v>38430</v>
      </c>
      <c r="E2284" s="7">
        <f>W!E2284+SW!E2284+NW!E2284</f>
        <v>2.441689E-2</v>
      </c>
      <c r="F2284" s="8">
        <f t="shared" si="67"/>
        <v>2479.1954393374763</v>
      </c>
      <c r="I2284" s="39"/>
    </row>
    <row r="2285" spans="4:9" x14ac:dyDescent="0.3">
      <c r="D2285" s="38">
        <v>38431</v>
      </c>
      <c r="E2285" s="7">
        <f>W!E2285+SW!E2285+NW!E2285</f>
        <v>2.9999900000000001E-3</v>
      </c>
      <c r="F2285" s="8">
        <f t="shared" si="67"/>
        <v>304.6072422023459</v>
      </c>
      <c r="I2285" s="39"/>
    </row>
    <row r="2286" spans="4:9" x14ac:dyDescent="0.3">
      <c r="D2286" s="38">
        <v>38432</v>
      </c>
      <c r="E2286" s="7">
        <f>W!E2286+SW!E2286+NW!E2286</f>
        <v>5.3220999999999997E-4</v>
      </c>
      <c r="F2286" s="8">
        <f t="shared" si="67"/>
        <v>54.038520252571004</v>
      </c>
      <c r="I2286" s="39"/>
    </row>
    <row r="2287" spans="4:9" x14ac:dyDescent="0.3">
      <c r="D2287" s="38">
        <v>38433</v>
      </c>
      <c r="E2287" s="7">
        <f>W!E2287+SW!E2287+NW!E2287</f>
        <v>0.22179335</v>
      </c>
      <c r="F2287" s="8">
        <f t="shared" si="67"/>
        <v>22520.028627535317</v>
      </c>
      <c r="I2287" s="39"/>
    </row>
    <row r="2288" spans="4:9" x14ac:dyDescent="0.3">
      <c r="D2288" s="38">
        <v>38434</v>
      </c>
      <c r="E2288" s="7">
        <f>W!E2288+SW!E2288+NW!E2288</f>
        <v>0.21535708000000001</v>
      </c>
      <c r="F2288" s="8">
        <f t="shared" si="67"/>
        <v>21866.514964233207</v>
      </c>
      <c r="I2288" s="39"/>
    </row>
    <row r="2289" spans="4:9" x14ac:dyDescent="0.3">
      <c r="D2289" s="38">
        <v>38435</v>
      </c>
      <c r="E2289" s="7">
        <f>W!E2289+SW!E2289+NW!E2289</f>
        <v>1.3534520000000001E-2</v>
      </c>
      <c r="F2289" s="8">
        <f t="shared" si="67"/>
        <v>1374.242184718114</v>
      </c>
      <c r="I2289" s="39"/>
    </row>
    <row r="2290" spans="4:9" x14ac:dyDescent="0.3">
      <c r="D2290" s="38">
        <v>38436</v>
      </c>
      <c r="E2290" s="7">
        <f>W!E2290+SW!E2290+NW!E2290</f>
        <v>2.2956999999999999E-3</v>
      </c>
      <c r="F2290" s="8">
        <f t="shared" si="67"/>
        <v>233.09639229594944</v>
      </c>
      <c r="I2290" s="39"/>
    </row>
    <row r="2291" spans="4:9" x14ac:dyDescent="0.3">
      <c r="D2291" s="38">
        <v>38437</v>
      </c>
      <c r="E2291" s="7">
        <f>W!E2291+SW!E2291+NW!E2291</f>
        <v>1.5904E-4</v>
      </c>
      <c r="F2291" s="8">
        <f t="shared" si="67"/>
        <v>16.14829909428401</v>
      </c>
      <c r="I2291" s="39"/>
    </row>
    <row r="2292" spans="4:9" x14ac:dyDescent="0.3">
      <c r="D2292" s="38">
        <v>38438</v>
      </c>
      <c r="E2292" s="7">
        <f>W!E2292+SW!E2292+NW!E2292</f>
        <v>1.1824000000000001E-4</v>
      </c>
      <c r="F2292" s="8">
        <f t="shared" si="67"/>
        <v>12.005626791424431</v>
      </c>
      <c r="I2292" s="39"/>
    </row>
    <row r="2293" spans="4:9" x14ac:dyDescent="0.3">
      <c r="D2293" s="38">
        <v>38439</v>
      </c>
      <c r="E2293" s="7">
        <f>W!E2293+SW!E2293+NW!E2293</f>
        <v>1.1469E-4</v>
      </c>
      <c r="F2293" s="8">
        <f t="shared" si="67"/>
        <v>11.645173686641305</v>
      </c>
      <c r="I2293" s="39"/>
    </row>
    <row r="2294" spans="4:9" x14ac:dyDescent="0.3">
      <c r="D2294" s="38">
        <v>38440</v>
      </c>
      <c r="E2294" s="7">
        <f>W!E2294+SW!E2294+NW!E2294</f>
        <v>1.1263999999999999E-4</v>
      </c>
      <c r="F2294" s="8">
        <f t="shared" si="67"/>
        <v>11.437024710639779</v>
      </c>
      <c r="I2294" s="39"/>
    </row>
    <row r="2295" spans="4:9" x14ac:dyDescent="0.3">
      <c r="D2295" s="38">
        <v>38441</v>
      </c>
      <c r="E2295" s="7">
        <f>W!E2295+SW!E2295+NW!E2295</f>
        <v>1.1098E-4</v>
      </c>
      <c r="F2295" s="8">
        <f t="shared" si="67"/>
        <v>11.268474808121473</v>
      </c>
      <c r="I2295" s="39"/>
    </row>
    <row r="2296" spans="4:9" x14ac:dyDescent="0.3">
      <c r="D2296" s="38">
        <v>38442</v>
      </c>
      <c r="E2296" s="7">
        <f>W!E2296+SW!E2296+NW!E2296</f>
        <v>1.0957999999999999E-4</v>
      </c>
      <c r="F2296" s="8">
        <f t="shared" si="67"/>
        <v>11.126324287925312</v>
      </c>
      <c r="I2296" s="39"/>
    </row>
    <row r="2297" spans="4:9" x14ac:dyDescent="0.3">
      <c r="D2297" s="38">
        <v>38443</v>
      </c>
      <c r="E2297" s="7">
        <f>W!E2297+SW!E2297+NW!E2297</f>
        <v>1.0794E-4</v>
      </c>
      <c r="F2297" s="8">
        <f t="shared" si="67"/>
        <v>10.959805107124094</v>
      </c>
      <c r="I2297" s="39"/>
    </row>
    <row r="2298" spans="4:9" x14ac:dyDescent="0.3">
      <c r="D2298" s="38">
        <v>38444</v>
      </c>
      <c r="E2298" s="7">
        <f>W!E2298+SW!E2298+NW!E2298</f>
        <v>1.0638000000000001E-4</v>
      </c>
      <c r="F2298" s="8">
        <f t="shared" si="67"/>
        <v>10.80140881319123</v>
      </c>
      <c r="I2298" s="39"/>
    </row>
    <row r="2299" spans="4:9" x14ac:dyDescent="0.3">
      <c r="D2299" s="38">
        <v>38445</v>
      </c>
      <c r="E2299" s="7">
        <f>W!E2299+SW!E2299+NW!E2299</f>
        <v>1.0488000000000001E-4</v>
      </c>
      <c r="F2299" s="8">
        <f t="shared" si="67"/>
        <v>10.649104684409629</v>
      </c>
      <c r="I2299" s="39"/>
    </row>
    <row r="2300" spans="4:9" x14ac:dyDescent="0.3">
      <c r="D2300" s="38">
        <v>38446</v>
      </c>
      <c r="E2300" s="7">
        <f>W!E2300+SW!E2300+NW!E2300</f>
        <v>1.7104299999999999E-2</v>
      </c>
      <c r="F2300" s="8">
        <f t="shared" si="67"/>
        <v>1736.703673279439</v>
      </c>
      <c r="I2300" s="39"/>
    </row>
    <row r="2301" spans="4:9" x14ac:dyDescent="0.3">
      <c r="D2301" s="38">
        <v>38447</v>
      </c>
      <c r="E2301" s="7">
        <f>W!E2301+SW!E2301+NW!E2301</f>
        <v>7.092639999999999E-3</v>
      </c>
      <c r="F2301" s="8">
        <f t="shared" si="67"/>
        <v>720.15890397436192</v>
      </c>
      <c r="I2301" s="39"/>
    </row>
    <row r="2302" spans="4:9" x14ac:dyDescent="0.3">
      <c r="D2302" s="38">
        <v>38448</v>
      </c>
      <c r="E2302" s="7">
        <f>W!E2302+SW!E2302+NW!E2302</f>
        <v>3.3092999999999998E-3</v>
      </c>
      <c r="F2302" s="8">
        <f t="shared" si="67"/>
        <v>336.01336891797081</v>
      </c>
      <c r="I2302" s="39"/>
    </row>
    <row r="2303" spans="4:9" x14ac:dyDescent="0.3">
      <c r="D2303" s="38">
        <v>38449</v>
      </c>
      <c r="E2303" s="7">
        <f>W!E2303+SW!E2303+NW!E2303</f>
        <v>7.2650000000000004E-4</v>
      </c>
      <c r="F2303" s="8">
        <f t="shared" si="67"/>
        <v>73.765966373222682</v>
      </c>
      <c r="I2303" s="39"/>
    </row>
    <row r="2304" spans="4:9" x14ac:dyDescent="0.3">
      <c r="D2304" s="38">
        <v>38450</v>
      </c>
      <c r="E2304" s="7">
        <f>W!E2304+SW!E2304+NW!E2304</f>
        <v>1.1986000000000001E-4</v>
      </c>
      <c r="F2304" s="8">
        <f t="shared" si="67"/>
        <v>12.170115250508561</v>
      </c>
      <c r="I2304" s="39"/>
    </row>
    <row r="2305" spans="4:9" x14ac:dyDescent="0.3">
      <c r="D2305" s="38">
        <v>38451</v>
      </c>
      <c r="E2305" s="7">
        <f>W!E2305+SW!E2305+NW!E2305</f>
        <v>1.0194E-4</v>
      </c>
      <c r="F2305" s="8">
        <f t="shared" si="67"/>
        <v>10.350588591997687</v>
      </c>
      <c r="I2305" s="39"/>
    </row>
    <row r="2306" spans="4:9" x14ac:dyDescent="0.3">
      <c r="D2306" s="38">
        <v>38452</v>
      </c>
      <c r="E2306" s="7">
        <f>W!E2306+SW!E2306+NW!E2306</f>
        <v>9.7050000000000001E-5</v>
      </c>
      <c r="F2306" s="8">
        <f t="shared" si="67"/>
        <v>9.8540771321696639</v>
      </c>
      <c r="I2306" s="39"/>
    </row>
    <row r="2307" spans="4:9" x14ac:dyDescent="0.3">
      <c r="D2307" s="38">
        <v>38453</v>
      </c>
      <c r="E2307" s="7">
        <f>W!E2307+SW!E2307+NW!E2307</f>
        <v>9.4390000000000009E-5</v>
      </c>
      <c r="F2307" s="8">
        <f t="shared" si="67"/>
        <v>9.5839911437969576</v>
      </c>
      <c r="I2307" s="39"/>
    </row>
    <row r="2308" spans="4:9" x14ac:dyDescent="0.3">
      <c r="D2308" s="38">
        <v>38454</v>
      </c>
      <c r="E2308" s="7">
        <f>W!E2308+SW!E2308+NW!E2308</f>
        <v>4.1491E-4</v>
      </c>
      <c r="F2308" s="8">
        <f t="shared" si="67"/>
        <v>42.128337381849718</v>
      </c>
      <c r="I2308" s="39"/>
    </row>
    <row r="2309" spans="4:9" x14ac:dyDescent="0.3">
      <c r="D2309" s="38">
        <v>38455</v>
      </c>
      <c r="E2309" s="7">
        <f>W!E2309+SW!E2309+NW!E2309</f>
        <v>1.6086E-4</v>
      </c>
      <c r="F2309" s="8">
        <f t="shared" si="67"/>
        <v>16.33309477053902</v>
      </c>
      <c r="I2309" s="39"/>
    </row>
    <row r="2310" spans="4:9" x14ac:dyDescent="0.3">
      <c r="D2310" s="38">
        <v>38456</v>
      </c>
      <c r="E2310" s="7">
        <f>W!E2310+SW!E2310+NW!E2310</f>
        <v>9.1379999999999996E-5</v>
      </c>
      <c r="F2310" s="8">
        <f t="shared" si="67"/>
        <v>9.2783675253752058</v>
      </c>
      <c r="I2310" s="39"/>
    </row>
    <row r="2311" spans="4:9" x14ac:dyDescent="0.3">
      <c r="D2311" s="38">
        <v>38457</v>
      </c>
      <c r="E2311" s="7">
        <f>W!E2311+SW!E2311+NW!E2311</f>
        <v>8.9069999999999999E-5</v>
      </c>
      <c r="F2311" s="8">
        <f t="shared" si="67"/>
        <v>9.0438191670515398</v>
      </c>
      <c r="I2311" s="39"/>
    </row>
    <row r="2312" spans="4:9" x14ac:dyDescent="0.3">
      <c r="D2312" s="38">
        <v>38458</v>
      </c>
      <c r="E2312" s="7">
        <f>W!E2312+SW!E2312+NW!E2312</f>
        <v>8.7470000000000001E-5</v>
      </c>
      <c r="F2312" s="8">
        <f t="shared" si="67"/>
        <v>8.881361429684496</v>
      </c>
      <c r="I2312" s="39"/>
    </row>
    <row r="2313" spans="4:9" x14ac:dyDescent="0.3">
      <c r="D2313" s="38">
        <v>38459</v>
      </c>
      <c r="E2313" s="7">
        <f>W!E2313+SW!E2313+NW!E2313</f>
        <v>8.6139999999999999E-5</v>
      </c>
      <c r="F2313" s="8">
        <f t="shared" si="67"/>
        <v>8.7463184354981429</v>
      </c>
      <c r="I2313" s="39"/>
    </row>
    <row r="2314" spans="4:9" x14ac:dyDescent="0.3">
      <c r="D2314" s="38">
        <v>38460</v>
      </c>
      <c r="E2314" s="7">
        <f>W!E2314+SW!E2314+NW!E2314</f>
        <v>8.4900000000000004E-5</v>
      </c>
      <c r="F2314" s="8">
        <f t="shared" si="67"/>
        <v>8.6204136890386849</v>
      </c>
      <c r="I2314" s="39"/>
    </row>
    <row r="2315" spans="4:9" x14ac:dyDescent="0.3">
      <c r="D2315" s="38">
        <v>38461</v>
      </c>
      <c r="E2315" s="7">
        <f>W!E2315+SW!E2315+NW!E2315</f>
        <v>8.3699999999999988E-5</v>
      </c>
      <c r="F2315" s="8">
        <f t="shared" si="67"/>
        <v>8.4985703860134034</v>
      </c>
      <c r="I2315" s="39"/>
    </row>
    <row r="2316" spans="4:9" x14ac:dyDescent="0.3">
      <c r="D2316" s="38">
        <v>38462</v>
      </c>
      <c r="E2316" s="7">
        <f>W!E2316+SW!E2316+NW!E2316</f>
        <v>1.180164E-2</v>
      </c>
      <c r="F2316" s="8">
        <f t="shared" si="67"/>
        <v>1198.2923322627387</v>
      </c>
      <c r="I2316" s="39"/>
    </row>
    <row r="2317" spans="4:9" x14ac:dyDescent="0.3">
      <c r="D2317" s="38">
        <v>38463</v>
      </c>
      <c r="E2317" s="7">
        <f>W!E2317+SW!E2317+NW!E2317</f>
        <v>6.8941699999999998E-3</v>
      </c>
      <c r="F2317" s="8">
        <f t="shared" si="67"/>
        <v>700.00703701483906</v>
      </c>
      <c r="I2317" s="39"/>
    </row>
    <row r="2318" spans="4:9" x14ac:dyDescent="0.3">
      <c r="D2318" s="38">
        <v>38464</v>
      </c>
      <c r="E2318" s="7">
        <f>W!E2318+SW!E2318+NW!E2318</f>
        <v>3.0703900000000001E-3</v>
      </c>
      <c r="F2318" s="8">
        <f t="shared" si="67"/>
        <v>311.75538264649572</v>
      </c>
      <c r="I2318" s="39"/>
    </row>
    <row r="2319" spans="4:9" x14ac:dyDescent="0.3">
      <c r="D2319" s="38">
        <v>38465</v>
      </c>
      <c r="E2319" s="7">
        <f>W!E2319+SW!E2319+NW!E2319</f>
        <v>6.1735999999999996E-4</v>
      </c>
      <c r="F2319" s="8">
        <f t="shared" si="67"/>
        <v>62.684317963073291</v>
      </c>
      <c r="I2319" s="39"/>
    </row>
    <row r="2320" spans="4:9" x14ac:dyDescent="0.3">
      <c r="D2320" s="38">
        <v>38466</v>
      </c>
      <c r="E2320" s="7">
        <f>W!E2320+SW!E2320+NW!E2320</f>
        <v>9.7579999999999997E-5</v>
      </c>
      <c r="F2320" s="8">
        <f t="shared" ref="F2320:F2383" si="68">E2320*(24*60*60)*1000/$F$3</f>
        <v>9.9078912576724942</v>
      </c>
      <c r="I2320" s="39"/>
    </row>
    <row r="2321" spans="4:9" x14ac:dyDescent="0.3">
      <c r="D2321" s="38">
        <v>38467</v>
      </c>
      <c r="E2321" s="7">
        <f>W!E2321+SW!E2321+NW!E2321</f>
        <v>8.2280000000000005E-5</v>
      </c>
      <c r="F2321" s="8">
        <f t="shared" si="68"/>
        <v>8.3543891441001534</v>
      </c>
      <c r="I2321" s="39"/>
    </row>
    <row r="2322" spans="4:9" x14ac:dyDescent="0.3">
      <c r="D2322" s="38">
        <v>38468</v>
      </c>
      <c r="E2322" s="7">
        <f>W!E2322+SW!E2322+NW!E2322</f>
        <v>7.7770000000000009E-5</v>
      </c>
      <c r="F2322" s="8">
        <f t="shared" si="68"/>
        <v>7.8964613968968029</v>
      </c>
      <c r="I2322" s="39"/>
    </row>
    <row r="2323" spans="4:9" x14ac:dyDescent="0.3">
      <c r="D2323" s="38">
        <v>38469</v>
      </c>
      <c r="E2323" s="7">
        <f>W!E2323+SW!E2323+NW!E2323</f>
        <v>7.5430000000000001E-5</v>
      </c>
      <c r="F2323" s="8">
        <f t="shared" si="68"/>
        <v>7.6588669559975031</v>
      </c>
      <c r="I2323" s="39"/>
    </row>
    <row r="2324" spans="4:9" x14ac:dyDescent="0.3">
      <c r="D2324" s="38">
        <v>38470</v>
      </c>
      <c r="E2324" s="7">
        <f>W!E2324+SW!E2324+NW!E2324</f>
        <v>7.3919999999999997E-5</v>
      </c>
      <c r="F2324" s="8">
        <f t="shared" si="68"/>
        <v>7.5055474663573563</v>
      </c>
      <c r="I2324" s="39"/>
    </row>
    <row r="2325" spans="4:9" x14ac:dyDescent="0.3">
      <c r="D2325" s="38">
        <v>38471</v>
      </c>
      <c r="E2325" s="7">
        <f>W!E2325+SW!E2325+NW!E2325</f>
        <v>7.2750000000000007E-5</v>
      </c>
      <c r="F2325" s="8">
        <f t="shared" si="68"/>
        <v>7.3867502459077077</v>
      </c>
      <c r="I2325" s="39"/>
    </row>
    <row r="2326" spans="4:9" x14ac:dyDescent="0.3">
      <c r="D2326" s="38">
        <v>38472</v>
      </c>
      <c r="E2326" s="7">
        <f>W!E2326+SW!E2326+NW!E2326</f>
        <v>7.1679999999999991E-5</v>
      </c>
      <c r="F2326" s="8">
        <f t="shared" si="68"/>
        <v>7.278106634043497</v>
      </c>
      <c r="I2326" s="39"/>
    </row>
    <row r="2327" spans="4:9" x14ac:dyDescent="0.3">
      <c r="D2327" s="38">
        <v>38473</v>
      </c>
      <c r="E2327" s="7">
        <f>W!E2327+SW!E2327+NW!E2327</f>
        <v>7.0669999999999999E-5</v>
      </c>
      <c r="F2327" s="8">
        <f t="shared" si="68"/>
        <v>7.1755551873305521</v>
      </c>
      <c r="I2327" s="39"/>
    </row>
    <row r="2328" spans="4:9" x14ac:dyDescent="0.3">
      <c r="D2328" s="38">
        <v>38474</v>
      </c>
      <c r="E2328" s="7">
        <f>W!E2328+SW!E2328+NW!E2328</f>
        <v>6.9689999999999992E-5</v>
      </c>
      <c r="F2328" s="8">
        <f t="shared" si="68"/>
        <v>7.0760498231932383</v>
      </c>
      <c r="I2328" s="39"/>
    </row>
    <row r="2329" spans="4:9" x14ac:dyDescent="0.3">
      <c r="D2329" s="38">
        <v>38475</v>
      </c>
      <c r="E2329" s="7">
        <f>W!E2329+SW!E2329+NW!E2329</f>
        <v>6.8709999999999998E-5</v>
      </c>
      <c r="F2329" s="8">
        <f t="shared" si="68"/>
        <v>6.9765444590559254</v>
      </c>
      <c r="I2329" s="39"/>
    </row>
    <row r="2330" spans="4:9" x14ac:dyDescent="0.3">
      <c r="D2330" s="38">
        <v>38476</v>
      </c>
      <c r="E2330" s="7">
        <f>W!E2330+SW!E2330+NW!E2330</f>
        <v>6.7750000000000007E-5</v>
      </c>
      <c r="F2330" s="8">
        <f t="shared" si="68"/>
        <v>6.8790698166357016</v>
      </c>
      <c r="I2330" s="39"/>
    </row>
    <row r="2331" spans="4:9" x14ac:dyDescent="0.3">
      <c r="D2331" s="38">
        <v>38477</v>
      </c>
      <c r="E2331" s="7">
        <f>W!E2331+SW!E2331+NW!E2331</f>
        <v>6.6799999999999997E-5</v>
      </c>
      <c r="F2331" s="8">
        <f t="shared" si="68"/>
        <v>6.782610535074018</v>
      </c>
      <c r="I2331" s="39"/>
    </row>
    <row r="2332" spans="4:9" x14ac:dyDescent="0.3">
      <c r="D2332" s="38">
        <v>38478</v>
      </c>
      <c r="E2332" s="7">
        <f>W!E2332+SW!E2332+NW!E2332</f>
        <v>6.5859999999999996E-5</v>
      </c>
      <c r="F2332" s="8">
        <f t="shared" si="68"/>
        <v>6.6871666143708799</v>
      </c>
      <c r="I2332" s="39"/>
    </row>
    <row r="2333" spans="4:9" x14ac:dyDescent="0.3">
      <c r="D2333" s="38">
        <v>38479</v>
      </c>
      <c r="E2333" s="7">
        <f>W!E2333+SW!E2333+NW!E2333</f>
        <v>5.3201500000000001E-3</v>
      </c>
      <c r="F2333" s="8">
        <f t="shared" si="68"/>
        <v>540.18720715829397</v>
      </c>
      <c r="I2333" s="39"/>
    </row>
    <row r="2334" spans="4:9" x14ac:dyDescent="0.3">
      <c r="D2334" s="38">
        <v>38480</v>
      </c>
      <c r="E2334" s="7">
        <f>W!E2334+SW!E2334+NW!E2334</f>
        <v>3.7597200000000002E-3</v>
      </c>
      <c r="F2334" s="8">
        <f t="shared" si="68"/>
        <v>381.7472527085103</v>
      </c>
      <c r="I2334" s="39"/>
    </row>
    <row r="2335" spans="4:9" x14ac:dyDescent="0.3">
      <c r="D2335" s="38">
        <v>38481</v>
      </c>
      <c r="E2335" s="7">
        <f>W!E2335+SW!E2335+NW!E2335</f>
        <v>1.25069E-3</v>
      </c>
      <c r="F2335" s="8">
        <f t="shared" si="68"/>
        <v>126.99016721724139</v>
      </c>
      <c r="I2335" s="39"/>
    </row>
    <row r="2336" spans="4:9" x14ac:dyDescent="0.3">
      <c r="D2336" s="38">
        <v>38482</v>
      </c>
      <c r="E2336" s="7">
        <f>W!E2336+SW!E2336+NW!E2336</f>
        <v>2.2552999999999999E-4</v>
      </c>
      <c r="F2336" s="8">
        <f t="shared" si="68"/>
        <v>22.899433442743167</v>
      </c>
      <c r="I2336" s="39"/>
    </row>
    <row r="2337" spans="4:9" x14ac:dyDescent="0.3">
      <c r="D2337" s="38">
        <v>38483</v>
      </c>
      <c r="E2337" s="7">
        <f>W!E2337+SW!E2337+NW!E2337</f>
        <v>9.0580000000000004E-5</v>
      </c>
      <c r="F2337" s="8">
        <f t="shared" si="68"/>
        <v>9.1971386566916848</v>
      </c>
      <c r="I2337" s="39"/>
    </row>
    <row r="2338" spans="4:9" x14ac:dyDescent="0.3">
      <c r="D2338" s="38">
        <v>38484</v>
      </c>
      <c r="E2338" s="7">
        <f>W!E2338+SW!E2338+NW!E2338</f>
        <v>5.1232930000000003E-2</v>
      </c>
      <c r="F2338" s="8">
        <f t="shared" si="68"/>
        <v>5201.9911790525402</v>
      </c>
      <c r="I2338" s="39"/>
    </row>
    <row r="2339" spans="4:9" x14ac:dyDescent="0.3">
      <c r="D2339" s="38">
        <v>38485</v>
      </c>
      <c r="E2339" s="7">
        <f>W!E2339+SW!E2339+NW!E2339</f>
        <v>1.3412190000000001E-2</v>
      </c>
      <c r="F2339" s="8">
        <f t="shared" si="68"/>
        <v>1361.8212753355449</v>
      </c>
      <c r="I2339" s="39"/>
    </row>
    <row r="2340" spans="4:9" x14ac:dyDescent="0.3">
      <c r="D2340" s="38">
        <v>38486</v>
      </c>
      <c r="E2340" s="7">
        <f>W!E2340+SW!E2340+NW!E2340</f>
        <v>6.1149500000000009E-3</v>
      </c>
      <c r="F2340" s="8">
        <f t="shared" si="68"/>
        <v>620.88808819537246</v>
      </c>
      <c r="I2340" s="39"/>
    </row>
    <row r="2341" spans="4:9" x14ac:dyDescent="0.3">
      <c r="D2341" s="38">
        <v>38487</v>
      </c>
      <c r="E2341" s="7">
        <f>W!E2341+SW!E2341+NW!E2341</f>
        <v>2.86375E-3</v>
      </c>
      <c r="F2341" s="8">
        <f t="shared" si="68"/>
        <v>290.77396586554221</v>
      </c>
      <c r="I2341" s="39"/>
    </row>
    <row r="2342" spans="4:9" x14ac:dyDescent="0.3">
      <c r="D2342" s="38">
        <v>38488</v>
      </c>
      <c r="E2342" s="7">
        <f>W!E2342+SW!E2342+NW!E2342</f>
        <v>6.8597999999999999E-4</v>
      </c>
      <c r="F2342" s="8">
        <f t="shared" si="68"/>
        <v>69.651724174402318</v>
      </c>
      <c r="I2342" s="39"/>
    </row>
    <row r="2343" spans="4:9" x14ac:dyDescent="0.3">
      <c r="D2343" s="38">
        <v>38489</v>
      </c>
      <c r="E2343" s="7">
        <f>W!E2343+SW!E2343+NW!E2343</f>
        <v>1.5669579999999999E-2</v>
      </c>
      <c r="F2343" s="8">
        <f t="shared" si="68"/>
        <v>1591.0278201824121</v>
      </c>
      <c r="I2343" s="39"/>
    </row>
    <row r="2344" spans="4:9" x14ac:dyDescent="0.3">
      <c r="D2344" s="38">
        <v>38490</v>
      </c>
      <c r="E2344" s="7">
        <f>W!E2344+SW!E2344+NW!E2344</f>
        <v>8.5624800000000008E-3</v>
      </c>
      <c r="F2344" s="8">
        <f t="shared" si="68"/>
        <v>869.40070440659565</v>
      </c>
      <c r="I2344" s="39"/>
    </row>
    <row r="2345" spans="4:9" x14ac:dyDescent="0.3">
      <c r="D2345" s="38">
        <v>38491</v>
      </c>
      <c r="E2345" s="7">
        <f>W!E2345+SW!E2345+NW!E2345</f>
        <v>5.1274099999999998E-3</v>
      </c>
      <c r="F2345" s="8">
        <f t="shared" si="68"/>
        <v>520.6171419707166</v>
      </c>
      <c r="I2345" s="39"/>
    </row>
    <row r="2346" spans="4:9" x14ac:dyDescent="0.3">
      <c r="D2346" s="38">
        <v>38492</v>
      </c>
      <c r="E2346" s="7">
        <f>W!E2346+SW!E2346+NW!E2346</f>
        <v>2.0920800000000001E-3</v>
      </c>
      <c r="F2346" s="8">
        <f t="shared" si="68"/>
        <v>212.42161449427627</v>
      </c>
      <c r="I2346" s="39"/>
    </row>
    <row r="2347" spans="4:9" x14ac:dyDescent="0.3">
      <c r="D2347" s="38">
        <v>38493</v>
      </c>
      <c r="E2347" s="7">
        <f>W!E2347+SW!E2347+NW!E2347</f>
        <v>3.8617000000000002E-4</v>
      </c>
      <c r="F2347" s="8">
        <f t="shared" si="68"/>
        <v>39.210190274394222</v>
      </c>
      <c r="I2347" s="39"/>
    </row>
    <row r="2348" spans="4:9" x14ac:dyDescent="0.3">
      <c r="D2348" s="38">
        <v>38494</v>
      </c>
      <c r="E2348" s="7">
        <f>W!E2348+SW!E2348+NW!E2348</f>
        <v>7.3020000000000002E-5</v>
      </c>
      <c r="F2348" s="8">
        <f t="shared" si="68"/>
        <v>7.4141649890883956</v>
      </c>
      <c r="I2348" s="39"/>
    </row>
    <row r="2349" spans="4:9" x14ac:dyDescent="0.3">
      <c r="D2349" s="38">
        <v>38495</v>
      </c>
      <c r="E2349" s="7">
        <f>W!E2349+SW!E2349+NW!E2349</f>
        <v>6.2470000000000003E-5</v>
      </c>
      <c r="F2349" s="8">
        <f t="shared" si="68"/>
        <v>6.3429592833244604</v>
      </c>
      <c r="I2349" s="39"/>
    </row>
    <row r="2350" spans="4:9" x14ac:dyDescent="0.3">
      <c r="D2350" s="38">
        <v>38496</v>
      </c>
      <c r="E2350" s="7">
        <f>W!E2350+SW!E2350+NW!E2350</f>
        <v>5.6679999999999993E-5</v>
      </c>
      <c r="F2350" s="8">
        <f t="shared" si="68"/>
        <v>5.7550653462274743</v>
      </c>
      <c r="I2350" s="39"/>
    </row>
    <row r="2351" spans="4:9" x14ac:dyDescent="0.3">
      <c r="D2351" s="38">
        <v>38497</v>
      </c>
      <c r="E2351" s="7">
        <f>W!E2351+SW!E2351+NW!E2351</f>
        <v>5.325E-5</v>
      </c>
      <c r="F2351" s="8">
        <f t="shared" si="68"/>
        <v>5.4067965717468782</v>
      </c>
      <c r="I2351" s="39"/>
    </row>
    <row r="2352" spans="4:9" x14ac:dyDescent="0.3">
      <c r="D2352" s="38">
        <v>38498</v>
      </c>
      <c r="E2352" s="7">
        <f>W!E2352+SW!E2352+NW!E2352</f>
        <v>5.1110000000000004E-5</v>
      </c>
      <c r="F2352" s="8">
        <f t="shared" si="68"/>
        <v>5.1895093480184595</v>
      </c>
      <c r="I2352" s="39"/>
    </row>
    <row r="2353" spans="4:9" x14ac:dyDescent="0.3">
      <c r="D2353" s="38">
        <v>38499</v>
      </c>
      <c r="E2353" s="7">
        <f>W!E2353+SW!E2353+NW!E2353</f>
        <v>4.9679999999999999E-5</v>
      </c>
      <c r="F2353" s="8">
        <f t="shared" si="68"/>
        <v>5.044312745246665</v>
      </c>
      <c r="I2353" s="39"/>
    </row>
    <row r="2354" spans="4:9" x14ac:dyDescent="0.3">
      <c r="D2354" s="38">
        <v>38500</v>
      </c>
      <c r="E2354" s="7">
        <f>W!E2354+SW!E2354+NW!E2354</f>
        <v>4.8610000000000004E-5</v>
      </c>
      <c r="F2354" s="8">
        <f t="shared" si="68"/>
        <v>4.9356691333824561</v>
      </c>
      <c r="I2354" s="39"/>
    </row>
    <row r="2355" spans="4:9" x14ac:dyDescent="0.3">
      <c r="D2355" s="38">
        <v>38501</v>
      </c>
      <c r="E2355" s="7">
        <f>W!E2355+SW!E2355+NW!E2355</f>
        <v>4.7759999999999997E-5</v>
      </c>
      <c r="F2355" s="8">
        <f t="shared" si="68"/>
        <v>4.849363460406213</v>
      </c>
      <c r="I2355" s="39"/>
    </row>
    <row r="2356" spans="4:9" x14ac:dyDescent="0.3">
      <c r="D2356" s="38">
        <v>38502</v>
      </c>
      <c r="E2356" s="7">
        <f>W!E2356+SW!E2356+NW!E2356</f>
        <v>4.7009999999999992E-5</v>
      </c>
      <c r="F2356" s="8">
        <f t="shared" si="68"/>
        <v>4.7732113960154123</v>
      </c>
      <c r="I2356" s="39"/>
    </row>
    <row r="2357" spans="4:9" x14ac:dyDescent="0.3">
      <c r="D2357" s="38">
        <v>38503</v>
      </c>
      <c r="E2357" s="7">
        <f>W!E2357+SW!E2357+NW!E2357</f>
        <v>4.6319999999999997E-5</v>
      </c>
      <c r="F2357" s="8">
        <f t="shared" si="68"/>
        <v>4.7031514967758756</v>
      </c>
      <c r="I2357" s="39"/>
    </row>
    <row r="2358" spans="4:9" x14ac:dyDescent="0.3">
      <c r="D2358" s="38">
        <v>38504</v>
      </c>
      <c r="E2358" s="7">
        <f>W!E2358+SW!E2358+NW!E2358</f>
        <v>4.566E-5</v>
      </c>
      <c r="F2358" s="8">
        <f t="shared" si="68"/>
        <v>4.6361376801119709</v>
      </c>
      <c r="I2358" s="39"/>
    </row>
    <row r="2359" spans="4:9" x14ac:dyDescent="0.3">
      <c r="D2359" s="38">
        <v>38505</v>
      </c>
      <c r="E2359" s="7">
        <f>W!E2359+SW!E2359+NW!E2359</f>
        <v>4.5009999999999998E-5</v>
      </c>
      <c r="F2359" s="8">
        <f t="shared" si="68"/>
        <v>4.5701392243066099</v>
      </c>
      <c r="I2359" s="39"/>
    </row>
    <row r="2360" spans="4:9" x14ac:dyDescent="0.3">
      <c r="D2360" s="38">
        <v>38506</v>
      </c>
      <c r="E2360" s="7">
        <f>W!E2360+SW!E2360+NW!E2360</f>
        <v>4.4380000000000005E-5</v>
      </c>
      <c r="F2360" s="8">
        <f t="shared" si="68"/>
        <v>4.5061714902183381</v>
      </c>
      <c r="I2360" s="39"/>
    </row>
    <row r="2361" spans="4:9" x14ac:dyDescent="0.3">
      <c r="D2361" s="38">
        <v>38507</v>
      </c>
      <c r="E2361" s="7">
        <f>W!E2361+SW!E2361+NW!E2361</f>
        <v>4.3769999999999996E-5</v>
      </c>
      <c r="F2361" s="8">
        <f t="shared" si="68"/>
        <v>4.4442344778471519</v>
      </c>
      <c r="I2361" s="39"/>
    </row>
    <row r="2362" spans="4:9" x14ac:dyDescent="0.3">
      <c r="D2362" s="38">
        <v>38508</v>
      </c>
      <c r="E2362" s="7">
        <f>W!E2362+SW!E2362+NW!E2362</f>
        <v>4.3149999999999992E-5</v>
      </c>
      <c r="F2362" s="8">
        <f t="shared" si="68"/>
        <v>4.3812821046174228</v>
      </c>
      <c r="I2362" s="39"/>
    </row>
    <row r="2363" spans="4:9" x14ac:dyDescent="0.3">
      <c r="D2363" s="38">
        <v>38509</v>
      </c>
      <c r="E2363" s="7">
        <f>W!E2363+SW!E2363+NW!E2363</f>
        <v>4.2539999999999996E-5</v>
      </c>
      <c r="F2363" s="8">
        <f t="shared" si="68"/>
        <v>4.3193450922462384</v>
      </c>
      <c r="I2363" s="39"/>
    </row>
    <row r="2364" spans="4:9" x14ac:dyDescent="0.3">
      <c r="D2364" s="38">
        <v>38510</v>
      </c>
      <c r="E2364" s="7">
        <f>W!E2364+SW!E2364+NW!E2364</f>
        <v>4.1949999999999996E-5</v>
      </c>
      <c r="F2364" s="8">
        <f t="shared" si="68"/>
        <v>4.2594388015921414</v>
      </c>
      <c r="I2364" s="39"/>
    </row>
    <row r="2365" spans="4:9" x14ac:dyDescent="0.3">
      <c r="D2365" s="38">
        <v>38511</v>
      </c>
      <c r="E2365" s="7">
        <f>W!E2365+SW!E2365+NW!E2365</f>
        <v>4.1359999999999997E-5</v>
      </c>
      <c r="F2365" s="8">
        <f t="shared" si="68"/>
        <v>4.1995325109380452</v>
      </c>
      <c r="I2365" s="39"/>
    </row>
    <row r="2366" spans="4:9" x14ac:dyDescent="0.3">
      <c r="D2366" s="38">
        <v>38512</v>
      </c>
      <c r="E2366" s="7">
        <f>W!E2366+SW!E2366+NW!E2366</f>
        <v>4.0790000000000008E-5</v>
      </c>
      <c r="F2366" s="8">
        <f t="shared" si="68"/>
        <v>4.1416569420010374</v>
      </c>
      <c r="I2366" s="39"/>
    </row>
    <row r="2367" spans="4:9" x14ac:dyDescent="0.3">
      <c r="D2367" s="38">
        <v>38513</v>
      </c>
      <c r="E2367" s="7">
        <f>W!E2367+SW!E2367+NW!E2367</f>
        <v>4.0199999999999995E-5</v>
      </c>
      <c r="F2367" s="8">
        <f t="shared" si="68"/>
        <v>4.0817506513469386</v>
      </c>
      <c r="I2367" s="39"/>
    </row>
    <row r="2368" spans="4:9" x14ac:dyDescent="0.3">
      <c r="D2368" s="38">
        <v>38514</v>
      </c>
      <c r="E2368" s="7">
        <f>W!E2368+SW!E2368+NW!E2368</f>
        <v>3.9650000000000002E-5</v>
      </c>
      <c r="F2368" s="8">
        <f t="shared" si="68"/>
        <v>4.0259058041270182</v>
      </c>
      <c r="I2368" s="39"/>
    </row>
    <row r="2369" spans="4:9" x14ac:dyDescent="0.3">
      <c r="D2369" s="38">
        <v>38515</v>
      </c>
      <c r="E2369" s="7">
        <f>W!E2369+SW!E2369+NW!E2369</f>
        <v>3.9089999999999993E-5</v>
      </c>
      <c r="F2369" s="8">
        <f t="shared" si="68"/>
        <v>3.9690455960485527</v>
      </c>
      <c r="I2369" s="39"/>
    </row>
    <row r="2370" spans="4:9" x14ac:dyDescent="0.3">
      <c r="D2370" s="38">
        <v>38516</v>
      </c>
      <c r="E2370" s="7">
        <f>W!E2370+SW!E2370+NW!E2370</f>
        <v>3.854E-5</v>
      </c>
      <c r="F2370" s="8">
        <f t="shared" si="68"/>
        <v>3.9132007488286327</v>
      </c>
      <c r="I2370" s="39"/>
    </row>
    <row r="2371" spans="4:9" x14ac:dyDescent="0.3">
      <c r="D2371" s="38">
        <v>38517</v>
      </c>
      <c r="E2371" s="7">
        <f>W!E2371+SW!E2371+NW!E2371</f>
        <v>3.8009999999999997E-5</v>
      </c>
      <c r="F2371" s="8">
        <f t="shared" si="68"/>
        <v>3.8593866233257996</v>
      </c>
      <c r="I2371" s="39"/>
    </row>
    <row r="2372" spans="4:9" x14ac:dyDescent="0.3">
      <c r="D2372" s="38">
        <v>38518</v>
      </c>
      <c r="E2372" s="7">
        <f>W!E2372+SW!E2372+NW!E2372</f>
        <v>3.748E-5</v>
      </c>
      <c r="F2372" s="8">
        <f t="shared" si="68"/>
        <v>3.805572497822967</v>
      </c>
      <c r="I2372" s="39"/>
    </row>
    <row r="2373" spans="4:9" x14ac:dyDescent="0.3">
      <c r="D2373" s="38">
        <v>38519</v>
      </c>
      <c r="E2373" s="7">
        <f>W!E2373+SW!E2373+NW!E2373</f>
        <v>3.6949999999999997E-5</v>
      </c>
      <c r="F2373" s="8">
        <f t="shared" si="68"/>
        <v>3.751758372320134</v>
      </c>
      <c r="I2373" s="39"/>
    </row>
    <row r="2374" spans="4:9" x14ac:dyDescent="0.3">
      <c r="D2374" s="38">
        <v>38520</v>
      </c>
      <c r="E2374" s="7">
        <f>W!E2374+SW!E2374+NW!E2374</f>
        <v>3.6430000000000002E-5</v>
      </c>
      <c r="F2374" s="8">
        <f t="shared" si="68"/>
        <v>3.698959607675846</v>
      </c>
      <c r="I2374" s="39"/>
    </row>
    <row r="2375" spans="4:9" x14ac:dyDescent="0.3">
      <c r="D2375" s="38">
        <v>38521</v>
      </c>
      <c r="E2375" s="7">
        <f>W!E2375+SW!E2375+NW!E2375</f>
        <v>3.5920000000000002E-5</v>
      </c>
      <c r="F2375" s="8">
        <f t="shared" si="68"/>
        <v>3.6471762038901008</v>
      </c>
      <c r="I2375" s="39"/>
    </row>
    <row r="2376" spans="4:9" x14ac:dyDescent="0.3">
      <c r="D2376" s="38">
        <v>38522</v>
      </c>
      <c r="E2376" s="7">
        <f>W!E2376+SW!E2376+NW!E2376</f>
        <v>3.5410000000000001E-5</v>
      </c>
      <c r="F2376" s="8">
        <f t="shared" si="68"/>
        <v>3.595392800104356</v>
      </c>
      <c r="I2376" s="39"/>
    </row>
    <row r="2377" spans="4:9" x14ac:dyDescent="0.3">
      <c r="D2377" s="38">
        <v>38523</v>
      </c>
      <c r="E2377" s="7">
        <f>W!E2377+SW!E2377+NW!E2377</f>
        <v>3.4929999999999999E-5</v>
      </c>
      <c r="F2377" s="8">
        <f t="shared" si="68"/>
        <v>3.5466554788942433</v>
      </c>
      <c r="I2377" s="39"/>
    </row>
    <row r="2378" spans="4:9" x14ac:dyDescent="0.3">
      <c r="D2378" s="38">
        <v>38524</v>
      </c>
      <c r="E2378" s="7">
        <f>W!E2378+SW!E2378+NW!E2378</f>
        <v>3.4430000000000001E-5</v>
      </c>
      <c r="F2378" s="8">
        <f t="shared" si="68"/>
        <v>3.4958874359670427</v>
      </c>
      <c r="I2378" s="39"/>
    </row>
    <row r="2379" spans="4:9" x14ac:dyDescent="0.3">
      <c r="D2379" s="38">
        <v>38525</v>
      </c>
      <c r="E2379" s="7">
        <f>W!E2379+SW!E2379+NW!E2379</f>
        <v>3.3949999999999999E-5</v>
      </c>
      <c r="F2379" s="8">
        <f t="shared" si="68"/>
        <v>3.4471501147569299</v>
      </c>
      <c r="I2379" s="39"/>
    </row>
    <row r="2380" spans="4:9" x14ac:dyDescent="0.3">
      <c r="D2380" s="38">
        <v>38526</v>
      </c>
      <c r="E2380" s="7">
        <f>W!E2380+SW!E2380+NW!E2380</f>
        <v>3.3480000000000005E-5</v>
      </c>
      <c r="F2380" s="8">
        <f t="shared" si="68"/>
        <v>3.3994281544053617</v>
      </c>
      <c r="I2380" s="39"/>
    </row>
    <row r="2381" spans="4:9" x14ac:dyDescent="0.3">
      <c r="D2381" s="38">
        <v>38527</v>
      </c>
      <c r="E2381" s="7">
        <f>W!E2381+SW!E2381+NW!E2381</f>
        <v>3.3009999999999997E-5</v>
      </c>
      <c r="F2381" s="8">
        <f t="shared" si="68"/>
        <v>3.3517061940537927</v>
      </c>
      <c r="I2381" s="39"/>
    </row>
    <row r="2382" spans="4:9" x14ac:dyDescent="0.3">
      <c r="D2382" s="38">
        <v>38528</v>
      </c>
      <c r="E2382" s="7">
        <f>W!E2382+SW!E2382+NW!E2382</f>
        <v>1.65216E-3</v>
      </c>
      <c r="F2382" s="8">
        <f t="shared" si="68"/>
        <v>167.75385960520796</v>
      </c>
      <c r="I2382" s="39"/>
    </row>
    <row r="2383" spans="4:9" x14ac:dyDescent="0.3">
      <c r="D2383" s="38">
        <v>38529</v>
      </c>
      <c r="E2383" s="7">
        <f>W!E2383+SW!E2383+NW!E2383</f>
        <v>1.412735E-2</v>
      </c>
      <c r="F2383" s="8">
        <f t="shared" si="68"/>
        <v>1434.4358224951786</v>
      </c>
      <c r="I2383" s="39"/>
    </row>
    <row r="2384" spans="4:9" x14ac:dyDescent="0.3">
      <c r="D2384" s="38">
        <v>38530</v>
      </c>
      <c r="E2384" s="7">
        <f>W!E2384+SW!E2384+NW!E2384</f>
        <v>8.7216099999999994E-3</v>
      </c>
      <c r="F2384" s="8">
        <f t="shared" ref="F2384:F2447" si="69">E2384*(24*60*60)*1000/$F$3</f>
        <v>885.55814174860632</v>
      </c>
      <c r="I2384" s="39"/>
    </row>
    <row r="2385" spans="4:9" x14ac:dyDescent="0.3">
      <c r="D2385" s="38">
        <v>38531</v>
      </c>
      <c r="E2385" s="7">
        <f>W!E2385+SW!E2385+NW!E2385</f>
        <v>1.30113E-2</v>
      </c>
      <c r="F2385" s="8">
        <f t="shared" si="69"/>
        <v>1321.1164738773739</v>
      </c>
      <c r="I2385" s="39"/>
    </row>
    <row r="2386" spans="4:9" x14ac:dyDescent="0.3">
      <c r="D2386" s="38">
        <v>38532</v>
      </c>
      <c r="E2386" s="7">
        <f>W!E2386+SW!E2386+NW!E2386</f>
        <v>9.9394200000000009E-3</v>
      </c>
      <c r="F2386" s="8">
        <f t="shared" si="69"/>
        <v>1009.2098024629553</v>
      </c>
      <c r="I2386" s="39"/>
    </row>
    <row r="2387" spans="4:9" x14ac:dyDescent="0.3">
      <c r="D2387" s="38">
        <v>38533</v>
      </c>
      <c r="E2387" s="7">
        <f>W!E2387+SW!E2387+NW!E2387</f>
        <v>2.4538127899999997</v>
      </c>
      <c r="F2387" s="8">
        <f t="shared" si="69"/>
        <v>249150.54611606838</v>
      </c>
      <c r="I2387" s="39"/>
    </row>
    <row r="2388" spans="4:9" x14ac:dyDescent="0.3">
      <c r="D2388" s="38">
        <v>38534</v>
      </c>
      <c r="E2388" s="7">
        <f>W!E2388+SW!E2388+NW!E2388</f>
        <v>1.00819072</v>
      </c>
      <c r="F2388" s="8">
        <f t="shared" si="69"/>
        <v>102367.73950353084</v>
      </c>
      <c r="I2388" s="39"/>
    </row>
    <row r="2389" spans="4:9" x14ac:dyDescent="0.3">
      <c r="D2389" s="38">
        <v>38535</v>
      </c>
      <c r="E2389" s="7">
        <f>W!E2389+SW!E2389+NW!E2389</f>
        <v>3.121055E-2</v>
      </c>
      <c r="F2389" s="8">
        <f t="shared" si="69"/>
        <v>3168.9970843630899</v>
      </c>
      <c r="I2389" s="39"/>
    </row>
    <row r="2390" spans="4:9" x14ac:dyDescent="0.3">
      <c r="D2390" s="38">
        <v>38536</v>
      </c>
      <c r="E2390" s="7">
        <f>W!E2390+SW!E2390+NW!E2390</f>
        <v>1.191975E-2</v>
      </c>
      <c r="F2390" s="8">
        <f t="shared" si="69"/>
        <v>1210.2847593630017</v>
      </c>
      <c r="I2390" s="39"/>
    </row>
    <row r="2391" spans="4:9" x14ac:dyDescent="0.3">
      <c r="D2391" s="38">
        <v>38537</v>
      </c>
      <c r="E2391" s="7">
        <f>W!E2391+SW!E2391+NW!E2391</f>
        <v>2.4561700000000001E-3</v>
      </c>
      <c r="F2391" s="8">
        <f t="shared" si="69"/>
        <v>249.38988799300526</v>
      </c>
      <c r="I2391" s="39"/>
    </row>
    <row r="2392" spans="4:9" x14ac:dyDescent="0.3">
      <c r="D2392" s="38">
        <v>38538</v>
      </c>
      <c r="E2392" s="7">
        <f>W!E2392+SW!E2392+NW!E2392</f>
        <v>1.2638700000000001E-3</v>
      </c>
      <c r="F2392" s="8">
        <f t="shared" si="69"/>
        <v>128.32841282880239</v>
      </c>
      <c r="I2392" s="39"/>
    </row>
    <row r="2393" spans="4:9" x14ac:dyDescent="0.3">
      <c r="D2393" s="38">
        <v>38539</v>
      </c>
      <c r="E2393" s="7">
        <f>W!E2393+SW!E2393+NW!E2393</f>
        <v>9.9196000000000006E-4</v>
      </c>
      <c r="F2393" s="8">
        <f t="shared" si="69"/>
        <v>100.71973572413209</v>
      </c>
      <c r="I2393" s="39"/>
    </row>
    <row r="2394" spans="4:9" x14ac:dyDescent="0.3">
      <c r="D2394" s="38">
        <v>38540</v>
      </c>
      <c r="E2394" s="7">
        <f>W!E2394+SW!E2394+NW!E2394</f>
        <v>8.3413999999999992E-4</v>
      </c>
      <c r="F2394" s="8">
        <f t="shared" si="69"/>
        <v>84.695310654590443</v>
      </c>
      <c r="I2394" s="39"/>
    </row>
    <row r="2395" spans="4:9" x14ac:dyDescent="0.3">
      <c r="D2395" s="38">
        <v>38541</v>
      </c>
      <c r="E2395" s="7">
        <f>W!E2395+SW!E2395+NW!E2395</f>
        <v>7.182200000000001E-4</v>
      </c>
      <c r="F2395" s="8">
        <f t="shared" si="69"/>
        <v>72.925247582348248</v>
      </c>
      <c r="I2395" s="39"/>
    </row>
    <row r="2396" spans="4:9" x14ac:dyDescent="0.3">
      <c r="D2396" s="38">
        <v>38542</v>
      </c>
      <c r="E2396" s="7">
        <f>W!E2396+SW!E2396+NW!E2396</f>
        <v>6.2752999999999995E-4</v>
      </c>
      <c r="F2396" s="8">
        <f t="shared" si="69"/>
        <v>63.716939956212556</v>
      </c>
      <c r="I2396" s="39"/>
    </row>
    <row r="2397" spans="4:9" x14ac:dyDescent="0.3">
      <c r="D2397" s="38">
        <v>38543</v>
      </c>
      <c r="E2397" s="7">
        <f>W!E2397+SW!E2397+NW!E2397</f>
        <v>5.5257000000000006E-4</v>
      </c>
      <c r="F2397" s="8">
        <f t="shared" si="69"/>
        <v>56.105794960566627</v>
      </c>
      <c r="I2397" s="39"/>
    </row>
    <row r="2398" spans="4:9" x14ac:dyDescent="0.3">
      <c r="D2398" s="38">
        <v>38544</v>
      </c>
      <c r="E2398" s="7">
        <f>W!E2398+SW!E2398+NW!E2398</f>
        <v>4.8786000000000006E-4</v>
      </c>
      <c r="F2398" s="8">
        <f t="shared" si="69"/>
        <v>49.535394844928312</v>
      </c>
      <c r="I2398" s="39"/>
    </row>
    <row r="2399" spans="4:9" x14ac:dyDescent="0.3">
      <c r="D2399" s="38">
        <v>38545</v>
      </c>
      <c r="E2399" s="7">
        <f>W!E2399+SW!E2399+NW!E2399</f>
        <v>4.3019999999999999E-4</v>
      </c>
      <c r="F2399" s="8">
        <f t="shared" si="69"/>
        <v>43.680824134563515</v>
      </c>
      <c r="I2399" s="39"/>
    </row>
    <row r="2400" spans="4:9" x14ac:dyDescent="0.3">
      <c r="D2400" s="38">
        <v>38546</v>
      </c>
      <c r="E2400" s="7">
        <f>W!E2400+SW!E2400+NW!E2400</f>
        <v>1.2184500000000001E-2</v>
      </c>
      <c r="F2400" s="8">
        <f t="shared" si="69"/>
        <v>1237.1664380929549</v>
      </c>
      <c r="I2400" s="39"/>
    </row>
    <row r="2401" spans="4:9" x14ac:dyDescent="0.3">
      <c r="D2401" s="38">
        <v>38547</v>
      </c>
      <c r="E2401" s="7">
        <f>W!E2401+SW!E2401+NW!E2401</f>
        <v>7.1153400000000004E-3</v>
      </c>
      <c r="F2401" s="8">
        <f t="shared" si="69"/>
        <v>722.46377312325706</v>
      </c>
      <c r="I2401" s="39"/>
    </row>
    <row r="2402" spans="4:9" x14ac:dyDescent="0.3">
      <c r="D2402" s="38">
        <v>38548</v>
      </c>
      <c r="E2402" s="7">
        <f>W!E2402+SW!E2402+NW!E2402</f>
        <v>4.3556800000000007E-3</v>
      </c>
      <c r="F2402" s="8">
        <f t="shared" si="69"/>
        <v>442.2586984342995</v>
      </c>
      <c r="I2402" s="39"/>
    </row>
    <row r="2403" spans="4:9" x14ac:dyDescent="0.3">
      <c r="D2403" s="38">
        <v>38549</v>
      </c>
      <c r="E2403" s="7">
        <f>W!E2403+SW!E2403+NW!E2403</f>
        <v>1.9585799999999997E-3</v>
      </c>
      <c r="F2403" s="8">
        <f t="shared" si="69"/>
        <v>198.86654703271361</v>
      </c>
      <c r="I2403" s="39"/>
    </row>
    <row r="2404" spans="4:9" x14ac:dyDescent="0.3">
      <c r="D2404" s="38">
        <v>38550</v>
      </c>
      <c r="E2404" s="7">
        <f>W!E2404+SW!E2404+NW!E2404</f>
        <v>8.2981999999999999E-4</v>
      </c>
      <c r="F2404" s="8">
        <f t="shared" si="69"/>
        <v>84.256674763699436</v>
      </c>
      <c r="I2404" s="39"/>
    </row>
    <row r="2405" spans="4:9" x14ac:dyDescent="0.3">
      <c r="D2405" s="38">
        <v>38551</v>
      </c>
      <c r="E2405" s="7">
        <f>W!E2405+SW!E2405+NW!E2405</f>
        <v>4.7619000000000003E-4</v>
      </c>
      <c r="F2405" s="8">
        <f t="shared" si="69"/>
        <v>48.350468723007445</v>
      </c>
      <c r="I2405" s="39"/>
    </row>
    <row r="2406" spans="4:9" x14ac:dyDescent="0.3">
      <c r="D2406" s="38">
        <v>38552</v>
      </c>
      <c r="E2406" s="7">
        <f>W!E2406+SW!E2406+NW!E2406</f>
        <v>3.0634999999999994E-4</v>
      </c>
      <c r="F2406" s="8">
        <f t="shared" si="69"/>
        <v>31.105579901495883</v>
      </c>
      <c r="I2406" s="39"/>
    </row>
    <row r="2407" spans="4:9" x14ac:dyDescent="0.3">
      <c r="D2407" s="38">
        <v>38553</v>
      </c>
      <c r="E2407" s="7">
        <f>W!E2407+SW!E2407+NW!E2407</f>
        <v>1.9641999999999999E-4</v>
      </c>
      <c r="F2407" s="8">
        <f t="shared" si="69"/>
        <v>19.943717983521534</v>
      </c>
      <c r="I2407" s="39"/>
    </row>
    <row r="2408" spans="4:9" x14ac:dyDescent="0.3">
      <c r="D2408" s="38">
        <v>38554</v>
      </c>
      <c r="E2408" s="7">
        <f>W!E2408+SW!E2408+NW!E2408</f>
        <v>1.2697000000000001E-4</v>
      </c>
      <c r="F2408" s="8">
        <f t="shared" si="69"/>
        <v>12.892036820933356</v>
      </c>
      <c r="I2408" s="39"/>
    </row>
    <row r="2409" spans="4:9" x14ac:dyDescent="0.3">
      <c r="D2409" s="38">
        <v>38555</v>
      </c>
      <c r="E2409" s="7">
        <f>W!E2409+SW!E2409+NW!E2409</f>
        <v>9.8299999999999991E-5</v>
      </c>
      <c r="F2409" s="8">
        <f t="shared" si="69"/>
        <v>9.9809972394876638</v>
      </c>
      <c r="I2409" s="39"/>
    </row>
    <row r="2410" spans="4:9" x14ac:dyDescent="0.3">
      <c r="D2410" s="38">
        <v>38556</v>
      </c>
      <c r="E2410" s="7">
        <f>W!E2410+SW!E2410+NW!E2410</f>
        <v>7.9980000000000003E-5</v>
      </c>
      <c r="F2410" s="8">
        <f t="shared" si="69"/>
        <v>8.1208561466350293</v>
      </c>
      <c r="I2410" s="39"/>
    </row>
    <row r="2411" spans="4:9" x14ac:dyDescent="0.3">
      <c r="D2411" s="38">
        <v>38557</v>
      </c>
      <c r="E2411" s="7">
        <f>W!E2411+SW!E2411+NW!E2411</f>
        <v>6.478E-5</v>
      </c>
      <c r="F2411" s="8">
        <f t="shared" si="69"/>
        <v>6.5775076416481273</v>
      </c>
      <c r="I2411" s="39"/>
    </row>
    <row r="2412" spans="4:9" x14ac:dyDescent="0.3">
      <c r="D2412" s="38">
        <v>38558</v>
      </c>
      <c r="E2412" s="7">
        <f>W!E2412+SW!E2412+NW!E2412</f>
        <v>5.1279999999999997E-5</v>
      </c>
      <c r="F2412" s="8">
        <f t="shared" si="69"/>
        <v>5.2067704826137069</v>
      </c>
      <c r="I2412" s="39"/>
    </row>
    <row r="2413" spans="4:9" x14ac:dyDescent="0.3">
      <c r="D2413" s="38">
        <v>38559</v>
      </c>
      <c r="E2413" s="7">
        <f>W!E2413+SW!E2413+NW!E2413</f>
        <v>3.8990000000000004E-5</v>
      </c>
      <c r="F2413" s="8">
        <f t="shared" si="69"/>
        <v>3.9588919874631139</v>
      </c>
      <c r="I2413" s="39"/>
    </row>
    <row r="2414" spans="4:9" x14ac:dyDescent="0.3">
      <c r="D2414" s="38">
        <v>38560</v>
      </c>
      <c r="E2414" s="7">
        <f>W!E2414+SW!E2414+NW!E2414</f>
        <v>2.7890000000000002E-5</v>
      </c>
      <c r="F2414" s="8">
        <f t="shared" si="69"/>
        <v>2.8318414344792577</v>
      </c>
      <c r="I2414" s="39"/>
    </row>
    <row r="2415" spans="4:9" x14ac:dyDescent="0.3">
      <c r="D2415" s="38">
        <v>38561</v>
      </c>
      <c r="E2415" s="7">
        <f>W!E2415+SW!E2415+NW!E2415</f>
        <v>2.1399999999999998E-5</v>
      </c>
      <c r="F2415" s="8">
        <f t="shared" si="69"/>
        <v>2.1728722372841918</v>
      </c>
      <c r="I2415" s="39"/>
    </row>
    <row r="2416" spans="4:9" x14ac:dyDescent="0.3">
      <c r="D2416" s="38">
        <v>38562</v>
      </c>
      <c r="E2416" s="7">
        <f>W!E2416+SW!E2416+NW!E2416</f>
        <v>2.018E-5</v>
      </c>
      <c r="F2416" s="8">
        <f t="shared" si="69"/>
        <v>2.0489982125418216</v>
      </c>
      <c r="I2416" s="39"/>
    </row>
    <row r="2417" spans="4:9" x14ac:dyDescent="0.3">
      <c r="D2417" s="38">
        <v>38563</v>
      </c>
      <c r="E2417" s="7">
        <f>W!E2417+SW!E2417+NW!E2417</f>
        <v>1.9879999999999999E-5</v>
      </c>
      <c r="F2417" s="8">
        <f t="shared" si="69"/>
        <v>2.0185373867855012</v>
      </c>
      <c r="I2417" s="39"/>
    </row>
    <row r="2418" spans="4:9" x14ac:dyDescent="0.3">
      <c r="D2418" s="38">
        <v>38564</v>
      </c>
      <c r="E2418" s="7">
        <f>W!E2418+SW!E2418+NW!E2418</f>
        <v>1.959E-5</v>
      </c>
      <c r="F2418" s="8">
        <f t="shared" si="69"/>
        <v>1.989091921887725</v>
      </c>
      <c r="I2418" s="39"/>
    </row>
    <row r="2419" spans="4:9" x14ac:dyDescent="0.3">
      <c r="D2419" s="38">
        <v>38565</v>
      </c>
      <c r="E2419" s="7">
        <f>W!E2419+SW!E2419+NW!E2419</f>
        <v>1.9320000000000001E-5</v>
      </c>
      <c r="F2419" s="8">
        <f t="shared" si="69"/>
        <v>1.9616771787070366</v>
      </c>
      <c r="I2419" s="39"/>
    </row>
    <row r="2420" spans="4:9" x14ac:dyDescent="0.3">
      <c r="D2420" s="38">
        <v>38566</v>
      </c>
      <c r="E2420" s="7">
        <f>W!E2420+SW!E2420+NW!E2420</f>
        <v>1.9049999999999999E-5</v>
      </c>
      <c r="F2420" s="8">
        <f t="shared" si="69"/>
        <v>1.9342624355263478</v>
      </c>
      <c r="I2420" s="39"/>
    </row>
    <row r="2421" spans="4:9" x14ac:dyDescent="0.3">
      <c r="D2421" s="38">
        <v>38567</v>
      </c>
      <c r="E2421" s="7">
        <f>W!E2421+SW!E2421+NW!E2421</f>
        <v>1.878E-5</v>
      </c>
      <c r="F2421" s="8">
        <f t="shared" si="69"/>
        <v>1.9068476923456599</v>
      </c>
      <c r="I2421" s="39"/>
    </row>
    <row r="2422" spans="4:9" x14ac:dyDescent="0.3">
      <c r="D2422" s="38">
        <v>38568</v>
      </c>
      <c r="E2422" s="7">
        <f>W!E2422+SW!E2422+NW!E2422</f>
        <v>1.8520000000000002E-5</v>
      </c>
      <c r="F2422" s="8">
        <f t="shared" si="69"/>
        <v>1.8804483100235154</v>
      </c>
      <c r="I2422" s="39"/>
    </row>
    <row r="2423" spans="4:9" x14ac:dyDescent="0.3">
      <c r="D2423" s="38">
        <v>38569</v>
      </c>
      <c r="E2423" s="7">
        <f>W!E2423+SW!E2423+NW!E2423</f>
        <v>1.8260000000000001E-5</v>
      </c>
      <c r="F2423" s="8">
        <f t="shared" si="69"/>
        <v>1.8540489277013712</v>
      </c>
      <c r="I2423" s="39"/>
    </row>
    <row r="2424" spans="4:9" x14ac:dyDescent="0.3">
      <c r="D2424" s="38">
        <v>38570</v>
      </c>
      <c r="E2424" s="7">
        <f>W!E2424+SW!E2424+NW!E2424</f>
        <v>1.8E-5</v>
      </c>
      <c r="F2424" s="8">
        <f t="shared" si="69"/>
        <v>1.8276495453792265</v>
      </c>
      <c r="I2424" s="39"/>
    </row>
    <row r="2425" spans="4:9" x14ac:dyDescent="0.3">
      <c r="D2425" s="38">
        <v>38571</v>
      </c>
      <c r="E2425" s="7">
        <f>W!E2425+SW!E2425+NW!E2425</f>
        <v>1.774E-5</v>
      </c>
      <c r="F2425" s="8">
        <f t="shared" si="69"/>
        <v>1.8012501630570821</v>
      </c>
      <c r="I2425" s="39"/>
    </row>
    <row r="2426" spans="4:9" x14ac:dyDescent="0.3">
      <c r="D2426" s="38">
        <v>38572</v>
      </c>
      <c r="E2426" s="7">
        <f>W!E2426+SW!E2426+NW!E2426</f>
        <v>1.7499999999999998E-5</v>
      </c>
      <c r="F2426" s="8">
        <f t="shared" si="69"/>
        <v>1.7768815024520255</v>
      </c>
      <c r="I2426" s="39"/>
    </row>
    <row r="2427" spans="4:9" x14ac:dyDescent="0.3">
      <c r="D2427" s="38">
        <v>38573</v>
      </c>
      <c r="E2427" s="7">
        <f>W!E2427+SW!E2427+NW!E2427</f>
        <v>1.7260000000000001E-5</v>
      </c>
      <c r="F2427" s="8">
        <f t="shared" si="69"/>
        <v>1.7525128418469695</v>
      </c>
      <c r="I2427" s="39"/>
    </row>
    <row r="2428" spans="4:9" x14ac:dyDescent="0.3">
      <c r="D2428" s="38">
        <v>38574</v>
      </c>
      <c r="E2428" s="7">
        <f>W!E2428+SW!E2428+NW!E2428</f>
        <v>1.7010000000000001E-5</v>
      </c>
      <c r="F2428" s="8">
        <f t="shared" si="69"/>
        <v>1.727128820383369</v>
      </c>
      <c r="I2428" s="39"/>
    </row>
    <row r="2429" spans="4:9" x14ac:dyDescent="0.3">
      <c r="D2429" s="38">
        <v>38575</v>
      </c>
      <c r="E2429" s="7">
        <f>W!E2429+SW!E2429+NW!E2429</f>
        <v>1.6779999999999999E-5</v>
      </c>
      <c r="F2429" s="8">
        <f t="shared" si="69"/>
        <v>1.7037755206368566</v>
      </c>
      <c r="I2429" s="39"/>
    </row>
    <row r="2430" spans="4:9" x14ac:dyDescent="0.3">
      <c r="D2430" s="38">
        <v>38576</v>
      </c>
      <c r="E2430" s="7">
        <f>W!E2430+SW!E2430+NW!E2430</f>
        <v>1.6549999999999999E-5</v>
      </c>
      <c r="F2430" s="8">
        <f t="shared" si="69"/>
        <v>1.6804222208903441</v>
      </c>
      <c r="I2430" s="39"/>
    </row>
    <row r="2431" spans="4:9" x14ac:dyDescent="0.3">
      <c r="D2431" s="38">
        <v>38577</v>
      </c>
      <c r="E2431" s="7">
        <f>W!E2431+SW!E2431+NW!E2431</f>
        <v>1.6310000000000001E-5</v>
      </c>
      <c r="F2431" s="8">
        <f t="shared" si="69"/>
        <v>1.6560535602852882</v>
      </c>
      <c r="I2431" s="39"/>
    </row>
    <row r="2432" spans="4:9" x14ac:dyDescent="0.3">
      <c r="D2432" s="38">
        <v>38578</v>
      </c>
      <c r="E2432" s="7">
        <f>W!E2432+SW!E2432+NW!E2432</f>
        <v>1.6080000000000002E-5</v>
      </c>
      <c r="F2432" s="8">
        <f t="shared" si="69"/>
        <v>1.6327002605387759</v>
      </c>
      <c r="I2432" s="39"/>
    </row>
    <row r="2433" spans="4:9" x14ac:dyDescent="0.3">
      <c r="D2433" s="38">
        <v>38579</v>
      </c>
      <c r="E2433" s="7">
        <f>W!E2433+SW!E2433+NW!E2433</f>
        <v>1.5849999999999999E-5</v>
      </c>
      <c r="F2433" s="8">
        <f t="shared" si="69"/>
        <v>1.6093469607922635</v>
      </c>
      <c r="I2433" s="39"/>
    </row>
    <row r="2434" spans="4:9" x14ac:dyDescent="0.3">
      <c r="D2434" s="38">
        <v>38580</v>
      </c>
      <c r="E2434" s="7">
        <f>W!E2434+SW!E2434+NW!E2434</f>
        <v>1.5639999999999999E-5</v>
      </c>
      <c r="F2434" s="8">
        <f t="shared" si="69"/>
        <v>1.5880243827628391</v>
      </c>
      <c r="I2434" s="39"/>
    </row>
    <row r="2435" spans="4:9" x14ac:dyDescent="0.3">
      <c r="D2435" s="38">
        <v>38581</v>
      </c>
      <c r="E2435" s="7">
        <f>W!E2435+SW!E2435+NW!E2435</f>
        <v>1.541E-5</v>
      </c>
      <c r="F2435" s="8">
        <f t="shared" si="69"/>
        <v>1.5646710830163266</v>
      </c>
      <c r="I2435" s="39"/>
    </row>
    <row r="2436" spans="4:9" x14ac:dyDescent="0.3">
      <c r="D2436" s="38">
        <v>38582</v>
      </c>
      <c r="E2436" s="7">
        <f>W!E2436+SW!E2436+NW!E2436</f>
        <v>1.52E-5</v>
      </c>
      <c r="F2436" s="8">
        <f t="shared" si="69"/>
        <v>1.5433485049869025</v>
      </c>
      <c r="I2436" s="39"/>
    </row>
    <row r="2437" spans="4:9" x14ac:dyDescent="0.3">
      <c r="D2437" s="38">
        <v>38583</v>
      </c>
      <c r="E2437" s="7">
        <f>W!E2437+SW!E2437+NW!E2437</f>
        <v>1.499E-5</v>
      </c>
      <c r="F2437" s="8">
        <f t="shared" si="69"/>
        <v>1.5220259269574781</v>
      </c>
      <c r="I2437" s="39"/>
    </row>
    <row r="2438" spans="4:9" x14ac:dyDescent="0.3">
      <c r="D2438" s="38">
        <v>38584</v>
      </c>
      <c r="E2438" s="7">
        <f>W!E2438+SW!E2438+NW!E2438</f>
        <v>1.4780000000000001E-5</v>
      </c>
      <c r="F2438" s="8">
        <f t="shared" si="69"/>
        <v>1.5007033489280539</v>
      </c>
      <c r="I2438" s="39"/>
    </row>
    <row r="2439" spans="4:9" x14ac:dyDescent="0.3">
      <c r="D2439" s="38">
        <v>38585</v>
      </c>
      <c r="E2439" s="7">
        <f>W!E2439+SW!E2439+NW!E2439</f>
        <v>1.4569999999999999E-5</v>
      </c>
      <c r="F2439" s="8">
        <f t="shared" si="69"/>
        <v>1.4793807708986295</v>
      </c>
      <c r="I2439" s="39"/>
    </row>
    <row r="2440" spans="4:9" x14ac:dyDescent="0.3">
      <c r="D2440" s="38">
        <v>38586</v>
      </c>
      <c r="E2440" s="7">
        <f>W!E2440+SW!E2440+NW!E2440</f>
        <v>1.437E-5</v>
      </c>
      <c r="F2440" s="8">
        <f t="shared" si="69"/>
        <v>1.4590735537277491</v>
      </c>
      <c r="I2440" s="39"/>
    </row>
    <row r="2441" spans="4:9" x14ac:dyDescent="0.3">
      <c r="D2441" s="38">
        <v>38587</v>
      </c>
      <c r="E2441" s="7">
        <f>W!E2441+SW!E2441+NW!E2441</f>
        <v>1.417E-5</v>
      </c>
      <c r="F2441" s="8">
        <f t="shared" si="69"/>
        <v>1.4387663365568688</v>
      </c>
      <c r="I2441" s="39"/>
    </row>
    <row r="2442" spans="4:9" x14ac:dyDescent="0.3">
      <c r="D2442" s="38">
        <v>38588</v>
      </c>
      <c r="E2442" s="7">
        <f>W!E2442+SW!E2442+NW!E2442</f>
        <v>1.398E-5</v>
      </c>
      <c r="F2442" s="8">
        <f t="shared" si="69"/>
        <v>1.4194744802445327</v>
      </c>
      <c r="I2442" s="39"/>
    </row>
    <row r="2443" spans="4:9" x14ac:dyDescent="0.3">
      <c r="D2443" s="38">
        <v>38589</v>
      </c>
      <c r="E2443" s="7">
        <f>W!E2443+SW!E2443+NW!E2443</f>
        <v>1.3769999999999999E-5</v>
      </c>
      <c r="F2443" s="8">
        <f t="shared" si="69"/>
        <v>1.3981519022151081</v>
      </c>
      <c r="I2443" s="39"/>
    </row>
    <row r="2444" spans="4:9" x14ac:dyDescent="0.3">
      <c r="D2444" s="38">
        <v>38590</v>
      </c>
      <c r="E2444" s="7">
        <f>W!E2444+SW!E2444+NW!E2444</f>
        <v>1.3579999999999999E-5</v>
      </c>
      <c r="F2444" s="8">
        <f t="shared" si="69"/>
        <v>1.3788600459027718</v>
      </c>
      <c r="I2444" s="39"/>
    </row>
    <row r="2445" spans="4:9" x14ac:dyDescent="0.3">
      <c r="D2445" s="38">
        <v>38591</v>
      </c>
      <c r="E2445" s="7">
        <f>W!E2445+SW!E2445+NW!E2445</f>
        <v>1.3390000000000001E-5</v>
      </c>
      <c r="F2445" s="8">
        <f t="shared" si="69"/>
        <v>1.3595681895904359</v>
      </c>
      <c r="I2445" s="39"/>
    </row>
    <row r="2446" spans="4:9" x14ac:dyDescent="0.3">
      <c r="D2446" s="38">
        <v>38592</v>
      </c>
      <c r="E2446" s="7">
        <f>W!E2446+SW!E2446+NW!E2446</f>
        <v>1.3190000000000001E-5</v>
      </c>
      <c r="F2446" s="8">
        <f t="shared" si="69"/>
        <v>1.3392609724195554</v>
      </c>
      <c r="I2446" s="39"/>
    </row>
    <row r="2447" spans="4:9" x14ac:dyDescent="0.3">
      <c r="D2447" s="38">
        <v>38593</v>
      </c>
      <c r="E2447" s="7">
        <f>W!E2447+SW!E2447+NW!E2447</f>
        <v>1.3009999999999999E-5</v>
      </c>
      <c r="F2447" s="8">
        <f t="shared" si="69"/>
        <v>1.320984476965763</v>
      </c>
      <c r="I2447" s="39"/>
    </row>
    <row r="2448" spans="4:9" x14ac:dyDescent="0.3">
      <c r="D2448" s="38">
        <v>38594</v>
      </c>
      <c r="E2448" s="7">
        <f>W!E2448+SW!E2448+NW!E2448</f>
        <v>1.2829999999999999E-5</v>
      </c>
      <c r="F2448" s="8">
        <f t="shared" ref="F2448:F2511" si="70">E2448*(24*60*60)*1000/$F$3</f>
        <v>1.3027079815119709</v>
      </c>
      <c r="I2448" s="39"/>
    </row>
    <row r="2449" spans="4:9" x14ac:dyDescent="0.3">
      <c r="D2449" s="38">
        <v>38595</v>
      </c>
      <c r="E2449" s="7">
        <f>W!E2449+SW!E2449+NW!E2449</f>
        <v>1.2659999999999999E-5</v>
      </c>
      <c r="F2449" s="8">
        <f t="shared" si="70"/>
        <v>1.2854468469167224</v>
      </c>
      <c r="I2449" s="39"/>
    </row>
    <row r="2450" spans="4:9" x14ac:dyDescent="0.3">
      <c r="D2450" s="38">
        <v>38596</v>
      </c>
      <c r="E2450" s="7">
        <f>W!E2450+SW!E2450+NW!E2450</f>
        <v>1.2480000000000001E-5</v>
      </c>
      <c r="F2450" s="8">
        <f t="shared" si="70"/>
        <v>1.2671703514629307</v>
      </c>
      <c r="I2450" s="39"/>
    </row>
    <row r="2451" spans="4:9" x14ac:dyDescent="0.3">
      <c r="D2451" s="38">
        <v>38597</v>
      </c>
      <c r="E2451" s="7">
        <f>W!E2451+SW!E2451+NW!E2451</f>
        <v>1.2310000000000001E-5</v>
      </c>
      <c r="F2451" s="8">
        <f t="shared" si="70"/>
        <v>1.2499092168676822</v>
      </c>
      <c r="I2451" s="39"/>
    </row>
    <row r="2452" spans="4:9" x14ac:dyDescent="0.3">
      <c r="D2452" s="38">
        <v>38598</v>
      </c>
      <c r="E2452" s="7">
        <f>W!E2452+SW!E2452+NW!E2452</f>
        <v>1.2119999999999999E-5</v>
      </c>
      <c r="F2452" s="8">
        <f t="shared" si="70"/>
        <v>1.2306173605553457</v>
      </c>
      <c r="I2452" s="39"/>
    </row>
    <row r="2453" spans="4:9" x14ac:dyDescent="0.3">
      <c r="D2453" s="38">
        <v>38599</v>
      </c>
      <c r="E2453" s="7">
        <f>W!E2453+SW!E2453+NW!E2453</f>
        <v>9.4967899999999997E-3</v>
      </c>
      <c r="F2453" s="8">
        <f t="shared" si="70"/>
        <v>964.26688478122128</v>
      </c>
      <c r="I2453" s="39"/>
    </row>
    <row r="2454" spans="4:9" x14ac:dyDescent="0.3">
      <c r="D2454" s="38">
        <v>38600</v>
      </c>
      <c r="E2454" s="7">
        <f>W!E2454+SW!E2454+NW!E2454</f>
        <v>5.3364900000000002E-3</v>
      </c>
      <c r="F2454" s="8">
        <f t="shared" si="70"/>
        <v>541.84630680115492</v>
      </c>
      <c r="I2454" s="39"/>
    </row>
    <row r="2455" spans="4:9" x14ac:dyDescent="0.3">
      <c r="D2455" s="38">
        <v>38601</v>
      </c>
      <c r="E2455" s="7">
        <f>W!E2455+SW!E2455+NW!E2455</f>
        <v>1.9424499999999999E-3</v>
      </c>
      <c r="F2455" s="8">
        <f t="shared" si="70"/>
        <v>197.22876996788213</v>
      </c>
      <c r="I2455" s="39"/>
    </row>
    <row r="2456" spans="4:9" x14ac:dyDescent="0.3">
      <c r="D2456" s="38">
        <v>38602</v>
      </c>
      <c r="E2456" s="7">
        <f>W!E2456+SW!E2456+NW!E2456</f>
        <v>2.7587999999999999E-4</v>
      </c>
      <c r="F2456" s="8">
        <f t="shared" si="70"/>
        <v>28.011775365512278</v>
      </c>
      <c r="I2456" s="39"/>
    </row>
    <row r="2457" spans="4:9" x14ac:dyDescent="0.3">
      <c r="D2457" s="38">
        <v>38603</v>
      </c>
      <c r="E2457" s="7">
        <f>W!E2457+SW!E2457+NW!E2457</f>
        <v>1.9440000000000004E-5</v>
      </c>
      <c r="F2457" s="8">
        <f t="shared" si="70"/>
        <v>1.9738615090095648</v>
      </c>
      <c r="I2457" s="39"/>
    </row>
    <row r="2458" spans="4:9" x14ac:dyDescent="0.3">
      <c r="D2458" s="38">
        <v>38604</v>
      </c>
      <c r="E2458" s="7">
        <f>W!E2458+SW!E2458+NW!E2458</f>
        <v>1.3530000000000001E-5</v>
      </c>
      <c r="F2458" s="8">
        <f t="shared" si="70"/>
        <v>1.3737832416100519</v>
      </c>
      <c r="I2458" s="39"/>
    </row>
    <row r="2459" spans="4:9" x14ac:dyDescent="0.3">
      <c r="D2459" s="38">
        <v>38605</v>
      </c>
      <c r="E2459" s="7">
        <f>W!E2459+SW!E2459+NW!E2459</f>
        <v>1.1610000000000001E-5</v>
      </c>
      <c r="F2459" s="8">
        <f t="shared" si="70"/>
        <v>1.1788339567696011</v>
      </c>
      <c r="I2459" s="39"/>
    </row>
    <row r="2460" spans="4:9" x14ac:dyDescent="0.3">
      <c r="D2460" s="38">
        <v>38606</v>
      </c>
      <c r="E2460" s="7">
        <f>W!E2460+SW!E2460+NW!E2460</f>
        <v>1.49804E-3</v>
      </c>
      <c r="F2460" s="8">
        <f t="shared" si="70"/>
        <v>152.10511805332757</v>
      </c>
      <c r="I2460" s="39"/>
    </row>
    <row r="2461" spans="4:9" x14ac:dyDescent="0.3">
      <c r="D2461" s="38">
        <v>38607</v>
      </c>
      <c r="E2461" s="7">
        <f>W!E2461+SW!E2461+NW!E2461</f>
        <v>8.0369000000000003E-4</v>
      </c>
      <c r="F2461" s="8">
        <f t="shared" si="70"/>
        <v>81.603536840323926</v>
      </c>
      <c r="I2461" s="39"/>
    </row>
    <row r="2462" spans="4:9" x14ac:dyDescent="0.3">
      <c r="D2462" s="38">
        <v>38608</v>
      </c>
      <c r="E2462" s="7">
        <f>W!E2462+SW!E2462+NW!E2462</f>
        <v>1.2081E-4</v>
      </c>
      <c r="F2462" s="8">
        <f t="shared" si="70"/>
        <v>12.266574532070242</v>
      </c>
      <c r="I2462" s="39"/>
    </row>
    <row r="2463" spans="4:9" x14ac:dyDescent="0.3">
      <c r="D2463" s="38">
        <v>38609</v>
      </c>
      <c r="E2463" s="7">
        <f>W!E2463+SW!E2463+NW!E2463</f>
        <v>1.5610000000000001E-5</v>
      </c>
      <c r="F2463" s="8">
        <f t="shared" si="70"/>
        <v>1.5849783001872073</v>
      </c>
      <c r="I2463" s="39"/>
    </row>
    <row r="2464" spans="4:9" x14ac:dyDescent="0.3">
      <c r="D2464" s="38">
        <v>38610</v>
      </c>
      <c r="E2464" s="7">
        <f>W!E2464+SW!E2464+NW!E2464</f>
        <v>1.172E-5</v>
      </c>
      <c r="F2464" s="8">
        <f t="shared" si="70"/>
        <v>1.1900029262135852</v>
      </c>
      <c r="I2464" s="39"/>
    </row>
    <row r="2465" spans="4:9" x14ac:dyDescent="0.3">
      <c r="D2465" s="38">
        <v>38611</v>
      </c>
      <c r="E2465" s="7">
        <f>W!E2465+SW!E2465+NW!E2465</f>
        <v>1.393084E-2</v>
      </c>
      <c r="F2465" s="8">
        <f t="shared" si="70"/>
        <v>1414.4829662639302</v>
      </c>
      <c r="I2465" s="39"/>
    </row>
    <row r="2466" spans="4:9" x14ac:dyDescent="0.3">
      <c r="D2466" s="38">
        <v>38612</v>
      </c>
      <c r="E2466" s="7">
        <f>W!E2466+SW!E2466+NW!E2466</f>
        <v>1.0989580000000001E-2</v>
      </c>
      <c r="F2466" s="8">
        <f t="shared" si="70"/>
        <v>1115.8389383838135</v>
      </c>
      <c r="I2466" s="39"/>
    </row>
    <row r="2467" spans="4:9" x14ac:dyDescent="0.3">
      <c r="D2467" s="38">
        <v>38613</v>
      </c>
      <c r="E2467" s="7">
        <f>W!E2467+SW!E2467+NW!E2467</f>
        <v>9.0447600000000006E-3</v>
      </c>
      <c r="F2467" s="8">
        <f t="shared" si="70"/>
        <v>918.36952789245618</v>
      </c>
      <c r="I2467" s="39"/>
    </row>
    <row r="2468" spans="4:9" x14ac:dyDescent="0.3">
      <c r="D2468" s="38">
        <v>38614</v>
      </c>
      <c r="E2468" s="7">
        <f>W!E2468+SW!E2468+NW!E2468</f>
        <v>4.22406E-3</v>
      </c>
      <c r="F2468" s="8">
        <f t="shared" si="70"/>
        <v>428.89451881414305</v>
      </c>
      <c r="I2468" s="39"/>
    </row>
    <row r="2469" spans="4:9" x14ac:dyDescent="0.3">
      <c r="D2469" s="38">
        <v>38615</v>
      </c>
      <c r="E2469" s="7">
        <f>W!E2469+SW!E2469+NW!E2469</f>
        <v>9.3497000000000003E-4</v>
      </c>
      <c r="F2469" s="8">
        <f t="shared" si="70"/>
        <v>94.933194191289743</v>
      </c>
      <c r="I2469" s="39"/>
    </row>
    <row r="2470" spans="4:9" x14ac:dyDescent="0.3">
      <c r="D2470" s="38">
        <v>38616</v>
      </c>
      <c r="E2470" s="7">
        <f>W!E2470+SW!E2470+NW!E2470</f>
        <v>5.0309999999999998E-5</v>
      </c>
      <c r="F2470" s="8">
        <f t="shared" si="70"/>
        <v>5.1082804793349377</v>
      </c>
      <c r="I2470" s="39"/>
    </row>
    <row r="2471" spans="4:9" x14ac:dyDescent="0.3">
      <c r="D2471" s="38">
        <v>38617</v>
      </c>
      <c r="E2471" s="7">
        <f>W!E2471+SW!E2471+NW!E2471</f>
        <v>1.346E-5</v>
      </c>
      <c r="F2471" s="8">
        <f t="shared" si="70"/>
        <v>1.3666757156002438</v>
      </c>
      <c r="I2471" s="39"/>
    </row>
    <row r="2472" spans="4:9" x14ac:dyDescent="0.3">
      <c r="D2472" s="38">
        <v>38618</v>
      </c>
      <c r="E2472" s="7">
        <f>W!E2472+SW!E2472+NW!E2472</f>
        <v>1.031E-5</v>
      </c>
      <c r="F2472" s="8">
        <f t="shared" si="70"/>
        <v>1.0468370451588791</v>
      </c>
      <c r="I2472" s="39"/>
    </row>
    <row r="2473" spans="4:9" x14ac:dyDescent="0.3">
      <c r="D2473" s="38">
        <v>38619</v>
      </c>
      <c r="E2473" s="7">
        <f>W!E2473+SW!E2473+NW!E2473</f>
        <v>9.3100000000000006E-6</v>
      </c>
      <c r="F2473" s="8">
        <f t="shared" si="70"/>
        <v>0.94530095930447788</v>
      </c>
      <c r="I2473" s="39"/>
    </row>
    <row r="2474" spans="4:9" x14ac:dyDescent="0.3">
      <c r="D2474" s="38">
        <v>38620</v>
      </c>
      <c r="E2474" s="7">
        <f>W!E2474+SW!E2474+NW!E2474</f>
        <v>1.095075E-2</v>
      </c>
      <c r="F2474" s="8">
        <f t="shared" si="70"/>
        <v>1111.896292170087</v>
      </c>
      <c r="I2474" s="39"/>
    </row>
    <row r="2475" spans="4:9" x14ac:dyDescent="0.3">
      <c r="D2475" s="38">
        <v>38621</v>
      </c>
      <c r="E2475" s="7">
        <f>W!E2475+SW!E2475+NW!E2475</f>
        <v>2.6215990000000002E-2</v>
      </c>
      <c r="F2475" s="8">
        <f t="shared" si="70"/>
        <v>2661.8690113981306</v>
      </c>
      <c r="I2475" s="39"/>
    </row>
    <row r="2476" spans="4:9" x14ac:dyDescent="0.3">
      <c r="D2476" s="38">
        <v>38622</v>
      </c>
      <c r="E2476" s="7">
        <f>W!E2476+SW!E2476+NW!E2476</f>
        <v>6.9990199999999999E-3</v>
      </c>
      <c r="F2476" s="8">
        <f t="shared" si="70"/>
        <v>710.653095616673</v>
      </c>
      <c r="I2476" s="39"/>
    </row>
    <row r="2477" spans="4:9" x14ac:dyDescent="0.3">
      <c r="D2477" s="38">
        <v>38623</v>
      </c>
      <c r="E2477" s="7">
        <f>W!E2477+SW!E2477+NW!E2477</f>
        <v>2.8626599999999999E-3</v>
      </c>
      <c r="F2477" s="8">
        <f t="shared" si="70"/>
        <v>290.66329153196091</v>
      </c>
      <c r="I2477" s="39"/>
    </row>
    <row r="2478" spans="4:9" x14ac:dyDescent="0.3">
      <c r="D2478" s="38">
        <v>38624</v>
      </c>
      <c r="E2478" s="7">
        <f>W!E2478+SW!E2478+NW!E2478</f>
        <v>1.2304789999999999E-2</v>
      </c>
      <c r="F2478" s="8">
        <f t="shared" si="70"/>
        <v>1249.3802138603805</v>
      </c>
      <c r="I2478" s="39"/>
    </row>
    <row r="2479" spans="4:9" x14ac:dyDescent="0.3">
      <c r="D2479" s="38">
        <v>38625</v>
      </c>
      <c r="E2479" s="7">
        <f>W!E2479+SW!E2479+NW!E2479</f>
        <v>5.7459599999999996E-3</v>
      </c>
      <c r="F2479" s="8">
        <f t="shared" si="70"/>
        <v>583.42228787595673</v>
      </c>
      <c r="I2479" s="39"/>
    </row>
    <row r="2480" spans="4:9" x14ac:dyDescent="0.3">
      <c r="D2480" s="38">
        <v>38626</v>
      </c>
      <c r="E2480" s="7">
        <f>W!E2480+SW!E2480+NW!E2480</f>
        <v>1.7098199999999999E-3</v>
      </c>
      <c r="F2480" s="8">
        <f t="shared" si="70"/>
        <v>173.60843031557269</v>
      </c>
      <c r="I2480" s="39"/>
    </row>
    <row r="2481" spans="4:9" x14ac:dyDescent="0.3">
      <c r="D2481" s="38">
        <v>38627</v>
      </c>
      <c r="E2481" s="7">
        <f>W!E2481+SW!E2481+NW!E2481</f>
        <v>1.2935E-4</v>
      </c>
      <c r="F2481" s="8">
        <f t="shared" si="70"/>
        <v>13.133692705266828</v>
      </c>
      <c r="I2481" s="39"/>
    </row>
    <row r="2482" spans="4:9" x14ac:dyDescent="0.3">
      <c r="D2482" s="38">
        <v>38628</v>
      </c>
      <c r="E2482" s="7">
        <f>W!E2482+SW!E2482+NW!E2482</f>
        <v>1.0889999999999999E-5</v>
      </c>
      <c r="F2482" s="8">
        <f t="shared" si="70"/>
        <v>1.105727974954432</v>
      </c>
      <c r="I2482" s="39"/>
    </row>
    <row r="2483" spans="4:9" x14ac:dyDescent="0.3">
      <c r="D2483" s="38">
        <v>38629</v>
      </c>
      <c r="E2483" s="7">
        <f>W!E2483+SW!E2483+NW!E2483</f>
        <v>8.4000000000000009E-6</v>
      </c>
      <c r="F2483" s="8">
        <f t="shared" si="70"/>
        <v>0.85290312117697253</v>
      </c>
      <c r="I2483" s="39"/>
    </row>
    <row r="2484" spans="4:9" x14ac:dyDescent="0.3">
      <c r="D2484" s="38">
        <v>38630</v>
      </c>
      <c r="E2484" s="7">
        <f>W!E2484+SW!E2484+NW!E2484</f>
        <v>7.7999999999999999E-6</v>
      </c>
      <c r="F2484" s="8">
        <f t="shared" si="70"/>
        <v>0.79198146966433147</v>
      </c>
      <c r="I2484" s="39"/>
    </row>
    <row r="2485" spans="4:9" x14ac:dyDescent="0.3">
      <c r="D2485" s="38">
        <v>38631</v>
      </c>
      <c r="E2485" s="7">
        <f>W!E2485+SW!E2485+NW!E2485</f>
        <v>7.6200000000000007E-6</v>
      </c>
      <c r="F2485" s="8">
        <f t="shared" si="70"/>
        <v>0.7737049742105393</v>
      </c>
      <c r="I2485" s="39"/>
    </row>
    <row r="2486" spans="4:9" x14ac:dyDescent="0.3">
      <c r="D2486" s="38">
        <v>38632</v>
      </c>
      <c r="E2486" s="7">
        <f>W!E2486+SW!E2486+NW!E2486</f>
        <v>1.2226000000000001E-4</v>
      </c>
      <c r="F2486" s="8">
        <f t="shared" si="70"/>
        <v>12.413801856559125</v>
      </c>
      <c r="I2486" s="39"/>
    </row>
    <row r="2487" spans="4:9" x14ac:dyDescent="0.3">
      <c r="D2487" s="38">
        <v>38633</v>
      </c>
      <c r="E2487" s="7">
        <f>W!E2487+SW!E2487+NW!E2487</f>
        <v>1.5428310000000001E-2</v>
      </c>
      <c r="F2487" s="8">
        <f t="shared" si="70"/>
        <v>1566.530208748321</v>
      </c>
      <c r="I2487" s="39"/>
    </row>
    <row r="2488" spans="4:9" x14ac:dyDescent="0.3">
      <c r="D2488" s="38">
        <v>38634</v>
      </c>
      <c r="E2488" s="7">
        <f>W!E2488+SW!E2488+NW!E2488</f>
        <v>5.4846600000000006E-3</v>
      </c>
      <c r="F2488" s="8">
        <f t="shared" si="70"/>
        <v>556.89090864220168</v>
      </c>
      <c r="I2488" s="39"/>
    </row>
    <row r="2489" spans="4:9" x14ac:dyDescent="0.3">
      <c r="D2489" s="38">
        <v>38635</v>
      </c>
      <c r="E2489" s="7">
        <f>W!E2489+SW!E2489+NW!E2489</f>
        <v>1.4617499999999999E-3</v>
      </c>
      <c r="F2489" s="8">
        <f t="shared" si="70"/>
        <v>148.42037349767136</v>
      </c>
      <c r="I2489" s="39"/>
    </row>
    <row r="2490" spans="4:9" x14ac:dyDescent="0.3">
      <c r="D2490" s="38">
        <v>38636</v>
      </c>
      <c r="E2490" s="7">
        <f>W!E2490+SW!E2490+NW!E2490</f>
        <v>1.15E-4</v>
      </c>
      <c r="F2490" s="8">
        <f t="shared" si="70"/>
        <v>11.676649873256169</v>
      </c>
      <c r="I2490" s="39"/>
    </row>
    <row r="2491" spans="4:9" x14ac:dyDescent="0.3">
      <c r="D2491" s="38">
        <v>38637</v>
      </c>
      <c r="E2491" s="7">
        <f>W!E2491+SW!E2491+NW!E2491</f>
        <v>1.2988130000000001E-2</v>
      </c>
      <c r="F2491" s="8">
        <f t="shared" si="70"/>
        <v>1318.7638827681274</v>
      </c>
      <c r="I2491" s="39"/>
    </row>
    <row r="2492" spans="4:9" x14ac:dyDescent="0.3">
      <c r="D2492" s="38">
        <v>38638</v>
      </c>
      <c r="E2492" s="7">
        <f>W!E2492+SW!E2492+NW!E2492</f>
        <v>6.8867600000000005E-3</v>
      </c>
      <c r="F2492" s="8">
        <f t="shared" si="70"/>
        <v>699.25465461865792</v>
      </c>
      <c r="I2492" s="39"/>
    </row>
    <row r="2493" spans="4:9" x14ac:dyDescent="0.3">
      <c r="D2493" s="38">
        <v>38639</v>
      </c>
      <c r="E2493" s="7">
        <f>W!E2493+SW!E2493+NW!E2493</f>
        <v>2.3981000000000002E-3</v>
      </c>
      <c r="F2493" s="8">
        <f t="shared" si="70"/>
        <v>243.49368748744021</v>
      </c>
      <c r="I2493" s="39"/>
    </row>
    <row r="2494" spans="4:9" x14ac:dyDescent="0.3">
      <c r="D2494" s="38">
        <v>38640</v>
      </c>
      <c r="E2494" s="7">
        <f>W!E2494+SW!E2494+NW!E2494</f>
        <v>2.9570000000000003E-4</v>
      </c>
      <c r="F2494" s="8">
        <f t="shared" si="70"/>
        <v>30.02422058714652</v>
      </c>
      <c r="I2494" s="39"/>
    </row>
    <row r="2495" spans="4:9" x14ac:dyDescent="0.3">
      <c r="D2495" s="38">
        <v>38641</v>
      </c>
      <c r="E2495" s="7">
        <f>W!E2495+SW!E2495+NW!E2495</f>
        <v>2.0650250000000002E-2</v>
      </c>
      <c r="F2495" s="8">
        <f t="shared" si="70"/>
        <v>2096.7455569148542</v>
      </c>
      <c r="I2495" s="39"/>
    </row>
    <row r="2496" spans="4:9" x14ac:dyDescent="0.3">
      <c r="D2496" s="38">
        <v>38642</v>
      </c>
      <c r="E2496" s="7">
        <f>W!E2496+SW!E2496+NW!E2496</f>
        <v>2.676137E-2</v>
      </c>
      <c r="F2496" s="8">
        <f t="shared" si="70"/>
        <v>2717.2447619014038</v>
      </c>
      <c r="I2496" s="39"/>
    </row>
    <row r="2497" spans="4:9" x14ac:dyDescent="0.3">
      <c r="D2497" s="38">
        <v>38643</v>
      </c>
      <c r="E2497" s="7">
        <f>W!E2497+SW!E2497+NW!E2497</f>
        <v>6.9552899999999994E-3</v>
      </c>
      <c r="F2497" s="8">
        <f t="shared" si="70"/>
        <v>706.21292258226003</v>
      </c>
      <c r="I2497" s="39"/>
    </row>
    <row r="2498" spans="4:9" x14ac:dyDescent="0.3">
      <c r="D2498" s="38">
        <v>38644</v>
      </c>
      <c r="E2498" s="7">
        <f>W!E2498+SW!E2498+NW!E2498</f>
        <v>2.4340799999999999E-3</v>
      </c>
      <c r="F2498" s="8">
        <f t="shared" si="70"/>
        <v>247.14695585648153</v>
      </c>
      <c r="I2498" s="39"/>
    </row>
    <row r="2499" spans="4:9" x14ac:dyDescent="0.3">
      <c r="D2499" s="38">
        <v>38645</v>
      </c>
      <c r="E2499" s="7">
        <f>W!E2499+SW!E2499+NW!E2499</f>
        <v>5.2902399999999999E-3</v>
      </c>
      <c r="F2499" s="8">
        <f t="shared" si="70"/>
        <v>537.15026283038878</v>
      </c>
      <c r="I2499" s="39"/>
    </row>
    <row r="2500" spans="4:9" x14ac:dyDescent="0.3">
      <c r="D2500" s="38">
        <v>38646</v>
      </c>
      <c r="E2500" s="7">
        <f>W!E2500+SW!E2500+NW!E2500</f>
        <v>1.0421140000000001E-2</v>
      </c>
      <c r="F2500" s="8">
        <f t="shared" si="70"/>
        <v>1058.1217657407374</v>
      </c>
      <c r="I2500" s="39"/>
    </row>
    <row r="2501" spans="4:9" x14ac:dyDescent="0.3">
      <c r="D2501" s="38">
        <v>38647</v>
      </c>
      <c r="E2501" s="7">
        <f>W!E2501+SW!E2501+NW!E2501</f>
        <v>9.8215200000000003E-3</v>
      </c>
      <c r="F2501" s="8">
        <f t="shared" si="70"/>
        <v>997.23869794072118</v>
      </c>
      <c r="I2501" s="39"/>
    </row>
    <row r="2502" spans="4:9" x14ac:dyDescent="0.3">
      <c r="D2502" s="38">
        <v>38648</v>
      </c>
      <c r="E2502" s="7">
        <f>W!E2502+SW!E2502+NW!E2502</f>
        <v>7.9039499999999999E-3</v>
      </c>
      <c r="F2502" s="8">
        <f t="shared" si="70"/>
        <v>802.53614578889653</v>
      </c>
      <c r="I2502" s="39"/>
    </row>
    <row r="2503" spans="4:9" x14ac:dyDescent="0.3">
      <c r="D2503" s="38">
        <v>38649</v>
      </c>
      <c r="E2503" s="7">
        <f>W!E2503+SW!E2503+NW!E2503</f>
        <v>3.17519E-3</v>
      </c>
      <c r="F2503" s="8">
        <f t="shared" si="70"/>
        <v>322.39636444403698</v>
      </c>
      <c r="I2503" s="39"/>
    </row>
    <row r="2504" spans="4:9" x14ac:dyDescent="0.3">
      <c r="D2504" s="38">
        <v>38650</v>
      </c>
      <c r="E2504" s="7">
        <f>W!E2504+SW!E2504+NW!E2504</f>
        <v>4.9189000000000004E-4</v>
      </c>
      <c r="F2504" s="8">
        <f t="shared" si="70"/>
        <v>49.944585270921543</v>
      </c>
      <c r="I2504" s="39"/>
    </row>
    <row r="2505" spans="4:9" x14ac:dyDescent="0.3">
      <c r="D2505" s="38">
        <v>38651</v>
      </c>
      <c r="E2505" s="7">
        <f>W!E2505+SW!E2505+NW!E2505</f>
        <v>1.112E-5</v>
      </c>
      <c r="F2505" s="8">
        <f t="shared" si="70"/>
        <v>1.1290812747009444</v>
      </c>
      <c r="I2505" s="39"/>
    </row>
    <row r="2506" spans="4:9" x14ac:dyDescent="0.3">
      <c r="D2506" s="38">
        <v>38652</v>
      </c>
      <c r="E2506" s="7">
        <f>W!E2506+SW!E2506+NW!E2506</f>
        <v>6.7700000000000004E-6</v>
      </c>
      <c r="F2506" s="8">
        <f t="shared" si="70"/>
        <v>0.68739930123429793</v>
      </c>
      <c r="I2506" s="39"/>
    </row>
    <row r="2507" spans="4:9" x14ac:dyDescent="0.3">
      <c r="D2507" s="38">
        <v>38653</v>
      </c>
      <c r="E2507" s="7">
        <f>W!E2507+SW!E2507+NW!E2507</f>
        <v>5.7700000000000007E-6</v>
      </c>
      <c r="F2507" s="8">
        <f t="shared" si="70"/>
        <v>0.58586321537989661</v>
      </c>
      <c r="I2507" s="39"/>
    </row>
    <row r="2508" spans="4:9" x14ac:dyDescent="0.3">
      <c r="D2508" s="38">
        <v>38654</v>
      </c>
      <c r="E2508" s="7">
        <f>W!E2508+SW!E2508+NW!E2508</f>
        <v>5.5199999999999997E-6</v>
      </c>
      <c r="F2508" s="8">
        <f t="shared" si="70"/>
        <v>0.56047919391629608</v>
      </c>
      <c r="I2508" s="39"/>
    </row>
    <row r="2509" spans="4:9" x14ac:dyDescent="0.3">
      <c r="D2509" s="38">
        <v>38655</v>
      </c>
      <c r="E2509" s="7">
        <f>W!E2509+SW!E2509+NW!E2509</f>
        <v>0.24297206999999998</v>
      </c>
      <c r="F2509" s="8">
        <f t="shared" si="70"/>
        <v>24670.432959741647</v>
      </c>
      <c r="I2509" s="39"/>
    </row>
    <row r="2510" spans="4:9" x14ac:dyDescent="0.3">
      <c r="D2510" s="38">
        <v>38656</v>
      </c>
      <c r="E2510" s="7">
        <f>W!E2510+SW!E2510+NW!E2510</f>
        <v>0.10954751</v>
      </c>
      <c r="F2510" s="8">
        <f t="shared" si="70"/>
        <v>11123.025380495905</v>
      </c>
      <c r="I2510" s="39"/>
    </row>
    <row r="2511" spans="4:9" x14ac:dyDescent="0.3">
      <c r="D2511" s="38">
        <v>38657</v>
      </c>
      <c r="E2511" s="7">
        <f>W!E2511+SW!E2511+NW!E2511</f>
        <v>1.766123E-2</v>
      </c>
      <c r="F2511" s="8">
        <f t="shared" si="70"/>
        <v>1793.252165574331</v>
      </c>
      <c r="I2511" s="39"/>
    </row>
    <row r="2512" spans="4:9" x14ac:dyDescent="0.3">
      <c r="D2512" s="38">
        <v>38658</v>
      </c>
      <c r="E2512" s="7">
        <f>W!E2512+SW!E2512+NW!E2512</f>
        <v>7.0828899999999997E-3</v>
      </c>
      <c r="F2512" s="8">
        <f t="shared" ref="F2512:F2575" si="71">E2512*(24*60*60)*1000/$F$3</f>
        <v>719.16892713728168</v>
      </c>
      <c r="I2512" s="39"/>
    </row>
    <row r="2513" spans="4:9" x14ac:dyDescent="0.3">
      <c r="D2513" s="38">
        <v>38659</v>
      </c>
      <c r="E2513" s="7">
        <f>W!E2513+SW!E2513+NW!E2513</f>
        <v>1.79922E-3</v>
      </c>
      <c r="F2513" s="8">
        <f t="shared" si="71"/>
        <v>182.68575639095621</v>
      </c>
      <c r="I2513" s="39"/>
    </row>
    <row r="2514" spans="4:9" x14ac:dyDescent="0.3">
      <c r="D2514" s="38">
        <v>38660</v>
      </c>
      <c r="E2514" s="7">
        <f>W!E2514+SW!E2514+NW!E2514</f>
        <v>1.367253E-2</v>
      </c>
      <c r="F2514" s="8">
        <f t="shared" si="71"/>
        <v>1388.2551799268799</v>
      </c>
      <c r="I2514" s="39"/>
    </row>
    <row r="2515" spans="4:9" x14ac:dyDescent="0.3">
      <c r="D2515" s="38">
        <v>38661</v>
      </c>
      <c r="E2515" s="7">
        <f>W!E2515+SW!E2515+NW!E2515</f>
        <v>9.0969030000000006E-2</v>
      </c>
      <c r="F2515" s="8">
        <f t="shared" si="71"/>
        <v>9236.6392401716239</v>
      </c>
      <c r="I2515" s="39"/>
    </row>
    <row r="2516" spans="4:9" x14ac:dyDescent="0.3">
      <c r="D2516" s="38">
        <v>38662</v>
      </c>
      <c r="E2516" s="7">
        <f>W!E2516+SW!E2516+NW!E2516</f>
        <v>1.108431E-2</v>
      </c>
      <c r="F2516" s="8">
        <f t="shared" si="71"/>
        <v>1125.4574517968008</v>
      </c>
      <c r="I2516" s="39"/>
    </row>
    <row r="2517" spans="4:9" x14ac:dyDescent="0.3">
      <c r="D2517" s="38">
        <v>38663</v>
      </c>
      <c r="E2517" s="7">
        <f>W!E2517+SW!E2517+NW!E2517</f>
        <v>1.8126500000000001E-3</v>
      </c>
      <c r="F2517" s="8">
        <f t="shared" si="71"/>
        <v>184.04938602398084</v>
      </c>
      <c r="I2517" s="39"/>
    </row>
    <row r="2518" spans="4:9" x14ac:dyDescent="0.3">
      <c r="D2518" s="38">
        <v>38664</v>
      </c>
      <c r="E2518" s="7">
        <f>W!E2518+SW!E2518+NW!E2518</f>
        <v>1.05352913</v>
      </c>
      <c r="F2518" s="8">
        <f t="shared" si="71"/>
        <v>106971.22419379289</v>
      </c>
      <c r="I2518" s="39"/>
    </row>
    <row r="2519" spans="4:9" x14ac:dyDescent="0.3">
      <c r="D2519" s="38">
        <v>38665</v>
      </c>
      <c r="E2519" s="7">
        <f>W!E2519+SW!E2519+NW!E2519</f>
        <v>4.5506930000000001E-2</v>
      </c>
      <c r="F2519" s="8">
        <f t="shared" si="71"/>
        <v>4620.5955514502384</v>
      </c>
      <c r="I2519" s="39"/>
    </row>
    <row r="2520" spans="4:9" x14ac:dyDescent="0.3">
      <c r="D2520" s="38">
        <v>38666</v>
      </c>
      <c r="E2520" s="7">
        <f>W!E2520+SW!E2520+NW!E2520</f>
        <v>4.7809799999999998E-3</v>
      </c>
      <c r="F2520" s="8">
        <f t="shared" si="71"/>
        <v>485.44199574817634</v>
      </c>
      <c r="I2520" s="39"/>
    </row>
    <row r="2521" spans="4:9" x14ac:dyDescent="0.3">
      <c r="D2521" s="38">
        <v>38667</v>
      </c>
      <c r="E2521" s="7">
        <f>W!E2521+SW!E2521+NW!E2521</f>
        <v>1.1883E-4</v>
      </c>
      <c r="F2521" s="8">
        <f t="shared" si="71"/>
        <v>12.065533082078527</v>
      </c>
      <c r="I2521" s="39"/>
    </row>
    <row r="2522" spans="4:9" x14ac:dyDescent="0.3">
      <c r="D2522" s="38">
        <v>38668</v>
      </c>
      <c r="E2522" s="7">
        <f>W!E2522+SW!E2522+NW!E2522</f>
        <v>6.19E-6</v>
      </c>
      <c r="F2522" s="8">
        <f t="shared" si="71"/>
        <v>0.62850837143874505</v>
      </c>
      <c r="I2522" s="39"/>
    </row>
    <row r="2523" spans="4:9" x14ac:dyDescent="0.3">
      <c r="D2523" s="38">
        <v>38669</v>
      </c>
      <c r="E2523" s="7">
        <f>W!E2523+SW!E2523+NW!E2523</f>
        <v>4.69E-6</v>
      </c>
      <c r="F2523" s="8">
        <f t="shared" si="71"/>
        <v>0.4762042426571429</v>
      </c>
      <c r="I2523" s="39"/>
    </row>
    <row r="2524" spans="4:9" x14ac:dyDescent="0.3">
      <c r="D2524" s="38">
        <v>38670</v>
      </c>
      <c r="E2524" s="7">
        <f>W!E2524+SW!E2524+NW!E2524</f>
        <v>4.42E-6</v>
      </c>
      <c r="F2524" s="8">
        <f t="shared" si="71"/>
        <v>0.44878949947645452</v>
      </c>
      <c r="I2524" s="39"/>
    </row>
    <row r="2525" spans="4:9" x14ac:dyDescent="0.3">
      <c r="D2525" s="38">
        <v>38671</v>
      </c>
      <c r="E2525" s="7">
        <f>W!E2525+SW!E2525+NW!E2525</f>
        <v>4.34E-6</v>
      </c>
      <c r="F2525" s="8">
        <f t="shared" si="71"/>
        <v>0.44066661260810241</v>
      </c>
      <c r="I2525" s="39"/>
    </row>
    <row r="2526" spans="4:9" x14ac:dyDescent="0.3">
      <c r="D2526" s="38">
        <v>38672</v>
      </c>
      <c r="E2526" s="7">
        <f>W!E2526+SW!E2526+NW!E2526</f>
        <v>4.2800000000000005E-6</v>
      </c>
      <c r="F2526" s="8">
        <f t="shared" si="71"/>
        <v>0.43457444745683843</v>
      </c>
      <c r="I2526" s="39"/>
    </row>
    <row r="2527" spans="4:9" x14ac:dyDescent="0.3">
      <c r="D2527" s="38">
        <v>38673</v>
      </c>
      <c r="E2527" s="7">
        <f>W!E2527+SW!E2527+NW!E2527</f>
        <v>4.2099999999999995E-6</v>
      </c>
      <c r="F2527" s="8">
        <f t="shared" si="71"/>
        <v>0.42746692144703019</v>
      </c>
      <c r="I2527" s="39"/>
    </row>
    <row r="2528" spans="4:9" x14ac:dyDescent="0.3">
      <c r="D2528" s="38">
        <v>38674</v>
      </c>
      <c r="E2528" s="7">
        <f>W!E2528+SW!E2528+NW!E2528</f>
        <v>4.1500000000000001E-6</v>
      </c>
      <c r="F2528" s="8">
        <f t="shared" si="71"/>
        <v>0.4213747562957661</v>
      </c>
      <c r="I2528" s="39"/>
    </row>
    <row r="2529" spans="4:9" x14ac:dyDescent="0.3">
      <c r="D2529" s="38">
        <v>38675</v>
      </c>
      <c r="E2529" s="7">
        <f>W!E2529+SW!E2529+NW!E2529</f>
        <v>4.0899999999999998E-6</v>
      </c>
      <c r="F2529" s="8">
        <f t="shared" si="71"/>
        <v>0.415282591144502</v>
      </c>
      <c r="I2529" s="39"/>
    </row>
    <row r="2530" spans="4:9" x14ac:dyDescent="0.3">
      <c r="D2530" s="38">
        <v>38676</v>
      </c>
      <c r="E2530" s="7">
        <f>W!E2530+SW!E2530+NW!E2530</f>
        <v>4.0400000000000003E-6</v>
      </c>
      <c r="F2530" s="8">
        <f t="shared" si="71"/>
        <v>0.41020578685178199</v>
      </c>
      <c r="I2530" s="39"/>
    </row>
    <row r="2531" spans="4:9" x14ac:dyDescent="0.3">
      <c r="D2531" s="38">
        <v>38677</v>
      </c>
      <c r="E2531" s="7">
        <f>W!E2531+SW!E2531+NW!E2531</f>
        <v>9.7492799999999991E-3</v>
      </c>
      <c r="F2531" s="8">
        <f t="shared" si="71"/>
        <v>989.90373109859911</v>
      </c>
      <c r="I2531" s="39"/>
    </row>
    <row r="2532" spans="4:9" x14ac:dyDescent="0.3">
      <c r="D2532" s="38">
        <v>38678</v>
      </c>
      <c r="E2532" s="7">
        <f>W!E2532+SW!E2532+NW!E2532</f>
        <v>8.7016059999999992E-2</v>
      </c>
      <c r="F2532" s="8">
        <f t="shared" si="71"/>
        <v>8835.2701388717487</v>
      </c>
      <c r="I2532" s="39"/>
    </row>
    <row r="2533" spans="4:9" x14ac:dyDescent="0.3">
      <c r="D2533" s="38">
        <v>38679</v>
      </c>
      <c r="E2533" s="7">
        <f>W!E2533+SW!E2533+NW!E2533</f>
        <v>8.7523400000000008E-3</v>
      </c>
      <c r="F2533" s="8">
        <f t="shared" si="71"/>
        <v>888.67834566691226</v>
      </c>
      <c r="I2533" s="39"/>
    </row>
    <row r="2534" spans="4:9" x14ac:dyDescent="0.3">
      <c r="D2534" s="38">
        <v>38680</v>
      </c>
      <c r="E2534" s="7">
        <f>W!E2534+SW!E2534+NW!E2534</f>
        <v>3.30424E-3</v>
      </c>
      <c r="F2534" s="8">
        <f t="shared" si="71"/>
        <v>335.49959632354751</v>
      </c>
      <c r="I2534" s="39"/>
    </row>
    <row r="2535" spans="4:9" x14ac:dyDescent="0.3">
      <c r="D2535" s="38">
        <v>38681</v>
      </c>
      <c r="E2535" s="7">
        <f>W!E2535+SW!E2535+NW!E2535</f>
        <v>2.0216320000000003E-2</v>
      </c>
      <c r="F2535" s="8">
        <f t="shared" si="71"/>
        <v>2052.6860031800538</v>
      </c>
      <c r="I2535" s="39"/>
    </row>
    <row r="2536" spans="4:9" x14ac:dyDescent="0.3">
      <c r="D2536" s="38">
        <v>38682</v>
      </c>
      <c r="E2536" s="7">
        <f>W!E2536+SW!E2536+NW!E2536</f>
        <v>9.5095620000000006E-2</v>
      </c>
      <c r="F2536" s="8">
        <f t="shared" si="71"/>
        <v>9655.637036697537</v>
      </c>
      <c r="I2536" s="39"/>
    </row>
    <row r="2537" spans="4:9" x14ac:dyDescent="0.3">
      <c r="D2537" s="38">
        <v>38683</v>
      </c>
      <c r="E2537" s="7">
        <f>W!E2537+SW!E2537+NW!E2537</f>
        <v>0.75442604000000002</v>
      </c>
      <c r="F2537" s="8">
        <f t="shared" si="71"/>
        <v>76601.467168236122</v>
      </c>
      <c r="I2537" s="39"/>
    </row>
    <row r="2538" spans="4:9" x14ac:dyDescent="0.3">
      <c r="D2538" s="38">
        <v>38684</v>
      </c>
      <c r="E2538" s="7">
        <f>W!E2538+SW!E2538+NW!E2538</f>
        <v>0.15296131000000002</v>
      </c>
      <c r="F2538" s="8">
        <f t="shared" si="71"/>
        <v>15531.092704561721</v>
      </c>
      <c r="I2538" s="39"/>
    </row>
    <row r="2539" spans="4:9" x14ac:dyDescent="0.3">
      <c r="D2539" s="38">
        <v>38685</v>
      </c>
      <c r="E2539" s="7">
        <f>W!E2539+SW!E2539+NW!E2539</f>
        <v>1.1987033300000001</v>
      </c>
      <c r="F2539" s="8">
        <f t="shared" si="71"/>
        <v>121711.64422883696</v>
      </c>
      <c r="I2539" s="39"/>
    </row>
    <row r="2540" spans="4:9" x14ac:dyDescent="0.3">
      <c r="D2540" s="38">
        <v>38686</v>
      </c>
      <c r="E2540" s="7">
        <f>W!E2540+SW!E2540+NW!E2540</f>
        <v>0.21680292000000001</v>
      </c>
      <c r="F2540" s="8">
        <f t="shared" si="71"/>
        <v>22013.319898604932</v>
      </c>
      <c r="I2540" s="39"/>
    </row>
    <row r="2541" spans="4:9" x14ac:dyDescent="0.3">
      <c r="D2541" s="38">
        <v>38687</v>
      </c>
      <c r="E2541" s="7">
        <f>W!E2541+SW!E2541+NW!E2541</f>
        <v>2.8112850000000002E-2</v>
      </c>
      <c r="F2541" s="8">
        <f t="shared" si="71"/>
        <v>2854.4687512119108</v>
      </c>
      <c r="I2541" s="39"/>
    </row>
    <row r="2542" spans="4:9" x14ac:dyDescent="0.3">
      <c r="D2542" s="38">
        <v>38688</v>
      </c>
      <c r="E2542" s="7">
        <f>W!E2542+SW!E2542+NW!E2542</f>
        <v>0.14917420000000001</v>
      </c>
      <c r="F2542" s="8">
        <f t="shared" si="71"/>
        <v>15146.564378461657</v>
      </c>
      <c r="I2542" s="39"/>
    </row>
    <row r="2543" spans="4:9" x14ac:dyDescent="0.3">
      <c r="D2543" s="38">
        <v>38689</v>
      </c>
      <c r="E2543" s="7">
        <f>W!E2543+SW!E2543+NW!E2543</f>
        <v>0.11415936</v>
      </c>
      <c r="F2543" s="8">
        <f t="shared" si="71"/>
        <v>11591.294578043526</v>
      </c>
      <c r="I2543" s="39"/>
    </row>
    <row r="2544" spans="4:9" x14ac:dyDescent="0.3">
      <c r="D2544" s="38">
        <v>38690</v>
      </c>
      <c r="E2544" s="7">
        <f>W!E2544+SW!E2544+NW!E2544</f>
        <v>7.8027200000000008E-3</v>
      </c>
      <c r="F2544" s="8">
        <f t="shared" si="71"/>
        <v>792.25764781785551</v>
      </c>
      <c r="I2544" s="39"/>
    </row>
    <row r="2545" spans="4:9" x14ac:dyDescent="0.3">
      <c r="D2545" s="38">
        <v>38691</v>
      </c>
      <c r="E2545" s="7">
        <f>W!E2545+SW!E2545+NW!E2545</f>
        <v>3.5534E-4</v>
      </c>
      <c r="F2545" s="8">
        <f t="shared" si="71"/>
        <v>36.079832747503019</v>
      </c>
      <c r="I2545" s="39"/>
    </row>
    <row r="2546" spans="4:9" x14ac:dyDescent="0.3">
      <c r="D2546" s="38">
        <v>38692</v>
      </c>
      <c r="E2546" s="7">
        <f>W!E2546+SW!E2546+NW!E2546</f>
        <v>3.1993999999999998E-3</v>
      </c>
      <c r="F2546" s="8">
        <f t="shared" si="71"/>
        <v>324.85455308257207</v>
      </c>
      <c r="I2546" s="39"/>
    </row>
    <row r="2547" spans="4:9" x14ac:dyDescent="0.3">
      <c r="D2547" s="38">
        <v>38693</v>
      </c>
      <c r="E2547" s="7">
        <f>W!E2547+SW!E2547+NW!E2547</f>
        <v>8.9193299999999996E-3</v>
      </c>
      <c r="F2547" s="8">
        <f t="shared" si="71"/>
        <v>905.63385664373868</v>
      </c>
      <c r="I2547" s="39"/>
    </row>
    <row r="2548" spans="4:9" x14ac:dyDescent="0.3">
      <c r="D2548" s="38">
        <v>38694</v>
      </c>
      <c r="E2548" s="7">
        <f>W!E2548+SW!E2548+NW!E2548</f>
        <v>2.9469000000000001E-3</v>
      </c>
      <c r="F2548" s="8">
        <f t="shared" si="71"/>
        <v>299.21669140433568</v>
      </c>
      <c r="I2548" s="39"/>
    </row>
    <row r="2549" spans="4:9" x14ac:dyDescent="0.3">
      <c r="D2549" s="38">
        <v>38695</v>
      </c>
      <c r="E2549" s="7">
        <f>W!E2549+SW!E2549+NW!E2549</f>
        <v>4.0257999999999998E-4</v>
      </c>
      <c r="F2549" s="8">
        <f t="shared" si="71"/>
        <v>40.876397443264942</v>
      </c>
      <c r="I2549" s="39"/>
    </row>
    <row r="2550" spans="4:9" x14ac:dyDescent="0.3">
      <c r="D2550" s="38">
        <v>38696</v>
      </c>
      <c r="E2550" s="7">
        <f>W!E2550+SW!E2550+NW!E2550</f>
        <v>5.3500000000000004E-6</v>
      </c>
      <c r="F2550" s="8">
        <f t="shared" si="71"/>
        <v>0.54321805932104794</v>
      </c>
      <c r="I2550" s="39"/>
    </row>
    <row r="2551" spans="4:9" x14ac:dyDescent="0.3">
      <c r="D2551" s="38">
        <v>38697</v>
      </c>
      <c r="E2551" s="7">
        <f>W!E2551+SW!E2551+NW!E2551</f>
        <v>3.2499999999999998E-6</v>
      </c>
      <c r="F2551" s="8">
        <f t="shared" si="71"/>
        <v>0.32999227902680478</v>
      </c>
      <c r="I2551" s="39"/>
    </row>
    <row r="2552" spans="4:9" x14ac:dyDescent="0.3">
      <c r="D2552" s="38">
        <v>38698</v>
      </c>
      <c r="E2552" s="7">
        <f>W!E2552+SW!E2552+NW!E2552</f>
        <v>2.9800000000000003E-6</v>
      </c>
      <c r="F2552" s="8">
        <f t="shared" si="71"/>
        <v>0.30257753584611641</v>
      </c>
      <c r="I2552" s="39"/>
    </row>
    <row r="2553" spans="4:9" x14ac:dyDescent="0.3">
      <c r="D2553" s="38">
        <v>38699</v>
      </c>
      <c r="E2553" s="7">
        <f>W!E2553+SW!E2553+NW!E2553</f>
        <v>2.9299999999999999E-6</v>
      </c>
      <c r="F2553" s="8">
        <f t="shared" si="71"/>
        <v>0.29750073155339629</v>
      </c>
      <c r="I2553" s="39"/>
    </row>
    <row r="2554" spans="4:9" x14ac:dyDescent="0.3">
      <c r="D2554" s="38">
        <v>38700</v>
      </c>
      <c r="E2554" s="7">
        <f>W!E2554+SW!E2554+NW!E2554</f>
        <v>2.88E-6</v>
      </c>
      <c r="F2554" s="8">
        <f t="shared" si="71"/>
        <v>0.29242392726067623</v>
      </c>
      <c r="I2554" s="39"/>
    </row>
    <row r="2555" spans="4:9" x14ac:dyDescent="0.3">
      <c r="D2555" s="38">
        <v>38701</v>
      </c>
      <c r="E2555" s="7">
        <f>W!E2555+SW!E2555+NW!E2555</f>
        <v>2.8400000000000003E-6</v>
      </c>
      <c r="F2555" s="8">
        <f t="shared" si="71"/>
        <v>0.2883624838265002</v>
      </c>
      <c r="I2555" s="39"/>
    </row>
    <row r="2556" spans="4:9" x14ac:dyDescent="0.3">
      <c r="D2556" s="38">
        <v>38702</v>
      </c>
      <c r="E2556" s="7">
        <f>W!E2556+SW!E2556+NW!E2556</f>
        <v>2.8000000000000003E-6</v>
      </c>
      <c r="F2556" s="8">
        <f t="shared" si="71"/>
        <v>0.28430104039232412</v>
      </c>
      <c r="I2556" s="39"/>
    </row>
    <row r="2557" spans="4:9" x14ac:dyDescent="0.3">
      <c r="D2557" s="38">
        <v>38703</v>
      </c>
      <c r="E2557" s="7">
        <f>W!E2557+SW!E2557+NW!E2557</f>
        <v>5.4104119999999992E-2</v>
      </c>
      <c r="F2557" s="8">
        <f t="shared" si="71"/>
        <v>5493.5205733968387</v>
      </c>
      <c r="I2557" s="39"/>
    </row>
    <row r="2558" spans="4:9" x14ac:dyDescent="0.3">
      <c r="D2558" s="38">
        <v>38704</v>
      </c>
      <c r="E2558" s="7">
        <f>W!E2558+SW!E2558+NW!E2558</f>
        <v>4.3971000000000001E-3</v>
      </c>
      <c r="F2558" s="8">
        <f t="shared" si="71"/>
        <v>446.4643231103887</v>
      </c>
      <c r="I2558" s="39"/>
    </row>
    <row r="2559" spans="4:9" x14ac:dyDescent="0.3">
      <c r="D2559" s="38">
        <v>38705</v>
      </c>
      <c r="E2559" s="7">
        <f>W!E2559+SW!E2559+NW!E2559</f>
        <v>8.3081000000000008E-4</v>
      </c>
      <c r="F2559" s="8">
        <f t="shared" si="71"/>
        <v>84.357195488695297</v>
      </c>
      <c r="I2559" s="39"/>
    </row>
    <row r="2560" spans="4:9" x14ac:dyDescent="0.3">
      <c r="D2560" s="38">
        <v>38706</v>
      </c>
      <c r="E2560" s="7">
        <f>W!E2560+SW!E2560+NW!E2560</f>
        <v>2.0990000000000001E-5</v>
      </c>
      <c r="F2560" s="8">
        <f t="shared" si="71"/>
        <v>2.1312424420838871</v>
      </c>
      <c r="I2560" s="39"/>
    </row>
    <row r="2561" spans="4:9" x14ac:dyDescent="0.3">
      <c r="D2561" s="38">
        <v>38707</v>
      </c>
      <c r="E2561" s="7">
        <f>W!E2561+SW!E2561+NW!E2561</f>
        <v>3.2199999999999997E-6</v>
      </c>
      <c r="F2561" s="8">
        <f t="shared" si="71"/>
        <v>0.32694619645117273</v>
      </c>
      <c r="I2561" s="39"/>
    </row>
    <row r="2562" spans="4:9" x14ac:dyDescent="0.3">
      <c r="D2562" s="38">
        <v>38708</v>
      </c>
      <c r="E2562" s="7">
        <f>W!E2562+SW!E2562+NW!E2562</f>
        <v>2.6199999999999999E-6</v>
      </c>
      <c r="F2562" s="8">
        <f t="shared" si="71"/>
        <v>0.26602454493853184</v>
      </c>
      <c r="I2562" s="39"/>
    </row>
    <row r="2563" spans="4:9" x14ac:dyDescent="0.3">
      <c r="D2563" s="38">
        <v>38709</v>
      </c>
      <c r="E2563" s="7">
        <f>W!E2563+SW!E2563+NW!E2563</f>
        <v>2.5299999999999999E-6</v>
      </c>
      <c r="F2563" s="8">
        <f t="shared" si="71"/>
        <v>0.25688629721163569</v>
      </c>
      <c r="I2563" s="39"/>
    </row>
    <row r="2564" spans="4:9" x14ac:dyDescent="0.3">
      <c r="D2564" s="38">
        <v>38710</v>
      </c>
      <c r="E2564" s="7">
        <f>W!E2564+SW!E2564+NW!E2564</f>
        <v>2.5100000000000001E-6</v>
      </c>
      <c r="F2564" s="8">
        <f t="shared" si="71"/>
        <v>0.25485557549454768</v>
      </c>
      <c r="I2564" s="39"/>
    </row>
    <row r="2565" spans="4:9" x14ac:dyDescent="0.3">
      <c r="D2565" s="38">
        <v>38711</v>
      </c>
      <c r="E2565" s="7">
        <f>W!E2565+SW!E2565+NW!E2565</f>
        <v>2.4700000000000001E-6</v>
      </c>
      <c r="F2565" s="8">
        <f t="shared" si="71"/>
        <v>0.25079413206037166</v>
      </c>
      <c r="I2565" s="39"/>
    </row>
    <row r="2566" spans="4:9" x14ac:dyDescent="0.3">
      <c r="D2566" s="38">
        <v>38712</v>
      </c>
      <c r="E2566" s="7">
        <f>W!E2566+SW!E2566+NW!E2566</f>
        <v>2.43E-6</v>
      </c>
      <c r="F2566" s="8">
        <f t="shared" si="71"/>
        <v>0.24673268862619557</v>
      </c>
      <c r="I2566" s="39"/>
    </row>
    <row r="2567" spans="4:9" x14ac:dyDescent="0.3">
      <c r="D2567" s="38">
        <v>38713</v>
      </c>
      <c r="E2567" s="7">
        <f>W!E2567+SW!E2567+NW!E2567</f>
        <v>2.4000000000000003E-6</v>
      </c>
      <c r="F2567" s="8">
        <f t="shared" si="71"/>
        <v>0.24368660605056355</v>
      </c>
      <c r="I2567" s="39"/>
    </row>
    <row r="2568" spans="4:9" x14ac:dyDescent="0.3">
      <c r="D2568" s="38">
        <v>38714</v>
      </c>
      <c r="E2568" s="7">
        <f>W!E2568+SW!E2568+NW!E2568</f>
        <v>2.3600000000000003E-6</v>
      </c>
      <c r="F2568" s="8">
        <f t="shared" si="71"/>
        <v>0.2396251626163875</v>
      </c>
      <c r="I2568" s="39"/>
    </row>
    <row r="2569" spans="4:9" x14ac:dyDescent="0.3">
      <c r="D2569" s="38">
        <v>38715</v>
      </c>
      <c r="E2569" s="7">
        <f>W!E2569+SW!E2569+NW!E2569</f>
        <v>2.3299999999999997E-6</v>
      </c>
      <c r="F2569" s="8">
        <f t="shared" si="71"/>
        <v>0.23657908004075537</v>
      </c>
      <c r="I2569" s="39"/>
    </row>
    <row r="2570" spans="4:9" x14ac:dyDescent="0.3">
      <c r="D2570" s="38">
        <v>38716</v>
      </c>
      <c r="E2570" s="7">
        <f>W!E2570+SW!E2570+NW!E2570</f>
        <v>2.3E-6</v>
      </c>
      <c r="F2570" s="8">
        <f t="shared" si="71"/>
        <v>0.23353299746512338</v>
      </c>
      <c r="I2570" s="39"/>
    </row>
    <row r="2571" spans="4:9" x14ac:dyDescent="0.3">
      <c r="D2571" s="38">
        <v>38717</v>
      </c>
      <c r="E2571" s="7">
        <f>W!E2571+SW!E2571+NW!E2571</f>
        <v>2.26E-6</v>
      </c>
      <c r="F2571" s="8">
        <f t="shared" si="71"/>
        <v>0.22947155403094729</v>
      </c>
      <c r="I2571" s="39"/>
    </row>
    <row r="2572" spans="4:9" x14ac:dyDescent="0.3">
      <c r="D2572" s="38">
        <v>38718</v>
      </c>
      <c r="E2572" s="7">
        <f>W!E2572+SW!E2572+NW!E2572</f>
        <v>2.2299999999999998E-6</v>
      </c>
      <c r="F2572" s="8">
        <f t="shared" si="71"/>
        <v>0.22642547145531525</v>
      </c>
      <c r="I2572" s="39"/>
    </row>
    <row r="2573" spans="4:9" x14ac:dyDescent="0.3">
      <c r="D2573" s="38">
        <v>38719</v>
      </c>
      <c r="E2573" s="7">
        <f>W!E2573+SW!E2573+NW!E2573</f>
        <v>1.3163390000000001E-2</v>
      </c>
      <c r="F2573" s="8">
        <f t="shared" si="71"/>
        <v>1336.5590971749698</v>
      </c>
      <c r="I2573" s="39"/>
    </row>
    <row r="2574" spans="4:9" x14ac:dyDescent="0.3">
      <c r="D2574" s="38">
        <v>38720</v>
      </c>
      <c r="E2574" s="7">
        <f>W!E2574+SW!E2574+NW!E2574</f>
        <v>4.4629500000000003E-3</v>
      </c>
      <c r="F2574" s="8">
        <f t="shared" si="71"/>
        <v>453.15047436390108</v>
      </c>
      <c r="I2574" s="39"/>
    </row>
    <row r="2575" spans="4:9" x14ac:dyDescent="0.3">
      <c r="D2575" s="38">
        <v>38721</v>
      </c>
      <c r="E2575" s="7">
        <f>W!E2575+SW!E2575+NW!E2575</f>
        <v>1.0663760000000001E-2</v>
      </c>
      <c r="F2575" s="8">
        <f t="shared" si="71"/>
        <v>1082.7564508907324</v>
      </c>
      <c r="I2575" s="39"/>
    </row>
    <row r="2576" spans="4:9" x14ac:dyDescent="0.3">
      <c r="D2576" s="38">
        <v>38722</v>
      </c>
      <c r="E2576" s="7">
        <f>W!E2576+SW!E2576+NW!E2576</f>
        <v>2.059399E-2</v>
      </c>
      <c r="F2576" s="8">
        <f t="shared" ref="F2576:F2639" si="72">E2576*(24*60*60)*1000/$F$3</f>
        <v>2091.0331367246849</v>
      </c>
      <c r="I2576" s="39"/>
    </row>
    <row r="2577" spans="4:9" x14ac:dyDescent="0.3">
      <c r="D2577" s="38">
        <v>38723</v>
      </c>
      <c r="E2577" s="7">
        <f>W!E2577+SW!E2577+NW!E2577</f>
        <v>1.7234880000000001E-2</v>
      </c>
      <c r="F2577" s="8">
        <f t="shared" si="72"/>
        <v>1749.9622553703068</v>
      </c>
      <c r="I2577" s="39"/>
    </row>
    <row r="2578" spans="4:9" x14ac:dyDescent="0.3">
      <c r="D2578" s="38">
        <v>38724</v>
      </c>
      <c r="E2578" s="7">
        <f>W!E2578+SW!E2578+NW!E2578</f>
        <v>1.0050979999999999E-2</v>
      </c>
      <c r="F2578" s="8">
        <f t="shared" si="72"/>
        <v>1020.537168200872</v>
      </c>
      <c r="I2578" s="39"/>
    </row>
    <row r="2579" spans="4:9" x14ac:dyDescent="0.3">
      <c r="D2579" s="38">
        <v>38725</v>
      </c>
      <c r="E2579" s="7">
        <f>W!E2579+SW!E2579+NW!E2579</f>
        <v>3.3014100000000003E-3</v>
      </c>
      <c r="F2579" s="8">
        <f t="shared" si="72"/>
        <v>335.21224920057961</v>
      </c>
      <c r="I2579" s="39"/>
    </row>
    <row r="2580" spans="4:9" x14ac:dyDescent="0.3">
      <c r="D2580" s="38">
        <v>38726</v>
      </c>
      <c r="E2580" s="7">
        <f>W!E2580+SW!E2580+NW!E2580</f>
        <v>5.1000899999999998E-3</v>
      </c>
      <c r="F2580" s="8">
        <f t="shared" si="72"/>
        <v>517.84317610517439</v>
      </c>
      <c r="I2580" s="39"/>
    </row>
    <row r="2581" spans="4:9" x14ac:dyDescent="0.3">
      <c r="D2581" s="38">
        <v>38727</v>
      </c>
      <c r="E2581" s="7">
        <f>W!E2581+SW!E2581+NW!E2581</f>
        <v>2.2649100000000002E-3</v>
      </c>
      <c r="F2581" s="8">
        <f t="shared" si="72"/>
        <v>229.97009621249245</v>
      </c>
      <c r="I2581" s="39"/>
    </row>
    <row r="2582" spans="4:9" x14ac:dyDescent="0.3">
      <c r="D2582" s="38">
        <v>38728</v>
      </c>
      <c r="E2582" s="7">
        <f>W!E2582+SW!E2582+NW!E2582</f>
        <v>0.11043760000000001</v>
      </c>
      <c r="F2582" s="8">
        <f t="shared" si="72"/>
        <v>11213.401635154049</v>
      </c>
      <c r="I2582" s="39"/>
    </row>
    <row r="2583" spans="4:9" x14ac:dyDescent="0.3">
      <c r="D2583" s="38">
        <v>38729</v>
      </c>
      <c r="E2583" s="7">
        <f>W!E2583+SW!E2583+NW!E2583</f>
        <v>9.6409099999999991E-3</v>
      </c>
      <c r="F2583" s="8">
        <f t="shared" si="72"/>
        <v>978.90026547455761</v>
      </c>
      <c r="I2583" s="39"/>
    </row>
    <row r="2584" spans="4:9" x14ac:dyDescent="0.3">
      <c r="D2584" s="38">
        <v>38730</v>
      </c>
      <c r="E2584" s="7">
        <f>W!E2584+SW!E2584+NW!E2584</f>
        <v>2.722457E-2</v>
      </c>
      <c r="F2584" s="8">
        <f t="shared" si="72"/>
        <v>2764.2762768691623</v>
      </c>
      <c r="I2584" s="39"/>
    </row>
    <row r="2585" spans="4:9" x14ac:dyDescent="0.3">
      <c r="D2585" s="38">
        <v>38731</v>
      </c>
      <c r="E2585" s="7">
        <f>W!E2585+SW!E2585+NW!E2585</f>
        <v>8.832920000000001E-3</v>
      </c>
      <c r="F2585" s="8">
        <f t="shared" si="72"/>
        <v>896.86012346505993</v>
      </c>
      <c r="I2585" s="39"/>
    </row>
    <row r="2586" spans="4:9" x14ac:dyDescent="0.3">
      <c r="D2586" s="38">
        <v>38732</v>
      </c>
      <c r="E2586" s="7">
        <f>W!E2586+SW!E2586+NW!E2586</f>
        <v>9.3607399999999993E-3</v>
      </c>
      <c r="F2586" s="8">
        <f t="shared" si="72"/>
        <v>950.45290030072999</v>
      </c>
      <c r="I2586" s="39"/>
    </row>
    <row r="2587" spans="4:9" x14ac:dyDescent="0.3">
      <c r="D2587" s="38">
        <v>38733</v>
      </c>
      <c r="E2587" s="7">
        <f>W!E2587+SW!E2587+NW!E2587</f>
        <v>1.0477826000000001</v>
      </c>
      <c r="F2587" s="8">
        <f t="shared" si="72"/>
        <v>106387.74403034801</v>
      </c>
      <c r="I2587" s="39"/>
    </row>
    <row r="2588" spans="4:9" x14ac:dyDescent="0.3">
      <c r="D2588" s="38">
        <v>38734</v>
      </c>
      <c r="E2588" s="7">
        <f>W!E2588+SW!E2588+NW!E2588</f>
        <v>1.5069540499999998</v>
      </c>
      <c r="F2588" s="8">
        <f t="shared" si="72"/>
        <v>153010.21579943798</v>
      </c>
      <c r="I2588" s="39"/>
    </row>
    <row r="2589" spans="4:9" x14ac:dyDescent="0.3">
      <c r="D2589" s="38">
        <v>38735</v>
      </c>
      <c r="E2589" s="7">
        <f>W!E2589+SW!E2589+NW!E2589</f>
        <v>0.55255103000000005</v>
      </c>
      <c r="F2589" s="8">
        <f t="shared" si="72"/>
        <v>56103.868821017968</v>
      </c>
      <c r="I2589" s="39"/>
    </row>
    <row r="2590" spans="4:9" x14ac:dyDescent="0.3">
      <c r="D2590" s="38">
        <v>38736</v>
      </c>
      <c r="E2590" s="7">
        <f>W!E2590+SW!E2590+NW!E2590</f>
        <v>0.12473231999999999</v>
      </c>
      <c r="F2590" s="8">
        <f t="shared" si="72"/>
        <v>12664.831552338679</v>
      </c>
      <c r="I2590" s="39"/>
    </row>
    <row r="2591" spans="4:9" x14ac:dyDescent="0.3">
      <c r="D2591" s="38">
        <v>38737</v>
      </c>
      <c r="E2591" s="7">
        <f>W!E2591+SW!E2591+NW!E2591</f>
        <v>3.1129690000000002E-2</v>
      </c>
      <c r="F2591" s="8">
        <f t="shared" si="72"/>
        <v>3160.7868764609029</v>
      </c>
      <c r="I2591" s="39"/>
    </row>
    <row r="2592" spans="4:9" x14ac:dyDescent="0.3">
      <c r="D2592" s="38">
        <v>38738</v>
      </c>
      <c r="E2592" s="7">
        <f>W!E2592+SW!E2592+NW!E2592</f>
        <v>3.5492200000000001E-3</v>
      </c>
      <c r="F2592" s="8">
        <f t="shared" si="72"/>
        <v>360.37390663615878</v>
      </c>
      <c r="I2592" s="39"/>
    </row>
    <row r="2593" spans="4:9" x14ac:dyDescent="0.3">
      <c r="D2593" s="38">
        <v>38739</v>
      </c>
      <c r="E2593" s="7">
        <f>W!E2593+SW!E2593+NW!E2593</f>
        <v>3.2801E-4</v>
      </c>
      <c r="F2593" s="8">
        <f t="shared" si="72"/>
        <v>33.304851521102222</v>
      </c>
      <c r="I2593" s="39"/>
    </row>
    <row r="2594" spans="4:9" x14ac:dyDescent="0.3">
      <c r="D2594" s="38">
        <v>38740</v>
      </c>
      <c r="E2594" s="7">
        <f>W!E2594+SW!E2594+NW!E2594</f>
        <v>3.2200000000000001E-6</v>
      </c>
      <c r="F2594" s="8">
        <f t="shared" si="72"/>
        <v>0.32694619645117279</v>
      </c>
      <c r="I2594" s="39"/>
    </row>
    <row r="2595" spans="4:9" x14ac:dyDescent="0.3">
      <c r="D2595" s="38">
        <v>38741</v>
      </c>
      <c r="E2595" s="7">
        <f>W!E2595+SW!E2595+NW!E2595</f>
        <v>1.77E-6</v>
      </c>
      <c r="F2595" s="8">
        <f t="shared" si="72"/>
        <v>0.17971887196229061</v>
      </c>
      <c r="I2595" s="39"/>
    </row>
    <row r="2596" spans="4:9" x14ac:dyDescent="0.3">
      <c r="D2596" s="38">
        <v>38742</v>
      </c>
      <c r="E2596" s="7">
        <f>W!E2596+SW!E2596+NW!E2596</f>
        <v>1.2130699999999999E-3</v>
      </c>
      <c r="F2596" s="8">
        <f t="shared" si="72"/>
        <v>123.17037966739879</v>
      </c>
      <c r="I2596" s="39"/>
    </row>
    <row r="2597" spans="4:9" x14ac:dyDescent="0.3">
      <c r="D2597" s="38">
        <v>38743</v>
      </c>
      <c r="E2597" s="7">
        <f>W!E2597+SW!E2597+NW!E2597</f>
        <v>1.29079E-3</v>
      </c>
      <c r="F2597" s="8">
        <f t="shared" si="72"/>
        <v>131.06176426000286</v>
      </c>
      <c r="I2597" s="39"/>
    </row>
    <row r="2598" spans="4:9" x14ac:dyDescent="0.3">
      <c r="D2598" s="38">
        <v>38744</v>
      </c>
      <c r="E2598" s="7">
        <f>W!E2598+SW!E2598+NW!E2598</f>
        <v>9.5790000000000003E-5</v>
      </c>
      <c r="F2598" s="8">
        <f t="shared" si="72"/>
        <v>9.7261416639931166</v>
      </c>
      <c r="I2598" s="39"/>
    </row>
    <row r="2599" spans="4:9" x14ac:dyDescent="0.3">
      <c r="D2599" s="38">
        <v>38745</v>
      </c>
      <c r="E2599" s="7">
        <f>W!E2599+SW!E2599+NW!E2599</f>
        <v>4.1500000000000001E-6</v>
      </c>
      <c r="F2599" s="8">
        <f t="shared" si="72"/>
        <v>0.4213747562957661</v>
      </c>
      <c r="I2599" s="39"/>
    </row>
    <row r="2600" spans="4:9" x14ac:dyDescent="0.3">
      <c r="D2600" s="38">
        <v>38746</v>
      </c>
      <c r="E2600" s="7">
        <f>W!E2600+SW!E2600+NW!E2600</f>
        <v>1.77E-6</v>
      </c>
      <c r="F2600" s="8">
        <f t="shared" si="72"/>
        <v>0.17971887196229061</v>
      </c>
      <c r="I2600" s="39"/>
    </row>
    <row r="2601" spans="4:9" x14ac:dyDescent="0.3">
      <c r="D2601" s="38">
        <v>38747</v>
      </c>
      <c r="E2601" s="7">
        <f>W!E2601+SW!E2601+NW!E2601</f>
        <v>1.5E-6</v>
      </c>
      <c r="F2601" s="8">
        <f t="shared" si="72"/>
        <v>0.15230412878160221</v>
      </c>
      <c r="I2601" s="39"/>
    </row>
    <row r="2602" spans="4:9" x14ac:dyDescent="0.3">
      <c r="D2602" s="38">
        <v>38748</v>
      </c>
      <c r="E2602" s="7">
        <f>W!E2602+SW!E2602+NW!E2602</f>
        <v>1.4599999999999998E-6</v>
      </c>
      <c r="F2602" s="8">
        <f t="shared" si="72"/>
        <v>0.14824268534742613</v>
      </c>
      <c r="I2602" s="39"/>
    </row>
    <row r="2603" spans="4:9" x14ac:dyDescent="0.3">
      <c r="D2603" s="38">
        <v>38749</v>
      </c>
      <c r="E2603" s="7">
        <f>W!E2603+SW!E2603+NW!E2603</f>
        <v>1.44E-6</v>
      </c>
      <c r="F2603" s="8">
        <f t="shared" si="72"/>
        <v>0.14621196363033812</v>
      </c>
      <c r="I2603" s="39"/>
    </row>
    <row r="2604" spans="4:9" x14ac:dyDescent="0.3">
      <c r="D2604" s="38">
        <v>38750</v>
      </c>
      <c r="E2604" s="7">
        <f>W!E2604+SW!E2604+NW!E2604</f>
        <v>1.4200000000000002E-6</v>
      </c>
      <c r="F2604" s="8">
        <f t="shared" si="72"/>
        <v>0.1441812419132501</v>
      </c>
      <c r="I2604" s="39"/>
    </row>
    <row r="2605" spans="4:9" x14ac:dyDescent="0.3">
      <c r="D2605" s="38">
        <v>38751</v>
      </c>
      <c r="E2605" s="7">
        <f>W!E2605+SW!E2605+NW!E2605</f>
        <v>1.4100000000000001E-6</v>
      </c>
      <c r="F2605" s="8">
        <f t="shared" si="72"/>
        <v>0.14316588105470607</v>
      </c>
      <c r="I2605" s="39"/>
    </row>
    <row r="2606" spans="4:9" x14ac:dyDescent="0.3">
      <c r="D2606" s="38">
        <v>38752</v>
      </c>
      <c r="E2606" s="7">
        <f>W!E2606+SW!E2606+NW!E2606</f>
        <v>1.3799999999999999E-6</v>
      </c>
      <c r="F2606" s="8">
        <f t="shared" si="72"/>
        <v>0.14011979847907402</v>
      </c>
      <c r="I2606" s="39"/>
    </row>
    <row r="2607" spans="4:9" x14ac:dyDescent="0.3">
      <c r="D2607" s="38">
        <v>38753</v>
      </c>
      <c r="E2607" s="7">
        <f>W!E2607+SW!E2607+NW!E2607</f>
        <v>1.37E-6</v>
      </c>
      <c r="F2607" s="8">
        <f t="shared" si="72"/>
        <v>0.13910443762053001</v>
      </c>
      <c r="I2607" s="39"/>
    </row>
    <row r="2608" spans="4:9" x14ac:dyDescent="0.3">
      <c r="D2608" s="38">
        <v>38754</v>
      </c>
      <c r="E2608" s="7">
        <f>W!E2608+SW!E2608+NW!E2608</f>
        <v>1.35E-6</v>
      </c>
      <c r="F2608" s="8">
        <f t="shared" si="72"/>
        <v>0.137073715903442</v>
      </c>
      <c r="I2608" s="39"/>
    </row>
    <row r="2609" spans="4:9" x14ac:dyDescent="0.3">
      <c r="D2609" s="38">
        <v>38755</v>
      </c>
      <c r="E2609" s="7">
        <f>W!E2609+SW!E2609+NW!E2609</f>
        <v>1.3200000000000001E-6</v>
      </c>
      <c r="F2609" s="8">
        <f t="shared" si="72"/>
        <v>0.13402763332780995</v>
      </c>
      <c r="I2609" s="39"/>
    </row>
    <row r="2610" spans="4:9" x14ac:dyDescent="0.3">
      <c r="D2610" s="38">
        <v>38756</v>
      </c>
      <c r="E2610" s="7">
        <f>W!E2610+SW!E2610+NW!E2610</f>
        <v>1.3100000000000002E-6</v>
      </c>
      <c r="F2610" s="8">
        <f t="shared" si="72"/>
        <v>0.13301227246926597</v>
      </c>
      <c r="I2610" s="39"/>
    </row>
    <row r="2611" spans="4:9" x14ac:dyDescent="0.3">
      <c r="D2611" s="38">
        <v>38757</v>
      </c>
      <c r="E2611" s="7">
        <f>W!E2611+SW!E2611+NW!E2611</f>
        <v>1.2899999999999999E-6</v>
      </c>
      <c r="F2611" s="8">
        <f t="shared" si="72"/>
        <v>0.13098155075217791</v>
      </c>
      <c r="I2611" s="39"/>
    </row>
    <row r="2612" spans="4:9" x14ac:dyDescent="0.3">
      <c r="D2612" s="38">
        <v>38758</v>
      </c>
      <c r="E2612" s="7">
        <f>W!E2612+SW!E2612+NW!E2612</f>
        <v>1.2699999999999999E-6</v>
      </c>
      <c r="F2612" s="8">
        <f t="shared" si="72"/>
        <v>0.12895082903508986</v>
      </c>
      <c r="I2612" s="39"/>
    </row>
    <row r="2613" spans="4:9" x14ac:dyDescent="0.3">
      <c r="D2613" s="38">
        <v>38759</v>
      </c>
      <c r="E2613" s="7">
        <f>W!E2613+SW!E2613+NW!E2613</f>
        <v>1.2499999999999999E-6</v>
      </c>
      <c r="F2613" s="8">
        <f t="shared" si="72"/>
        <v>0.12692010731800182</v>
      </c>
      <c r="I2613" s="39"/>
    </row>
    <row r="2614" spans="4:9" x14ac:dyDescent="0.3">
      <c r="D2614" s="38">
        <v>38760</v>
      </c>
      <c r="E2614" s="7">
        <f>W!E2614+SW!E2614+NW!E2614</f>
        <v>1.2299999999999999E-6</v>
      </c>
      <c r="F2614" s="8">
        <f t="shared" si="72"/>
        <v>0.1248893856009138</v>
      </c>
      <c r="I2614" s="39"/>
    </row>
    <row r="2615" spans="4:9" x14ac:dyDescent="0.3">
      <c r="D2615" s="38">
        <v>38761</v>
      </c>
      <c r="E2615" s="7">
        <f>W!E2615+SW!E2615+NW!E2615</f>
        <v>3.8636999999999998E-4</v>
      </c>
      <c r="F2615" s="8">
        <f t="shared" si="72"/>
        <v>39.230497491565103</v>
      </c>
      <c r="I2615" s="39"/>
    </row>
    <row r="2616" spans="4:9" x14ac:dyDescent="0.3">
      <c r="D2616" s="38">
        <v>38762</v>
      </c>
      <c r="E2616" s="7">
        <f>W!E2616+SW!E2616+NW!E2616</f>
        <v>3.2216900000000001E-3</v>
      </c>
      <c r="F2616" s="8">
        <f t="shared" si="72"/>
        <v>327.11779243626671</v>
      </c>
      <c r="I2616" s="39"/>
    </row>
    <row r="2617" spans="4:9" x14ac:dyDescent="0.3">
      <c r="D2617" s="38">
        <v>38763</v>
      </c>
      <c r="E2617" s="7">
        <f>W!E2617+SW!E2617+NW!E2617</f>
        <v>4.3995999999999998E-4</v>
      </c>
      <c r="F2617" s="8">
        <f t="shared" si="72"/>
        <v>44.671816332502473</v>
      </c>
      <c r="I2617" s="39"/>
    </row>
    <row r="2618" spans="4:9" x14ac:dyDescent="0.3">
      <c r="D2618" s="38">
        <v>38764</v>
      </c>
      <c r="E2618" s="7">
        <f>W!E2618+SW!E2618+NW!E2618</f>
        <v>7.4157629999999988E-2</v>
      </c>
      <c r="F2618" s="8">
        <f t="shared" si="72"/>
        <v>7529.6754864389368</v>
      </c>
      <c r="I2618" s="39"/>
    </row>
    <row r="2619" spans="4:9" x14ac:dyDescent="0.3">
      <c r="D2619" s="38">
        <v>38765</v>
      </c>
      <c r="E2619" s="7">
        <f>W!E2619+SW!E2619+NW!E2619</f>
        <v>7.3644900000000004E-3</v>
      </c>
      <c r="F2619" s="8">
        <f t="shared" si="72"/>
        <v>747.76148891388118</v>
      </c>
      <c r="I2619" s="39"/>
    </row>
    <row r="2620" spans="4:9" x14ac:dyDescent="0.3">
      <c r="D2620" s="38">
        <v>38766</v>
      </c>
      <c r="E2620" s="7">
        <f>W!E2620+SW!E2620+NW!E2620</f>
        <v>1.517013E-2</v>
      </c>
      <c r="F2620" s="8">
        <f t="shared" si="72"/>
        <v>1540.3156221024312</v>
      </c>
      <c r="I2620" s="39"/>
    </row>
    <row r="2621" spans="4:9" x14ac:dyDescent="0.3">
      <c r="D2621" s="38">
        <v>38767</v>
      </c>
      <c r="E2621" s="7">
        <f>W!E2621+SW!E2621+NW!E2621</f>
        <v>9.2935299999999995E-3</v>
      </c>
      <c r="F2621" s="8">
        <f t="shared" si="72"/>
        <v>943.62865997045571</v>
      </c>
      <c r="I2621" s="39"/>
    </row>
    <row r="2622" spans="4:9" x14ac:dyDescent="0.3">
      <c r="D2622" s="38">
        <v>38768</v>
      </c>
      <c r="E2622" s="7">
        <f>W!E2622+SW!E2622+NW!E2622</f>
        <v>5.50039E-3</v>
      </c>
      <c r="F2622" s="8">
        <f t="shared" si="72"/>
        <v>558.48807127269129</v>
      </c>
      <c r="I2622" s="39"/>
    </row>
    <row r="2623" spans="4:9" x14ac:dyDescent="0.3">
      <c r="D2623" s="38">
        <v>38769</v>
      </c>
      <c r="E2623" s="7">
        <f>W!E2623+SW!E2623+NW!E2623</f>
        <v>5.9649300000000002E-3</v>
      </c>
      <c r="F2623" s="8">
        <f t="shared" si="72"/>
        <v>605.655644595495</v>
      </c>
      <c r="I2623" s="39"/>
    </row>
    <row r="2624" spans="4:9" x14ac:dyDescent="0.3">
      <c r="D2624" s="38">
        <v>38770</v>
      </c>
      <c r="E2624" s="7">
        <f>W!E2624+SW!E2624+NW!E2624</f>
        <v>1.3051299999999998E-3</v>
      </c>
      <c r="F2624" s="8">
        <f t="shared" si="72"/>
        <v>132.51779173115497</v>
      </c>
      <c r="I2624" s="39"/>
    </row>
    <row r="2625" spans="4:9" x14ac:dyDescent="0.3">
      <c r="D2625" s="38">
        <v>38771</v>
      </c>
      <c r="E2625" s="7">
        <f>W!E2625+SW!E2625+NW!E2625</f>
        <v>1.5849999999999999E-5</v>
      </c>
      <c r="F2625" s="8">
        <f t="shared" si="72"/>
        <v>1.6093469607922635</v>
      </c>
      <c r="I2625" s="39"/>
    </row>
    <row r="2626" spans="4:9" x14ac:dyDescent="0.3">
      <c r="D2626" s="38">
        <v>38772</v>
      </c>
      <c r="E2626" s="7">
        <f>W!E2626+SW!E2626+NW!E2626</f>
        <v>3.6799999999999995E-6</v>
      </c>
      <c r="F2626" s="8">
        <f t="shared" si="72"/>
        <v>0.37365279594419737</v>
      </c>
      <c r="I2626" s="39"/>
    </row>
    <row r="2627" spans="4:9" x14ac:dyDescent="0.3">
      <c r="D2627" s="38">
        <v>38773</v>
      </c>
      <c r="E2627" s="7">
        <f>W!E2627+SW!E2627+NW!E2627</f>
        <v>1.4099999999999998E-6</v>
      </c>
      <c r="F2627" s="8">
        <f t="shared" si="72"/>
        <v>0.14316588105470607</v>
      </c>
      <c r="I2627" s="39"/>
    </row>
    <row r="2628" spans="4:9" x14ac:dyDescent="0.3">
      <c r="D2628" s="38">
        <v>38774</v>
      </c>
      <c r="E2628" s="7">
        <f>W!E2628+SW!E2628+NW!E2628</f>
        <v>1.5878691300000001</v>
      </c>
      <c r="F2628" s="8">
        <f t="shared" si="72"/>
        <v>161226.01630923379</v>
      </c>
      <c r="I2628" s="39"/>
    </row>
    <row r="2629" spans="4:9" x14ac:dyDescent="0.3">
      <c r="D2629" s="38">
        <v>38775</v>
      </c>
      <c r="E2629" s="7">
        <f>W!E2629+SW!E2629+NW!E2629</f>
        <v>0.57831427000000002</v>
      </c>
      <c r="F2629" s="8">
        <f t="shared" si="72"/>
        <v>58719.767369545516</v>
      </c>
      <c r="I2629" s="39"/>
    </row>
    <row r="2630" spans="4:9" x14ac:dyDescent="0.3">
      <c r="D2630" s="38">
        <v>38776</v>
      </c>
      <c r="E2630" s="7">
        <f>W!E2630+SW!E2630+NW!E2630</f>
        <v>2.0786470000000001E-2</v>
      </c>
      <c r="F2630" s="8">
        <f t="shared" si="72"/>
        <v>2110.5768025299403</v>
      </c>
      <c r="I2630" s="39"/>
    </row>
    <row r="2631" spans="4:9" x14ac:dyDescent="0.3">
      <c r="D2631" s="38">
        <v>38777</v>
      </c>
      <c r="E2631" s="7">
        <f>W!E2631+SW!E2631+NW!E2631</f>
        <v>3.6771400000000002E-3</v>
      </c>
      <c r="F2631" s="8">
        <f t="shared" si="72"/>
        <v>373.36240273865383</v>
      </c>
      <c r="I2631" s="39"/>
    </row>
    <row r="2632" spans="4:9" x14ac:dyDescent="0.3">
      <c r="D2632" s="38">
        <v>38778</v>
      </c>
      <c r="E2632" s="7">
        <f>W!E2632+SW!E2632+NW!E2632</f>
        <v>2.4669999999999999E-5</v>
      </c>
      <c r="F2632" s="8">
        <f t="shared" si="72"/>
        <v>2.5048952380280842</v>
      </c>
      <c r="I2632" s="39"/>
    </row>
    <row r="2633" spans="4:9" x14ac:dyDescent="0.3">
      <c r="D2633" s="38">
        <v>38779</v>
      </c>
      <c r="E2633" s="7">
        <f>W!E2633+SW!E2633+NW!E2633</f>
        <v>2.5999999999999997E-6</v>
      </c>
      <c r="F2633" s="8">
        <f t="shared" si="72"/>
        <v>0.26399382322144382</v>
      </c>
      <c r="I2633" s="39"/>
    </row>
    <row r="2634" spans="4:9" x14ac:dyDescent="0.3">
      <c r="D2634" s="38">
        <v>38780</v>
      </c>
      <c r="E2634" s="7">
        <f>W!E2634+SW!E2634+NW!E2634</f>
        <v>1.2700000000000001E-6</v>
      </c>
      <c r="F2634" s="8">
        <f t="shared" si="72"/>
        <v>0.12895082903508989</v>
      </c>
      <c r="I2634" s="39"/>
    </row>
    <row r="2635" spans="4:9" x14ac:dyDescent="0.3">
      <c r="D2635" s="38">
        <v>38781</v>
      </c>
      <c r="E2635" s="7">
        <f>W!E2635+SW!E2635+NW!E2635</f>
        <v>9.7999999999999993E-7</v>
      </c>
      <c r="F2635" s="8">
        <f t="shared" si="72"/>
        <v>9.9505364137313437E-2</v>
      </c>
      <c r="I2635" s="39"/>
    </row>
    <row r="2636" spans="4:9" x14ac:dyDescent="0.3">
      <c r="D2636" s="38">
        <v>38782</v>
      </c>
      <c r="E2636" s="7">
        <f>W!E2636+SW!E2636+NW!E2636</f>
        <v>9.0999999999999997E-7</v>
      </c>
      <c r="F2636" s="8">
        <f t="shared" si="72"/>
        <v>9.2397838127505336E-2</v>
      </c>
      <c r="I2636" s="39"/>
    </row>
    <row r="2637" spans="4:9" x14ac:dyDescent="0.3">
      <c r="D2637" s="38">
        <v>38783</v>
      </c>
      <c r="E2637" s="7">
        <f>W!E2637+SW!E2637+NW!E2637</f>
        <v>8.8999999999999995E-7</v>
      </c>
      <c r="F2637" s="8">
        <f t="shared" si="72"/>
        <v>9.0367116410417295E-2</v>
      </c>
      <c r="I2637" s="39"/>
    </row>
    <row r="2638" spans="4:9" x14ac:dyDescent="0.3">
      <c r="D2638" s="38">
        <v>38784</v>
      </c>
      <c r="E2638" s="7">
        <f>W!E2638+SW!E2638+NW!E2638</f>
        <v>8.7999999999999994E-7</v>
      </c>
      <c r="F2638" s="8">
        <f t="shared" si="72"/>
        <v>8.9351755551873274E-2</v>
      </c>
      <c r="I2638" s="39"/>
    </row>
    <row r="2639" spans="4:9" x14ac:dyDescent="0.3">
      <c r="D2639" s="38">
        <v>38785</v>
      </c>
      <c r="E2639" s="7">
        <f>W!E2639+SW!E2639+NW!E2639</f>
        <v>8.5999999999999992E-7</v>
      </c>
      <c r="F2639" s="8">
        <f t="shared" si="72"/>
        <v>8.7321033834785275E-2</v>
      </c>
      <c r="I2639" s="39"/>
    </row>
    <row r="2640" spans="4:9" x14ac:dyDescent="0.3">
      <c r="D2640" s="38">
        <v>38786</v>
      </c>
      <c r="E2640" s="7">
        <f>W!E2640+SW!E2640+NW!E2640</f>
        <v>8.5999999999999992E-7</v>
      </c>
      <c r="F2640" s="8">
        <f t="shared" ref="F2640:F2703" si="73">E2640*(24*60*60)*1000/$F$3</f>
        <v>8.7321033834785275E-2</v>
      </c>
      <c r="I2640" s="39"/>
    </row>
    <row r="2641" spans="4:9" x14ac:dyDescent="0.3">
      <c r="D2641" s="38">
        <v>38787</v>
      </c>
      <c r="E2641" s="7">
        <f>W!E2641+SW!E2641+NW!E2641</f>
        <v>8.5000000000000001E-7</v>
      </c>
      <c r="F2641" s="8">
        <f t="shared" si="73"/>
        <v>8.6305672976241268E-2</v>
      </c>
      <c r="I2641" s="39"/>
    </row>
    <row r="2642" spans="4:9" x14ac:dyDescent="0.3">
      <c r="D2642" s="38">
        <v>38788</v>
      </c>
      <c r="E2642" s="7">
        <f>W!E2642+SW!E2642+NW!E2642</f>
        <v>8.2999999999999989E-7</v>
      </c>
      <c r="F2642" s="8">
        <f t="shared" si="73"/>
        <v>8.4274951259153214E-2</v>
      </c>
      <c r="I2642" s="39"/>
    </row>
    <row r="2643" spans="4:9" x14ac:dyDescent="0.3">
      <c r="D2643" s="38">
        <v>38789</v>
      </c>
      <c r="E2643" s="7">
        <f>W!E2643+SW!E2643+NW!E2643</f>
        <v>8.1999999999999998E-7</v>
      </c>
      <c r="F2643" s="8">
        <f t="shared" si="73"/>
        <v>8.3259590400609207E-2</v>
      </c>
      <c r="I2643" s="39"/>
    </row>
    <row r="2644" spans="4:9" x14ac:dyDescent="0.3">
      <c r="D2644" s="38">
        <v>38790</v>
      </c>
      <c r="E2644" s="7">
        <f>W!E2644+SW!E2644+NW!E2644</f>
        <v>8.1000000000000008E-7</v>
      </c>
      <c r="F2644" s="8">
        <f t="shared" si="73"/>
        <v>8.22442295420652E-2</v>
      </c>
      <c r="I2644" s="39"/>
    </row>
    <row r="2645" spans="4:9" x14ac:dyDescent="0.3">
      <c r="D2645" s="38">
        <v>38791</v>
      </c>
      <c r="E2645" s="7">
        <f>W!E2645+SW!E2645+NW!E2645</f>
        <v>1.5669659999999998E-2</v>
      </c>
      <c r="F2645" s="8">
        <f t="shared" si="73"/>
        <v>1591.0359430692806</v>
      </c>
      <c r="I2645" s="39"/>
    </row>
    <row r="2646" spans="4:9" x14ac:dyDescent="0.3">
      <c r="D2646" s="38">
        <v>38792</v>
      </c>
      <c r="E2646" s="7">
        <f>W!E2646+SW!E2646+NW!E2646</f>
        <v>5.5607399999999998E-3</v>
      </c>
      <c r="F2646" s="8">
        <f t="shared" si="73"/>
        <v>564.61577405400442</v>
      </c>
      <c r="I2646" s="39"/>
    </row>
    <row r="2647" spans="4:9" x14ac:dyDescent="0.3">
      <c r="D2647" s="38">
        <v>38793</v>
      </c>
      <c r="E2647" s="7">
        <f>W!E2647+SW!E2647+NW!E2647</f>
        <v>1.5032999999999999E-3</v>
      </c>
      <c r="F2647" s="8">
        <f t="shared" si="73"/>
        <v>152.63919786492173</v>
      </c>
      <c r="I2647" s="39"/>
    </row>
    <row r="2648" spans="4:9" x14ac:dyDescent="0.3">
      <c r="D2648" s="38">
        <v>38794</v>
      </c>
      <c r="E2648" s="7">
        <f>W!E2648+SW!E2648+NW!E2648</f>
        <v>1.4980000000000001E-4</v>
      </c>
      <c r="F2648" s="8">
        <f t="shared" si="73"/>
        <v>15.210105660989342</v>
      </c>
      <c r="I2648" s="39"/>
    </row>
    <row r="2649" spans="4:9" x14ac:dyDescent="0.3">
      <c r="D2649" s="38">
        <v>38795</v>
      </c>
      <c r="E2649" s="7">
        <f>W!E2649+SW!E2649+NW!E2649</f>
        <v>5.1100000000000002E-6</v>
      </c>
      <c r="F2649" s="8">
        <f t="shared" si="73"/>
        <v>0.51884939871599156</v>
      </c>
      <c r="I2649" s="39"/>
    </row>
    <row r="2650" spans="4:9" x14ac:dyDescent="0.3">
      <c r="D2650" s="38">
        <v>38796</v>
      </c>
      <c r="E2650" s="7">
        <f>W!E2650+SW!E2650+NW!E2650</f>
        <v>1.73E-6</v>
      </c>
      <c r="F2650" s="8">
        <f t="shared" si="73"/>
        <v>0.17565742852811453</v>
      </c>
      <c r="I2650" s="39"/>
    </row>
    <row r="2651" spans="4:9" x14ac:dyDescent="0.3">
      <c r="D2651" s="38">
        <v>38797</v>
      </c>
      <c r="E2651" s="7">
        <f>W!E2651+SW!E2651+NW!E2651</f>
        <v>9.1999999999999998E-7</v>
      </c>
      <c r="F2651" s="8">
        <f t="shared" si="73"/>
        <v>9.3413198986049356E-2</v>
      </c>
      <c r="I2651" s="39"/>
    </row>
    <row r="2652" spans="4:9" x14ac:dyDescent="0.3">
      <c r="D2652" s="38">
        <v>38798</v>
      </c>
      <c r="E2652" s="7">
        <f>W!E2652+SW!E2652+NW!E2652</f>
        <v>7.4999999999999991E-7</v>
      </c>
      <c r="F2652" s="8">
        <f t="shared" si="73"/>
        <v>7.6152064390801105E-2</v>
      </c>
      <c r="I2652" s="39"/>
    </row>
    <row r="2653" spans="4:9" x14ac:dyDescent="0.3">
      <c r="D2653" s="38">
        <v>38799</v>
      </c>
      <c r="E2653" s="7">
        <f>W!E2653+SW!E2653+NW!E2653</f>
        <v>7.0999999999999998E-7</v>
      </c>
      <c r="F2653" s="8">
        <f t="shared" si="73"/>
        <v>7.2090620956625037E-2</v>
      </c>
      <c r="I2653" s="39"/>
    </row>
    <row r="2654" spans="4:9" x14ac:dyDescent="0.3">
      <c r="D2654" s="38">
        <v>38800</v>
      </c>
      <c r="E2654" s="7">
        <f>W!E2654+SW!E2654+NW!E2654</f>
        <v>3.0490799999999998E-2</v>
      </c>
      <c r="F2654" s="8">
        <f t="shared" si="73"/>
        <v>3095.9164865693847</v>
      </c>
      <c r="I2654" s="39"/>
    </row>
    <row r="2655" spans="4:9" x14ac:dyDescent="0.3">
      <c r="D2655" s="38">
        <v>38801</v>
      </c>
      <c r="E2655" s="7">
        <f>W!E2655+SW!E2655+NW!E2655</f>
        <v>1.1555490000000002E-2</v>
      </c>
      <c r="F2655" s="8">
        <f t="shared" si="73"/>
        <v>1173.2992247296779</v>
      </c>
      <c r="I2655" s="39"/>
    </row>
    <row r="2656" spans="4:9" x14ac:dyDescent="0.3">
      <c r="D2656" s="38">
        <v>38802</v>
      </c>
      <c r="E2656" s="7">
        <f>W!E2656+SW!E2656+NW!E2656</f>
        <v>5.1760499999999997E-3</v>
      </c>
      <c r="F2656" s="8">
        <f t="shared" si="73"/>
        <v>525.55585718667476</v>
      </c>
      <c r="I2656" s="39"/>
    </row>
    <row r="2657" spans="4:9" x14ac:dyDescent="0.3">
      <c r="D2657" s="38">
        <v>38803</v>
      </c>
      <c r="E2657" s="7">
        <f>W!E2657+SW!E2657+NW!E2657</f>
        <v>1.3207099999999999E-3</v>
      </c>
      <c r="F2657" s="8">
        <f t="shared" si="73"/>
        <v>134.09972394876655</v>
      </c>
      <c r="I2657" s="39"/>
    </row>
    <row r="2658" spans="4:9" x14ac:dyDescent="0.3">
      <c r="D2658" s="38">
        <v>38804</v>
      </c>
      <c r="E2658" s="7">
        <f>W!E2658+SW!E2658+NW!E2658</f>
        <v>8.1830000000000008E-5</v>
      </c>
      <c r="F2658" s="8">
        <f t="shared" si="73"/>
        <v>8.3086979054656744</v>
      </c>
      <c r="I2658" s="39"/>
    </row>
    <row r="2659" spans="4:9" x14ac:dyDescent="0.3">
      <c r="D2659" s="38">
        <v>38805</v>
      </c>
      <c r="E2659" s="7">
        <f>W!E2659+SW!E2659+NW!E2659</f>
        <v>3.7100000000000001E-6</v>
      </c>
      <c r="F2659" s="8">
        <f t="shared" si="73"/>
        <v>0.37669887851982947</v>
      </c>
      <c r="I2659" s="39"/>
    </row>
    <row r="2660" spans="4:9" x14ac:dyDescent="0.3">
      <c r="D2660" s="38">
        <v>38806</v>
      </c>
      <c r="E2660" s="7">
        <f>W!E2660+SW!E2660+NW!E2660</f>
        <v>1.3200000000000001E-6</v>
      </c>
      <c r="F2660" s="8">
        <f t="shared" si="73"/>
        <v>0.13402763332780995</v>
      </c>
      <c r="I2660" s="39"/>
    </row>
    <row r="2661" spans="4:9" x14ac:dyDescent="0.3">
      <c r="D2661" s="38">
        <v>38807</v>
      </c>
      <c r="E2661" s="7">
        <f>W!E2661+SW!E2661+NW!E2661</f>
        <v>7.5999999999999992E-7</v>
      </c>
      <c r="F2661" s="8">
        <f t="shared" si="73"/>
        <v>7.7167425249345126E-2</v>
      </c>
      <c r="I2661" s="39"/>
    </row>
    <row r="2662" spans="4:9" x14ac:dyDescent="0.3">
      <c r="D2662" s="38">
        <v>38808</v>
      </c>
      <c r="E2662" s="7">
        <f>W!E2662+SW!E2662+NW!E2662</f>
        <v>6.5000000000000002E-7</v>
      </c>
      <c r="F2662" s="8">
        <f t="shared" si="73"/>
        <v>6.5998455805360956E-2</v>
      </c>
      <c r="I2662" s="39"/>
    </row>
    <row r="2663" spans="4:9" x14ac:dyDescent="0.3">
      <c r="D2663" s="38">
        <v>38809</v>
      </c>
      <c r="E2663" s="7">
        <f>W!E2663+SW!E2663+NW!E2663</f>
        <v>6.0999999999999998E-7</v>
      </c>
      <c r="F2663" s="8">
        <f t="shared" si="73"/>
        <v>6.1937012371184902E-2</v>
      </c>
      <c r="I2663" s="39"/>
    </row>
    <row r="2664" spans="4:9" x14ac:dyDescent="0.3">
      <c r="D2664" s="38">
        <v>38810</v>
      </c>
      <c r="E2664" s="7">
        <f>W!E2664+SW!E2664+NW!E2664</f>
        <v>6.0999999999999998E-7</v>
      </c>
      <c r="F2664" s="8">
        <f t="shared" si="73"/>
        <v>6.1937012371184902E-2</v>
      </c>
      <c r="I2664" s="39"/>
    </row>
    <row r="2665" spans="4:9" x14ac:dyDescent="0.3">
      <c r="D2665" s="38">
        <v>38811</v>
      </c>
      <c r="E2665" s="7">
        <f>W!E2665+SW!E2665+NW!E2665</f>
        <v>6.0999999999999998E-7</v>
      </c>
      <c r="F2665" s="8">
        <f t="shared" si="73"/>
        <v>6.1937012371184902E-2</v>
      </c>
      <c r="I2665" s="39"/>
    </row>
    <row r="2666" spans="4:9" x14ac:dyDescent="0.3">
      <c r="D2666" s="38">
        <v>38812</v>
      </c>
      <c r="E2666" s="7">
        <f>W!E2666+SW!E2666+NW!E2666</f>
        <v>5.9000000000000007E-7</v>
      </c>
      <c r="F2666" s="8">
        <f t="shared" si="73"/>
        <v>5.9906290654096875E-2</v>
      </c>
      <c r="I2666" s="39"/>
    </row>
    <row r="2667" spans="4:9" x14ac:dyDescent="0.3">
      <c r="D2667" s="38">
        <v>38813</v>
      </c>
      <c r="E2667" s="7">
        <f>W!E2667+SW!E2667+NW!E2667</f>
        <v>5.9000000000000007E-7</v>
      </c>
      <c r="F2667" s="8">
        <f t="shared" si="73"/>
        <v>5.9906290654096875E-2</v>
      </c>
      <c r="I2667" s="39"/>
    </row>
    <row r="2668" spans="4:9" x14ac:dyDescent="0.3">
      <c r="D2668" s="38">
        <v>38814</v>
      </c>
      <c r="E2668" s="7">
        <f>W!E2668+SW!E2668+NW!E2668</f>
        <v>5.7000000000000005E-7</v>
      </c>
      <c r="F2668" s="8">
        <f t="shared" si="73"/>
        <v>5.7875568937008848E-2</v>
      </c>
      <c r="I2668" s="39"/>
    </row>
    <row r="2669" spans="4:9" x14ac:dyDescent="0.3">
      <c r="D2669" s="38">
        <v>38815</v>
      </c>
      <c r="E2669" s="7">
        <f>W!E2669+SW!E2669+NW!E2669</f>
        <v>5.7000000000000005E-7</v>
      </c>
      <c r="F2669" s="8">
        <f t="shared" si="73"/>
        <v>5.7875568937008848E-2</v>
      </c>
      <c r="I2669" s="39"/>
    </row>
    <row r="2670" spans="4:9" x14ac:dyDescent="0.3">
      <c r="D2670" s="38">
        <v>38816</v>
      </c>
      <c r="E2670" s="7">
        <f>W!E2670+SW!E2670+NW!E2670</f>
        <v>5.6000000000000004E-7</v>
      </c>
      <c r="F2670" s="8">
        <f t="shared" si="73"/>
        <v>5.6860208078464827E-2</v>
      </c>
      <c r="I2670" s="39"/>
    </row>
    <row r="2671" spans="4:9" x14ac:dyDescent="0.3">
      <c r="D2671" s="38">
        <v>38817</v>
      </c>
      <c r="E2671" s="7">
        <f>W!E2671+SW!E2671+NW!E2671</f>
        <v>5.5000000000000003E-7</v>
      </c>
      <c r="F2671" s="8">
        <f t="shared" si="73"/>
        <v>5.5844847219920814E-2</v>
      </c>
      <c r="I2671" s="39"/>
    </row>
    <row r="2672" spans="4:9" x14ac:dyDescent="0.3">
      <c r="D2672" s="38">
        <v>38818</v>
      </c>
      <c r="E2672" s="7">
        <f>W!E2672+SW!E2672+NW!E2672</f>
        <v>5.5000000000000003E-7</v>
      </c>
      <c r="F2672" s="8">
        <f t="shared" si="73"/>
        <v>5.5844847219920814E-2</v>
      </c>
      <c r="I2672" s="39"/>
    </row>
    <row r="2673" spans="4:9" x14ac:dyDescent="0.3">
      <c r="D2673" s="38">
        <v>38819</v>
      </c>
      <c r="E2673" s="7">
        <f>W!E2673+SW!E2673+NW!E2673</f>
        <v>5.5000000000000003E-7</v>
      </c>
      <c r="F2673" s="8">
        <f t="shared" si="73"/>
        <v>5.5844847219920814E-2</v>
      </c>
      <c r="I2673" s="39"/>
    </row>
    <row r="2674" spans="4:9" x14ac:dyDescent="0.3">
      <c r="D2674" s="38">
        <v>38820</v>
      </c>
      <c r="E2674" s="7">
        <f>W!E2674+SW!E2674+NW!E2674</f>
        <v>3.2618400000000002E-3</v>
      </c>
      <c r="F2674" s="8">
        <f t="shared" si="73"/>
        <v>331.19446628332093</v>
      </c>
      <c r="I2674" s="39"/>
    </row>
    <row r="2675" spans="4:9" x14ac:dyDescent="0.3">
      <c r="D2675" s="38">
        <v>38821</v>
      </c>
      <c r="E2675" s="7">
        <f>W!E2675+SW!E2675+NW!E2675</f>
        <v>3.0577499999999997E-3</v>
      </c>
      <c r="F2675" s="8">
        <f t="shared" si="73"/>
        <v>310.47196652129605</v>
      </c>
      <c r="I2675" s="39"/>
    </row>
    <row r="2676" spans="4:9" x14ac:dyDescent="0.3">
      <c r="D2676" s="38">
        <v>38822</v>
      </c>
      <c r="E2676" s="7">
        <f>W!E2676+SW!E2676+NW!E2676</f>
        <v>7.8334999999999993E-4</v>
      </c>
      <c r="F2676" s="8">
        <f t="shared" si="73"/>
        <v>79.53829285404538</v>
      </c>
      <c r="I2676" s="39"/>
    </row>
    <row r="2677" spans="4:9" x14ac:dyDescent="0.3">
      <c r="D2677" s="38">
        <v>38823</v>
      </c>
      <c r="E2677" s="7">
        <f>W!E2677+SW!E2677+NW!E2677</f>
        <v>6.6680000000000005E-5</v>
      </c>
      <c r="F2677" s="8">
        <f t="shared" si="73"/>
        <v>6.77042620477149</v>
      </c>
      <c r="I2677" s="39"/>
    </row>
    <row r="2678" spans="4:9" x14ac:dyDescent="0.3">
      <c r="D2678" s="38">
        <v>38824</v>
      </c>
      <c r="E2678" s="7">
        <f>W!E2678+SW!E2678+NW!E2678</f>
        <v>1.749E-5</v>
      </c>
      <c r="F2678" s="8">
        <f t="shared" si="73"/>
        <v>1.7758661415934818</v>
      </c>
      <c r="I2678" s="39"/>
    </row>
    <row r="2679" spans="4:9" x14ac:dyDescent="0.3">
      <c r="D2679" s="38">
        <v>38825</v>
      </c>
      <c r="E2679" s="7">
        <f>W!E2679+SW!E2679+NW!E2679</f>
        <v>6.9199999999999998E-6</v>
      </c>
      <c r="F2679" s="8">
        <f t="shared" si="73"/>
        <v>0.70262971411245811</v>
      </c>
      <c r="I2679" s="39"/>
    </row>
    <row r="2680" spans="4:9" x14ac:dyDescent="0.3">
      <c r="D2680" s="38">
        <v>38826</v>
      </c>
      <c r="E2680" s="7">
        <f>W!E2680+SW!E2680+NW!E2680</f>
        <v>2.7999999999999999E-6</v>
      </c>
      <c r="F2680" s="8">
        <f t="shared" si="73"/>
        <v>0.28430104039232412</v>
      </c>
      <c r="I2680" s="39"/>
    </row>
    <row r="2681" spans="4:9" x14ac:dyDescent="0.3">
      <c r="D2681" s="38">
        <v>38827</v>
      </c>
      <c r="E2681" s="7">
        <f>W!E2681+SW!E2681+NW!E2681</f>
        <v>1.26E-6</v>
      </c>
      <c r="F2681" s="8">
        <f t="shared" si="73"/>
        <v>0.12793546817654586</v>
      </c>
      <c r="I2681" s="39"/>
    </row>
    <row r="2682" spans="4:9" x14ac:dyDescent="0.3">
      <c r="D2682" s="38">
        <v>38828</v>
      </c>
      <c r="E2682" s="7">
        <f>W!E2682+SW!E2682+NW!E2682</f>
        <v>7.0999999999999998E-7</v>
      </c>
      <c r="F2682" s="8">
        <f t="shared" si="73"/>
        <v>7.2090620956625037E-2</v>
      </c>
      <c r="I2682" s="39"/>
    </row>
    <row r="2683" spans="4:9" x14ac:dyDescent="0.3">
      <c r="D2683" s="38">
        <v>38829</v>
      </c>
      <c r="E2683" s="7">
        <f>W!E2683+SW!E2683+NW!E2683</f>
        <v>5.3000000000000001E-7</v>
      </c>
      <c r="F2683" s="8">
        <f t="shared" si="73"/>
        <v>5.381412550283278E-2</v>
      </c>
      <c r="I2683" s="39"/>
    </row>
    <row r="2684" spans="4:9" x14ac:dyDescent="0.3">
      <c r="D2684" s="38">
        <v>38830</v>
      </c>
      <c r="E2684" s="7">
        <f>W!E2684+SW!E2684+NW!E2684</f>
        <v>4.7E-7</v>
      </c>
      <c r="F2684" s="8">
        <f t="shared" si="73"/>
        <v>4.7721960351568692E-2</v>
      </c>
      <c r="I2684" s="39"/>
    </row>
    <row r="2685" spans="4:9" x14ac:dyDescent="0.3">
      <c r="D2685" s="38">
        <v>38831</v>
      </c>
      <c r="E2685" s="7">
        <f>W!E2685+SW!E2685+NW!E2685</f>
        <v>4.5999999999999999E-7</v>
      </c>
      <c r="F2685" s="8">
        <f t="shared" si="73"/>
        <v>4.6706599493024678E-2</v>
      </c>
      <c r="I2685" s="39"/>
    </row>
    <row r="2686" spans="4:9" x14ac:dyDescent="0.3">
      <c r="D2686" s="38">
        <v>38832</v>
      </c>
      <c r="E2686" s="7">
        <f>W!E2686+SW!E2686+NW!E2686</f>
        <v>4.4999999999999998E-7</v>
      </c>
      <c r="F2686" s="8">
        <f t="shared" si="73"/>
        <v>4.5691238634480658E-2</v>
      </c>
      <c r="I2686" s="39"/>
    </row>
    <row r="2687" spans="4:9" x14ac:dyDescent="0.3">
      <c r="D2687" s="38">
        <v>38833</v>
      </c>
      <c r="E2687" s="7">
        <f>W!E2687+SW!E2687+NW!E2687</f>
        <v>4.4000000000000002E-7</v>
      </c>
      <c r="F2687" s="8">
        <f t="shared" si="73"/>
        <v>4.4675877775936644E-2</v>
      </c>
      <c r="I2687" s="39"/>
    </row>
    <row r="2688" spans="4:9" x14ac:dyDescent="0.3">
      <c r="D2688" s="38">
        <v>38834</v>
      </c>
      <c r="E2688" s="7">
        <f>W!E2688+SW!E2688+NW!E2688</f>
        <v>4.4000000000000002E-7</v>
      </c>
      <c r="F2688" s="8">
        <f t="shared" si="73"/>
        <v>4.4675877775936644E-2</v>
      </c>
      <c r="I2688" s="39"/>
    </row>
    <row r="2689" spans="4:9" x14ac:dyDescent="0.3">
      <c r="D2689" s="38">
        <v>38835</v>
      </c>
      <c r="E2689" s="7">
        <f>W!E2689+SW!E2689+NW!E2689</f>
        <v>4.2E-7</v>
      </c>
      <c r="F2689" s="8">
        <f t="shared" si="73"/>
        <v>4.2645156058848624E-2</v>
      </c>
      <c r="I2689" s="39"/>
    </row>
    <row r="2690" spans="4:9" x14ac:dyDescent="0.3">
      <c r="D2690" s="38">
        <v>38836</v>
      </c>
      <c r="E2690" s="7">
        <f>W!E2690+SW!E2690+NW!E2690</f>
        <v>4.2E-7</v>
      </c>
      <c r="F2690" s="8">
        <f t="shared" si="73"/>
        <v>4.2645156058848624E-2</v>
      </c>
      <c r="I2690" s="39"/>
    </row>
    <row r="2691" spans="4:9" x14ac:dyDescent="0.3">
      <c r="D2691" s="38">
        <v>38837</v>
      </c>
      <c r="E2691" s="7">
        <f>W!E2691+SW!E2691+NW!E2691</f>
        <v>4.2E-7</v>
      </c>
      <c r="F2691" s="8">
        <f t="shared" si="73"/>
        <v>4.2645156058848624E-2</v>
      </c>
      <c r="I2691" s="39"/>
    </row>
    <row r="2692" spans="4:9" x14ac:dyDescent="0.3">
      <c r="D2692" s="38">
        <v>38838</v>
      </c>
      <c r="E2692" s="7">
        <f>W!E2692+SW!E2692+NW!E2692</f>
        <v>4.0999999999999999E-7</v>
      </c>
      <c r="F2692" s="8">
        <f t="shared" si="73"/>
        <v>4.1629795200304603E-2</v>
      </c>
      <c r="I2692" s="39"/>
    </row>
    <row r="2693" spans="4:9" x14ac:dyDescent="0.3">
      <c r="D2693" s="38">
        <v>38839</v>
      </c>
      <c r="E2693" s="7">
        <f>W!E2693+SW!E2693+NW!E2693</f>
        <v>3.9999999999999998E-7</v>
      </c>
      <c r="F2693" s="8">
        <f t="shared" si="73"/>
        <v>4.061443434176059E-2</v>
      </c>
      <c r="I2693" s="39"/>
    </row>
    <row r="2694" spans="4:9" x14ac:dyDescent="0.3">
      <c r="D2694" s="38">
        <v>38840</v>
      </c>
      <c r="E2694" s="7">
        <f>W!E2694+SW!E2694+NW!E2694</f>
        <v>3.9999999999999998E-7</v>
      </c>
      <c r="F2694" s="8">
        <f t="shared" si="73"/>
        <v>4.061443434176059E-2</v>
      </c>
      <c r="I2694" s="39"/>
    </row>
    <row r="2695" spans="4:9" x14ac:dyDescent="0.3">
      <c r="D2695" s="38">
        <v>38841</v>
      </c>
      <c r="E2695" s="7">
        <f>W!E2695+SW!E2695+NW!E2695</f>
        <v>3.9999999999999998E-7</v>
      </c>
      <c r="F2695" s="8">
        <f t="shared" si="73"/>
        <v>4.061443434176059E-2</v>
      </c>
      <c r="I2695" s="39"/>
    </row>
    <row r="2696" spans="4:9" x14ac:dyDescent="0.3">
      <c r="D2696" s="38">
        <v>38842</v>
      </c>
      <c r="E2696" s="7">
        <f>W!E2696+SW!E2696+NW!E2696</f>
        <v>3.8999999999999997E-7</v>
      </c>
      <c r="F2696" s="8">
        <f t="shared" si="73"/>
        <v>3.9599073483216569E-2</v>
      </c>
      <c r="I2696" s="39"/>
    </row>
    <row r="2697" spans="4:9" x14ac:dyDescent="0.3">
      <c r="D2697" s="38">
        <v>38843</v>
      </c>
      <c r="E2697" s="7">
        <f>W!E2697+SW!E2697+NW!E2697</f>
        <v>3.8999999999999997E-7</v>
      </c>
      <c r="F2697" s="8">
        <f t="shared" si="73"/>
        <v>3.9599073483216569E-2</v>
      </c>
      <c r="I2697" s="39"/>
    </row>
    <row r="2698" spans="4:9" x14ac:dyDescent="0.3">
      <c r="D2698" s="38">
        <v>38844</v>
      </c>
      <c r="E2698" s="7">
        <f>W!E2698+SW!E2698+NW!E2698</f>
        <v>3.7E-7</v>
      </c>
      <c r="F2698" s="8">
        <f t="shared" si="73"/>
        <v>3.7568351766128549E-2</v>
      </c>
      <c r="I2698" s="39"/>
    </row>
    <row r="2699" spans="4:9" x14ac:dyDescent="0.3">
      <c r="D2699" s="38">
        <v>38845</v>
      </c>
      <c r="E2699" s="7">
        <f>W!E2699+SW!E2699+NW!E2699</f>
        <v>3.7E-7</v>
      </c>
      <c r="F2699" s="8">
        <f t="shared" si="73"/>
        <v>3.7568351766128549E-2</v>
      </c>
      <c r="I2699" s="39"/>
    </row>
    <row r="2700" spans="4:9" x14ac:dyDescent="0.3">
      <c r="D2700" s="38">
        <v>38846</v>
      </c>
      <c r="E2700" s="7">
        <f>W!E2700+SW!E2700+NW!E2700</f>
        <v>3.5999999999999999E-7</v>
      </c>
      <c r="F2700" s="8">
        <f t="shared" si="73"/>
        <v>3.6552990907584529E-2</v>
      </c>
      <c r="I2700" s="39"/>
    </row>
    <row r="2701" spans="4:9" x14ac:dyDescent="0.3">
      <c r="D2701" s="38">
        <v>38847</v>
      </c>
      <c r="E2701" s="7">
        <f>W!E2701+SW!E2701+NW!E2701</f>
        <v>3.5999999999999999E-7</v>
      </c>
      <c r="F2701" s="8">
        <f t="shared" si="73"/>
        <v>3.6552990907584529E-2</v>
      </c>
      <c r="I2701" s="39"/>
    </row>
    <row r="2702" spans="4:9" x14ac:dyDescent="0.3">
      <c r="D2702" s="38">
        <v>38848</v>
      </c>
      <c r="E2702" s="7">
        <f>W!E2702+SW!E2702+NW!E2702</f>
        <v>3.5999999999999999E-7</v>
      </c>
      <c r="F2702" s="8">
        <f t="shared" si="73"/>
        <v>3.6552990907584529E-2</v>
      </c>
      <c r="I2702" s="39"/>
    </row>
    <row r="2703" spans="4:9" x14ac:dyDescent="0.3">
      <c r="D2703" s="38">
        <v>38849</v>
      </c>
      <c r="E2703" s="7">
        <f>W!E2703+SW!E2703+NW!E2703</f>
        <v>3.5999999999999999E-7</v>
      </c>
      <c r="F2703" s="8">
        <f t="shared" si="73"/>
        <v>3.6552990907584529E-2</v>
      </c>
      <c r="I2703" s="39"/>
    </row>
    <row r="2704" spans="4:9" x14ac:dyDescent="0.3">
      <c r="D2704" s="38">
        <v>38850</v>
      </c>
      <c r="E2704" s="7">
        <f>W!E2704+SW!E2704+NW!E2704</f>
        <v>3.4000000000000003E-7</v>
      </c>
      <c r="F2704" s="8">
        <f t="shared" ref="F2704:F2767" si="74">E2704*(24*60*60)*1000/$F$3</f>
        <v>3.4522269190496502E-2</v>
      </c>
      <c r="I2704" s="39"/>
    </row>
    <row r="2705" spans="4:9" x14ac:dyDescent="0.3">
      <c r="D2705" s="38">
        <v>38851</v>
      </c>
      <c r="E2705" s="7">
        <f>W!E2705+SW!E2705+NW!E2705</f>
        <v>3.4000000000000003E-7</v>
      </c>
      <c r="F2705" s="8">
        <f t="shared" si="74"/>
        <v>3.4522269190496502E-2</v>
      </c>
      <c r="I2705" s="39"/>
    </row>
    <row r="2706" spans="4:9" x14ac:dyDescent="0.3">
      <c r="D2706" s="38">
        <v>38852</v>
      </c>
      <c r="E2706" s="7">
        <f>W!E2706+SW!E2706+NW!E2706</f>
        <v>2.0550899999999999E-3</v>
      </c>
      <c r="F2706" s="8">
        <f t="shared" si="74"/>
        <v>208.66579467852193</v>
      </c>
      <c r="I2706" s="39"/>
    </row>
    <row r="2707" spans="4:9" x14ac:dyDescent="0.3">
      <c r="D2707" s="38">
        <v>38853</v>
      </c>
      <c r="E2707" s="7">
        <f>W!E2707+SW!E2707+NW!E2707</f>
        <v>1.4391499999999999E-3</v>
      </c>
      <c r="F2707" s="8">
        <f t="shared" si="74"/>
        <v>146.12565795736188</v>
      </c>
      <c r="I2707" s="39"/>
    </row>
    <row r="2708" spans="4:9" x14ac:dyDescent="0.3">
      <c r="D2708" s="38">
        <v>38854</v>
      </c>
      <c r="E2708" s="7">
        <f>W!E2708+SW!E2708+NW!E2708</f>
        <v>5.6481000000000001E-4</v>
      </c>
      <c r="F2708" s="8">
        <f t="shared" si="74"/>
        <v>57.348596651424501</v>
      </c>
      <c r="I2708" s="39"/>
    </row>
    <row r="2709" spans="4:9" x14ac:dyDescent="0.3">
      <c r="D2709" s="38">
        <v>38855</v>
      </c>
      <c r="E2709" s="7">
        <f>W!E2709+SW!E2709+NW!E2709</f>
        <v>1.1868999999999999E-4</v>
      </c>
      <c r="F2709" s="8">
        <f t="shared" si="74"/>
        <v>12.051318030058912</v>
      </c>
      <c r="I2709" s="39"/>
    </row>
    <row r="2710" spans="4:9" x14ac:dyDescent="0.3">
      <c r="D2710" s="38">
        <v>38856</v>
      </c>
      <c r="E2710" s="7">
        <f>W!E2710+SW!E2710+NW!E2710</f>
        <v>3.0449999999999998E-5</v>
      </c>
      <c r="F2710" s="8">
        <f t="shared" si="74"/>
        <v>3.0917738142665252</v>
      </c>
      <c r="I2710" s="39"/>
    </row>
    <row r="2711" spans="4:9" x14ac:dyDescent="0.3">
      <c r="D2711" s="38">
        <v>38857</v>
      </c>
      <c r="E2711" s="7">
        <f>W!E2711+SW!E2711+NW!E2711</f>
        <v>1.6030000000000001E-5</v>
      </c>
      <c r="F2711" s="8">
        <f t="shared" si="74"/>
        <v>1.6276234562460556</v>
      </c>
      <c r="I2711" s="39"/>
    </row>
    <row r="2712" spans="4:9" x14ac:dyDescent="0.3">
      <c r="D2712" s="38">
        <v>38858</v>
      </c>
      <c r="E2712" s="7">
        <f>W!E2712+SW!E2712+NW!E2712</f>
        <v>8.5099999999999998E-6</v>
      </c>
      <c r="F2712" s="8">
        <f t="shared" si="74"/>
        <v>0.86407209062095658</v>
      </c>
      <c r="I2712" s="39"/>
    </row>
    <row r="2713" spans="4:9" x14ac:dyDescent="0.3">
      <c r="D2713" s="38">
        <v>38859</v>
      </c>
      <c r="E2713" s="7">
        <f>W!E2713+SW!E2713+NW!E2713</f>
        <v>4.5199999999999999E-6</v>
      </c>
      <c r="F2713" s="8">
        <f t="shared" si="74"/>
        <v>0.45894310806189459</v>
      </c>
      <c r="I2713" s="39"/>
    </row>
    <row r="2714" spans="4:9" x14ac:dyDescent="0.3">
      <c r="D2714" s="38">
        <v>38860</v>
      </c>
      <c r="E2714" s="7">
        <f>W!E2714+SW!E2714+NW!E2714</f>
        <v>2.9738300000000002E-3</v>
      </c>
      <c r="F2714" s="8">
        <f t="shared" si="74"/>
        <v>301.95105819639474</v>
      </c>
      <c r="I2714" s="39"/>
    </row>
    <row r="2715" spans="4:9" x14ac:dyDescent="0.3">
      <c r="D2715" s="38">
        <v>38861</v>
      </c>
      <c r="E2715" s="7">
        <f>W!E2715+SW!E2715+NW!E2715</f>
        <v>6.62892E-3</v>
      </c>
      <c r="F2715" s="8">
        <f t="shared" si="74"/>
        <v>673.07459024195907</v>
      </c>
      <c r="I2715" s="39"/>
    </row>
    <row r="2716" spans="4:9" x14ac:dyDescent="0.3">
      <c r="D2716" s="38">
        <v>38862</v>
      </c>
      <c r="E2716" s="7">
        <f>W!E2716+SW!E2716+NW!E2716</f>
        <v>3.37769E-3</v>
      </c>
      <c r="F2716" s="8">
        <f t="shared" si="74"/>
        <v>342.95742182955337</v>
      </c>
      <c r="I2716" s="39"/>
    </row>
    <row r="2717" spans="4:9" x14ac:dyDescent="0.3">
      <c r="D2717" s="38">
        <v>38863</v>
      </c>
      <c r="E2717" s="7">
        <f>W!E2717+SW!E2717+NW!E2717</f>
        <v>9.5169999999999999E-4</v>
      </c>
      <c r="F2717" s="8">
        <f t="shared" si="74"/>
        <v>96.631892907633869</v>
      </c>
      <c r="I2717" s="39"/>
    </row>
    <row r="2718" spans="4:9" x14ac:dyDescent="0.3">
      <c r="D2718" s="38">
        <v>38864</v>
      </c>
      <c r="E2718" s="7">
        <f>W!E2718+SW!E2718+NW!E2718</f>
        <v>5.9069999999999995E-5</v>
      </c>
      <c r="F2718" s="8">
        <f t="shared" si="74"/>
        <v>5.9977365914194953</v>
      </c>
      <c r="I2718" s="39"/>
    </row>
    <row r="2719" spans="4:9" x14ac:dyDescent="0.3">
      <c r="D2719" s="38">
        <v>38865</v>
      </c>
      <c r="E2719" s="7">
        <f>W!E2719+SW!E2719+NW!E2719</f>
        <v>2.0970000000000001E-5</v>
      </c>
      <c r="F2719" s="8">
        <f t="shared" si="74"/>
        <v>2.1292117203667988</v>
      </c>
      <c r="I2719" s="39"/>
    </row>
    <row r="2720" spans="4:9" x14ac:dyDescent="0.3">
      <c r="D2720" s="38">
        <v>38866</v>
      </c>
      <c r="E2720" s="7">
        <f>W!E2720+SW!E2720+NW!E2720</f>
        <v>1.1099999999999999E-5</v>
      </c>
      <c r="F2720" s="8">
        <f t="shared" si="74"/>
        <v>1.1270505529838561</v>
      </c>
      <c r="I2720" s="39"/>
    </row>
    <row r="2721" spans="4:9" x14ac:dyDescent="0.3">
      <c r="D2721" s="38">
        <v>38867</v>
      </c>
      <c r="E2721" s="7">
        <f>W!E2721+SW!E2721+NW!E2721</f>
        <v>5.8799999999999996E-6</v>
      </c>
      <c r="F2721" s="8">
        <f t="shared" si="74"/>
        <v>0.59703218482388054</v>
      </c>
      <c r="I2721" s="39"/>
    </row>
    <row r="2722" spans="4:9" x14ac:dyDescent="0.3">
      <c r="D2722" s="38">
        <v>38868</v>
      </c>
      <c r="E2722" s="7">
        <f>W!E2722+SW!E2722+NW!E2722</f>
        <v>3.1200000000000002E-6</v>
      </c>
      <c r="F2722" s="8">
        <f t="shared" si="74"/>
        <v>0.31679258786573267</v>
      </c>
      <c r="I2722" s="39"/>
    </row>
    <row r="2723" spans="4:9" x14ac:dyDescent="0.3">
      <c r="D2723" s="38">
        <v>38869</v>
      </c>
      <c r="E2723" s="7">
        <f>W!E2723+SW!E2723+NW!E2723</f>
        <v>1.81E-6</v>
      </c>
      <c r="F2723" s="8">
        <f t="shared" si="74"/>
        <v>0.18378031539646664</v>
      </c>
      <c r="I2723" s="39"/>
    </row>
    <row r="2724" spans="4:9" x14ac:dyDescent="0.3">
      <c r="D2724" s="38">
        <v>38870</v>
      </c>
      <c r="E2724" s="7">
        <f>W!E2724+SW!E2724+NW!E2724</f>
        <v>9.4945599999999991E-3</v>
      </c>
      <c r="F2724" s="8">
        <f t="shared" si="74"/>
        <v>964.04045930976599</v>
      </c>
      <c r="I2724" s="39"/>
    </row>
    <row r="2725" spans="4:9" x14ac:dyDescent="0.3">
      <c r="D2725" s="38">
        <v>38871</v>
      </c>
      <c r="E2725" s="7">
        <f>W!E2725+SW!E2725+NW!E2725</f>
        <v>7.4719299999999999E-3</v>
      </c>
      <c r="F2725" s="8">
        <f t="shared" si="74"/>
        <v>758.67052597807799</v>
      </c>
      <c r="I2725" s="39"/>
    </row>
    <row r="2726" spans="4:9" x14ac:dyDescent="0.3">
      <c r="D2726" s="38">
        <v>38872</v>
      </c>
      <c r="E2726" s="7">
        <f>W!E2726+SW!E2726+NW!E2726</f>
        <v>4.5941200000000001E-3</v>
      </c>
      <c r="F2726" s="8">
        <f t="shared" si="74"/>
        <v>466.46896274542297</v>
      </c>
      <c r="I2726" s="39"/>
    </row>
    <row r="2727" spans="4:9" x14ac:dyDescent="0.3">
      <c r="D2727" s="38">
        <v>38873</v>
      </c>
      <c r="E2727" s="7">
        <f>W!E2727+SW!E2727+NW!E2727</f>
        <v>2.7926239999999998E-2</v>
      </c>
      <c r="F2727" s="8">
        <f t="shared" si="74"/>
        <v>2835.5211022306207</v>
      </c>
      <c r="I2727" s="39"/>
    </row>
    <row r="2728" spans="4:9" x14ac:dyDescent="0.3">
      <c r="D2728" s="38">
        <v>38874</v>
      </c>
      <c r="E2728" s="7">
        <f>W!E2728+SW!E2728+NW!E2728</f>
        <v>9.0631700000000006E-3</v>
      </c>
      <c r="F2728" s="8">
        <f t="shared" si="74"/>
        <v>920.2388072330358</v>
      </c>
      <c r="I2728" s="39"/>
    </row>
    <row r="2729" spans="4:9" x14ac:dyDescent="0.3">
      <c r="D2729" s="38">
        <v>38875</v>
      </c>
      <c r="E2729" s="7">
        <f>W!E2729+SW!E2729+NW!E2729</f>
        <v>5.7613899999999999E-3</v>
      </c>
      <c r="F2729" s="8">
        <f t="shared" si="74"/>
        <v>584.98898968069011</v>
      </c>
      <c r="I2729" s="39"/>
    </row>
    <row r="2730" spans="4:9" x14ac:dyDescent="0.3">
      <c r="D2730" s="38">
        <v>38876</v>
      </c>
      <c r="E2730" s="7">
        <f>W!E2730+SW!E2730+NW!E2730</f>
        <v>2.8114300000000002E-3</v>
      </c>
      <c r="F2730" s="8">
        <f t="shared" si="74"/>
        <v>285.46159785363994</v>
      </c>
      <c r="I2730" s="39"/>
    </row>
    <row r="2731" spans="4:9" x14ac:dyDescent="0.3">
      <c r="D2731" s="38">
        <v>38877</v>
      </c>
      <c r="E2731" s="7">
        <f>W!E2731+SW!E2731+NW!E2731</f>
        <v>7.7926999999999998E-4</v>
      </c>
      <c r="F2731" s="8">
        <f t="shared" si="74"/>
        <v>79.124025623759437</v>
      </c>
      <c r="I2731" s="39"/>
    </row>
    <row r="2732" spans="4:9" x14ac:dyDescent="0.3">
      <c r="D2732" s="38">
        <v>38878</v>
      </c>
      <c r="E2732" s="7">
        <f>W!E2732+SW!E2732+NW!E2732</f>
        <v>1.2620139999999998E-2</v>
      </c>
      <c r="F2732" s="8">
        <f t="shared" si="74"/>
        <v>1281.3996185345661</v>
      </c>
      <c r="I2732" s="39"/>
    </row>
    <row r="2733" spans="4:9" x14ac:dyDescent="0.3">
      <c r="D2733" s="38">
        <v>38879</v>
      </c>
      <c r="E2733" s="7">
        <f>W!E2733+SW!E2733+NW!E2733</f>
        <v>9.4962599999999994E-3</v>
      </c>
      <c r="F2733" s="8">
        <f t="shared" si="74"/>
        <v>964.21307065571841</v>
      </c>
      <c r="I2733" s="39"/>
    </row>
    <row r="2734" spans="4:9" x14ac:dyDescent="0.3">
      <c r="D2734" s="38">
        <v>38880</v>
      </c>
      <c r="E2734" s="7">
        <f>W!E2734+SW!E2734+NW!E2734</f>
        <v>5.8841699999999993E-3</v>
      </c>
      <c r="F2734" s="8">
        <f t="shared" si="74"/>
        <v>597.45559030189349</v>
      </c>
      <c r="I2734" s="39"/>
    </row>
    <row r="2735" spans="4:9" x14ac:dyDescent="0.3">
      <c r="D2735" s="38">
        <v>38881</v>
      </c>
      <c r="E2735" s="7">
        <f>W!E2735+SW!E2735+NW!E2735</f>
        <v>2.9099800000000004E-3</v>
      </c>
      <c r="F2735" s="8">
        <f t="shared" si="74"/>
        <v>295.46797911459123</v>
      </c>
      <c r="I2735" s="39"/>
    </row>
    <row r="2736" spans="4:9" x14ac:dyDescent="0.3">
      <c r="D2736" s="38">
        <v>38882</v>
      </c>
      <c r="E2736" s="7">
        <f>W!E2736+SW!E2736+NW!E2736</f>
        <v>8.3120000000000004E-4</v>
      </c>
      <c r="F2736" s="8">
        <f t="shared" si="74"/>
        <v>84.396794562178513</v>
      </c>
      <c r="I2736" s="39"/>
    </row>
    <row r="2737" spans="4:9" x14ac:dyDescent="0.3">
      <c r="D2737" s="38">
        <v>38883</v>
      </c>
      <c r="E2737" s="7">
        <f>W!E2737+SW!E2737+NW!E2737</f>
        <v>9.8749999999999988E-5</v>
      </c>
      <c r="F2737" s="8">
        <f t="shared" si="74"/>
        <v>10.026688478122143</v>
      </c>
      <c r="I2737" s="39"/>
    </row>
    <row r="2738" spans="4:9" x14ac:dyDescent="0.3">
      <c r="D2738" s="38">
        <v>38884</v>
      </c>
      <c r="E2738" s="7">
        <f>W!E2738+SW!E2738+NW!E2738</f>
        <v>2.156E-5</v>
      </c>
      <c r="F2738" s="8">
        <f t="shared" si="74"/>
        <v>2.1891180110208959</v>
      </c>
      <c r="I2738" s="39"/>
    </row>
    <row r="2739" spans="4:9" x14ac:dyDescent="0.3">
      <c r="D2739" s="38">
        <v>38885</v>
      </c>
      <c r="E2739" s="7">
        <f>W!E2739+SW!E2739+NW!E2739</f>
        <v>1.3519999999999999E-5</v>
      </c>
      <c r="F2739" s="8">
        <f t="shared" si="74"/>
        <v>1.3727678807515078</v>
      </c>
      <c r="I2739" s="39"/>
    </row>
    <row r="2740" spans="4:9" x14ac:dyDescent="0.3">
      <c r="D2740" s="38">
        <v>38886</v>
      </c>
      <c r="E2740" s="7">
        <f>W!E2740+SW!E2740+NW!E2740</f>
        <v>8.5299999999999996E-6</v>
      </c>
      <c r="F2740" s="8">
        <f t="shared" si="74"/>
        <v>0.86610281233804454</v>
      </c>
      <c r="I2740" s="39"/>
    </row>
    <row r="2741" spans="4:9" x14ac:dyDescent="0.3">
      <c r="D2741" s="38">
        <v>38887</v>
      </c>
      <c r="E2741" s="7">
        <f>W!E2741+SW!E2741+NW!E2741</f>
        <v>5.3900000000000001E-6</v>
      </c>
      <c r="F2741" s="8">
        <f t="shared" si="74"/>
        <v>0.54727950275522397</v>
      </c>
      <c r="I2741" s="39"/>
    </row>
    <row r="2742" spans="4:9" x14ac:dyDescent="0.3">
      <c r="D2742" s="38">
        <v>38888</v>
      </c>
      <c r="E2742" s="7">
        <f>W!E2742+SW!E2742+NW!E2742</f>
        <v>3.4000000000000001E-6</v>
      </c>
      <c r="F2742" s="8">
        <f t="shared" si="74"/>
        <v>0.34522269190496507</v>
      </c>
      <c r="I2742" s="39"/>
    </row>
    <row r="2743" spans="4:9" x14ac:dyDescent="0.3">
      <c r="D2743" s="38">
        <v>38889</v>
      </c>
      <c r="E2743" s="7">
        <f>W!E2743+SW!E2743+NW!E2743</f>
        <v>1.7706659999999999E-2</v>
      </c>
      <c r="F2743" s="8">
        <f t="shared" si="74"/>
        <v>1797.8649499546962</v>
      </c>
      <c r="I2743" s="39"/>
    </row>
    <row r="2744" spans="4:9" x14ac:dyDescent="0.3">
      <c r="D2744" s="38">
        <v>38890</v>
      </c>
      <c r="E2744" s="7">
        <f>W!E2744+SW!E2744+NW!E2744</f>
        <v>9.0896300000000013E-3</v>
      </c>
      <c r="F2744" s="8">
        <f t="shared" si="74"/>
        <v>922.92545206474335</v>
      </c>
      <c r="I2744" s="39"/>
    </row>
    <row r="2745" spans="4:9" x14ac:dyDescent="0.3">
      <c r="D2745" s="38">
        <v>38891</v>
      </c>
      <c r="E2745" s="7">
        <f>W!E2745+SW!E2745+NW!E2745</f>
        <v>2.2245170000000002E-2</v>
      </c>
      <c r="F2745" s="8">
        <f t="shared" si="74"/>
        <v>2258.6874909657563</v>
      </c>
      <c r="I2745" s="39"/>
    </row>
    <row r="2746" spans="4:9" x14ac:dyDescent="0.3">
      <c r="D2746" s="38">
        <v>38892</v>
      </c>
      <c r="E2746" s="7">
        <f>W!E2746+SW!E2746+NW!E2746</f>
        <v>1.0571500000000001E-2</v>
      </c>
      <c r="F2746" s="8">
        <f t="shared" si="74"/>
        <v>1073.3887316098053</v>
      </c>
      <c r="I2746" s="39"/>
    </row>
    <row r="2747" spans="4:9" x14ac:dyDescent="0.3">
      <c r="D2747" s="38">
        <v>38893</v>
      </c>
      <c r="E2747" s="7">
        <f>W!E2747+SW!E2747+NW!E2747</f>
        <v>6.0492900000000006E-3</v>
      </c>
      <c r="F2747" s="8">
        <f t="shared" si="74"/>
        <v>614.22122879817232</v>
      </c>
      <c r="I2747" s="39"/>
    </row>
    <row r="2748" spans="4:9" x14ac:dyDescent="0.3">
      <c r="D2748" s="38">
        <v>38894</v>
      </c>
      <c r="E2748" s="7">
        <f>W!E2748+SW!E2748+NW!E2748</f>
        <v>3.04477E-3</v>
      </c>
      <c r="F2748" s="8">
        <f t="shared" si="74"/>
        <v>309.15402812690598</v>
      </c>
      <c r="I2748" s="39"/>
    </row>
    <row r="2749" spans="4:9" x14ac:dyDescent="0.3">
      <c r="D2749" s="38">
        <v>38895</v>
      </c>
      <c r="E2749" s="7">
        <f>W!E2749+SW!E2749+NW!E2749</f>
        <v>9.0450000000000003E-4</v>
      </c>
      <c r="F2749" s="8">
        <f t="shared" si="74"/>
        <v>91.839389655306135</v>
      </c>
      <c r="I2749" s="39"/>
    </row>
    <row r="2750" spans="4:9" x14ac:dyDescent="0.3">
      <c r="D2750" s="38">
        <v>38896</v>
      </c>
      <c r="E2750" s="7">
        <f>W!E2750+SW!E2750+NW!E2750</f>
        <v>1.1391E-4</v>
      </c>
      <c r="F2750" s="8">
        <f t="shared" si="74"/>
        <v>11.56597553967487</v>
      </c>
      <c r="I2750" s="39"/>
    </row>
    <row r="2751" spans="4:9" x14ac:dyDescent="0.3">
      <c r="D2751" s="38">
        <v>38897</v>
      </c>
      <c r="E2751" s="7">
        <f>W!E2751+SW!E2751+NW!E2751</f>
        <v>2.2359999999999999E-5</v>
      </c>
      <c r="F2751" s="8">
        <f t="shared" si="74"/>
        <v>2.2703468797044168</v>
      </c>
      <c r="I2751" s="39"/>
    </row>
    <row r="2752" spans="4:9" x14ac:dyDescent="0.3">
      <c r="D2752" s="38">
        <v>38898</v>
      </c>
      <c r="E2752" s="7">
        <f>W!E2752+SW!E2752+NW!E2752</f>
        <v>1.399E-5</v>
      </c>
      <c r="F2752" s="8">
        <f t="shared" si="74"/>
        <v>1.4204898411030766</v>
      </c>
      <c r="I2752" s="39"/>
    </row>
    <row r="2753" spans="4:9" x14ac:dyDescent="0.3">
      <c r="D2753" s="38">
        <v>38899</v>
      </c>
      <c r="E2753" s="7">
        <f>W!E2753+SW!E2753+NW!E2753</f>
        <v>8.5800000000000009E-6</v>
      </c>
      <c r="F2753" s="8">
        <f t="shared" si="74"/>
        <v>0.87117961663076482</v>
      </c>
      <c r="I2753" s="39"/>
    </row>
    <row r="2754" spans="4:9" x14ac:dyDescent="0.3">
      <c r="D2754" s="38">
        <v>38900</v>
      </c>
      <c r="E2754" s="7">
        <f>W!E2754+SW!E2754+NW!E2754</f>
        <v>5.1000000000000003E-6</v>
      </c>
      <c r="F2754" s="8">
        <f t="shared" si="74"/>
        <v>0.51783403785744753</v>
      </c>
      <c r="I2754" s="39"/>
    </row>
    <row r="2755" spans="4:9" x14ac:dyDescent="0.3">
      <c r="D2755" s="38">
        <v>38901</v>
      </c>
      <c r="E2755" s="7">
        <f>W!E2755+SW!E2755+NW!E2755</f>
        <v>3.0199999999999999E-6</v>
      </c>
      <c r="F2755" s="8">
        <f t="shared" si="74"/>
        <v>0.30663897928029243</v>
      </c>
      <c r="I2755" s="39"/>
    </row>
    <row r="2756" spans="4:9" x14ac:dyDescent="0.3">
      <c r="D2756" s="38">
        <v>38902</v>
      </c>
      <c r="E2756" s="7">
        <f>W!E2756+SW!E2756+NW!E2756</f>
        <v>5.9841599999999997E-3</v>
      </c>
      <c r="F2756" s="8">
        <f t="shared" si="74"/>
        <v>607.60818352647516</v>
      </c>
      <c r="I2756" s="39"/>
    </row>
    <row r="2757" spans="4:9" x14ac:dyDescent="0.3">
      <c r="D2757" s="38">
        <v>38903</v>
      </c>
      <c r="E2757" s="7">
        <f>W!E2757+SW!E2757+NW!E2757</f>
        <v>7.6583599999999995E-3</v>
      </c>
      <c r="F2757" s="8">
        <f t="shared" si="74"/>
        <v>777.59989846391397</v>
      </c>
      <c r="I2757" s="39"/>
    </row>
    <row r="2758" spans="4:9" x14ac:dyDescent="0.3">
      <c r="D2758" s="38">
        <v>38904</v>
      </c>
      <c r="E2758" s="7">
        <f>W!E2758+SW!E2758+NW!E2758</f>
        <v>4.3697600000000003E-3</v>
      </c>
      <c r="F2758" s="8">
        <f t="shared" si="74"/>
        <v>443.68832652312943</v>
      </c>
      <c r="I2758" s="39"/>
    </row>
    <row r="2759" spans="4:9" x14ac:dyDescent="0.3">
      <c r="D2759" s="38">
        <v>38905</v>
      </c>
      <c r="E2759" s="7">
        <f>W!E2759+SW!E2759+NW!E2759</f>
        <v>1.6921200000000001E-3</v>
      </c>
      <c r="F2759" s="8">
        <f t="shared" si="74"/>
        <v>171.81124159594984</v>
      </c>
      <c r="I2759" s="39"/>
    </row>
    <row r="2760" spans="4:9" x14ac:dyDescent="0.3">
      <c r="D2760" s="38">
        <v>38906</v>
      </c>
      <c r="E2760" s="7">
        <f>W!E2760+SW!E2760+NW!E2760</f>
        <v>2.8669999999999998E-4</v>
      </c>
      <c r="F2760" s="8">
        <f t="shared" si="74"/>
        <v>29.110395814456901</v>
      </c>
      <c r="I2760" s="39"/>
    </row>
    <row r="2761" spans="4:9" x14ac:dyDescent="0.3">
      <c r="D2761" s="38">
        <v>38907</v>
      </c>
      <c r="E2761" s="7">
        <f>W!E2761+SW!E2761+NW!E2761</f>
        <v>2.6149999999999999E-5</v>
      </c>
      <c r="F2761" s="8">
        <f t="shared" si="74"/>
        <v>2.6551686450925986</v>
      </c>
      <c r="I2761" s="39"/>
    </row>
    <row r="2762" spans="4:9" x14ac:dyDescent="0.3">
      <c r="D2762" s="38">
        <v>38908</v>
      </c>
      <c r="E2762" s="7">
        <f>W!E2762+SW!E2762+NW!E2762</f>
        <v>1.543E-5</v>
      </c>
      <c r="F2762" s="8">
        <f t="shared" si="74"/>
        <v>1.5667018047334145</v>
      </c>
      <c r="I2762" s="39"/>
    </row>
    <row r="2763" spans="4:9" x14ac:dyDescent="0.3">
      <c r="D2763" s="38">
        <v>38909</v>
      </c>
      <c r="E2763" s="7">
        <f>W!E2763+SW!E2763+NW!E2763</f>
        <v>9.1600000000000004E-6</v>
      </c>
      <c r="F2763" s="8">
        <f t="shared" si="74"/>
        <v>0.93007054642631748</v>
      </c>
      <c r="I2763" s="39"/>
    </row>
    <row r="2764" spans="4:9" x14ac:dyDescent="0.3">
      <c r="D2764" s="38">
        <v>38910</v>
      </c>
      <c r="E2764" s="7">
        <f>W!E2764+SW!E2764+NW!E2764</f>
        <v>5.4399999999999996E-6</v>
      </c>
      <c r="F2764" s="8">
        <f t="shared" si="74"/>
        <v>0.55235630704794392</v>
      </c>
      <c r="I2764" s="39"/>
    </row>
    <row r="2765" spans="4:9" x14ac:dyDescent="0.3">
      <c r="D2765" s="38">
        <v>38911</v>
      </c>
      <c r="E2765" s="7">
        <f>W!E2765+SW!E2765+NW!E2765</f>
        <v>3.2100000000000002E-6</v>
      </c>
      <c r="F2765" s="8">
        <f t="shared" si="74"/>
        <v>0.32593083559262881</v>
      </c>
      <c r="I2765" s="39"/>
    </row>
    <row r="2766" spans="4:9" x14ac:dyDescent="0.3">
      <c r="D2766" s="38">
        <v>38912</v>
      </c>
      <c r="E2766" s="7">
        <f>W!E2766+SW!E2766+NW!E2766</f>
        <v>1.8900000000000001E-6</v>
      </c>
      <c r="F2766" s="8">
        <f t="shared" si="74"/>
        <v>0.19190320226481877</v>
      </c>
      <c r="I2766" s="39"/>
    </row>
    <row r="2767" spans="4:9" x14ac:dyDescent="0.3">
      <c r="D2767" s="38">
        <v>38913</v>
      </c>
      <c r="E2767" s="7">
        <f>W!E2767+SW!E2767+NW!E2767</f>
        <v>1.9462010000000002E-2</v>
      </c>
      <c r="F2767" s="8">
        <f t="shared" si="74"/>
        <v>1976.0963182592202</v>
      </c>
      <c r="I2767" s="39"/>
    </row>
    <row r="2768" spans="4:9" x14ac:dyDescent="0.3">
      <c r="D2768" s="38">
        <v>38914</v>
      </c>
      <c r="E2768" s="7">
        <f>W!E2768+SW!E2768+NW!E2768</f>
        <v>9.74007E-3</v>
      </c>
      <c r="F2768" s="8">
        <f t="shared" ref="F2768:F2831" si="75">E2768*(24*60*60)*1000/$F$3</f>
        <v>988.96858374788019</v>
      </c>
      <c r="I2768" s="39"/>
    </row>
    <row r="2769" spans="4:9" x14ac:dyDescent="0.3">
      <c r="D2769" s="38">
        <v>38915</v>
      </c>
      <c r="E2769" s="7">
        <f>W!E2769+SW!E2769+NW!E2769</f>
        <v>5.8051400000000003E-3</v>
      </c>
      <c r="F2769" s="8">
        <f t="shared" si="75"/>
        <v>589.43119343682019</v>
      </c>
      <c r="I2769" s="39"/>
    </row>
    <row r="2770" spans="4:9" x14ac:dyDescent="0.3">
      <c r="D2770" s="38">
        <v>38916</v>
      </c>
      <c r="E2770" s="7">
        <f>W!E2770+SW!E2770+NW!E2770</f>
        <v>9.2177300000000004E-3</v>
      </c>
      <c r="F2770" s="8">
        <f t="shared" si="75"/>
        <v>935.93222466269208</v>
      </c>
      <c r="I2770" s="39"/>
    </row>
    <row r="2771" spans="4:9" x14ac:dyDescent="0.3">
      <c r="D2771" s="38">
        <v>38917</v>
      </c>
      <c r="E2771" s="7">
        <f>W!E2771+SW!E2771+NW!E2771</f>
        <v>5.7563800000000002E-3</v>
      </c>
      <c r="F2771" s="8">
        <f t="shared" si="75"/>
        <v>584.48029389055955</v>
      </c>
      <c r="I2771" s="39"/>
    </row>
    <row r="2772" spans="4:9" x14ac:dyDescent="0.3">
      <c r="D2772" s="38">
        <v>38918</v>
      </c>
      <c r="E2772" s="7">
        <f>W!E2772+SW!E2772+NW!E2772</f>
        <v>2.5963100000000001E-3</v>
      </c>
      <c r="F2772" s="8">
        <f t="shared" si="75"/>
        <v>263.61915506464112</v>
      </c>
      <c r="I2772" s="39"/>
    </row>
    <row r="2773" spans="4:9" x14ac:dyDescent="0.3">
      <c r="D2773" s="38">
        <v>38919</v>
      </c>
      <c r="E2773" s="7">
        <f>W!E2773+SW!E2773+NW!E2773</f>
        <v>2.1760019999999998E-2</v>
      </c>
      <c r="F2773" s="8">
        <f t="shared" si="75"/>
        <v>2209.427258913493</v>
      </c>
      <c r="I2773" s="39"/>
    </row>
    <row r="2774" spans="4:9" x14ac:dyDescent="0.3">
      <c r="D2774" s="38">
        <v>38920</v>
      </c>
      <c r="E2774" s="7">
        <f>W!E2774+SW!E2774+NW!E2774</f>
        <v>7.9423800000000006E-3</v>
      </c>
      <c r="F2774" s="8">
        <f t="shared" si="75"/>
        <v>806.43817756828116</v>
      </c>
      <c r="I2774" s="39"/>
    </row>
    <row r="2775" spans="4:9" x14ac:dyDescent="0.3">
      <c r="D2775" s="38">
        <v>38921</v>
      </c>
      <c r="E2775" s="7">
        <f>W!E2775+SW!E2775+NW!E2775</f>
        <v>4.73625E-3</v>
      </c>
      <c r="F2775" s="8">
        <f t="shared" si="75"/>
        <v>480.900286627909</v>
      </c>
      <c r="I2775" s="39"/>
    </row>
    <row r="2776" spans="4:9" x14ac:dyDescent="0.3">
      <c r="D2776" s="38">
        <v>38922</v>
      </c>
      <c r="E2776" s="7">
        <f>W!E2776+SW!E2776+NW!E2776</f>
        <v>1.8827630000000001E-2</v>
      </c>
      <c r="F2776" s="8">
        <f t="shared" si="75"/>
        <v>1911.6838561149052</v>
      </c>
      <c r="I2776" s="39"/>
    </row>
    <row r="2777" spans="4:9" x14ac:dyDescent="0.3">
      <c r="D2777" s="38">
        <v>38923</v>
      </c>
      <c r="E2777" s="7">
        <f>W!E2777+SW!E2777+NW!E2777</f>
        <v>2.0219270000000001E-2</v>
      </c>
      <c r="F2777" s="8">
        <f t="shared" si="75"/>
        <v>2052.9855346333243</v>
      </c>
      <c r="I2777" s="39"/>
    </row>
    <row r="2778" spans="4:9" x14ac:dyDescent="0.3">
      <c r="D2778" s="38">
        <v>38924</v>
      </c>
      <c r="E2778" s="7">
        <f>W!E2778+SW!E2778+NW!E2778</f>
        <v>6.7069599999999997E-3</v>
      </c>
      <c r="F2778" s="8">
        <f t="shared" si="75"/>
        <v>680.99846638203644</v>
      </c>
      <c r="I2778" s="39"/>
    </row>
    <row r="2779" spans="4:9" x14ac:dyDescent="0.3">
      <c r="D2779" s="38">
        <v>38925</v>
      </c>
      <c r="E2779" s="7">
        <f>W!E2779+SW!E2779+NW!E2779</f>
        <v>3.53127E-3</v>
      </c>
      <c r="F2779" s="8">
        <f t="shared" si="75"/>
        <v>358.55133389507228</v>
      </c>
      <c r="I2779" s="39"/>
    </row>
    <row r="2780" spans="4:9" x14ac:dyDescent="0.3">
      <c r="D2780" s="38">
        <v>38926</v>
      </c>
      <c r="E2780" s="7">
        <f>W!E2780+SW!E2780+NW!E2780</f>
        <v>1.1086E-3</v>
      </c>
      <c r="F2780" s="8">
        <f t="shared" si="75"/>
        <v>112.56290477818946</v>
      </c>
      <c r="I2780" s="39"/>
    </row>
    <row r="2781" spans="4:9" x14ac:dyDescent="0.3">
      <c r="D2781" s="38">
        <v>38927</v>
      </c>
      <c r="E2781" s="7">
        <f>W!E2781+SW!E2781+NW!E2781</f>
        <v>1.3433E-4</v>
      </c>
      <c r="F2781" s="8">
        <f t="shared" si="75"/>
        <v>13.639342412821749</v>
      </c>
      <c r="I2781" s="39"/>
    </row>
    <row r="2782" spans="4:9" x14ac:dyDescent="0.3">
      <c r="D2782" s="38">
        <v>38928</v>
      </c>
      <c r="E2782" s="7">
        <f>W!E2782+SW!E2782+NW!E2782</f>
        <v>2.0579999999999999E-5</v>
      </c>
      <c r="F2782" s="8">
        <f t="shared" si="75"/>
        <v>2.0896126468835821</v>
      </c>
      <c r="I2782" s="39"/>
    </row>
    <row r="2783" spans="4:9" x14ac:dyDescent="0.3">
      <c r="D2783" s="38">
        <v>38929</v>
      </c>
      <c r="E2783" s="7">
        <f>W!E2783+SW!E2783+NW!E2783</f>
        <v>1.217E-5</v>
      </c>
      <c r="F2783" s="8">
        <f t="shared" si="75"/>
        <v>1.2356941648480659</v>
      </c>
      <c r="I2783" s="39"/>
    </row>
    <row r="2784" spans="4:9" x14ac:dyDescent="0.3">
      <c r="D2784" s="38">
        <v>38930</v>
      </c>
      <c r="E2784" s="7">
        <f>W!E2784+SW!E2784+NW!E2784</f>
        <v>6.4099999999999996E-6</v>
      </c>
      <c r="F2784" s="8">
        <f t="shared" si="75"/>
        <v>0.65084631032671336</v>
      </c>
      <c r="I2784" s="39"/>
    </row>
    <row r="2785" spans="4:9" x14ac:dyDescent="0.3">
      <c r="D2785" s="38">
        <v>38931</v>
      </c>
      <c r="E2785" s="7">
        <f>W!E2785+SW!E2785+NW!E2785</f>
        <v>2.8700000000000001E-6</v>
      </c>
      <c r="F2785" s="8">
        <f t="shared" si="75"/>
        <v>0.2914085664021322</v>
      </c>
      <c r="I2785" s="39"/>
    </row>
    <row r="2786" spans="4:9" x14ac:dyDescent="0.3">
      <c r="D2786" s="38">
        <v>38932</v>
      </c>
      <c r="E2786" s="7">
        <f>W!E2786+SW!E2786+NW!E2786</f>
        <v>1.26E-6</v>
      </c>
      <c r="F2786" s="8">
        <f t="shared" si="75"/>
        <v>0.12793546817654586</v>
      </c>
      <c r="I2786" s="39"/>
    </row>
    <row r="2787" spans="4:9" x14ac:dyDescent="0.3">
      <c r="D2787" s="38">
        <v>38933</v>
      </c>
      <c r="E2787" s="7">
        <f>W!E2787+SW!E2787+NW!E2787</f>
        <v>2.7282879999999999E-2</v>
      </c>
      <c r="F2787" s="8">
        <f t="shared" si="75"/>
        <v>2770.1968460353328</v>
      </c>
      <c r="I2787" s="39"/>
    </row>
    <row r="2788" spans="4:9" x14ac:dyDescent="0.3">
      <c r="D2788" s="38">
        <v>38934</v>
      </c>
      <c r="E2788" s="7">
        <f>W!E2788+SW!E2788+NW!E2788</f>
        <v>9.9304700000000003E-3</v>
      </c>
      <c r="F2788" s="8">
        <f t="shared" si="75"/>
        <v>1008.3010544945582</v>
      </c>
      <c r="I2788" s="39"/>
    </row>
    <row r="2789" spans="4:9" x14ac:dyDescent="0.3">
      <c r="D2789" s="38">
        <v>38935</v>
      </c>
      <c r="E2789" s="7">
        <f>W!E2789+SW!E2789+NW!E2789</f>
        <v>5.4006799999999997E-3</v>
      </c>
      <c r="F2789" s="8">
        <f t="shared" si="75"/>
        <v>548.36390815214895</v>
      </c>
      <c r="I2789" s="39"/>
    </row>
    <row r="2790" spans="4:9" x14ac:dyDescent="0.3">
      <c r="D2790" s="38">
        <v>38936</v>
      </c>
      <c r="E2790" s="7">
        <f>W!E2790+SW!E2790+NW!E2790</f>
        <v>2.0436199999999999E-3</v>
      </c>
      <c r="F2790" s="8">
        <f t="shared" si="75"/>
        <v>207.50117577377191</v>
      </c>
      <c r="I2790" s="39"/>
    </row>
    <row r="2791" spans="4:9" x14ac:dyDescent="0.3">
      <c r="D2791" s="38">
        <v>38937</v>
      </c>
      <c r="E2791" s="7">
        <f>W!E2791+SW!E2791+NW!E2791</f>
        <v>2.7523000000000001E-4</v>
      </c>
      <c r="F2791" s="8">
        <f t="shared" si="75"/>
        <v>27.945776909706918</v>
      </c>
      <c r="I2791" s="39"/>
    </row>
    <row r="2792" spans="4:9" x14ac:dyDescent="0.3">
      <c r="D2792" s="38">
        <v>38938</v>
      </c>
      <c r="E2792" s="7">
        <f>W!E2792+SW!E2792+NW!E2792</f>
        <v>1.5189999999999999E-5</v>
      </c>
      <c r="F2792" s="8">
        <f t="shared" si="75"/>
        <v>1.5423331441283581</v>
      </c>
      <c r="I2792" s="39"/>
    </row>
    <row r="2793" spans="4:9" x14ac:dyDescent="0.3">
      <c r="D2793" s="38">
        <v>38939</v>
      </c>
      <c r="E2793" s="7">
        <f>W!E2793+SW!E2793+NW!E2793</f>
        <v>6.9600000000000003E-6</v>
      </c>
      <c r="F2793" s="8">
        <f t="shared" si="75"/>
        <v>0.70669115754663414</v>
      </c>
      <c r="I2793" s="39"/>
    </row>
    <row r="2794" spans="4:9" x14ac:dyDescent="0.3">
      <c r="D2794" s="38">
        <v>38940</v>
      </c>
      <c r="E2794" s="7">
        <f>W!E2794+SW!E2794+NW!E2794</f>
        <v>3.1200000000000002E-6</v>
      </c>
      <c r="F2794" s="8">
        <f t="shared" si="75"/>
        <v>0.31679258786573267</v>
      </c>
      <c r="I2794" s="39"/>
    </row>
    <row r="2795" spans="4:9" x14ac:dyDescent="0.3">
      <c r="D2795" s="38">
        <v>38941</v>
      </c>
      <c r="E2795" s="7">
        <f>W!E2795+SW!E2795+NW!E2795</f>
        <v>1.37E-6</v>
      </c>
      <c r="F2795" s="8">
        <f t="shared" si="75"/>
        <v>0.13910443762053001</v>
      </c>
      <c r="I2795" s="39"/>
    </row>
    <row r="2796" spans="4:9" x14ac:dyDescent="0.3">
      <c r="D2796" s="38">
        <v>38942</v>
      </c>
      <c r="E2796" s="7">
        <f>W!E2796+SW!E2796+NW!E2796</f>
        <v>5.8999999999999996E-7</v>
      </c>
      <c r="F2796" s="8">
        <f t="shared" si="75"/>
        <v>5.9906290654096861E-2</v>
      </c>
      <c r="I2796" s="39"/>
    </row>
    <row r="2797" spans="4:9" x14ac:dyDescent="0.3">
      <c r="D2797" s="38">
        <v>38943</v>
      </c>
      <c r="E2797" s="7">
        <f>W!E2797+SW!E2797+NW!E2797</f>
        <v>2.6E-7</v>
      </c>
      <c r="F2797" s="8">
        <f t="shared" si="75"/>
        <v>2.6399382322144387E-2</v>
      </c>
      <c r="I2797" s="39"/>
    </row>
    <row r="2798" spans="4:9" x14ac:dyDescent="0.3">
      <c r="D2798" s="38">
        <v>38944</v>
      </c>
      <c r="E2798" s="7">
        <f>W!E2798+SW!E2798+NW!E2798</f>
        <v>1.3999999999999998E-7</v>
      </c>
      <c r="F2798" s="8">
        <f t="shared" si="75"/>
        <v>1.4215052019616205E-2</v>
      </c>
      <c r="I2798" s="39"/>
    </row>
    <row r="2799" spans="4:9" x14ac:dyDescent="0.3">
      <c r="D2799" s="38">
        <v>38945</v>
      </c>
      <c r="E2799" s="7">
        <f>W!E2799+SW!E2799+NW!E2799</f>
        <v>8.9999999999999985E-8</v>
      </c>
      <c r="F2799" s="8">
        <f t="shared" si="75"/>
        <v>9.1382477268961305E-3</v>
      </c>
      <c r="I2799" s="39"/>
    </row>
    <row r="2800" spans="4:9" x14ac:dyDescent="0.3">
      <c r="D2800" s="38">
        <v>38946</v>
      </c>
      <c r="E2800" s="7">
        <f>W!E2800+SW!E2800+NW!E2800</f>
        <v>6.9999999999999992E-8</v>
      </c>
      <c r="F2800" s="8">
        <f t="shared" si="75"/>
        <v>7.1075260098081025E-3</v>
      </c>
      <c r="I2800" s="39"/>
    </row>
    <row r="2801" spans="4:9" x14ac:dyDescent="0.3">
      <c r="D2801" s="38">
        <v>38947</v>
      </c>
      <c r="E2801" s="7">
        <f>W!E2801+SW!E2801+NW!E2801</f>
        <v>6.9999999999999992E-8</v>
      </c>
      <c r="F2801" s="8">
        <f t="shared" si="75"/>
        <v>7.1075260098081025E-3</v>
      </c>
      <c r="I2801" s="39"/>
    </row>
    <row r="2802" spans="4:9" x14ac:dyDescent="0.3">
      <c r="D2802" s="38">
        <v>38948</v>
      </c>
      <c r="E2802" s="7">
        <f>W!E2802+SW!E2802+NW!E2802</f>
        <v>6.9999999999999992E-8</v>
      </c>
      <c r="F2802" s="8">
        <f t="shared" si="75"/>
        <v>7.1075260098081025E-3</v>
      </c>
      <c r="I2802" s="39"/>
    </row>
    <row r="2803" spans="4:9" x14ac:dyDescent="0.3">
      <c r="D2803" s="38">
        <v>38949</v>
      </c>
      <c r="E2803" s="7">
        <f>W!E2803+SW!E2803+NW!E2803</f>
        <v>6.9999999999999992E-8</v>
      </c>
      <c r="F2803" s="8">
        <f t="shared" si="75"/>
        <v>7.1075260098081025E-3</v>
      </c>
      <c r="I2803" s="39"/>
    </row>
    <row r="2804" spans="4:9" x14ac:dyDescent="0.3">
      <c r="D2804" s="38">
        <v>38950</v>
      </c>
      <c r="E2804" s="7">
        <f>W!E2804+SW!E2804+NW!E2804</f>
        <v>6.9999999999999992E-8</v>
      </c>
      <c r="F2804" s="8">
        <f t="shared" si="75"/>
        <v>7.1075260098081025E-3</v>
      </c>
      <c r="I2804" s="39"/>
    </row>
    <row r="2805" spans="4:9" x14ac:dyDescent="0.3">
      <c r="D2805" s="38">
        <v>38951</v>
      </c>
      <c r="E2805" s="7">
        <f>W!E2805+SW!E2805+NW!E2805</f>
        <v>4.0000000000000001E-8</v>
      </c>
      <c r="F2805" s="8">
        <f t="shared" si="75"/>
        <v>4.0614434341760585E-3</v>
      </c>
      <c r="I2805" s="39"/>
    </row>
    <row r="2806" spans="4:9" x14ac:dyDescent="0.3">
      <c r="D2806" s="38">
        <v>38952</v>
      </c>
      <c r="E2806" s="7">
        <f>W!E2806+SW!E2806+NW!E2806</f>
        <v>4.0000000000000001E-8</v>
      </c>
      <c r="F2806" s="8">
        <f t="shared" si="75"/>
        <v>4.0614434341760585E-3</v>
      </c>
      <c r="I2806" s="39"/>
    </row>
    <row r="2807" spans="4:9" x14ac:dyDescent="0.3">
      <c r="D2807" s="38">
        <v>38953</v>
      </c>
      <c r="E2807" s="7">
        <f>W!E2807+SW!E2807+NW!E2807</f>
        <v>4.0000000000000001E-8</v>
      </c>
      <c r="F2807" s="8">
        <f t="shared" si="75"/>
        <v>4.0614434341760585E-3</v>
      </c>
      <c r="I2807" s="39"/>
    </row>
    <row r="2808" spans="4:9" x14ac:dyDescent="0.3">
      <c r="D2808" s="38">
        <v>38954</v>
      </c>
      <c r="E2808" s="7">
        <f>W!E2808+SW!E2808+NW!E2808</f>
        <v>4.0000000000000001E-8</v>
      </c>
      <c r="F2808" s="8">
        <f t="shared" si="75"/>
        <v>4.0614434341760585E-3</v>
      </c>
      <c r="I2808" s="39"/>
    </row>
    <row r="2809" spans="4:9" x14ac:dyDescent="0.3">
      <c r="D2809" s="38">
        <v>38955</v>
      </c>
      <c r="E2809" s="7">
        <f>W!E2809+SW!E2809+NW!E2809</f>
        <v>4.0000000000000001E-8</v>
      </c>
      <c r="F2809" s="8">
        <f t="shared" si="75"/>
        <v>4.0614434341760585E-3</v>
      </c>
      <c r="I2809" s="39"/>
    </row>
    <row r="2810" spans="4:9" x14ac:dyDescent="0.3">
      <c r="D2810" s="38">
        <v>38956</v>
      </c>
      <c r="E2810" s="7">
        <f>W!E2810+SW!E2810+NW!E2810</f>
        <v>4.0000000000000001E-8</v>
      </c>
      <c r="F2810" s="8">
        <f t="shared" si="75"/>
        <v>4.0614434341760585E-3</v>
      </c>
      <c r="I2810" s="39"/>
    </row>
    <row r="2811" spans="4:9" x14ac:dyDescent="0.3">
      <c r="D2811" s="38">
        <v>38957</v>
      </c>
      <c r="E2811" s="7">
        <f>W!E2811+SW!E2811+NW!E2811</f>
        <v>4.0000000000000001E-8</v>
      </c>
      <c r="F2811" s="8">
        <f t="shared" si="75"/>
        <v>4.0614434341760585E-3</v>
      </c>
      <c r="I2811" s="39"/>
    </row>
    <row r="2812" spans="4:9" x14ac:dyDescent="0.3">
      <c r="D2812" s="38">
        <v>38958</v>
      </c>
      <c r="E2812" s="7">
        <f>W!E2812+SW!E2812+NW!E2812</f>
        <v>4.0000000000000001E-8</v>
      </c>
      <c r="F2812" s="8">
        <f t="shared" si="75"/>
        <v>4.0614434341760585E-3</v>
      </c>
      <c r="I2812" s="39"/>
    </row>
    <row r="2813" spans="4:9" x14ac:dyDescent="0.3">
      <c r="D2813" s="38">
        <v>38959</v>
      </c>
      <c r="E2813" s="7">
        <f>W!E2813+SW!E2813+NW!E2813</f>
        <v>3.8520000000000004E-5</v>
      </c>
      <c r="F2813" s="8">
        <f t="shared" si="75"/>
        <v>3.9111700271115453</v>
      </c>
      <c r="I2813" s="39"/>
    </row>
    <row r="2814" spans="4:9" x14ac:dyDescent="0.3">
      <c r="D2814" s="38">
        <v>38960</v>
      </c>
      <c r="E2814" s="7">
        <f>W!E2814+SW!E2814+NW!E2814</f>
        <v>5.6999999999999996E-6</v>
      </c>
      <c r="F2814" s="8">
        <f t="shared" si="75"/>
        <v>0.57875568937008837</v>
      </c>
      <c r="I2814" s="39"/>
    </row>
    <row r="2815" spans="4:9" x14ac:dyDescent="0.3">
      <c r="D2815" s="38">
        <v>38961</v>
      </c>
      <c r="E2815" s="7">
        <f>W!E2815+SW!E2815+NW!E2815</f>
        <v>2.1000000000000002E-6</v>
      </c>
      <c r="F2815" s="8">
        <f t="shared" si="75"/>
        <v>0.21322578029424313</v>
      </c>
      <c r="I2815" s="39"/>
    </row>
    <row r="2816" spans="4:9" x14ac:dyDescent="0.3">
      <c r="D2816" s="38">
        <v>38962</v>
      </c>
      <c r="E2816" s="7">
        <f>W!E2816+SW!E2816+NW!E2816</f>
        <v>5.6000000000000004E-7</v>
      </c>
      <c r="F2816" s="8">
        <f t="shared" si="75"/>
        <v>5.6860208078464827E-2</v>
      </c>
      <c r="I2816" s="39"/>
    </row>
    <row r="2817" spans="4:9" x14ac:dyDescent="0.3">
      <c r="D2817" s="38">
        <v>38963</v>
      </c>
      <c r="E2817" s="7">
        <f>W!E2817+SW!E2817+NW!E2817</f>
        <v>1.4999999999999999E-7</v>
      </c>
      <c r="F2817" s="8">
        <f t="shared" si="75"/>
        <v>1.523041287816022E-2</v>
      </c>
      <c r="I2817" s="39"/>
    </row>
    <row r="2818" spans="4:9" x14ac:dyDescent="0.3">
      <c r="D2818" s="38">
        <v>38964</v>
      </c>
      <c r="E2818" s="7">
        <f>W!E2818+SW!E2818+NW!E2818</f>
        <v>4.9999999999999998E-8</v>
      </c>
      <c r="F2818" s="8">
        <f t="shared" si="75"/>
        <v>5.0768042927200737E-3</v>
      </c>
      <c r="I2818" s="39"/>
    </row>
    <row r="2819" spans="4:9" x14ac:dyDescent="0.3">
      <c r="D2819" s="38">
        <v>38965</v>
      </c>
      <c r="E2819" s="7">
        <f>W!E2819+SW!E2819+NW!E2819</f>
        <v>2.9999999999999997E-8</v>
      </c>
      <c r="F2819" s="8">
        <f t="shared" si="75"/>
        <v>3.0460825756320436E-3</v>
      </c>
      <c r="I2819" s="39"/>
    </row>
    <row r="2820" spans="4:9" x14ac:dyDescent="0.3">
      <c r="D2820" s="38">
        <v>38966</v>
      </c>
      <c r="E2820" s="7">
        <f>W!E2820+SW!E2820+NW!E2820</f>
        <v>2.6931240000000002E-2</v>
      </c>
      <c r="F2820" s="8">
        <f t="shared" si="75"/>
        <v>2734.4926968054911</v>
      </c>
      <c r="I2820" s="39"/>
    </row>
    <row r="2821" spans="4:9" x14ac:dyDescent="0.3">
      <c r="D2821" s="38">
        <v>38967</v>
      </c>
      <c r="E2821" s="7">
        <f>W!E2821+SW!E2821+NW!E2821</f>
        <v>0.31113523999999998</v>
      </c>
      <c r="F2821" s="8">
        <f t="shared" si="75"/>
        <v>31591.454440969806</v>
      </c>
      <c r="I2821" s="39"/>
    </row>
    <row r="2822" spans="4:9" x14ac:dyDescent="0.3">
      <c r="D2822" s="38">
        <v>38968</v>
      </c>
      <c r="E2822" s="7">
        <f>W!E2822+SW!E2822+NW!E2822</f>
        <v>1.8055249999999998E-2</v>
      </c>
      <c r="F2822" s="8">
        <f t="shared" si="75"/>
        <v>1833.2594141226821</v>
      </c>
      <c r="I2822" s="39"/>
    </row>
    <row r="2823" spans="4:9" x14ac:dyDescent="0.3">
      <c r="D2823" s="38">
        <v>38969</v>
      </c>
      <c r="E2823" s="7">
        <f>W!E2823+SW!E2823+NW!E2823</f>
        <v>1.7888290000000001E-2</v>
      </c>
      <c r="F2823" s="8">
        <f t="shared" si="75"/>
        <v>1816.3069492284314</v>
      </c>
      <c r="I2823" s="39"/>
    </row>
    <row r="2824" spans="4:9" x14ac:dyDescent="0.3">
      <c r="D2824" s="38">
        <v>38970</v>
      </c>
      <c r="E2824" s="7">
        <f>W!E2824+SW!E2824+NW!E2824</f>
        <v>0.91930393999999993</v>
      </c>
      <c r="F2824" s="8">
        <f t="shared" si="75"/>
        <v>93342.523778129529</v>
      </c>
      <c r="I2824" s="39"/>
    </row>
    <row r="2825" spans="4:9" x14ac:dyDescent="0.3">
      <c r="D2825" s="38">
        <v>38971</v>
      </c>
      <c r="E2825" s="7">
        <f>W!E2825+SW!E2825+NW!E2825</f>
        <v>0.48416595000000001</v>
      </c>
      <c r="F2825" s="8">
        <f t="shared" si="75"/>
        <v>49160.315466977852</v>
      </c>
      <c r="I2825" s="39"/>
    </row>
    <row r="2826" spans="4:9" x14ac:dyDescent="0.3">
      <c r="D2826" s="38">
        <v>38972</v>
      </c>
      <c r="E2826" s="7">
        <f>W!E2826+SW!E2826+NW!E2826</f>
        <v>5.8031569999999998E-2</v>
      </c>
      <c r="F2826" s="8">
        <f t="shared" si="75"/>
        <v>5892.2984737857087</v>
      </c>
      <c r="I2826" s="39"/>
    </row>
    <row r="2827" spans="4:9" x14ac:dyDescent="0.3">
      <c r="D2827" s="38">
        <v>38973</v>
      </c>
      <c r="E2827" s="7">
        <f>W!E2827+SW!E2827+NW!E2827</f>
        <v>9.6739700000000005E-3</v>
      </c>
      <c r="F2827" s="8">
        <f t="shared" si="75"/>
        <v>982.25704847290422</v>
      </c>
      <c r="I2827" s="39"/>
    </row>
    <row r="2828" spans="4:9" x14ac:dyDescent="0.3">
      <c r="D2828" s="38">
        <v>38974</v>
      </c>
      <c r="E2828" s="7">
        <f>W!E2828+SW!E2828+NW!E2828</f>
        <v>1.0351399999999999E-3</v>
      </c>
      <c r="F2828" s="8">
        <f t="shared" si="75"/>
        <v>105.10406391132513</v>
      </c>
      <c r="I2828" s="39"/>
    </row>
    <row r="2829" spans="4:9" x14ac:dyDescent="0.3">
      <c r="D2829" s="38">
        <v>38975</v>
      </c>
      <c r="E2829" s="7">
        <f>W!E2829+SW!E2829+NW!E2829</f>
        <v>5.8179999999999995E-5</v>
      </c>
      <c r="F2829" s="8">
        <f t="shared" si="75"/>
        <v>5.9073694750090775</v>
      </c>
      <c r="I2829" s="39"/>
    </row>
    <row r="2830" spans="4:9" x14ac:dyDescent="0.3">
      <c r="D2830" s="38">
        <v>38976</v>
      </c>
      <c r="E2830" s="7">
        <f>W!E2830+SW!E2830+NW!E2830</f>
        <v>3.8800000000000001E-6</v>
      </c>
      <c r="F2830" s="8">
        <f t="shared" si="75"/>
        <v>0.39396001311507772</v>
      </c>
      <c r="I2830" s="39"/>
    </row>
    <row r="2831" spans="4:9" x14ac:dyDescent="0.3">
      <c r="D2831" s="38">
        <v>38977</v>
      </c>
      <c r="E2831" s="7">
        <f>W!E2831+SW!E2831+NW!E2831</f>
        <v>1.0499999999999999E-6</v>
      </c>
      <c r="F2831" s="8">
        <f t="shared" si="75"/>
        <v>0.10661289014712154</v>
      </c>
      <c r="I2831" s="39"/>
    </row>
    <row r="2832" spans="4:9" x14ac:dyDescent="0.3">
      <c r="D2832" s="38">
        <v>38978</v>
      </c>
      <c r="E2832" s="7">
        <f>W!E2832+SW!E2832+NW!E2832</f>
        <v>2.4999999999999999E-7</v>
      </c>
      <c r="F2832" s="8">
        <f t="shared" ref="F2832:F2895" si="76">E2832*(24*60*60)*1000/$F$3</f>
        <v>2.5384021463600366E-2</v>
      </c>
      <c r="I2832" s="39"/>
    </row>
    <row r="2833" spans="4:9" x14ac:dyDescent="0.3">
      <c r="D2833" s="38">
        <v>38979</v>
      </c>
      <c r="E2833" s="7">
        <f>W!E2833+SW!E2833+NW!E2833</f>
        <v>4.9999999999999998E-8</v>
      </c>
      <c r="F2833" s="8">
        <f t="shared" si="76"/>
        <v>5.0768042927200737E-3</v>
      </c>
      <c r="I2833" s="39"/>
    </row>
    <row r="2834" spans="4:9" x14ac:dyDescent="0.3">
      <c r="D2834" s="38">
        <v>38980</v>
      </c>
      <c r="E2834" s="7">
        <f>W!E2834+SW!E2834+NW!E2834</f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7">
        <f>W!E2835+SW!E2835+NW!E2835</f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7">
        <f>W!E2836+SW!E2836+NW!E2836</f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7">
        <f>W!E2837+SW!E2837+NW!E2837</f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7">
        <f>W!E2838+SW!E2838+NW!E2838</f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7">
        <f>W!E2839+SW!E2839+NW!E2839</f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7">
        <f>W!E2840+SW!E2840+NW!E2840</f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7">
        <f>W!E2841+SW!E2841+NW!E2841</f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7">
        <f>W!E2842+SW!E2842+NW!E2842</f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7">
        <f>W!E2843+SW!E2843+NW!E2843</f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7">
        <f>W!E2844+SW!E2844+NW!E2844</f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7">
        <f>W!E2845+SW!E2845+NW!E2845</f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7">
        <f>W!E2846+SW!E2846+NW!E2846</f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7">
        <f>W!E2847+SW!E2847+NW!E2847</f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7">
        <f>W!E2848+SW!E2848+NW!E2848</f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7">
        <f>W!E2849+SW!E2849+NW!E2849</f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7">
        <f>W!E2850+SW!E2850+NW!E2850</f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7">
        <f>W!E2851+SW!E2851+NW!E2851</f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7">
        <f>W!E2852+SW!E2852+NW!E2852</f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7">
        <f>W!E2853+SW!E2853+NW!E2853</f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7">
        <f>W!E2854+SW!E2854+NW!E2854</f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7">
        <f>W!E2855+SW!E2855+NW!E2855</f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7">
        <f>W!E2856+SW!E2856+NW!E2856</f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7">
        <f>W!E2857+SW!E2857+NW!E2857</f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7">
        <f>W!E2858+SW!E2858+NW!E2858</f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7">
        <f>W!E2859+SW!E2859+NW!E2859</f>
        <v>4.5389000000000002E-3</v>
      </c>
      <c r="F2859" s="8">
        <f t="shared" si="76"/>
        <v>460.86214008454289</v>
      </c>
      <c r="I2859" s="39"/>
    </row>
    <row r="2860" spans="4:9" x14ac:dyDescent="0.3">
      <c r="D2860" s="38">
        <v>39006</v>
      </c>
      <c r="E2860" s="7">
        <f>W!E2860+SW!E2860+NW!E2860</f>
        <v>9.8197300000000005E-3</v>
      </c>
      <c r="F2860" s="8">
        <f t="shared" si="76"/>
        <v>997.05694834704184</v>
      </c>
      <c r="I2860" s="39"/>
    </row>
    <row r="2861" spans="4:9" x14ac:dyDescent="0.3">
      <c r="D2861" s="38">
        <v>39007</v>
      </c>
      <c r="E2861" s="7">
        <f>W!E2861+SW!E2861+NW!E2861</f>
        <v>4.3691600000000004E-3</v>
      </c>
      <c r="F2861" s="8">
        <f t="shared" si="76"/>
        <v>443.62740487161676</v>
      </c>
      <c r="I2861" s="39"/>
    </row>
    <row r="2862" spans="4:9" x14ac:dyDescent="0.3">
      <c r="D2862" s="38">
        <v>39008</v>
      </c>
      <c r="E2862" s="7">
        <f>W!E2862+SW!E2862+NW!E2862</f>
        <v>1.1307699999999999E-3</v>
      </c>
      <c r="F2862" s="8">
        <f t="shared" si="76"/>
        <v>114.81395980158155</v>
      </c>
      <c r="I2862" s="39"/>
    </row>
    <row r="2863" spans="4:9" x14ac:dyDescent="0.3">
      <c r="D2863" s="38">
        <v>39009</v>
      </c>
      <c r="E2863" s="7">
        <f>W!E2863+SW!E2863+NW!E2863</f>
        <v>5.94E-5</v>
      </c>
      <c r="F2863" s="8">
        <f t="shared" si="76"/>
        <v>6.0312434997514472</v>
      </c>
      <c r="I2863" s="39"/>
    </row>
    <row r="2864" spans="4:9" x14ac:dyDescent="0.3">
      <c r="D2864" s="38">
        <v>39010</v>
      </c>
      <c r="E2864" s="7">
        <f>W!E2864+SW!E2864+NW!E2864</f>
        <v>2.1500000000000002E-6</v>
      </c>
      <c r="F2864" s="8">
        <f t="shared" si="76"/>
        <v>0.21830258458696319</v>
      </c>
      <c r="I2864" s="39"/>
    </row>
    <row r="2865" spans="4:9" x14ac:dyDescent="0.3">
      <c r="D2865" s="38">
        <v>39011</v>
      </c>
      <c r="E2865" s="7">
        <f>W!E2865+SW!E2865+NW!E2865</f>
        <v>3.9000000000000002E-7</v>
      </c>
      <c r="F2865" s="8">
        <f t="shared" si="76"/>
        <v>3.9599073483216583E-2</v>
      </c>
      <c r="I2865" s="39"/>
    </row>
    <row r="2866" spans="4:9" x14ac:dyDescent="0.3">
      <c r="D2866" s="38">
        <v>39012</v>
      </c>
      <c r="E2866" s="7">
        <f>W!E2866+SW!E2866+NW!E2866</f>
        <v>5.9999999999999995E-8</v>
      </c>
      <c r="F2866" s="8">
        <f t="shared" si="76"/>
        <v>6.0921651512640873E-3</v>
      </c>
      <c r="I2866" s="39"/>
    </row>
    <row r="2867" spans="4:9" x14ac:dyDescent="0.3">
      <c r="D2867" s="38">
        <v>39013</v>
      </c>
      <c r="E2867" s="7">
        <f>W!E2867+SW!E2867+NW!E2867</f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7">
        <f>W!E2868+SW!E2868+NW!E2868</f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7">
        <f>W!E2869+SW!E2869+NW!E2869</f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7">
        <f>W!E2870+SW!E2870+NW!E2870</f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7">
        <f>W!E2871+SW!E2871+NW!E2871</f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7">
        <f>W!E2872+SW!E2872+NW!E2872</f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7">
        <f>W!E2873+SW!E2873+NW!E2873</f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7">
        <f>W!E2874+SW!E2874+NW!E2874</f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7">
        <f>W!E2875+SW!E2875+NW!E2875</f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7">
        <f>W!E2876+SW!E2876+NW!E2876</f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7">
        <f>W!E2877+SW!E2877+NW!E2877</f>
        <v>2.8698999999999999E-4</v>
      </c>
      <c r="F2877" s="8">
        <f t="shared" si="76"/>
        <v>29.139841279354677</v>
      </c>
      <c r="I2877" s="39"/>
    </row>
    <row r="2878" spans="4:9" x14ac:dyDescent="0.3">
      <c r="D2878" s="38">
        <v>39024</v>
      </c>
      <c r="E2878" s="7">
        <f>W!E2878+SW!E2878+NW!E2878</f>
        <v>2.61693E-3</v>
      </c>
      <c r="F2878" s="8">
        <f t="shared" si="76"/>
        <v>265.71282915495885</v>
      </c>
      <c r="I2878" s="39"/>
    </row>
    <row r="2879" spans="4:9" x14ac:dyDescent="0.3">
      <c r="D2879" s="38">
        <v>39025</v>
      </c>
      <c r="E2879" s="7">
        <f>W!E2879+SW!E2879+NW!E2879</f>
        <v>3.0625800000000001E-3</v>
      </c>
      <c r="F2879" s="8">
        <f t="shared" si="76"/>
        <v>310.96238581597288</v>
      </c>
      <c r="I2879" s="39"/>
    </row>
    <row r="2880" spans="4:9" x14ac:dyDescent="0.3">
      <c r="D2880" s="38">
        <v>39026</v>
      </c>
      <c r="E2880" s="7">
        <f>W!E2880+SW!E2880+NW!E2880</f>
        <v>2.3286660000000001E-2</v>
      </c>
      <c r="F2880" s="8">
        <f t="shared" si="76"/>
        <v>2364.4363090222569</v>
      </c>
      <c r="I2880" s="39"/>
    </row>
    <row r="2881" spans="4:9" x14ac:dyDescent="0.3">
      <c r="D2881" s="38">
        <v>39027</v>
      </c>
      <c r="E2881" s="7">
        <f>W!E2881+SW!E2881+NW!E2881</f>
        <v>8.7557499999999996E-3</v>
      </c>
      <c r="F2881" s="8">
        <f t="shared" si="76"/>
        <v>889.02458371967577</v>
      </c>
      <c r="I2881" s="39"/>
    </row>
    <row r="2882" spans="4:9" x14ac:dyDescent="0.3">
      <c r="D2882" s="38">
        <v>39028</v>
      </c>
      <c r="E2882" s="7">
        <f>W!E2882+SW!E2882+NW!E2882</f>
        <v>3.5187999999999999E-3</v>
      </c>
      <c r="F2882" s="8">
        <f t="shared" si="76"/>
        <v>357.2851789044679</v>
      </c>
      <c r="I2882" s="39"/>
    </row>
    <row r="2883" spans="4:9" x14ac:dyDescent="0.3">
      <c r="D2883" s="38">
        <v>39029</v>
      </c>
      <c r="E2883" s="7">
        <f>W!E2883+SW!E2883+NW!E2883</f>
        <v>5.8796E-4</v>
      </c>
      <c r="F2883" s="8">
        <f t="shared" si="76"/>
        <v>59.699157038953892</v>
      </c>
      <c r="I2883" s="39"/>
    </row>
    <row r="2884" spans="4:9" x14ac:dyDescent="0.3">
      <c r="D2884" s="38">
        <v>39030</v>
      </c>
      <c r="E2884" s="7">
        <f>W!E2884+SW!E2884+NW!E2884</f>
        <v>4.4499999999999997E-6</v>
      </c>
      <c r="F2884" s="8">
        <f t="shared" si="76"/>
        <v>0.45183558205208652</v>
      </c>
      <c r="I2884" s="39"/>
    </row>
    <row r="2885" spans="4:9" x14ac:dyDescent="0.3">
      <c r="D2885" s="38">
        <v>39031</v>
      </c>
      <c r="E2885" s="7">
        <f>W!E2885+SW!E2885+NW!E2885</f>
        <v>6.3E-7</v>
      </c>
      <c r="F2885" s="8">
        <f t="shared" si="76"/>
        <v>6.3967734088272929E-2</v>
      </c>
      <c r="I2885" s="39"/>
    </row>
    <row r="2886" spans="4:9" x14ac:dyDescent="0.3">
      <c r="D2886" s="38">
        <v>39032</v>
      </c>
      <c r="E2886" s="7">
        <f>W!E2886+SW!E2886+NW!E2886</f>
        <v>8.0000000000000002E-8</v>
      </c>
      <c r="F2886" s="8">
        <f t="shared" si="76"/>
        <v>8.1228868683521169E-3</v>
      </c>
      <c r="I2886" s="39"/>
    </row>
    <row r="2887" spans="4:9" x14ac:dyDescent="0.3">
      <c r="D2887" s="38">
        <v>39033</v>
      </c>
      <c r="E2887" s="7">
        <f>W!E2887+SW!E2887+NW!E2887</f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7">
        <f>W!E2888+SW!E2888+NW!E2888</f>
        <v>8.3068999999999992E-4</v>
      </c>
      <c r="F2888" s="8">
        <f t="shared" si="76"/>
        <v>84.345011158392751</v>
      </c>
      <c r="I2888" s="39"/>
    </row>
    <row r="2889" spans="4:9" x14ac:dyDescent="0.3">
      <c r="D2889" s="38">
        <v>39035</v>
      </c>
      <c r="E2889" s="7">
        <f>W!E2889+SW!E2889+NW!E2889</f>
        <v>7.7797000000000001E-4</v>
      </c>
      <c r="F2889" s="8">
        <f t="shared" si="76"/>
        <v>78.992028712148709</v>
      </c>
      <c r="I2889" s="39"/>
    </row>
    <row r="2890" spans="4:9" x14ac:dyDescent="0.3">
      <c r="D2890" s="38">
        <v>39036</v>
      </c>
      <c r="E2890" s="7">
        <f>W!E2890+SW!E2890+NW!E2890</f>
        <v>5.0549999999999995E-5</v>
      </c>
      <c r="F2890" s="8">
        <f t="shared" si="76"/>
        <v>5.1326491399399936</v>
      </c>
      <c r="I2890" s="39"/>
    </row>
    <row r="2891" spans="4:9" x14ac:dyDescent="0.3">
      <c r="D2891" s="38">
        <v>39037</v>
      </c>
      <c r="E2891" s="7">
        <f>W!E2891+SW!E2891+NW!E2891</f>
        <v>8.8000000000000004E-7</v>
      </c>
      <c r="F2891" s="8">
        <f t="shared" si="76"/>
        <v>8.9351755551873288E-2</v>
      </c>
      <c r="I2891" s="39"/>
    </row>
    <row r="2892" spans="4:9" x14ac:dyDescent="0.3">
      <c r="D2892" s="38">
        <v>39038</v>
      </c>
      <c r="E2892" s="7">
        <f>W!E2892+SW!E2892+NW!E2892</f>
        <v>1.1000000000000001E-7</v>
      </c>
      <c r="F2892" s="8">
        <f t="shared" si="76"/>
        <v>1.1168969443984161E-2</v>
      </c>
      <c r="I2892" s="39"/>
    </row>
    <row r="2893" spans="4:9" x14ac:dyDescent="0.3">
      <c r="D2893" s="38">
        <v>39039</v>
      </c>
      <c r="E2893" s="7">
        <f>W!E2893+SW!E2893+NW!E2893</f>
        <v>1E-8</v>
      </c>
      <c r="F2893" s="8">
        <f t="shared" si="76"/>
        <v>1.0153608585440146E-3</v>
      </c>
      <c r="I2893" s="39"/>
    </row>
    <row r="2894" spans="4:9" x14ac:dyDescent="0.3">
      <c r="D2894" s="38">
        <v>39040</v>
      </c>
      <c r="E2894" s="7">
        <f>W!E2894+SW!E2894+NW!E2894</f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7">
        <f>W!E2895+SW!E2895+NW!E2895</f>
        <v>0</v>
      </c>
      <c r="F2895" s="8">
        <f t="shared" si="76"/>
        <v>0</v>
      </c>
      <c r="I2895" s="39"/>
    </row>
    <row r="2896" spans="4:9" x14ac:dyDescent="0.3">
      <c r="D2896" s="38">
        <v>39042</v>
      </c>
      <c r="E2896" s="7">
        <f>W!E2896+SW!E2896+NW!E2896</f>
        <v>0</v>
      </c>
      <c r="F2896" s="8">
        <f t="shared" ref="F2896:F2959" si="77">E2896*(24*60*60)*1000/$F$3</f>
        <v>0</v>
      </c>
      <c r="I2896" s="39"/>
    </row>
    <row r="2897" spans="4:9" x14ac:dyDescent="0.3">
      <c r="D2897" s="38">
        <v>39043</v>
      </c>
      <c r="E2897" s="7">
        <f>W!E2897+SW!E2897+NW!E2897</f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7">
        <f>W!E2898+SW!E2898+NW!E2898</f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7">
        <f>W!E2899+SW!E2899+NW!E2899</f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7">
        <f>W!E2900+SW!E2900+NW!E2900</f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7">
        <f>W!E2901+SW!E2901+NW!E2901</f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7">
        <f>W!E2902+SW!E2902+NW!E2902</f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7">
        <f>W!E2903+SW!E2903+NW!E2903</f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7">
        <f>W!E2904+SW!E2904+NW!E2904</f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7">
        <f>W!E2905+SW!E2905+NW!E2905</f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7">
        <f>W!E2906+SW!E2906+NW!E2906</f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7">
        <f>W!E2907+SW!E2907+NW!E2907</f>
        <v>1.1637450000000001E-2</v>
      </c>
      <c r="F2907" s="8">
        <f t="shared" si="77"/>
        <v>1181.6211223263044</v>
      </c>
      <c r="I2907" s="39"/>
    </row>
    <row r="2908" spans="4:9" x14ac:dyDescent="0.3">
      <c r="D2908" s="38">
        <v>39054</v>
      </c>
      <c r="E2908" s="7">
        <f>W!E2908+SW!E2908+NW!E2908</f>
        <v>7.8601899999999995E-3</v>
      </c>
      <c r="F2908" s="8">
        <f t="shared" si="77"/>
        <v>798.09292667190789</v>
      </c>
      <c r="I2908" s="39"/>
    </row>
    <row r="2909" spans="4:9" x14ac:dyDescent="0.3">
      <c r="D2909" s="38">
        <v>39055</v>
      </c>
      <c r="E2909" s="7">
        <f>W!E2909+SW!E2909+NW!E2909</f>
        <v>2.53491E-3</v>
      </c>
      <c r="F2909" s="8">
        <f t="shared" si="77"/>
        <v>257.38483939318081</v>
      </c>
      <c r="I2909" s="39"/>
    </row>
    <row r="2910" spans="4:9" x14ac:dyDescent="0.3">
      <c r="D2910" s="38">
        <v>39056</v>
      </c>
      <c r="E2910" s="7">
        <f>W!E2910+SW!E2910+NW!E2910</f>
        <v>3.8620000000000001E-4</v>
      </c>
      <c r="F2910" s="8">
        <f t="shared" si="77"/>
        <v>39.213236356969851</v>
      </c>
      <c r="I2910" s="39"/>
    </row>
    <row r="2911" spans="4:9" x14ac:dyDescent="0.3">
      <c r="D2911" s="38">
        <v>39057</v>
      </c>
      <c r="E2911" s="7">
        <f>W!E2911+SW!E2911+NW!E2911</f>
        <v>2.3199999999999998E-6</v>
      </c>
      <c r="F2911" s="8">
        <f t="shared" si="77"/>
        <v>0.23556371918221139</v>
      </c>
      <c r="I2911" s="39"/>
    </row>
    <row r="2912" spans="4:9" x14ac:dyDescent="0.3">
      <c r="D2912" s="38">
        <v>39058</v>
      </c>
      <c r="E2912" s="7">
        <f>W!E2912+SW!E2912+NW!E2912</f>
        <v>2.6E-7</v>
      </c>
      <c r="F2912" s="8">
        <f t="shared" si="77"/>
        <v>2.6399382322144387E-2</v>
      </c>
      <c r="I2912" s="39"/>
    </row>
    <row r="2913" spans="4:9" x14ac:dyDescent="0.3">
      <c r="D2913" s="38">
        <v>39059</v>
      </c>
      <c r="E2913" s="7">
        <f>W!E2913+SW!E2913+NW!E2913</f>
        <v>2E-8</v>
      </c>
      <c r="F2913" s="8">
        <f t="shared" si="77"/>
        <v>2.0307217170880292E-3</v>
      </c>
      <c r="I2913" s="39"/>
    </row>
    <row r="2914" spans="4:9" x14ac:dyDescent="0.3">
      <c r="D2914" s="38">
        <v>39060</v>
      </c>
      <c r="E2914" s="7">
        <f>W!E2914+SW!E2914+NW!E2914</f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7">
        <f>W!E2915+SW!E2915+NW!E2915</f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7">
        <f>W!E2916+SW!E2916+NW!E2916</f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7">
        <f>W!E2917+SW!E2917+NW!E2917</f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7">
        <f>W!E2918+SW!E2918+NW!E2918</f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7">
        <f>W!E2919+SW!E2919+NW!E2919</f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7">
        <f>W!E2920+SW!E2920+NW!E2920</f>
        <v>1.6633170000000003E-2</v>
      </c>
      <c r="F2920" s="8">
        <f t="shared" si="77"/>
        <v>1688.8669771508553</v>
      </c>
      <c r="I2920" s="39"/>
    </row>
    <row r="2921" spans="4:9" x14ac:dyDescent="0.3">
      <c r="D2921" s="38">
        <v>39067</v>
      </c>
      <c r="E2921" s="7">
        <f>W!E2921+SW!E2921+NW!E2921</f>
        <v>1.039518E-2</v>
      </c>
      <c r="F2921" s="8">
        <f t="shared" si="77"/>
        <v>1055.4858889519571</v>
      </c>
      <c r="I2921" s="39"/>
    </row>
    <row r="2922" spans="4:9" x14ac:dyDescent="0.3">
      <c r="D2922" s="38">
        <v>39068</v>
      </c>
      <c r="E2922" s="7">
        <f>W!E2922+SW!E2922+NW!E2922</f>
        <v>3.7039400000000002E-3</v>
      </c>
      <c r="F2922" s="8">
        <f t="shared" si="77"/>
        <v>376.08356983955184</v>
      </c>
      <c r="I2922" s="39"/>
    </row>
    <row r="2923" spans="4:9" x14ac:dyDescent="0.3">
      <c r="D2923" s="38">
        <v>39069</v>
      </c>
      <c r="E2923" s="7">
        <f>W!E2923+SW!E2923+NW!E2923</f>
        <v>5.6214000000000004E-4</v>
      </c>
      <c r="F2923" s="8">
        <f t="shared" si="77"/>
        <v>57.077495302193242</v>
      </c>
      <c r="I2923" s="39"/>
    </row>
    <row r="2924" spans="4:9" x14ac:dyDescent="0.3">
      <c r="D2924" s="38">
        <v>39070</v>
      </c>
      <c r="E2924" s="7">
        <f>W!E2924+SW!E2924+NW!E2924</f>
        <v>2.92E-6</v>
      </c>
      <c r="F2924" s="8">
        <f t="shared" si="77"/>
        <v>0.29648537069485231</v>
      </c>
      <c r="I2924" s="39"/>
    </row>
    <row r="2925" spans="4:9" x14ac:dyDescent="0.3">
      <c r="D2925" s="38">
        <v>39071</v>
      </c>
      <c r="E2925" s="7">
        <f>W!E2925+SW!E2925+NW!E2925</f>
        <v>7.2373000000000003E-3</v>
      </c>
      <c r="F2925" s="8">
        <f t="shared" si="77"/>
        <v>734.8471141540598</v>
      </c>
      <c r="I2925" s="39"/>
    </row>
    <row r="2926" spans="4:9" x14ac:dyDescent="0.3">
      <c r="D2926" s="38">
        <v>39072</v>
      </c>
      <c r="E2926" s="7">
        <f>W!E2926+SW!E2926+NW!E2926</f>
        <v>4.7816300000000003E-3</v>
      </c>
      <c r="F2926" s="8">
        <f t="shared" si="77"/>
        <v>485.5079942039817</v>
      </c>
      <c r="I2926" s="39"/>
    </row>
    <row r="2927" spans="4:9" x14ac:dyDescent="0.3">
      <c r="D2927" s="38">
        <v>39073</v>
      </c>
      <c r="E2927" s="7">
        <f>W!E2927+SW!E2927+NW!E2927</f>
        <v>6.747299999999999E-4</v>
      </c>
      <c r="F2927" s="8">
        <f t="shared" si="77"/>
        <v>68.50944320854029</v>
      </c>
      <c r="I2927" s="39"/>
    </row>
    <row r="2928" spans="4:9" x14ac:dyDescent="0.3">
      <c r="D2928" s="38">
        <v>39074</v>
      </c>
      <c r="E2928" s="7">
        <f>W!E2928+SW!E2928+NW!E2928</f>
        <v>4.6756799999999998E-3</v>
      </c>
      <c r="F2928" s="8">
        <f t="shared" si="77"/>
        <v>474.75024590770784</v>
      </c>
      <c r="I2928" s="39"/>
    </row>
    <row r="2929" spans="4:9" x14ac:dyDescent="0.3">
      <c r="D2929" s="38">
        <v>39075</v>
      </c>
      <c r="E2929" s="7">
        <f>W!E2929+SW!E2929+NW!E2929</f>
        <v>0.25048916999999998</v>
      </c>
      <c r="F2929" s="8">
        <f t="shared" si="77"/>
        <v>25433.689870717764</v>
      </c>
      <c r="I2929" s="39"/>
    </row>
    <row r="2930" spans="4:9" x14ac:dyDescent="0.3">
      <c r="D2930" s="38">
        <v>39076</v>
      </c>
      <c r="E2930" s="7">
        <f>W!E2930+SW!E2930+NW!E2930</f>
        <v>7.0071400000000002E-3</v>
      </c>
      <c r="F2930" s="8">
        <f t="shared" si="77"/>
        <v>711.47756863381085</v>
      </c>
      <c r="I2930" s="39"/>
    </row>
    <row r="2931" spans="4:9" x14ac:dyDescent="0.3">
      <c r="D2931" s="38">
        <v>39077</v>
      </c>
      <c r="E2931" s="7">
        <f>W!E2931+SW!E2931+NW!E2931</f>
        <v>2.0347E-3</v>
      </c>
      <c r="F2931" s="8">
        <f t="shared" si="77"/>
        <v>206.59547388795067</v>
      </c>
      <c r="I2931" s="39"/>
    </row>
    <row r="2932" spans="4:9" x14ac:dyDescent="0.3">
      <c r="D2932" s="38">
        <v>39078</v>
      </c>
      <c r="E2932" s="7">
        <f>W!E2932+SW!E2932+NW!E2932</f>
        <v>1.9139999999999999E-4</v>
      </c>
      <c r="F2932" s="8">
        <f t="shared" si="77"/>
        <v>19.43400683253244</v>
      </c>
      <c r="I2932" s="39"/>
    </row>
    <row r="2933" spans="4:9" x14ac:dyDescent="0.3">
      <c r="D2933" s="38">
        <v>39079</v>
      </c>
      <c r="E2933" s="7">
        <f>W!E2933+SW!E2933+NW!E2933</f>
        <v>1.33E-6</v>
      </c>
      <c r="F2933" s="8">
        <f t="shared" si="77"/>
        <v>0.13504299418635396</v>
      </c>
      <c r="I2933" s="39"/>
    </row>
    <row r="2934" spans="4:9" x14ac:dyDescent="0.3">
      <c r="D2934" s="38">
        <v>39080</v>
      </c>
      <c r="E2934" s="7">
        <f>W!E2934+SW!E2934+NW!E2934</f>
        <v>0.36405749000000004</v>
      </c>
      <c r="F2934" s="8">
        <f t="shared" si="77"/>
        <v>36964.972560577909</v>
      </c>
      <c r="I2934" s="39"/>
    </row>
    <row r="2935" spans="4:9" x14ac:dyDescent="0.3">
      <c r="D2935" s="38">
        <v>39081</v>
      </c>
      <c r="E2935" s="7">
        <f>W!E2935+SW!E2935+NW!E2935</f>
        <v>7.0934400000000003E-3</v>
      </c>
      <c r="F2935" s="8">
        <f t="shared" si="77"/>
        <v>720.24013284304556</v>
      </c>
      <c r="I2935" s="39"/>
    </row>
    <row r="2936" spans="4:9" x14ac:dyDescent="0.3">
      <c r="D2936" s="38">
        <v>39082</v>
      </c>
      <c r="E2936" s="7">
        <f>W!E2936+SW!E2936+NW!E2936</f>
        <v>2.03937E-3</v>
      </c>
      <c r="F2936" s="8">
        <f t="shared" si="77"/>
        <v>207.06964740889075</v>
      </c>
      <c r="I2936" s="39"/>
    </row>
    <row r="2937" spans="4:9" x14ac:dyDescent="0.3">
      <c r="D2937" s="38">
        <v>39083</v>
      </c>
      <c r="E2937" s="7">
        <f>W!E2937+SW!E2937+NW!E2937</f>
        <v>1.478324E-2</v>
      </c>
      <c r="F2937" s="8">
        <f t="shared" si="77"/>
        <v>1501.0323258462217</v>
      </c>
      <c r="I2937" s="39"/>
    </row>
    <row r="2938" spans="4:9" x14ac:dyDescent="0.3">
      <c r="D2938" s="38">
        <v>39084</v>
      </c>
      <c r="E2938" s="7">
        <f>W!E2938+SW!E2938+NW!E2938</f>
        <v>1.4306820000000001E-2</v>
      </c>
      <c r="F2938" s="8">
        <f t="shared" si="77"/>
        <v>1452.6585038234682</v>
      </c>
      <c r="I2938" s="39"/>
    </row>
    <row r="2939" spans="4:9" x14ac:dyDescent="0.3">
      <c r="D2939" s="38">
        <v>39085</v>
      </c>
      <c r="E2939" s="7">
        <f>W!E2939+SW!E2939+NW!E2939</f>
        <v>1.5561520000000002E-2</v>
      </c>
      <c r="F2939" s="8">
        <f t="shared" si="77"/>
        <v>1580.0558307449858</v>
      </c>
      <c r="I2939" s="39"/>
    </row>
    <row r="2940" spans="4:9" x14ac:dyDescent="0.3">
      <c r="D2940" s="38">
        <v>39086</v>
      </c>
      <c r="E2940" s="7">
        <f>W!E2940+SW!E2940+NW!E2940</f>
        <v>7.919289999999999E-3</v>
      </c>
      <c r="F2940" s="8">
        <f t="shared" si="77"/>
        <v>804.09370934590299</v>
      </c>
      <c r="I2940" s="39"/>
    </row>
    <row r="2941" spans="4:9" x14ac:dyDescent="0.3">
      <c r="D2941" s="38">
        <v>39087</v>
      </c>
      <c r="E2941" s="7">
        <f>W!E2941+SW!E2941+NW!E2941</f>
        <v>2.4801399999999996E-3</v>
      </c>
      <c r="F2941" s="8">
        <f t="shared" si="77"/>
        <v>251.82370797093526</v>
      </c>
      <c r="I2941" s="39"/>
    </row>
    <row r="2942" spans="4:9" x14ac:dyDescent="0.3">
      <c r="D2942" s="38">
        <v>39088</v>
      </c>
      <c r="E2942" s="7">
        <f>W!E2942+SW!E2942+NW!E2942</f>
        <v>2.3261000000000001E-4</v>
      </c>
      <c r="F2942" s="8">
        <f t="shared" si="77"/>
        <v>23.618308930592327</v>
      </c>
      <c r="I2942" s="39"/>
    </row>
    <row r="2943" spans="4:9" x14ac:dyDescent="0.3">
      <c r="D2943" s="38">
        <v>39089</v>
      </c>
      <c r="E2943" s="7">
        <f>W!E2943+SW!E2943+NW!E2943</f>
        <v>1.5099999999999999E-6</v>
      </c>
      <c r="F2943" s="8">
        <f t="shared" si="77"/>
        <v>0.15331948964014622</v>
      </c>
      <c r="I2943" s="39"/>
    </row>
    <row r="2944" spans="4:9" x14ac:dyDescent="0.3">
      <c r="D2944" s="38">
        <v>39090</v>
      </c>
      <c r="E2944" s="7">
        <f>W!E2944+SW!E2944+NW!E2944</f>
        <v>1.4000000000000001E-7</v>
      </c>
      <c r="F2944" s="8">
        <f t="shared" si="77"/>
        <v>1.4215052019616207E-2</v>
      </c>
      <c r="I2944" s="39"/>
    </row>
    <row r="2945" spans="4:9" x14ac:dyDescent="0.3">
      <c r="D2945" s="38">
        <v>39091</v>
      </c>
      <c r="E2945" s="7">
        <f>W!E2945+SW!E2945+NW!E2945</f>
        <v>1E-8</v>
      </c>
      <c r="F2945" s="8">
        <f t="shared" si="77"/>
        <v>1.0153608585440146E-3</v>
      </c>
      <c r="I2945" s="39"/>
    </row>
    <row r="2946" spans="4:9" x14ac:dyDescent="0.3">
      <c r="D2946" s="38">
        <v>39092</v>
      </c>
      <c r="E2946" s="7">
        <f>W!E2946+SW!E2946+NW!E2946</f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7">
        <f>W!E2947+SW!E2947+NW!E2947</f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7">
        <f>W!E2948+SW!E2948+NW!E2948</f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7">
        <f>W!E2949+SW!E2949+NW!E2949</f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7">
        <f>W!E2950+SW!E2950+NW!E2950</f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7">
        <f>W!E2951+SW!E2951+NW!E2951</f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7">
        <f>W!E2952+SW!E2952+NW!E2952</f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7">
        <f>W!E2953+SW!E2953+NW!E2953</f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7">
        <f>W!E2954+SW!E2954+NW!E2954</f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7">
        <f>W!E2955+SW!E2955+NW!E2955</f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7">
        <f>W!E2956+SW!E2956+NW!E2956</f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7">
        <f>W!E2957+SW!E2957+NW!E2957</f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7">
        <f>W!E2958+SW!E2958+NW!E2958</f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7">
        <f>W!E2959+SW!E2959+NW!E2959</f>
        <v>1.2462299999999999E-3</v>
      </c>
      <c r="F2959" s="8">
        <f t="shared" si="77"/>
        <v>126.53731627433072</v>
      </c>
      <c r="I2959" s="39"/>
    </row>
    <row r="2960" spans="4:9" x14ac:dyDescent="0.3">
      <c r="D2960" s="38">
        <v>39106</v>
      </c>
      <c r="E2960" s="7">
        <f>W!E2960+SW!E2960+NW!E2960</f>
        <v>3.2850160000000003E-2</v>
      </c>
      <c r="F2960" s="8">
        <f t="shared" ref="F2960:F3023" si="78">E2960*(24*60*60)*1000/$F$3</f>
        <v>3335.4766660908258</v>
      </c>
      <c r="I2960" s="39"/>
    </row>
    <row r="2961" spans="4:9" x14ac:dyDescent="0.3">
      <c r="D2961" s="38">
        <v>39107</v>
      </c>
      <c r="E2961" s="7">
        <f>W!E2961+SW!E2961+NW!E2961</f>
        <v>9.3445300000000002E-3</v>
      </c>
      <c r="F2961" s="8">
        <f t="shared" si="78"/>
        <v>948.8070003490302</v>
      </c>
      <c r="I2961" s="39"/>
    </row>
    <row r="2962" spans="4:9" x14ac:dyDescent="0.3">
      <c r="D2962" s="38">
        <v>39108</v>
      </c>
      <c r="E2962" s="7">
        <f>W!E2962+SW!E2962+NW!E2962</f>
        <v>3.1369800000000002E-3</v>
      </c>
      <c r="F2962" s="8">
        <f t="shared" si="78"/>
        <v>318.51667060354032</v>
      </c>
      <c r="I2962" s="39"/>
    </row>
    <row r="2963" spans="4:9" x14ac:dyDescent="0.3">
      <c r="D2963" s="38">
        <v>39109</v>
      </c>
      <c r="E2963" s="7">
        <f>W!E2963+SW!E2963+NW!E2963</f>
        <v>4.2330999999999998E-4</v>
      </c>
      <c r="F2963" s="8">
        <f t="shared" si="78"/>
        <v>42.981240503026683</v>
      </c>
      <c r="I2963" s="39"/>
    </row>
    <row r="2964" spans="4:9" x14ac:dyDescent="0.3">
      <c r="D2964" s="38">
        <v>39110</v>
      </c>
      <c r="E2964" s="7">
        <f>W!E2964+SW!E2964+NW!E2964</f>
        <v>1.9199999999999998E-6</v>
      </c>
      <c r="F2964" s="8">
        <f t="shared" si="78"/>
        <v>0.19494928484045079</v>
      </c>
      <c r="I2964" s="39"/>
    </row>
    <row r="2965" spans="4:9" x14ac:dyDescent="0.3">
      <c r="D2965" s="38">
        <v>39111</v>
      </c>
      <c r="E2965" s="7">
        <f>W!E2965+SW!E2965+NW!E2965</f>
        <v>1.9000000000000001E-7</v>
      </c>
      <c r="F2965" s="8">
        <f t="shared" si="78"/>
        <v>1.9291856312336281E-2</v>
      </c>
      <c r="I2965" s="39"/>
    </row>
    <row r="2966" spans="4:9" x14ac:dyDescent="0.3">
      <c r="D2966" s="38">
        <v>39112</v>
      </c>
      <c r="E2966" s="7">
        <f>W!E2966+SW!E2966+NW!E2966</f>
        <v>1E-8</v>
      </c>
      <c r="F2966" s="8">
        <f t="shared" si="78"/>
        <v>1.0153608585440146E-3</v>
      </c>
      <c r="I2966" s="39"/>
    </row>
    <row r="2967" spans="4:9" x14ac:dyDescent="0.3">
      <c r="D2967" s="38">
        <v>39113</v>
      </c>
      <c r="E2967" s="7">
        <f>W!E2967+SW!E2967+NW!E2967</f>
        <v>7.0850000000000001E-5</v>
      </c>
      <c r="F2967" s="8">
        <f t="shared" si="78"/>
        <v>7.193831682784344</v>
      </c>
      <c r="I2967" s="39"/>
    </row>
    <row r="2968" spans="4:9" x14ac:dyDescent="0.3">
      <c r="D2968" s="38">
        <v>39114</v>
      </c>
      <c r="E2968" s="7">
        <f>W!E2968+SW!E2968+NW!E2968</f>
        <v>1.738E-4</v>
      </c>
      <c r="F2968" s="8">
        <f t="shared" si="78"/>
        <v>17.646971721494975</v>
      </c>
      <c r="I2968" s="39"/>
    </row>
    <row r="2969" spans="4:9" x14ac:dyDescent="0.3">
      <c r="D2969" s="38">
        <v>39115</v>
      </c>
      <c r="E2969" s="7">
        <f>W!E2969+SW!E2969+NW!E2969</f>
        <v>7.9596600000000003E-3</v>
      </c>
      <c r="F2969" s="8">
        <f t="shared" si="78"/>
        <v>808.19272113184536</v>
      </c>
      <c r="I2969" s="39"/>
    </row>
    <row r="2970" spans="4:9" x14ac:dyDescent="0.3">
      <c r="D2970" s="38">
        <v>39116</v>
      </c>
      <c r="E2970" s="7">
        <f>W!E2970+SW!E2970+NW!E2970</f>
        <v>4.2672000000000005E-3</v>
      </c>
      <c r="F2970" s="8">
        <f t="shared" si="78"/>
        <v>433.27478555790208</v>
      </c>
      <c r="I2970" s="39"/>
    </row>
    <row r="2971" spans="4:9" x14ac:dyDescent="0.3">
      <c r="D2971" s="38">
        <v>39117</v>
      </c>
      <c r="E2971" s="7">
        <f>W!E2971+SW!E2971+NW!E2971</f>
        <v>9.6396999999999997E-4</v>
      </c>
      <c r="F2971" s="8">
        <f t="shared" si="78"/>
        <v>97.877740681067394</v>
      </c>
      <c r="I2971" s="39"/>
    </row>
    <row r="2972" spans="4:9" x14ac:dyDescent="0.3">
      <c r="D2972" s="38">
        <v>39118</v>
      </c>
      <c r="E2972" s="7">
        <f>W!E2972+SW!E2972+NW!E2972</f>
        <v>3.3399999999999999E-5</v>
      </c>
      <c r="F2972" s="8">
        <f t="shared" si="78"/>
        <v>3.391305267537009</v>
      </c>
      <c r="I2972" s="39"/>
    </row>
    <row r="2973" spans="4:9" x14ac:dyDescent="0.3">
      <c r="D2973" s="38">
        <v>39119</v>
      </c>
      <c r="E2973" s="7">
        <f>W!E2973+SW!E2973+NW!E2973</f>
        <v>1.15E-6</v>
      </c>
      <c r="F2973" s="8">
        <f t="shared" si="78"/>
        <v>0.11676649873256169</v>
      </c>
      <c r="I2973" s="39"/>
    </row>
    <row r="2974" spans="4:9" x14ac:dyDescent="0.3">
      <c r="D2974" s="38">
        <v>39120</v>
      </c>
      <c r="E2974" s="7">
        <f>W!E2974+SW!E2974+NW!E2974</f>
        <v>4.9260999999999999E-4</v>
      </c>
      <c r="F2974" s="8">
        <f t="shared" si="78"/>
        <v>50.017691252736711</v>
      </c>
      <c r="I2974" s="39"/>
    </row>
    <row r="2975" spans="4:9" x14ac:dyDescent="0.3">
      <c r="D2975" s="38">
        <v>39121</v>
      </c>
      <c r="E2975" s="7">
        <f>W!E2975+SW!E2975+NW!E2975</f>
        <v>1.0394600000000001E-3</v>
      </c>
      <c r="F2975" s="8">
        <f t="shared" si="78"/>
        <v>105.54269980221616</v>
      </c>
      <c r="I2975" s="39"/>
    </row>
    <row r="2976" spans="4:9" x14ac:dyDescent="0.3">
      <c r="D2976" s="38">
        <v>39122</v>
      </c>
      <c r="E2976" s="7">
        <f>W!E2976+SW!E2976+NW!E2976</f>
        <v>1.3628000000000002E-4</v>
      </c>
      <c r="F2976" s="8">
        <f t="shared" si="78"/>
        <v>13.837337780237835</v>
      </c>
      <c r="I2976" s="39"/>
    </row>
    <row r="2977" spans="4:9" x14ac:dyDescent="0.3">
      <c r="D2977" s="38">
        <v>39123</v>
      </c>
      <c r="E2977" s="7">
        <f>W!E2977+SW!E2977+NW!E2977</f>
        <v>0.16389765000000001</v>
      </c>
      <c r="F2977" s="8">
        <f t="shared" si="78"/>
        <v>16641.525861734644</v>
      </c>
      <c r="I2977" s="39"/>
    </row>
    <row r="2978" spans="4:9" x14ac:dyDescent="0.3">
      <c r="D2978" s="38">
        <v>39124</v>
      </c>
      <c r="E2978" s="7">
        <f>W!E2978+SW!E2978+NW!E2978</f>
        <v>5.362492E-2</v>
      </c>
      <c r="F2978" s="8">
        <f t="shared" si="78"/>
        <v>5444.8644810554097</v>
      </c>
      <c r="I2978" s="39"/>
    </row>
    <row r="2979" spans="4:9" x14ac:dyDescent="0.3">
      <c r="D2979" s="38">
        <v>39125</v>
      </c>
      <c r="E2979" s="7">
        <f>W!E2979+SW!E2979+NW!E2979</f>
        <v>1.5666786799999999</v>
      </c>
      <c r="F2979" s="8">
        <f t="shared" si="78"/>
        <v>159074.42095874037</v>
      </c>
      <c r="I2979" s="39"/>
    </row>
    <row r="2980" spans="4:9" x14ac:dyDescent="0.3">
      <c r="D2980" s="38">
        <v>39126</v>
      </c>
      <c r="E2980" s="7">
        <f>W!E2980+SW!E2980+NW!E2980</f>
        <v>0.23965525999999998</v>
      </c>
      <c r="F2980" s="8">
        <f t="shared" si="78"/>
        <v>24333.657054818905</v>
      </c>
      <c r="I2980" s="39"/>
    </row>
    <row r="2981" spans="4:9" x14ac:dyDescent="0.3">
      <c r="D2981" s="38">
        <v>39127</v>
      </c>
      <c r="E2981" s="7">
        <f>W!E2981+SW!E2981+NW!E2981</f>
        <v>4.21573E-3</v>
      </c>
      <c r="F2981" s="8">
        <f t="shared" si="78"/>
        <v>428.04872321897597</v>
      </c>
      <c r="I2981" s="39"/>
    </row>
    <row r="2982" spans="4:9" x14ac:dyDescent="0.3">
      <c r="D2982" s="38">
        <v>39128</v>
      </c>
      <c r="E2982" s="7">
        <f>W!E2982+SW!E2982+NW!E2982</f>
        <v>7.3448000000000003E-4</v>
      </c>
      <c r="F2982" s="8">
        <f t="shared" si="78"/>
        <v>74.576224338340793</v>
      </c>
      <c r="I2982" s="39"/>
    </row>
    <row r="2983" spans="4:9" x14ac:dyDescent="0.3">
      <c r="D2983" s="38">
        <v>39129</v>
      </c>
      <c r="E2983" s="7">
        <f>W!E2983+SW!E2983+NW!E2983</f>
        <v>5.2400000000000007E-6</v>
      </c>
      <c r="F2983" s="8">
        <f t="shared" si="78"/>
        <v>0.5320490898770639</v>
      </c>
      <c r="I2983" s="39"/>
    </row>
    <row r="2984" spans="4:9" x14ac:dyDescent="0.3">
      <c r="D2984" s="38">
        <v>39130</v>
      </c>
      <c r="E2984" s="7">
        <f>W!E2984+SW!E2984+NW!E2984</f>
        <v>4.7999999999999996E-7</v>
      </c>
      <c r="F2984" s="8">
        <f t="shared" si="78"/>
        <v>4.8737321210112698E-2</v>
      </c>
      <c r="I2984" s="39"/>
    </row>
    <row r="2985" spans="4:9" x14ac:dyDescent="0.3">
      <c r="D2985" s="38">
        <v>39131</v>
      </c>
      <c r="E2985" s="7">
        <f>W!E2985+SW!E2985+NW!E2985</f>
        <v>4.9999999999999998E-8</v>
      </c>
      <c r="F2985" s="8">
        <f t="shared" si="78"/>
        <v>5.0768042927200737E-3</v>
      </c>
      <c r="I2985" s="39"/>
    </row>
    <row r="2986" spans="4:9" x14ac:dyDescent="0.3">
      <c r="D2986" s="38">
        <v>39132</v>
      </c>
      <c r="E2986" s="7">
        <f>W!E2986+SW!E2986+NW!E2986</f>
        <v>1.179287E-2</v>
      </c>
      <c r="F2986" s="8">
        <f t="shared" si="78"/>
        <v>1197.4018607897956</v>
      </c>
      <c r="I2986" s="39"/>
    </row>
    <row r="2987" spans="4:9" x14ac:dyDescent="0.3">
      <c r="D2987" s="38">
        <v>39133</v>
      </c>
      <c r="E2987" s="7">
        <f>W!E2987+SW!E2987+NW!E2987</f>
        <v>8.2687200000000002E-3</v>
      </c>
      <c r="F2987" s="8">
        <f t="shared" si="78"/>
        <v>839.57346382600656</v>
      </c>
      <c r="I2987" s="39"/>
    </row>
    <row r="2988" spans="4:9" x14ac:dyDescent="0.3">
      <c r="D2988" s="38">
        <v>39134</v>
      </c>
      <c r="E2988" s="7">
        <f>W!E2988+SW!E2988+NW!E2988</f>
        <v>3.4434500000000002E-3</v>
      </c>
      <c r="F2988" s="8">
        <f t="shared" si="78"/>
        <v>349.63443483533877</v>
      </c>
      <c r="I2988" s="39"/>
    </row>
    <row r="2989" spans="4:9" x14ac:dyDescent="0.3">
      <c r="D2989" s="38">
        <v>39135</v>
      </c>
      <c r="E2989" s="7">
        <f>W!E2989+SW!E2989+NW!E2989</f>
        <v>5.7810000000000001E-4</v>
      </c>
      <c r="F2989" s="8">
        <f t="shared" si="78"/>
        <v>58.698011232429486</v>
      </c>
      <c r="I2989" s="39"/>
    </row>
    <row r="2990" spans="4:9" x14ac:dyDescent="0.3">
      <c r="D2990" s="38">
        <v>39136</v>
      </c>
      <c r="E2990" s="7">
        <f>W!E2990+SW!E2990+NW!E2990</f>
        <v>3.2100000000000002E-6</v>
      </c>
      <c r="F2990" s="8">
        <f t="shared" si="78"/>
        <v>0.32593083559262881</v>
      </c>
      <c r="I2990" s="39"/>
    </row>
    <row r="2991" spans="4:9" x14ac:dyDescent="0.3">
      <c r="D2991" s="38">
        <v>39137</v>
      </c>
      <c r="E2991" s="7">
        <f>W!E2991+SW!E2991+NW!E2991</f>
        <v>1.59752081</v>
      </c>
      <c r="F2991" s="8">
        <f t="shared" si="78"/>
        <v>162206.01011835298</v>
      </c>
      <c r="I2991" s="39"/>
    </row>
    <row r="2992" spans="4:9" x14ac:dyDescent="0.3">
      <c r="D2992" s="38">
        <v>39138</v>
      </c>
      <c r="E2992" s="7">
        <f>W!E2992+SW!E2992+NW!E2992</f>
        <v>0.29394451999999999</v>
      </c>
      <c r="F2992" s="8">
        <f t="shared" si="78"/>
        <v>29845.976019150829</v>
      </c>
      <c r="I2992" s="39"/>
    </row>
    <row r="2993" spans="4:9" x14ac:dyDescent="0.3">
      <c r="D2993" s="38">
        <v>39139</v>
      </c>
      <c r="E2993" s="7">
        <f>W!E2993+SW!E2993+NW!E2993</f>
        <v>0.39742459999999996</v>
      </c>
      <c r="F2993" s="8">
        <f t="shared" si="78"/>
        <v>40352.938306251162</v>
      </c>
      <c r="I2993" s="39"/>
    </row>
    <row r="2994" spans="4:9" x14ac:dyDescent="0.3">
      <c r="D2994" s="38">
        <v>39140</v>
      </c>
      <c r="E2994" s="7">
        <f>W!E2994+SW!E2994+NW!E2994</f>
        <v>0.35211112</v>
      </c>
      <c r="F2994" s="8">
        <f t="shared" si="78"/>
        <v>35751.984910609455</v>
      </c>
      <c r="I2994" s="39"/>
    </row>
    <row r="2995" spans="4:9" x14ac:dyDescent="0.3">
      <c r="D2995" s="38">
        <v>39141</v>
      </c>
      <c r="E2995" s="7">
        <f>W!E2995+SW!E2995+NW!E2995</f>
        <v>7.2606149999999994E-2</v>
      </c>
      <c r="F2995" s="8">
        <f t="shared" si="78"/>
        <v>7372.1442799575507</v>
      </c>
      <c r="I2995" s="39"/>
    </row>
    <row r="2996" spans="4:9" x14ac:dyDescent="0.3">
      <c r="D2996" s="38">
        <v>39142</v>
      </c>
      <c r="E2996" s="7">
        <f>W!E2996+SW!E2996+NW!E2996</f>
        <v>1.13759685</v>
      </c>
      <c r="F2996" s="8">
        <f t="shared" si="78"/>
        <v>115507.13142929669</v>
      </c>
      <c r="I2996" s="39"/>
    </row>
    <row r="2997" spans="4:9" x14ac:dyDescent="0.3">
      <c r="D2997" s="38">
        <v>39143</v>
      </c>
      <c r="E2997" s="7">
        <f>W!E2997+SW!E2997+NW!E2997</f>
        <v>0.39488290999999998</v>
      </c>
      <c r="F2997" s="8">
        <f t="shared" si="78"/>
        <v>40094.865052195892</v>
      </c>
      <c r="I2997" s="39"/>
    </row>
    <row r="2998" spans="4:9" x14ac:dyDescent="0.3">
      <c r="D2998" s="38">
        <v>39144</v>
      </c>
      <c r="E2998" s="7">
        <f>W!E2998+SW!E2998+NW!E2998</f>
        <v>1.9232840000000001E-2</v>
      </c>
      <c r="F2998" s="8">
        <f t="shared" si="78"/>
        <v>1952.827293463967</v>
      </c>
      <c r="I2998" s="39"/>
    </row>
    <row r="2999" spans="4:9" x14ac:dyDescent="0.3">
      <c r="D2999" s="38">
        <v>39145</v>
      </c>
      <c r="E2999" s="7">
        <f>W!E2999+SW!E2999+NW!E2999</f>
        <v>1.415282E-2</v>
      </c>
      <c r="F2999" s="8">
        <f t="shared" si="78"/>
        <v>1437.0219466018902</v>
      </c>
      <c r="I2999" s="39"/>
    </row>
    <row r="3000" spans="4:9" x14ac:dyDescent="0.3">
      <c r="D3000" s="38">
        <v>39146</v>
      </c>
      <c r="E3000" s="7">
        <f>W!E3000+SW!E3000+NW!E3000</f>
        <v>0.40547442999999994</v>
      </c>
      <c r="F3000" s="8">
        <f t="shared" si="78"/>
        <v>41170.286536244494</v>
      </c>
      <c r="I3000" s="39"/>
    </row>
    <row r="3001" spans="4:9" x14ac:dyDescent="0.3">
      <c r="D3001" s="38">
        <v>39147</v>
      </c>
      <c r="E3001" s="7">
        <f>W!E3001+SW!E3001+NW!E3001</f>
        <v>0.11513764</v>
      </c>
      <c r="F3001" s="8">
        <f t="shared" si="78"/>
        <v>11690.625300113168</v>
      </c>
      <c r="I3001" s="39"/>
    </row>
    <row r="3002" spans="4:9" x14ac:dyDescent="0.3">
      <c r="D3002" s="38">
        <v>39148</v>
      </c>
      <c r="E3002" s="7">
        <f>W!E3002+SW!E3002+NW!E3002</f>
        <v>1.5453759999999999E-2</v>
      </c>
      <c r="F3002" s="8">
        <f t="shared" si="78"/>
        <v>1569.1143021333151</v>
      </c>
      <c r="I3002" s="39"/>
    </row>
    <row r="3003" spans="4:9" x14ac:dyDescent="0.3">
      <c r="D3003" s="38">
        <v>39149</v>
      </c>
      <c r="E3003" s="7">
        <f>W!E3003+SW!E3003+NW!E3003</f>
        <v>0.19743715000000001</v>
      </c>
      <c r="F3003" s="8">
        <f t="shared" si="78"/>
        <v>20046.995413248344</v>
      </c>
      <c r="I3003" s="39"/>
    </row>
    <row r="3004" spans="4:9" x14ac:dyDescent="0.3">
      <c r="D3004" s="38">
        <v>39150</v>
      </c>
      <c r="E3004" s="7">
        <f>W!E3004+SW!E3004+NW!E3004</f>
        <v>0.22077032000000002</v>
      </c>
      <c r="F3004" s="8">
        <f t="shared" si="78"/>
        <v>22416.154165623688</v>
      </c>
      <c r="I3004" s="39"/>
    </row>
    <row r="3005" spans="4:9" x14ac:dyDescent="0.3">
      <c r="D3005" s="38">
        <v>39151</v>
      </c>
      <c r="E3005" s="7">
        <f>W!E3005+SW!E3005+NW!E3005</f>
        <v>1.7406249999999998E-2</v>
      </c>
      <c r="F3005" s="8">
        <f t="shared" si="78"/>
        <v>1767.3624944031753</v>
      </c>
      <c r="I3005" s="39"/>
    </row>
    <row r="3006" spans="4:9" x14ac:dyDescent="0.3">
      <c r="D3006" s="38">
        <v>39152</v>
      </c>
      <c r="E3006" s="7">
        <f>W!E3006+SW!E3006+NW!E3006</f>
        <v>3.6010399999999998E-3</v>
      </c>
      <c r="F3006" s="8">
        <f t="shared" si="78"/>
        <v>365.63550660513386</v>
      </c>
      <c r="I3006" s="39"/>
    </row>
    <row r="3007" spans="4:9" x14ac:dyDescent="0.3">
      <c r="D3007" s="38">
        <v>39153</v>
      </c>
      <c r="E3007" s="7">
        <f>W!E3007+SW!E3007+NW!E3007</f>
        <v>6.9895999999999999E-4</v>
      </c>
      <c r="F3007" s="8">
        <f t="shared" si="78"/>
        <v>70.969662568792458</v>
      </c>
      <c r="I3007" s="39"/>
    </row>
    <row r="3008" spans="4:9" x14ac:dyDescent="0.3">
      <c r="D3008" s="38">
        <v>39154</v>
      </c>
      <c r="E3008" s="7">
        <f>W!E3008+SW!E3008+NW!E3008</f>
        <v>7.0615000000000001E-3</v>
      </c>
      <c r="F3008" s="8">
        <f t="shared" si="78"/>
        <v>716.99707026085593</v>
      </c>
      <c r="I3008" s="39"/>
    </row>
    <row r="3009" spans="4:9" x14ac:dyDescent="0.3">
      <c r="D3009" s="38">
        <v>39155</v>
      </c>
      <c r="E3009" s="7">
        <f>W!E3009+SW!E3009+NW!E3009</f>
        <v>5.77276E-3</v>
      </c>
      <c r="F3009" s="8">
        <f t="shared" si="78"/>
        <v>586.14345497685463</v>
      </c>
      <c r="I3009" s="39"/>
    </row>
    <row r="3010" spans="4:9" x14ac:dyDescent="0.3">
      <c r="D3010" s="38">
        <v>39156</v>
      </c>
      <c r="E3010" s="7">
        <f>W!E3010+SW!E3010+NW!E3010</f>
        <v>2.3669799999999999E-3</v>
      </c>
      <c r="F3010" s="8">
        <f t="shared" si="78"/>
        <v>240.33388449565118</v>
      </c>
      <c r="I3010" s="39"/>
    </row>
    <row r="3011" spans="4:9" x14ac:dyDescent="0.3">
      <c r="D3011" s="38">
        <v>39157</v>
      </c>
      <c r="E3011" s="7">
        <f>W!E3011+SW!E3011+NW!E3011</f>
        <v>5.9132999999999994E-4</v>
      </c>
      <c r="F3011" s="8">
        <f t="shared" si="78"/>
        <v>60.041333648283221</v>
      </c>
      <c r="I3011" s="39"/>
    </row>
    <row r="3012" spans="4:9" x14ac:dyDescent="0.3">
      <c r="D3012" s="38">
        <v>39158</v>
      </c>
      <c r="E3012" s="7">
        <f>W!E3012+SW!E3012+NW!E3012</f>
        <v>1.5612030000000001E-2</v>
      </c>
      <c r="F3012" s="8">
        <f t="shared" si="78"/>
        <v>1585.1844184414915</v>
      </c>
      <c r="I3012" s="39"/>
    </row>
    <row r="3013" spans="4:9" x14ac:dyDescent="0.3">
      <c r="D3013" s="38">
        <v>39159</v>
      </c>
      <c r="E3013" s="7">
        <f>W!E3013+SW!E3013+NW!E3013</f>
        <v>9.3595499999999995E-3</v>
      </c>
      <c r="F3013" s="8">
        <f t="shared" si="78"/>
        <v>950.33207235856332</v>
      </c>
      <c r="I3013" s="39"/>
    </row>
    <row r="3014" spans="4:9" x14ac:dyDescent="0.3">
      <c r="D3014" s="38">
        <v>39160</v>
      </c>
      <c r="E3014" s="7">
        <f>W!E3014+SW!E3014+NW!E3014</f>
        <v>0.11818531</v>
      </c>
      <c r="F3014" s="8">
        <f t="shared" si="78"/>
        <v>12000.073782889052</v>
      </c>
      <c r="I3014" s="39"/>
    </row>
    <row r="3015" spans="4:9" x14ac:dyDescent="0.3">
      <c r="D3015" s="38">
        <v>39161</v>
      </c>
      <c r="E3015" s="7">
        <f>W!E3015+SW!E3015+NW!E3015</f>
        <v>2.4834229999999999E-2</v>
      </c>
      <c r="F3015" s="8">
        <f t="shared" si="78"/>
        <v>2521.5705094079526</v>
      </c>
      <c r="I3015" s="39"/>
    </row>
    <row r="3016" spans="4:9" x14ac:dyDescent="0.3">
      <c r="D3016" s="38">
        <v>39162</v>
      </c>
      <c r="E3016" s="7">
        <f>W!E3016+SW!E3016+NW!E3016</f>
        <v>4.3502100000000002E-3</v>
      </c>
      <c r="F3016" s="8">
        <f t="shared" si="78"/>
        <v>441.70329604467588</v>
      </c>
      <c r="I3016" s="39"/>
    </row>
    <row r="3017" spans="4:9" x14ac:dyDescent="0.3">
      <c r="D3017" s="38">
        <v>39163</v>
      </c>
      <c r="E3017" s="7">
        <f>W!E3017+SW!E3017+NW!E3017</f>
        <v>1.2116800000000001E-3</v>
      </c>
      <c r="F3017" s="8">
        <f t="shared" si="78"/>
        <v>123.02924450806118</v>
      </c>
      <c r="I3017" s="39"/>
    </row>
    <row r="3018" spans="4:9" x14ac:dyDescent="0.3">
      <c r="D3018" s="38">
        <v>39164</v>
      </c>
      <c r="E3018" s="7">
        <f>W!E3018+SW!E3018+NW!E3018</f>
        <v>9.5020000000000008E-5</v>
      </c>
      <c r="F3018" s="8">
        <f t="shared" si="78"/>
        <v>9.6479588778852285</v>
      </c>
      <c r="I3018" s="39"/>
    </row>
    <row r="3019" spans="4:9" x14ac:dyDescent="0.3">
      <c r="D3019" s="38">
        <v>39165</v>
      </c>
      <c r="E3019" s="7">
        <f>W!E3019+SW!E3019+NW!E3019</f>
        <v>3.2685850000000002E-2</v>
      </c>
      <c r="F3019" s="8">
        <f t="shared" si="78"/>
        <v>3318.7932718240882</v>
      </c>
      <c r="I3019" s="39"/>
    </row>
    <row r="3020" spans="4:9" x14ac:dyDescent="0.3">
      <c r="D3020" s="38">
        <v>39166</v>
      </c>
      <c r="E3020" s="7">
        <f>W!E3020+SW!E3020+NW!E3020</f>
        <v>0.12062168999999999</v>
      </c>
      <c r="F3020" s="8">
        <f t="shared" si="78"/>
        <v>12247.454271743001</v>
      </c>
      <c r="I3020" s="39"/>
    </row>
    <row r="3021" spans="4:9" x14ac:dyDescent="0.3">
      <c r="D3021" s="38">
        <v>39167</v>
      </c>
      <c r="E3021" s="7">
        <f>W!E3021+SW!E3021+NW!E3021</f>
        <v>1.3363410000000001E-2</v>
      </c>
      <c r="F3021" s="8">
        <f t="shared" si="78"/>
        <v>1356.8683450675674</v>
      </c>
      <c r="I3021" s="39"/>
    </row>
    <row r="3022" spans="4:9" x14ac:dyDescent="0.3">
      <c r="D3022" s="38">
        <v>39168</v>
      </c>
      <c r="E3022" s="7">
        <f>W!E3022+SW!E3022+NW!E3022</f>
        <v>3.31161E-3</v>
      </c>
      <c r="F3022" s="8">
        <f t="shared" si="78"/>
        <v>336.24791727629446</v>
      </c>
      <c r="I3022" s="39"/>
    </row>
    <row r="3023" spans="4:9" x14ac:dyDescent="0.3">
      <c r="D3023" s="38">
        <v>39169</v>
      </c>
      <c r="E3023" s="7">
        <f>W!E3023+SW!E3023+NW!E3023</f>
        <v>5.8156000000000006E-4</v>
      </c>
      <c r="F3023" s="8">
        <f t="shared" si="78"/>
        <v>59.049326089485731</v>
      </c>
      <c r="I3023" s="39"/>
    </row>
    <row r="3024" spans="4:9" x14ac:dyDescent="0.3">
      <c r="D3024" s="38">
        <v>39170</v>
      </c>
      <c r="E3024" s="7">
        <f>W!E3024+SW!E3024+NW!E3024</f>
        <v>1.01E-5</v>
      </c>
      <c r="F3024" s="8">
        <f t="shared" ref="F3024:F3087" si="79">E3024*(24*60*60)*1000/$F$3</f>
        <v>1.0255144671294549</v>
      </c>
      <c r="I3024" s="39"/>
    </row>
    <row r="3025" spans="4:9" x14ac:dyDescent="0.3">
      <c r="D3025" s="38">
        <v>39171</v>
      </c>
      <c r="E3025" s="7">
        <f>W!E3025+SW!E3025+NW!E3025</f>
        <v>1.7E-6</v>
      </c>
      <c r="F3025" s="8">
        <f t="shared" si="79"/>
        <v>0.17261134595248254</v>
      </c>
      <c r="I3025" s="39"/>
    </row>
    <row r="3026" spans="4:9" x14ac:dyDescent="0.3">
      <c r="D3026" s="38">
        <v>39172</v>
      </c>
      <c r="E3026" s="7">
        <f>W!E3026+SW!E3026+NW!E3026</f>
        <v>3.4999999999999998E-7</v>
      </c>
      <c r="F3026" s="8">
        <f t="shared" si="79"/>
        <v>3.5537630049040515E-2</v>
      </c>
      <c r="I3026" s="39"/>
    </row>
    <row r="3027" spans="4:9" x14ac:dyDescent="0.3">
      <c r="D3027" s="38">
        <v>39173</v>
      </c>
      <c r="E3027" s="7">
        <f>W!E3027+SW!E3027+NW!E3027</f>
        <v>7.0000000000000005E-8</v>
      </c>
      <c r="F3027" s="8">
        <f t="shared" si="79"/>
        <v>7.1075260098081034E-3</v>
      </c>
      <c r="I3027" s="39"/>
    </row>
    <row r="3028" spans="4:9" x14ac:dyDescent="0.3">
      <c r="D3028" s="38">
        <v>39174</v>
      </c>
      <c r="E3028" s="7">
        <f>W!E3028+SW!E3028+NW!E3028</f>
        <v>1E-8</v>
      </c>
      <c r="F3028" s="8">
        <f t="shared" si="79"/>
        <v>1.0153608585440146E-3</v>
      </c>
      <c r="I3028" s="39"/>
    </row>
    <row r="3029" spans="4:9" x14ac:dyDescent="0.3">
      <c r="D3029" s="38">
        <v>39175</v>
      </c>
      <c r="E3029" s="7">
        <f>W!E3029+SW!E3029+NW!E3029</f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7">
        <f>W!E3030+SW!E3030+NW!E3030</f>
        <v>4.7679999999999997E-3</v>
      </c>
      <c r="F3030" s="8">
        <f t="shared" si="79"/>
        <v>484.12405735378621</v>
      </c>
      <c r="I3030" s="39"/>
    </row>
    <row r="3031" spans="4:9" x14ac:dyDescent="0.3">
      <c r="D3031" s="38">
        <v>39177</v>
      </c>
      <c r="E3031" s="7">
        <f>W!E3031+SW!E3031+NW!E3031</f>
        <v>6.7089200000000002E-3</v>
      </c>
      <c r="F3031" s="8">
        <f t="shared" si="79"/>
        <v>681.19747711031118</v>
      </c>
      <c r="I3031" s="39"/>
    </row>
    <row r="3032" spans="4:9" x14ac:dyDescent="0.3">
      <c r="D3032" s="38">
        <v>39178</v>
      </c>
      <c r="E3032" s="7">
        <f>W!E3032+SW!E3032+NW!E3032</f>
        <v>5.1428900000000007E-3</v>
      </c>
      <c r="F3032" s="8">
        <f t="shared" si="79"/>
        <v>522.1889205797429</v>
      </c>
      <c r="I3032" s="39"/>
    </row>
    <row r="3033" spans="4:9" x14ac:dyDescent="0.3">
      <c r="D3033" s="38">
        <v>39179</v>
      </c>
      <c r="E3033" s="7">
        <f>W!E3033+SW!E3033+NW!E3033</f>
        <v>2.3591279999999999E-2</v>
      </c>
      <c r="F3033" s="8">
        <f t="shared" si="79"/>
        <v>2395.3662314952244</v>
      </c>
      <c r="I3033" s="39"/>
    </row>
    <row r="3034" spans="4:9" x14ac:dyDescent="0.3">
      <c r="D3034" s="38">
        <v>39180</v>
      </c>
      <c r="E3034" s="7">
        <f>W!E3034+SW!E3034+NW!E3034</f>
        <v>1.0383610000000001E-2</v>
      </c>
      <c r="F3034" s="8">
        <f t="shared" si="79"/>
        <v>1054.3111164386219</v>
      </c>
      <c r="I3034" s="39"/>
    </row>
    <row r="3035" spans="4:9" x14ac:dyDescent="0.3">
      <c r="D3035" s="38">
        <v>39181</v>
      </c>
      <c r="E3035" s="7">
        <f>W!E3035+SW!E3035+NW!E3035</f>
        <v>5.3848500000000001E-3</v>
      </c>
      <c r="F3035" s="8">
        <f t="shared" si="79"/>
        <v>546.75659191307375</v>
      </c>
      <c r="I3035" s="39"/>
    </row>
    <row r="3036" spans="4:9" x14ac:dyDescent="0.3">
      <c r="D3036" s="38">
        <v>39182</v>
      </c>
      <c r="E3036" s="7">
        <f>W!E3036+SW!E3036+NW!E3036</f>
        <v>1.9699000000000001E-3</v>
      </c>
      <c r="F3036" s="8">
        <f t="shared" si="79"/>
        <v>200.01593552458547</v>
      </c>
      <c r="I3036" s="39"/>
    </row>
    <row r="3037" spans="4:9" x14ac:dyDescent="0.3">
      <c r="D3037" s="38">
        <v>39183</v>
      </c>
      <c r="E3037" s="7">
        <f>W!E3037+SW!E3037+NW!E3037</f>
        <v>2.5377E-4</v>
      </c>
      <c r="F3037" s="8">
        <f t="shared" si="79"/>
        <v>25.76681250727146</v>
      </c>
      <c r="I3037" s="39"/>
    </row>
    <row r="3038" spans="4:9" x14ac:dyDescent="0.3">
      <c r="D3038" s="38">
        <v>39184</v>
      </c>
      <c r="E3038" s="7">
        <f>W!E3038+SW!E3038+NW!E3038</f>
        <v>8.6999999999999997E-6</v>
      </c>
      <c r="F3038" s="8">
        <f t="shared" si="79"/>
        <v>0.8833639469332929</v>
      </c>
      <c r="I3038" s="39"/>
    </row>
    <row r="3039" spans="4:9" x14ac:dyDescent="0.3">
      <c r="D3039" s="38">
        <v>39185</v>
      </c>
      <c r="E3039" s="7">
        <f>W!E3039+SW!E3039+NW!E3039</f>
        <v>3.19E-6</v>
      </c>
      <c r="F3039" s="8">
        <f t="shared" si="79"/>
        <v>0.32390011387554069</v>
      </c>
      <c r="I3039" s="39"/>
    </row>
    <row r="3040" spans="4:9" x14ac:dyDescent="0.3">
      <c r="D3040" s="38">
        <v>39186</v>
      </c>
      <c r="E3040" s="7">
        <f>W!E3040+SW!E3040+NW!E3040</f>
        <v>1.0899999999999999E-6</v>
      </c>
      <c r="F3040" s="8">
        <f t="shared" si="79"/>
        <v>0.11067433358129761</v>
      </c>
      <c r="I3040" s="39"/>
    </row>
    <row r="3041" spans="4:9" x14ac:dyDescent="0.3">
      <c r="D3041" s="38">
        <v>39187</v>
      </c>
      <c r="E3041" s="7">
        <f>W!E3041+SW!E3041+NW!E3041</f>
        <v>3.3999999999999997E-7</v>
      </c>
      <c r="F3041" s="8">
        <f t="shared" si="79"/>
        <v>3.4522269190496495E-2</v>
      </c>
      <c r="I3041" s="39"/>
    </row>
    <row r="3042" spans="4:9" x14ac:dyDescent="0.3">
      <c r="D3042" s="38">
        <v>39188</v>
      </c>
      <c r="E3042" s="7">
        <f>W!E3042+SW!E3042+NW!E3042</f>
        <v>9.9999999999999995E-8</v>
      </c>
      <c r="F3042" s="8">
        <f t="shared" si="79"/>
        <v>1.0153608585440147E-2</v>
      </c>
      <c r="I3042" s="39"/>
    </row>
    <row r="3043" spans="4:9" x14ac:dyDescent="0.3">
      <c r="D3043" s="38">
        <v>39189</v>
      </c>
      <c r="E3043" s="7">
        <f>W!E3043+SW!E3043+NW!E3043</f>
        <v>2E-8</v>
      </c>
      <c r="F3043" s="8">
        <f t="shared" si="79"/>
        <v>2.0307217170880292E-3</v>
      </c>
      <c r="I3043" s="39"/>
    </row>
    <row r="3044" spans="4:9" x14ac:dyDescent="0.3">
      <c r="D3044" s="38">
        <v>39190</v>
      </c>
      <c r="E3044" s="7">
        <f>W!E3044+SW!E3044+NW!E3044</f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7">
        <f>W!E3045+SW!E3045+NW!E3045</f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7">
        <f>W!E3046+SW!E3046+NW!E3046</f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7">
        <f>W!E3047+SW!E3047+NW!E3047</f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7">
        <f>W!E3048+SW!E3048+NW!E3048</f>
        <v>0.10012053</v>
      </c>
      <c r="F3048" s="8">
        <f t="shared" si="79"/>
        <v>10165.846729868177</v>
      </c>
      <c r="I3048" s="39"/>
    </row>
    <row r="3049" spans="4:9" x14ac:dyDescent="0.3">
      <c r="D3049" s="38">
        <v>39195</v>
      </c>
      <c r="E3049" s="7">
        <f>W!E3049+SW!E3049+NW!E3049</f>
        <v>4.7837879999999999E-2</v>
      </c>
      <c r="F3049" s="8">
        <f t="shared" si="79"/>
        <v>4857.271090772555</v>
      </c>
      <c r="I3049" s="39"/>
    </row>
    <row r="3050" spans="4:9" x14ac:dyDescent="0.3">
      <c r="D3050" s="38">
        <v>39196</v>
      </c>
      <c r="E3050" s="7">
        <f>W!E3050+SW!E3050+NW!E3050</f>
        <v>0.17117357</v>
      </c>
      <c r="F3050" s="8">
        <f t="shared" si="79"/>
        <v>17380.294299524398</v>
      </c>
      <c r="I3050" s="39"/>
    </row>
    <row r="3051" spans="4:9" x14ac:dyDescent="0.3">
      <c r="D3051" s="38">
        <v>39197</v>
      </c>
      <c r="E3051" s="7">
        <f>W!E3051+SW!E3051+NW!E3051</f>
        <v>5.862465E-2</v>
      </c>
      <c r="F3051" s="8">
        <f t="shared" si="79"/>
        <v>5952.5174955842367</v>
      </c>
      <c r="I3051" s="39"/>
    </row>
    <row r="3052" spans="4:9" x14ac:dyDescent="0.3">
      <c r="D3052" s="38">
        <v>39198</v>
      </c>
      <c r="E3052" s="7">
        <f>W!E3052+SW!E3052+NW!E3052</f>
        <v>1.2540949999999999E-2</v>
      </c>
      <c r="F3052" s="8">
        <f t="shared" si="79"/>
        <v>1273.358975895756</v>
      </c>
      <c r="I3052" s="39"/>
    </row>
    <row r="3053" spans="4:9" x14ac:dyDescent="0.3">
      <c r="D3053" s="38">
        <v>39199</v>
      </c>
      <c r="E3053" s="7">
        <f>W!E3053+SW!E3053+NW!E3053</f>
        <v>4.3158599999999995E-3</v>
      </c>
      <c r="F3053" s="8">
        <f t="shared" si="79"/>
        <v>438.21553149557707</v>
      </c>
      <c r="I3053" s="39"/>
    </row>
    <row r="3054" spans="4:9" x14ac:dyDescent="0.3">
      <c r="D3054" s="38">
        <v>39200</v>
      </c>
      <c r="E3054" s="7">
        <f>W!E3054+SW!E3054+NW!E3054</f>
        <v>0.18352193999999999</v>
      </c>
      <c r="F3054" s="8">
        <f t="shared" si="79"/>
        <v>18634.099456006315</v>
      </c>
      <c r="I3054" s="39"/>
    </row>
    <row r="3055" spans="4:9" x14ac:dyDescent="0.3">
      <c r="D3055" s="38">
        <v>39201</v>
      </c>
      <c r="E3055" s="7">
        <f>W!E3055+SW!E3055+NW!E3055</f>
        <v>3.4627599999999994E-2</v>
      </c>
      <c r="F3055" s="8">
        <f t="shared" si="79"/>
        <v>3515.9509665318715</v>
      </c>
      <c r="I3055" s="39"/>
    </row>
    <row r="3056" spans="4:9" x14ac:dyDescent="0.3">
      <c r="D3056" s="38">
        <v>39202</v>
      </c>
      <c r="E3056" s="7">
        <f>W!E3056+SW!E3056+NW!E3056</f>
        <v>7.7558200000000001E-3</v>
      </c>
      <c r="F3056" s="8">
        <f t="shared" si="79"/>
        <v>787.49560539128402</v>
      </c>
      <c r="I3056" s="39"/>
    </row>
    <row r="3057" spans="4:9" x14ac:dyDescent="0.3">
      <c r="D3057" s="38">
        <v>39203</v>
      </c>
      <c r="E3057" s="7">
        <f>W!E3057+SW!E3057+NW!E3057</f>
        <v>9.4816999999999992E-4</v>
      </c>
      <c r="F3057" s="8">
        <f t="shared" si="79"/>
        <v>96.273470524567841</v>
      </c>
      <c r="I3057" s="39"/>
    </row>
    <row r="3058" spans="4:9" x14ac:dyDescent="0.3">
      <c r="D3058" s="38">
        <v>39204</v>
      </c>
      <c r="E3058" s="7">
        <f>W!E3058+SW!E3058+NW!E3058</f>
        <v>9.6589999999999995E-5</v>
      </c>
      <c r="F3058" s="8">
        <f t="shared" si="79"/>
        <v>9.8073705326766394</v>
      </c>
      <c r="I3058" s="39"/>
    </row>
    <row r="3059" spans="4:9" x14ac:dyDescent="0.3">
      <c r="D3059" s="38">
        <v>39205</v>
      </c>
      <c r="E3059" s="7">
        <f>W!E3059+SW!E3059+NW!E3059</f>
        <v>1.206E-5</v>
      </c>
      <c r="F3059" s="8">
        <f t="shared" si="79"/>
        <v>1.2245251954040817</v>
      </c>
      <c r="I3059" s="39"/>
    </row>
    <row r="3060" spans="4:9" x14ac:dyDescent="0.3">
      <c r="D3060" s="38">
        <v>39206</v>
      </c>
      <c r="E3060" s="7">
        <f>W!E3060+SW!E3060+NW!E3060</f>
        <v>6.2600000000000002E-6</v>
      </c>
      <c r="F3060" s="8">
        <f t="shared" si="79"/>
        <v>0.63561589744855329</v>
      </c>
      <c r="I3060" s="39"/>
    </row>
    <row r="3061" spans="4:9" x14ac:dyDescent="0.3">
      <c r="D3061" s="38">
        <v>39207</v>
      </c>
      <c r="E3061" s="7">
        <f>W!E3061+SW!E3061+NW!E3061</f>
        <v>3.19E-6</v>
      </c>
      <c r="F3061" s="8">
        <f t="shared" si="79"/>
        <v>0.32390011387554069</v>
      </c>
      <c r="I3061" s="39"/>
    </row>
    <row r="3062" spans="4:9" x14ac:dyDescent="0.3">
      <c r="D3062" s="38">
        <v>39208</v>
      </c>
      <c r="E3062" s="7">
        <f>W!E3062+SW!E3062+NW!E3062</f>
        <v>1.5799999999999999E-6</v>
      </c>
      <c r="F3062" s="8">
        <f t="shared" si="79"/>
        <v>0.16042701564995432</v>
      </c>
      <c r="I3062" s="39"/>
    </row>
    <row r="3063" spans="4:9" x14ac:dyDescent="0.3">
      <c r="D3063" s="38">
        <v>39209</v>
      </c>
      <c r="E3063" s="7">
        <f>W!E3063+SW!E3063+NW!E3063</f>
        <v>7.5000000000000002E-7</v>
      </c>
      <c r="F3063" s="8">
        <f t="shared" si="79"/>
        <v>7.6152064390801105E-2</v>
      </c>
      <c r="I3063" s="39"/>
    </row>
    <row r="3064" spans="4:9" x14ac:dyDescent="0.3">
      <c r="D3064" s="38">
        <v>39210</v>
      </c>
      <c r="E3064" s="7">
        <f>W!E3064+SW!E3064+NW!E3064</f>
        <v>3.4999999999999998E-7</v>
      </c>
      <c r="F3064" s="8">
        <f t="shared" si="79"/>
        <v>3.5537630049040515E-2</v>
      </c>
      <c r="I3064" s="39"/>
    </row>
    <row r="3065" spans="4:9" x14ac:dyDescent="0.3">
      <c r="D3065" s="38">
        <v>39211</v>
      </c>
      <c r="E3065" s="7">
        <f>W!E3065+SW!E3065+NW!E3065</f>
        <v>1.4999999999999999E-7</v>
      </c>
      <c r="F3065" s="8">
        <f t="shared" si="79"/>
        <v>1.523041287816022E-2</v>
      </c>
      <c r="I3065" s="39"/>
    </row>
    <row r="3066" spans="4:9" x14ac:dyDescent="0.3">
      <c r="D3066" s="38">
        <v>39212</v>
      </c>
      <c r="E3066" s="7">
        <f>W!E3066+SW!E3066+NW!E3066</f>
        <v>9.5237300000000011E-3</v>
      </c>
      <c r="F3066" s="8">
        <f t="shared" si="79"/>
        <v>967.00226693413913</v>
      </c>
      <c r="I3066" s="39"/>
    </row>
    <row r="3067" spans="4:9" x14ac:dyDescent="0.3">
      <c r="D3067" s="38">
        <v>39213</v>
      </c>
      <c r="E3067" s="7">
        <f>W!E3067+SW!E3067+NW!E3067</f>
        <v>7.0526399999999998E-3</v>
      </c>
      <c r="F3067" s="8">
        <f t="shared" si="79"/>
        <v>716.09746054018592</v>
      </c>
      <c r="I3067" s="39"/>
    </row>
    <row r="3068" spans="4:9" x14ac:dyDescent="0.3">
      <c r="D3068" s="38">
        <v>39214</v>
      </c>
      <c r="E3068" s="7">
        <f>W!E3068+SW!E3068+NW!E3068</f>
        <v>3.7249300000000004E-3</v>
      </c>
      <c r="F3068" s="8">
        <f t="shared" si="79"/>
        <v>378.21481228163566</v>
      </c>
      <c r="I3068" s="39"/>
    </row>
    <row r="3069" spans="4:9" x14ac:dyDescent="0.3">
      <c r="D3069" s="38">
        <v>39215</v>
      </c>
      <c r="E3069" s="7">
        <f>W!E3069+SW!E3069+NW!E3069</f>
        <v>1.13908E-3</v>
      </c>
      <c r="F3069" s="8">
        <f t="shared" si="79"/>
        <v>115.65772467503163</v>
      </c>
      <c r="I3069" s="39"/>
    </row>
    <row r="3070" spans="4:9" x14ac:dyDescent="0.3">
      <c r="D3070" s="38">
        <v>39216</v>
      </c>
      <c r="E3070" s="7">
        <f>W!E3070+SW!E3070+NW!E3070</f>
        <v>1.1895E-4</v>
      </c>
      <c r="F3070" s="8">
        <f t="shared" si="79"/>
        <v>12.077717412381055</v>
      </c>
      <c r="I3070" s="39"/>
    </row>
    <row r="3071" spans="4:9" x14ac:dyDescent="0.3">
      <c r="D3071" s="38">
        <v>39217</v>
      </c>
      <c r="E3071" s="7">
        <f>W!E3071+SW!E3071+NW!E3071</f>
        <v>1.5330000000000001E-5</v>
      </c>
      <c r="F3071" s="8">
        <f t="shared" si="79"/>
        <v>1.5565481961479748</v>
      </c>
      <c r="I3071" s="39"/>
    </row>
    <row r="3072" spans="4:9" x14ac:dyDescent="0.3">
      <c r="D3072" s="38">
        <v>39218</v>
      </c>
      <c r="E3072" s="7">
        <f>W!E3072+SW!E3072+NW!E3072</f>
        <v>7.9899999999999997E-6</v>
      </c>
      <c r="F3072" s="8">
        <f t="shared" si="79"/>
        <v>0.81127332597666768</v>
      </c>
      <c r="I3072" s="39"/>
    </row>
    <row r="3073" spans="4:9" x14ac:dyDescent="0.3">
      <c r="D3073" s="38">
        <v>39219</v>
      </c>
      <c r="E3073" s="7">
        <f>W!E3073+SW!E3073+NW!E3073</f>
        <v>4.0999999999999997E-6</v>
      </c>
      <c r="F3073" s="8">
        <f t="shared" si="79"/>
        <v>0.41629795200304603</v>
      </c>
      <c r="I3073" s="39"/>
    </row>
    <row r="3074" spans="4:9" x14ac:dyDescent="0.3">
      <c r="D3074" s="38">
        <v>39220</v>
      </c>
      <c r="E3074" s="7">
        <f>W!E3074+SW!E3074+NW!E3074</f>
        <v>0.32697170000000003</v>
      </c>
      <c r="F3074" s="8">
        <f t="shared" si="79"/>
        <v>33199.426603159605</v>
      </c>
      <c r="I3074" s="39"/>
    </row>
    <row r="3075" spans="4:9" x14ac:dyDescent="0.3">
      <c r="D3075" s="38">
        <v>39221</v>
      </c>
      <c r="E3075" s="7">
        <f>W!E3075+SW!E3075+NW!E3075</f>
        <v>7.419452E-2</v>
      </c>
      <c r="F3075" s="8">
        <f t="shared" si="79"/>
        <v>7533.4211526461086</v>
      </c>
      <c r="I3075" s="39"/>
    </row>
    <row r="3076" spans="4:9" x14ac:dyDescent="0.3">
      <c r="D3076" s="38">
        <v>39222</v>
      </c>
      <c r="E3076" s="7">
        <f>W!E3076+SW!E3076+NW!E3076</f>
        <v>1.255216E-2</v>
      </c>
      <c r="F3076" s="8">
        <f t="shared" si="79"/>
        <v>1274.4971954181838</v>
      </c>
      <c r="I3076" s="39"/>
    </row>
    <row r="3077" spans="4:9" x14ac:dyDescent="0.3">
      <c r="D3077" s="38">
        <v>39223</v>
      </c>
      <c r="E3077" s="7">
        <f>W!E3077+SW!E3077+NW!E3077</f>
        <v>3.15198E-3</v>
      </c>
      <c r="F3077" s="8">
        <f t="shared" si="79"/>
        <v>320.03971189135632</v>
      </c>
      <c r="I3077" s="39"/>
    </row>
    <row r="3078" spans="4:9" x14ac:dyDescent="0.3">
      <c r="D3078" s="38">
        <v>39224</v>
      </c>
      <c r="E3078" s="7">
        <f>W!E3078+SW!E3078+NW!E3078</f>
        <v>1.7594E-4</v>
      </c>
      <c r="F3078" s="8">
        <f t="shared" si="79"/>
        <v>17.864258945223394</v>
      </c>
      <c r="I3078" s="39"/>
    </row>
    <row r="3079" spans="4:9" x14ac:dyDescent="0.3">
      <c r="D3079" s="38">
        <v>39225</v>
      </c>
      <c r="E3079" s="7">
        <f>W!E3079+SW!E3079+NW!E3079</f>
        <v>1.6739999999999999E-5</v>
      </c>
      <c r="F3079" s="8">
        <f t="shared" si="79"/>
        <v>1.6997140772026804</v>
      </c>
      <c r="I3079" s="39"/>
    </row>
    <row r="3080" spans="4:9" x14ac:dyDescent="0.3">
      <c r="D3080" s="38">
        <v>39226</v>
      </c>
      <c r="E3080" s="7">
        <f>W!E3080+SW!E3080+NW!E3080</f>
        <v>8.7399999999999993E-6</v>
      </c>
      <c r="F3080" s="8">
        <f t="shared" si="79"/>
        <v>0.88742539036746881</v>
      </c>
      <c r="I3080" s="39"/>
    </row>
    <row r="3081" spans="4:9" x14ac:dyDescent="0.3">
      <c r="D3081" s="38">
        <v>39227</v>
      </c>
      <c r="E3081" s="7">
        <f>W!E3081+SW!E3081+NW!E3081</f>
        <v>4.5000000000000001E-6</v>
      </c>
      <c r="F3081" s="8">
        <f t="shared" si="79"/>
        <v>0.45691238634480663</v>
      </c>
      <c r="I3081" s="39"/>
    </row>
    <row r="3082" spans="4:9" x14ac:dyDescent="0.3">
      <c r="D3082" s="38">
        <v>39228</v>
      </c>
      <c r="E3082" s="7">
        <f>W!E3082+SW!E3082+NW!E3082</f>
        <v>2.26E-6</v>
      </c>
      <c r="F3082" s="8">
        <f t="shared" si="79"/>
        <v>0.22947155403094729</v>
      </c>
      <c r="I3082" s="39"/>
    </row>
    <row r="3083" spans="4:9" x14ac:dyDescent="0.3">
      <c r="D3083" s="38">
        <v>39229</v>
      </c>
      <c r="E3083" s="7">
        <f>W!E3083+SW!E3083+NW!E3083</f>
        <v>1.1000000000000001E-6</v>
      </c>
      <c r="F3083" s="8">
        <f t="shared" si="79"/>
        <v>0.11168969443984163</v>
      </c>
      <c r="I3083" s="39"/>
    </row>
    <row r="3084" spans="4:9" x14ac:dyDescent="0.3">
      <c r="D3084" s="38">
        <v>39230</v>
      </c>
      <c r="E3084" s="7">
        <f>W!E3084+SW!E3084+NW!E3084</f>
        <v>5.2E-7</v>
      </c>
      <c r="F3084" s="8">
        <f t="shared" si="79"/>
        <v>5.2798764644288773E-2</v>
      </c>
      <c r="I3084" s="39"/>
    </row>
    <row r="3085" spans="4:9" x14ac:dyDescent="0.3">
      <c r="D3085" s="38">
        <v>39231</v>
      </c>
      <c r="E3085" s="7">
        <f>W!E3085+SW!E3085+NW!E3085</f>
        <v>2.2999999999999999E-7</v>
      </c>
      <c r="F3085" s="8">
        <f t="shared" si="79"/>
        <v>2.3353299746512339E-2</v>
      </c>
      <c r="I3085" s="39"/>
    </row>
    <row r="3086" spans="4:9" x14ac:dyDescent="0.3">
      <c r="D3086" s="38">
        <v>39232</v>
      </c>
      <c r="E3086" s="7">
        <f>W!E3086+SW!E3086+NW!E3086</f>
        <v>9.9999999999999995E-8</v>
      </c>
      <c r="F3086" s="8">
        <f t="shared" si="79"/>
        <v>1.0153608585440147E-2</v>
      </c>
      <c r="I3086" s="39"/>
    </row>
    <row r="3087" spans="4:9" x14ac:dyDescent="0.3">
      <c r="D3087" s="38">
        <v>39233</v>
      </c>
      <c r="E3087" s="7">
        <f>W!E3087+SW!E3087+NW!E3087</f>
        <v>4.0000000000000001E-8</v>
      </c>
      <c r="F3087" s="8">
        <f t="shared" si="79"/>
        <v>4.0614434341760585E-3</v>
      </c>
      <c r="I3087" s="39"/>
    </row>
    <row r="3088" spans="4:9" x14ac:dyDescent="0.3">
      <c r="D3088" s="38">
        <v>39234</v>
      </c>
      <c r="E3088" s="7">
        <f>W!E3088+SW!E3088+NW!E3088</f>
        <v>2E-8</v>
      </c>
      <c r="F3088" s="8">
        <f t="shared" ref="F3088:F3151" si="80">E3088*(24*60*60)*1000/$F$3</f>
        <v>2.0307217170880292E-3</v>
      </c>
      <c r="I3088" s="39"/>
    </row>
    <row r="3089" spans="4:9" x14ac:dyDescent="0.3">
      <c r="D3089" s="38">
        <v>39235</v>
      </c>
      <c r="E3089" s="7">
        <f>W!E3089+SW!E3089+NW!E3089</f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7">
        <f>W!E3090+SW!E3090+NW!E3090</f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7">
        <f>W!E3091+SW!E3091+NW!E3091</f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7">
        <f>W!E3092+SW!E3092+NW!E3092</f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7">
        <f>W!E3093+SW!E3093+NW!E3093</f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7">
        <f>W!E3094+SW!E3094+NW!E3094</f>
        <v>0.73474023999999993</v>
      </c>
      <c r="F3094" s="8">
        <f t="shared" si="80"/>
        <v>74602.648089323542</v>
      </c>
      <c r="I3094" s="39"/>
    </row>
    <row r="3095" spans="4:9" x14ac:dyDescent="0.3">
      <c r="D3095" s="38">
        <v>39241</v>
      </c>
      <c r="E3095" s="7">
        <f>W!E3095+SW!E3095+NW!E3095</f>
        <v>2.3264474100000001</v>
      </c>
      <c r="F3095" s="8">
        <f t="shared" si="80"/>
        <v>236218.36395750995</v>
      </c>
      <c r="I3095" s="39"/>
    </row>
    <row r="3096" spans="4:9" x14ac:dyDescent="0.3">
      <c r="D3096" s="38">
        <v>39242</v>
      </c>
      <c r="E3096" s="7">
        <f>W!E3096+SW!E3096+NW!E3096</f>
        <v>3.0962841699999997</v>
      </c>
      <c r="F3096" s="8">
        <f t="shared" si="80"/>
        <v>314384.57531474414</v>
      </c>
      <c r="I3096" s="39"/>
    </row>
    <row r="3097" spans="4:9" x14ac:dyDescent="0.3">
      <c r="D3097" s="38">
        <v>39243</v>
      </c>
      <c r="E3097" s="7">
        <f>W!E3097+SW!E3097+NW!E3097</f>
        <v>0.1165395</v>
      </c>
      <c r="F3097" s="8">
        <f t="shared" si="80"/>
        <v>11832.964677429021</v>
      </c>
      <c r="I3097" s="39"/>
    </row>
    <row r="3098" spans="4:9" x14ac:dyDescent="0.3">
      <c r="D3098" s="38">
        <v>39244</v>
      </c>
      <c r="E3098" s="7">
        <f>W!E3098+SW!E3098+NW!E3098</f>
        <v>1.8985290000000002E-2</v>
      </c>
      <c r="F3098" s="8">
        <f t="shared" si="80"/>
        <v>1927.6920354107101</v>
      </c>
      <c r="I3098" s="39"/>
    </row>
    <row r="3099" spans="4:9" x14ac:dyDescent="0.3">
      <c r="D3099" s="38">
        <v>39245</v>
      </c>
      <c r="E3099" s="7">
        <f>W!E3099+SW!E3099+NW!E3099</f>
        <v>8.7182100000000005E-3</v>
      </c>
      <c r="F3099" s="8">
        <f t="shared" si="80"/>
        <v>885.21291905670148</v>
      </c>
      <c r="I3099" s="39"/>
    </row>
    <row r="3100" spans="4:9" x14ac:dyDescent="0.3">
      <c r="D3100" s="38">
        <v>39246</v>
      </c>
      <c r="E3100" s="7">
        <f>W!E3100+SW!E3100+NW!E3100</f>
        <v>2.4322500000000004E-3</v>
      </c>
      <c r="F3100" s="8">
        <f t="shared" si="80"/>
        <v>246.961144819368</v>
      </c>
      <c r="I3100" s="39"/>
    </row>
    <row r="3101" spans="4:9" x14ac:dyDescent="0.3">
      <c r="D3101" s="38">
        <v>39247</v>
      </c>
      <c r="E3101" s="7">
        <f>W!E3101+SW!E3101+NW!E3101</f>
        <v>0.35192741</v>
      </c>
      <c r="F3101" s="8">
        <f t="shared" si="80"/>
        <v>35733.331716277149</v>
      </c>
      <c r="I3101" s="39"/>
    </row>
    <row r="3102" spans="4:9" x14ac:dyDescent="0.3">
      <c r="D3102" s="38">
        <v>39248</v>
      </c>
      <c r="E3102" s="7">
        <f>W!E3102+SW!E3102+NW!E3102</f>
        <v>0.79222742000000002</v>
      </c>
      <c r="F3102" s="8">
        <f t="shared" si="80"/>
        <v>80439.671333330989</v>
      </c>
      <c r="I3102" s="39"/>
    </row>
    <row r="3103" spans="4:9" x14ac:dyDescent="0.3">
      <c r="D3103" s="38">
        <v>39249</v>
      </c>
      <c r="E3103" s="7">
        <f>W!E3103+SW!E3103+NW!E3103</f>
        <v>2.9150892700000002</v>
      </c>
      <c r="F3103" s="8">
        <f t="shared" si="80"/>
        <v>295986.75439196458</v>
      </c>
      <c r="I3103" s="39"/>
    </row>
    <row r="3104" spans="4:9" x14ac:dyDescent="0.3">
      <c r="D3104" s="38">
        <v>39250</v>
      </c>
      <c r="E3104" s="7">
        <f>W!E3104+SW!E3104+NW!E3104</f>
        <v>0.13716847000000001</v>
      </c>
      <c r="F3104" s="8">
        <f t="shared" si="80"/>
        <v>13927.549546436896</v>
      </c>
      <c r="I3104" s="39"/>
    </row>
    <row r="3105" spans="4:9" x14ac:dyDescent="0.3">
      <c r="D3105" s="38">
        <v>39251</v>
      </c>
      <c r="E3105" s="7">
        <f>W!E3105+SW!E3105+NW!E3105</f>
        <v>2.5054360000000001E-2</v>
      </c>
      <c r="F3105" s="8">
        <f t="shared" si="80"/>
        <v>2543.921647987082</v>
      </c>
      <c r="I3105" s="39"/>
    </row>
    <row r="3106" spans="4:9" x14ac:dyDescent="0.3">
      <c r="D3106" s="38">
        <v>39252</v>
      </c>
      <c r="E3106" s="7">
        <f>W!E3106+SW!E3106+NW!E3106</f>
        <v>0.83069959999999998</v>
      </c>
      <c r="F3106" s="8">
        <f t="shared" si="80"/>
        <v>84345.98590481696</v>
      </c>
      <c r="I3106" s="39"/>
    </row>
    <row r="3107" spans="4:9" x14ac:dyDescent="0.3">
      <c r="D3107" s="38">
        <v>39253</v>
      </c>
      <c r="E3107" s="7">
        <f>W!E3107+SW!E3107+NW!E3107</f>
        <v>0.86581807999999993</v>
      </c>
      <c r="F3107" s="8">
        <f t="shared" si="80"/>
        <v>87911.778905173036</v>
      </c>
      <c r="I3107" s="39"/>
    </row>
    <row r="3108" spans="4:9" x14ac:dyDescent="0.3">
      <c r="D3108" s="38">
        <v>39254</v>
      </c>
      <c r="E3108" s="7">
        <f>W!E3108+SW!E3108+NW!E3108</f>
        <v>4.9162800000000006E-2</v>
      </c>
      <c r="F3108" s="8">
        <f t="shared" si="80"/>
        <v>4991.7982816427684</v>
      </c>
      <c r="I3108" s="39"/>
    </row>
    <row r="3109" spans="4:9" x14ac:dyDescent="0.3">
      <c r="D3109" s="38">
        <v>39255</v>
      </c>
      <c r="E3109" s="7">
        <f>W!E3109+SW!E3109+NW!E3109</f>
        <v>2.3294379999999996E-2</v>
      </c>
      <c r="F3109" s="8">
        <f t="shared" si="80"/>
        <v>2365.2201676050522</v>
      </c>
      <c r="I3109" s="39"/>
    </row>
    <row r="3110" spans="4:9" x14ac:dyDescent="0.3">
      <c r="D3110" s="38">
        <v>39256</v>
      </c>
      <c r="E3110" s="7">
        <f>W!E3110+SW!E3110+NW!E3110</f>
        <v>1.4279169999999999E-2</v>
      </c>
      <c r="F3110" s="8">
        <f t="shared" si="80"/>
        <v>1449.8510310495938</v>
      </c>
      <c r="I3110" s="39"/>
    </row>
    <row r="3111" spans="4:9" x14ac:dyDescent="0.3">
      <c r="D3111" s="38">
        <v>39257</v>
      </c>
      <c r="E3111" s="7">
        <f>W!E3111+SW!E3111+NW!E3111</f>
        <v>1.242012E-2</v>
      </c>
      <c r="F3111" s="8">
        <f t="shared" si="80"/>
        <v>1261.0903706419688</v>
      </c>
      <c r="I3111" s="39"/>
    </row>
    <row r="3112" spans="4:9" x14ac:dyDescent="0.3">
      <c r="D3112" s="38">
        <v>39258</v>
      </c>
      <c r="E3112" s="7">
        <f>W!E3112+SW!E3112+NW!E3112</f>
        <v>2.3452690000000002E-2</v>
      </c>
      <c r="F3112" s="8">
        <f t="shared" si="80"/>
        <v>2381.2943453566631</v>
      </c>
      <c r="I3112" s="39"/>
    </row>
    <row r="3113" spans="4:9" x14ac:dyDescent="0.3">
      <c r="D3113" s="38">
        <v>39259</v>
      </c>
      <c r="E3113" s="7">
        <f>W!E3113+SW!E3113+NW!E3113</f>
        <v>0.71951273999999998</v>
      </c>
      <c r="F3113" s="8">
        <f t="shared" si="80"/>
        <v>73056.507341975637</v>
      </c>
      <c r="I3113" s="39"/>
    </row>
    <row r="3114" spans="4:9" x14ac:dyDescent="0.3">
      <c r="D3114" s="38">
        <v>39260</v>
      </c>
      <c r="E3114" s="7">
        <f>W!E3114+SW!E3114+NW!E3114</f>
        <v>9.3387520000000002E-2</v>
      </c>
      <c r="F3114" s="8">
        <f t="shared" si="80"/>
        <v>9482.203248449634</v>
      </c>
      <c r="I3114" s="39"/>
    </row>
    <row r="3115" spans="4:9" x14ac:dyDescent="0.3">
      <c r="D3115" s="38">
        <v>39261</v>
      </c>
      <c r="E3115" s="7">
        <f>W!E3115+SW!E3115+NW!E3115</f>
        <v>2.9306390000000002E-2</v>
      </c>
      <c r="F3115" s="8">
        <f t="shared" si="80"/>
        <v>2975.6561311225732</v>
      </c>
      <c r="I3115" s="39"/>
    </row>
    <row r="3116" spans="4:9" x14ac:dyDescent="0.3">
      <c r="D3116" s="38">
        <v>39262</v>
      </c>
      <c r="E3116" s="7">
        <f>W!E3116+SW!E3116+NW!E3116</f>
        <v>1.9790729999999999E-2</v>
      </c>
      <c r="F3116" s="8">
        <f t="shared" si="80"/>
        <v>2009.4732604012788</v>
      </c>
      <c r="I3116" s="39"/>
    </row>
    <row r="3117" spans="4:9" x14ac:dyDescent="0.3">
      <c r="D3117" s="38">
        <v>39263</v>
      </c>
      <c r="E3117" s="7">
        <f>W!E3117+SW!E3117+NW!E3117</f>
        <v>1.557885E-2</v>
      </c>
      <c r="F3117" s="8">
        <f t="shared" si="80"/>
        <v>1581.8154511128423</v>
      </c>
      <c r="I3117" s="39"/>
    </row>
    <row r="3118" spans="4:9" x14ac:dyDescent="0.3">
      <c r="D3118" s="38">
        <v>39264</v>
      </c>
      <c r="E3118" s="7">
        <f>W!E3118+SW!E3118+NW!E3118</f>
        <v>1.4826059999999999E-2</v>
      </c>
      <c r="F3118" s="8">
        <f t="shared" si="80"/>
        <v>1505.3801010425072</v>
      </c>
      <c r="I3118" s="39"/>
    </row>
    <row r="3119" spans="4:9" x14ac:dyDescent="0.3">
      <c r="D3119" s="38">
        <v>39265</v>
      </c>
      <c r="E3119" s="7">
        <f>W!E3119+SW!E3119+NW!E3119</f>
        <v>1.4369470000000002E-2</v>
      </c>
      <c r="F3119" s="8">
        <f t="shared" si="80"/>
        <v>1459.0197396022465</v>
      </c>
      <c r="I3119" s="39"/>
    </row>
    <row r="3120" spans="4:9" x14ac:dyDescent="0.3">
      <c r="D3120" s="38">
        <v>39266</v>
      </c>
      <c r="E3120" s="7">
        <f>W!E3120+SW!E3120+NW!E3120</f>
        <v>1.406319E-2</v>
      </c>
      <c r="F3120" s="8">
        <f t="shared" si="80"/>
        <v>1427.9212672267602</v>
      </c>
      <c r="I3120" s="39"/>
    </row>
    <row r="3121" spans="4:9" x14ac:dyDescent="0.3">
      <c r="D3121" s="38">
        <v>39267</v>
      </c>
      <c r="E3121" s="7">
        <f>W!E3121+SW!E3121+NW!E3121</f>
        <v>1.3826849999999998E-2</v>
      </c>
      <c r="F3121" s="8">
        <f t="shared" si="80"/>
        <v>1403.9242286959309</v>
      </c>
      <c r="I3121" s="39"/>
    </row>
    <row r="3122" spans="4:9" x14ac:dyDescent="0.3">
      <c r="D3122" s="38">
        <v>39268</v>
      </c>
      <c r="E3122" s="7">
        <f>W!E3122+SW!E3122+NW!E3122</f>
        <v>1.363149E-2</v>
      </c>
      <c r="F3122" s="8">
        <f t="shared" si="80"/>
        <v>1384.0881389634151</v>
      </c>
      <c r="I3122" s="39"/>
    </row>
    <row r="3123" spans="4:9" x14ac:dyDescent="0.3">
      <c r="D3123" s="38">
        <v>39269</v>
      </c>
      <c r="E3123" s="7">
        <f>W!E3123+SW!E3123+NW!E3123</f>
        <v>1.344072E-2</v>
      </c>
      <c r="F3123" s="8">
        <f t="shared" si="80"/>
        <v>1364.7180998649708</v>
      </c>
      <c r="I3123" s="39"/>
    </row>
    <row r="3124" spans="4:9" x14ac:dyDescent="0.3">
      <c r="D3124" s="38">
        <v>39270</v>
      </c>
      <c r="E3124" s="7">
        <f>W!E3124+SW!E3124+NW!E3124</f>
        <v>1.324871E-2</v>
      </c>
      <c r="F3124" s="8">
        <f t="shared" si="80"/>
        <v>1345.2221560200674</v>
      </c>
      <c r="I3124" s="39"/>
    </row>
    <row r="3125" spans="4:9" x14ac:dyDescent="0.3">
      <c r="D3125" s="38">
        <v>39271</v>
      </c>
      <c r="E3125" s="7">
        <f>W!E3125+SW!E3125+NW!E3125</f>
        <v>1.306015E-2</v>
      </c>
      <c r="F3125" s="8">
        <f t="shared" si="80"/>
        <v>1326.0765116713615</v>
      </c>
      <c r="I3125" s="39"/>
    </row>
    <row r="3126" spans="4:9" x14ac:dyDescent="0.3">
      <c r="D3126" s="38">
        <v>39272</v>
      </c>
      <c r="E3126" s="7">
        <f>W!E3126+SW!E3126+NW!E3126</f>
        <v>0.21630454999999998</v>
      </c>
      <c r="F3126" s="8">
        <f t="shared" si="80"/>
        <v>21962.717359497678</v>
      </c>
      <c r="I3126" s="39"/>
    </row>
    <row r="3127" spans="4:9" x14ac:dyDescent="0.3">
      <c r="D3127" s="38">
        <v>39273</v>
      </c>
      <c r="E3127" s="7">
        <f>W!E3127+SW!E3127+NW!E3127</f>
        <v>9.0013460000000003E-2</v>
      </c>
      <c r="F3127" s="8">
        <f t="shared" si="80"/>
        <v>9139.6144026117345</v>
      </c>
      <c r="I3127" s="39"/>
    </row>
    <row r="3128" spans="4:9" x14ac:dyDescent="0.3">
      <c r="D3128" s="38">
        <v>39274</v>
      </c>
      <c r="E3128" s="7">
        <f>W!E3128+SW!E3128+NW!E3128</f>
        <v>2.462481E-2</v>
      </c>
      <c r="F3128" s="8">
        <f t="shared" si="80"/>
        <v>2500.3068223083237</v>
      </c>
      <c r="I3128" s="39"/>
    </row>
    <row r="3129" spans="4:9" x14ac:dyDescent="0.3">
      <c r="D3129" s="38">
        <v>39275</v>
      </c>
      <c r="E3129" s="7">
        <f>W!E3129+SW!E3129+NW!E3129</f>
        <v>1.537199E-2</v>
      </c>
      <c r="F3129" s="8">
        <f t="shared" si="80"/>
        <v>1560.8116963930008</v>
      </c>
      <c r="I3129" s="39"/>
    </row>
    <row r="3130" spans="4:9" x14ac:dyDescent="0.3">
      <c r="D3130" s="38">
        <v>39276</v>
      </c>
      <c r="E3130" s="7">
        <f>W!E3130+SW!E3130+NW!E3130</f>
        <v>1.3335189999999999E-2</v>
      </c>
      <c r="F3130" s="8">
        <f t="shared" si="80"/>
        <v>1354.002996724756</v>
      </c>
      <c r="I3130" s="39"/>
    </row>
    <row r="3131" spans="4:9" x14ac:dyDescent="0.3">
      <c r="D3131" s="38">
        <v>39277</v>
      </c>
      <c r="E3131" s="7">
        <f>W!E3131+SW!E3131+NW!E3131</f>
        <v>1.2601070000000001E-2</v>
      </c>
      <c r="F3131" s="8">
        <f t="shared" si="80"/>
        <v>1279.4633253773229</v>
      </c>
      <c r="I3131" s="39"/>
    </row>
    <row r="3132" spans="4:9" x14ac:dyDescent="0.3">
      <c r="D3132" s="38">
        <v>39278</v>
      </c>
      <c r="E3132" s="7">
        <f>W!E3132+SW!E3132+NW!E3132</f>
        <v>1.219516E-2</v>
      </c>
      <c r="F3132" s="8">
        <f t="shared" si="80"/>
        <v>1238.2488127681627</v>
      </c>
      <c r="I3132" s="39"/>
    </row>
    <row r="3133" spans="4:9" x14ac:dyDescent="0.3">
      <c r="D3133" s="38">
        <v>39279</v>
      </c>
      <c r="E3133" s="7">
        <f>W!E3133+SW!E3133+NW!E3133</f>
        <v>1.1925850000000002E-2</v>
      </c>
      <c r="F3133" s="8">
        <f t="shared" si="80"/>
        <v>1210.9041294867138</v>
      </c>
      <c r="I3133" s="39"/>
    </row>
    <row r="3134" spans="4:9" x14ac:dyDescent="0.3">
      <c r="D3134" s="38">
        <v>39280</v>
      </c>
      <c r="E3134" s="7">
        <f>W!E3134+SW!E3134+NW!E3134</f>
        <v>1.171386E-2</v>
      </c>
      <c r="F3134" s="8">
        <f t="shared" si="80"/>
        <v>1189.3794946464393</v>
      </c>
      <c r="I3134" s="39"/>
    </row>
    <row r="3135" spans="4:9" x14ac:dyDescent="0.3">
      <c r="D3135" s="38">
        <v>39281</v>
      </c>
      <c r="E3135" s="7">
        <f>W!E3135+SW!E3135+NW!E3135</f>
        <v>1.152417E-2</v>
      </c>
      <c r="F3135" s="8">
        <f t="shared" si="80"/>
        <v>1170.1191145207179</v>
      </c>
      <c r="I3135" s="39"/>
    </row>
    <row r="3136" spans="4:9" x14ac:dyDescent="0.3">
      <c r="D3136" s="38">
        <v>39282</v>
      </c>
      <c r="E3136" s="7">
        <f>W!E3136+SW!E3136+NW!E3136</f>
        <v>1.1344440000000001E-2</v>
      </c>
      <c r="F3136" s="8">
        <f t="shared" si="80"/>
        <v>1151.8700338101064</v>
      </c>
      <c r="I3136" s="39"/>
    </row>
    <row r="3137" spans="4:9" x14ac:dyDescent="0.3">
      <c r="D3137" s="38">
        <v>39283</v>
      </c>
      <c r="E3137" s="7">
        <f>W!E3137+SW!E3137+NW!E3137</f>
        <v>1.116467E-2</v>
      </c>
      <c r="F3137" s="8">
        <f t="shared" si="80"/>
        <v>1133.6168916560605</v>
      </c>
      <c r="I3137" s="39"/>
    </row>
    <row r="3138" spans="4:9" x14ac:dyDescent="0.3">
      <c r="D3138" s="38">
        <v>39284</v>
      </c>
      <c r="E3138" s="7">
        <f>W!E3138+SW!E3138+NW!E3138</f>
        <v>1.0985000000000002E-2</v>
      </c>
      <c r="F3138" s="8">
        <f t="shared" si="80"/>
        <v>1115.3739031106004</v>
      </c>
      <c r="I3138" s="39"/>
    </row>
    <row r="3139" spans="4:9" x14ac:dyDescent="0.3">
      <c r="D3139" s="38">
        <v>39285</v>
      </c>
      <c r="E3139" s="7">
        <f>W!E3139+SW!E3139+NW!E3139</f>
        <v>1.0797960000000001E-2</v>
      </c>
      <c r="F3139" s="8">
        <f t="shared" si="80"/>
        <v>1096.3825936123931</v>
      </c>
      <c r="I3139" s="39"/>
    </row>
    <row r="3140" spans="4:9" x14ac:dyDescent="0.3">
      <c r="D3140" s="38">
        <v>39286</v>
      </c>
      <c r="E3140" s="7">
        <f>W!E3140+SW!E3140+NW!E3140</f>
        <v>1.059855E-2</v>
      </c>
      <c r="F3140" s="8">
        <f t="shared" si="80"/>
        <v>1076.1352827321666</v>
      </c>
      <c r="I3140" s="39"/>
    </row>
    <row r="3141" spans="4:9" x14ac:dyDescent="0.3">
      <c r="D3141" s="38">
        <v>39287</v>
      </c>
      <c r="E3141" s="7">
        <f>W!E3141+SW!E3141+NW!E3141</f>
        <v>1.040485E-2</v>
      </c>
      <c r="F3141" s="8">
        <f t="shared" si="80"/>
        <v>1056.4677429021692</v>
      </c>
      <c r="I3141" s="39"/>
    </row>
    <row r="3142" spans="4:9" x14ac:dyDescent="0.3">
      <c r="D3142" s="38">
        <v>39288</v>
      </c>
      <c r="E3142" s="7">
        <f>W!E3142+SW!E3142+NW!E3142</f>
        <v>1.0218889999999998E-2</v>
      </c>
      <c r="F3142" s="8">
        <f t="shared" si="80"/>
        <v>1037.5860923766845</v>
      </c>
      <c r="I3142" s="39"/>
    </row>
    <row r="3143" spans="4:9" x14ac:dyDescent="0.3">
      <c r="D3143" s="38">
        <v>39289</v>
      </c>
      <c r="E3143" s="7">
        <f>W!E3143+SW!E3143+NW!E3143</f>
        <v>1.0033230000000001E-2</v>
      </c>
      <c r="F3143" s="8">
        <f t="shared" si="80"/>
        <v>1018.7349026769565</v>
      </c>
      <c r="I3143" s="39"/>
    </row>
    <row r="3144" spans="4:9" x14ac:dyDescent="0.3">
      <c r="D3144" s="38">
        <v>39290</v>
      </c>
      <c r="E3144" s="7">
        <f>W!E3144+SW!E3144+NW!E3144</f>
        <v>9.8356999999999993E-3</v>
      </c>
      <c r="F3144" s="8">
        <f t="shared" si="80"/>
        <v>998.67847963813642</v>
      </c>
      <c r="I3144" s="39"/>
    </row>
    <row r="3145" spans="4:9" x14ac:dyDescent="0.3">
      <c r="D3145" s="38">
        <v>39291</v>
      </c>
      <c r="E3145" s="7">
        <f>W!E3145+SW!E3145+NW!E3145</f>
        <v>9.6267399999999982E-3</v>
      </c>
      <c r="F3145" s="8">
        <f t="shared" si="80"/>
        <v>977.46149913800059</v>
      </c>
      <c r="I3145" s="39"/>
    </row>
    <row r="3146" spans="4:9" x14ac:dyDescent="0.3">
      <c r="D3146" s="38">
        <v>39292</v>
      </c>
      <c r="E3146" s="7">
        <f>W!E3146+SW!E3146+NW!E3146</f>
        <v>9.4203199999999994E-3</v>
      </c>
      <c r="F3146" s="8">
        <f t="shared" si="80"/>
        <v>956.50242029593517</v>
      </c>
      <c r="I3146" s="39"/>
    </row>
    <row r="3147" spans="4:9" x14ac:dyDescent="0.3">
      <c r="D3147" s="38">
        <v>39293</v>
      </c>
      <c r="E3147" s="7">
        <f>W!E3147+SW!E3147+NW!E3147</f>
        <v>9.2316900000000007E-3</v>
      </c>
      <c r="F3147" s="8">
        <f t="shared" si="80"/>
        <v>937.34966842121958</v>
      </c>
      <c r="I3147" s="39"/>
    </row>
    <row r="3148" spans="4:9" x14ac:dyDescent="0.3">
      <c r="D3148" s="38">
        <v>39294</v>
      </c>
      <c r="E3148" s="7">
        <f>W!E3148+SW!E3148+NW!E3148</f>
        <v>9.0452299999999996E-3</v>
      </c>
      <c r="F3148" s="8">
        <f t="shared" si="80"/>
        <v>918.4172498528078</v>
      </c>
      <c r="I3148" s="39"/>
    </row>
    <row r="3149" spans="4:9" x14ac:dyDescent="0.3">
      <c r="D3149" s="38">
        <v>39295</v>
      </c>
      <c r="E3149" s="7">
        <f>W!E3149+SW!E3149+NW!E3149</f>
        <v>8.6300700000000001E-3</v>
      </c>
      <c r="F3149" s="8">
        <f t="shared" si="80"/>
        <v>876.26352844949463</v>
      </c>
      <c r="I3149" s="39"/>
    </row>
    <row r="3150" spans="4:9" x14ac:dyDescent="0.3">
      <c r="D3150" s="38">
        <v>39296</v>
      </c>
      <c r="E3150" s="7">
        <f>W!E3150+SW!E3150+NW!E3150</f>
        <v>8.1425000000000004E-3</v>
      </c>
      <c r="F3150" s="8">
        <f t="shared" si="80"/>
        <v>826.75757906946399</v>
      </c>
      <c r="I3150" s="39"/>
    </row>
    <row r="3151" spans="4:9" x14ac:dyDescent="0.3">
      <c r="D3151" s="38">
        <v>39297</v>
      </c>
      <c r="E3151" s="7">
        <f>W!E3151+SW!E3151+NW!E3151</f>
        <v>7.7966100000000007E-3</v>
      </c>
      <c r="F3151" s="8">
        <f t="shared" si="80"/>
        <v>791.63726233328509</v>
      </c>
      <c r="I3151" s="39"/>
    </row>
    <row r="3152" spans="4:9" x14ac:dyDescent="0.3">
      <c r="D3152" s="38">
        <v>39298</v>
      </c>
      <c r="E3152" s="7">
        <f>W!E3152+SW!E3152+NW!E3152</f>
        <v>7.5319099999999993E-3</v>
      </c>
      <c r="F3152" s="8">
        <f t="shared" ref="F3152:F3215" si="81">E3152*(24*60*60)*1000/$F$3</f>
        <v>764.76066040762487</v>
      </c>
      <c r="I3152" s="39"/>
    </row>
    <row r="3153" spans="4:9" x14ac:dyDescent="0.3">
      <c r="D3153" s="38">
        <v>39299</v>
      </c>
      <c r="E3153" s="7">
        <f>W!E3153+SW!E3153+NW!E3153</f>
        <v>7.3036400000000001E-3</v>
      </c>
      <c r="F3153" s="8">
        <f t="shared" si="81"/>
        <v>741.58301808964086</v>
      </c>
      <c r="I3153" s="39"/>
    </row>
    <row r="3154" spans="4:9" x14ac:dyDescent="0.3">
      <c r="D3154" s="38">
        <v>39300</v>
      </c>
      <c r="E3154" s="7">
        <f>W!E3154+SW!E3154+NW!E3154</f>
        <v>7.0759500000000001E-3</v>
      </c>
      <c r="F3154" s="8">
        <f t="shared" si="81"/>
        <v>718.46426670145206</v>
      </c>
      <c r="I3154" s="39"/>
    </row>
    <row r="3155" spans="4:9" x14ac:dyDescent="0.3">
      <c r="D3155" s="38">
        <v>39301</v>
      </c>
      <c r="E3155" s="7">
        <f>W!E3155+SW!E3155+NW!E3155</f>
        <v>6.8606099999999996E-3</v>
      </c>
      <c r="F3155" s="8">
        <f t="shared" si="81"/>
        <v>696.59948597356538</v>
      </c>
      <c r="I3155" s="39"/>
    </row>
    <row r="3156" spans="4:9" x14ac:dyDescent="0.3">
      <c r="D3156" s="38">
        <v>39302</v>
      </c>
      <c r="E3156" s="7">
        <f>W!E3156+SW!E3156+NW!E3156</f>
        <v>6.6643399999999995E-3</v>
      </c>
      <c r="F3156" s="8">
        <f t="shared" si="81"/>
        <v>676.67099840292178</v>
      </c>
      <c r="I3156" s="39"/>
    </row>
    <row r="3157" spans="4:9" x14ac:dyDescent="0.3">
      <c r="D3157" s="38">
        <v>39303</v>
      </c>
      <c r="E3157" s="7">
        <f>W!E3157+SW!E3157+NW!E3157</f>
        <v>6.4849E-3</v>
      </c>
      <c r="F3157" s="8">
        <f t="shared" si="81"/>
        <v>658.45136315720811</v>
      </c>
      <c r="I3157" s="39"/>
    </row>
    <row r="3158" spans="4:9" x14ac:dyDescent="0.3">
      <c r="D3158" s="38">
        <v>39304</v>
      </c>
      <c r="E3158" s="7">
        <f>W!E3158+SW!E3158+NW!E3158</f>
        <v>6.3189500000000003E-3</v>
      </c>
      <c r="F3158" s="8">
        <f t="shared" si="81"/>
        <v>641.60144970967008</v>
      </c>
      <c r="I3158" s="39"/>
    </row>
    <row r="3159" spans="4:9" x14ac:dyDescent="0.3">
      <c r="D3159" s="38">
        <v>39305</v>
      </c>
      <c r="E3159" s="7">
        <f>W!E3159+SW!E3159+NW!E3159</f>
        <v>6.1628000000000004E-3</v>
      </c>
      <c r="F3159" s="8">
        <f t="shared" si="81"/>
        <v>625.74658990350531</v>
      </c>
      <c r="I3159" s="39"/>
    </row>
    <row r="3160" spans="4:9" x14ac:dyDescent="0.3">
      <c r="D3160" s="38">
        <v>39306</v>
      </c>
      <c r="E3160" s="7">
        <f>W!E3160+SW!E3160+NW!E3160</f>
        <v>6.0135799999999993E-3</v>
      </c>
      <c r="F3160" s="8">
        <f t="shared" si="81"/>
        <v>610.59537517231161</v>
      </c>
      <c r="I3160" s="39"/>
    </row>
    <row r="3161" spans="4:9" x14ac:dyDescent="0.3">
      <c r="D3161" s="38">
        <v>39307</v>
      </c>
      <c r="E3161" s="7">
        <f>W!E3161+SW!E3161+NW!E3161</f>
        <v>5.8706399999999999E-3</v>
      </c>
      <c r="F3161" s="8">
        <f t="shared" si="81"/>
        <v>596.0818070602835</v>
      </c>
      <c r="I3161" s="39"/>
    </row>
    <row r="3162" spans="4:9" x14ac:dyDescent="0.3">
      <c r="D3162" s="38">
        <v>39308</v>
      </c>
      <c r="E3162" s="7">
        <f>W!E3162+SW!E3162+NW!E3162</f>
        <v>8.1773200000000001E-3</v>
      </c>
      <c r="F3162" s="8">
        <f t="shared" si="81"/>
        <v>830.29306557891425</v>
      </c>
      <c r="I3162" s="39"/>
    </row>
    <row r="3163" spans="4:9" x14ac:dyDescent="0.3">
      <c r="D3163" s="38">
        <v>39309</v>
      </c>
      <c r="E3163" s="7">
        <f>W!E3163+SW!E3163+NW!E3163</f>
        <v>9.41729E-3</v>
      </c>
      <c r="F3163" s="8">
        <f t="shared" si="81"/>
        <v>956.19476595579647</v>
      </c>
      <c r="I3163" s="39"/>
    </row>
    <row r="3164" spans="4:9" x14ac:dyDescent="0.3">
      <c r="D3164" s="38">
        <v>39310</v>
      </c>
      <c r="E3164" s="7">
        <f>W!E3164+SW!E3164+NW!E3164</f>
        <v>1.273406E-2</v>
      </c>
      <c r="F3164" s="8">
        <f t="shared" si="81"/>
        <v>1292.9666094350996</v>
      </c>
      <c r="I3164" s="39"/>
    </row>
    <row r="3165" spans="4:9" x14ac:dyDescent="0.3">
      <c r="D3165" s="38">
        <v>39311</v>
      </c>
      <c r="E3165" s="7">
        <f>W!E3165+SW!E3165+NW!E3165</f>
        <v>1.2131329999999999E-2</v>
      </c>
      <c r="F3165" s="8">
        <f t="shared" si="81"/>
        <v>1231.7677644080761</v>
      </c>
      <c r="I3165" s="39"/>
    </row>
    <row r="3166" spans="4:9" x14ac:dyDescent="0.3">
      <c r="D3166" s="38">
        <v>39312</v>
      </c>
      <c r="E3166" s="7">
        <f>W!E3166+SW!E3166+NW!E3166</f>
        <v>9.8495600000000003E-3</v>
      </c>
      <c r="F3166" s="8">
        <f t="shared" si="81"/>
        <v>1000.0857697880786</v>
      </c>
      <c r="I3166" s="39"/>
    </row>
    <row r="3167" spans="4:9" x14ac:dyDescent="0.3">
      <c r="D3167" s="38">
        <v>39313</v>
      </c>
      <c r="E3167" s="7">
        <f>W!E3167+SW!E3167+NW!E3167</f>
        <v>8.9064850000000001E-2</v>
      </c>
      <c r="F3167" s="8">
        <f t="shared" si="81"/>
        <v>9043.296256209389</v>
      </c>
      <c r="I3167" s="39"/>
    </row>
    <row r="3168" spans="4:9" x14ac:dyDescent="0.3">
      <c r="D3168" s="38">
        <v>39314</v>
      </c>
      <c r="E3168" s="7">
        <f>W!E3168+SW!E3168+NW!E3168</f>
        <v>2.0928447399999999</v>
      </c>
      <c r="F3168" s="8">
        <f t="shared" si="81"/>
        <v>212499.26320057252</v>
      </c>
      <c r="I3168" s="39"/>
    </row>
    <row r="3169" spans="4:9" x14ac:dyDescent="0.3">
      <c r="D3169" s="38">
        <v>39315</v>
      </c>
      <c r="E3169" s="7">
        <f>W!E3169+SW!E3169+NW!E3169</f>
        <v>0.10476858</v>
      </c>
      <c r="F3169" s="8">
        <f t="shared" si="81"/>
        <v>10637.791533723728</v>
      </c>
      <c r="I3169" s="39"/>
    </row>
    <row r="3170" spans="4:9" x14ac:dyDescent="0.3">
      <c r="D3170" s="38">
        <v>39316</v>
      </c>
      <c r="E3170" s="7">
        <f>W!E3170+SW!E3170+NW!E3170</f>
        <v>3.1233369999999996E-2</v>
      </c>
      <c r="F3170" s="8">
        <f t="shared" si="81"/>
        <v>3171.314137842287</v>
      </c>
      <c r="I3170" s="39"/>
    </row>
    <row r="3171" spans="4:9" x14ac:dyDescent="0.3">
      <c r="D3171" s="38">
        <v>39317</v>
      </c>
      <c r="E3171" s="7">
        <f>W!E3171+SW!E3171+NW!E3171</f>
        <v>1.5904830000000002E-2</v>
      </c>
      <c r="F3171" s="8">
        <f t="shared" si="81"/>
        <v>1614.9141843796604</v>
      </c>
      <c r="I3171" s="39"/>
    </row>
    <row r="3172" spans="4:9" x14ac:dyDescent="0.3">
      <c r="D3172" s="38">
        <v>39318</v>
      </c>
      <c r="E3172" s="7">
        <f>W!E3172+SW!E3172+NW!E3172</f>
        <v>1.62349E-2</v>
      </c>
      <c r="F3172" s="8">
        <f t="shared" si="81"/>
        <v>1648.4282002376224</v>
      </c>
      <c r="I3172" s="39"/>
    </row>
    <row r="3173" spans="4:9" x14ac:dyDescent="0.3">
      <c r="D3173" s="38">
        <v>39319</v>
      </c>
      <c r="E3173" s="7">
        <f>W!E3173+SW!E3173+NW!E3173</f>
        <v>1.3510099999999999E-2</v>
      </c>
      <c r="F3173" s="8">
        <f t="shared" si="81"/>
        <v>1371.7626735015492</v>
      </c>
      <c r="I3173" s="39"/>
    </row>
    <row r="3174" spans="4:9" x14ac:dyDescent="0.3">
      <c r="D3174" s="38">
        <v>39320</v>
      </c>
      <c r="E3174" s="7">
        <f>W!E3174+SW!E3174+NW!E3174</f>
        <v>1.044257E-2</v>
      </c>
      <c r="F3174" s="8">
        <f t="shared" si="81"/>
        <v>1060.2976840605972</v>
      </c>
      <c r="I3174" s="39"/>
    </row>
    <row r="3175" spans="4:9" x14ac:dyDescent="0.3">
      <c r="D3175" s="38">
        <v>39321</v>
      </c>
      <c r="E3175" s="7">
        <f>W!E3175+SW!E3175+NW!E3175</f>
        <v>8.0763099999999997E-3</v>
      </c>
      <c r="F3175" s="8">
        <f t="shared" si="81"/>
        <v>820.0369055467612</v>
      </c>
      <c r="I3175" s="39"/>
    </row>
    <row r="3176" spans="4:9" x14ac:dyDescent="0.3">
      <c r="D3176" s="38">
        <v>39322</v>
      </c>
      <c r="E3176" s="7">
        <f>W!E3176+SW!E3176+NW!E3176</f>
        <v>6.10488E-3</v>
      </c>
      <c r="F3176" s="8">
        <f t="shared" si="81"/>
        <v>619.86561981081843</v>
      </c>
      <c r="I3176" s="39"/>
    </row>
    <row r="3177" spans="4:9" x14ac:dyDescent="0.3">
      <c r="D3177" s="38">
        <v>39323</v>
      </c>
      <c r="E3177" s="7">
        <f>W!E3177+SW!E3177+NW!E3177</f>
        <v>4.9974200000000007E-3</v>
      </c>
      <c r="F3177" s="8">
        <f t="shared" si="81"/>
        <v>507.41846617050305</v>
      </c>
      <c r="I3177" s="39"/>
    </row>
    <row r="3178" spans="4:9" x14ac:dyDescent="0.3">
      <c r="D3178" s="38">
        <v>39324</v>
      </c>
      <c r="E3178" s="7">
        <f>W!E3178+SW!E3178+NW!E3178</f>
        <v>4.5100599999999998E-3</v>
      </c>
      <c r="F3178" s="8">
        <f t="shared" si="81"/>
        <v>457.93383936850182</v>
      </c>
      <c r="I3178" s="39"/>
    </row>
    <row r="3179" spans="4:9" x14ac:dyDescent="0.3">
      <c r="D3179" s="38">
        <v>39325</v>
      </c>
      <c r="E3179" s="7">
        <f>W!E3179+SW!E3179+NW!E3179</f>
        <v>4.3046600000000001E-3</v>
      </c>
      <c r="F3179" s="8">
        <f t="shared" si="81"/>
        <v>437.07832733400784</v>
      </c>
      <c r="I3179" s="39"/>
    </row>
    <row r="3180" spans="4:9" x14ac:dyDescent="0.3">
      <c r="D3180" s="38">
        <v>39326</v>
      </c>
      <c r="E3180" s="7">
        <f>W!E3180+SW!E3180+NW!E3180</f>
        <v>4.0162699999999997E-3</v>
      </c>
      <c r="F3180" s="8">
        <f t="shared" si="81"/>
        <v>407.796335534457</v>
      </c>
      <c r="I3180" s="39"/>
    </row>
    <row r="3181" spans="4:9" x14ac:dyDescent="0.3">
      <c r="D3181" s="38">
        <v>39327</v>
      </c>
      <c r="E3181" s="7">
        <f>W!E3181+SW!E3181+NW!E3181</f>
        <v>3.7083200000000002E-3</v>
      </c>
      <c r="F3181" s="8">
        <f t="shared" si="81"/>
        <v>376.52829789559416</v>
      </c>
      <c r="I3181" s="39"/>
    </row>
    <row r="3182" spans="4:9" x14ac:dyDescent="0.3">
      <c r="D3182" s="38">
        <v>39328</v>
      </c>
      <c r="E3182" s="7">
        <f>W!E3182+SW!E3182+NW!E3182</f>
        <v>3.5068499999999997E-3</v>
      </c>
      <c r="F3182" s="8">
        <f t="shared" si="81"/>
        <v>356.07182267850777</v>
      </c>
      <c r="I3182" s="39"/>
    </row>
    <row r="3183" spans="4:9" x14ac:dyDescent="0.3">
      <c r="D3183" s="38">
        <v>39329</v>
      </c>
      <c r="E3183" s="7">
        <f>W!E3183+SW!E3183+NW!E3183</f>
        <v>3.3689100000000001E-3</v>
      </c>
      <c r="F3183" s="8">
        <f t="shared" si="81"/>
        <v>342.06593499575172</v>
      </c>
      <c r="I3183" s="39"/>
    </row>
    <row r="3184" spans="4:9" x14ac:dyDescent="0.3">
      <c r="D3184" s="38">
        <v>39330</v>
      </c>
      <c r="E3184" s="7">
        <f>W!E3184+SW!E3184+NW!E3184</f>
        <v>3.3046600000000001E-3</v>
      </c>
      <c r="F3184" s="8">
        <f t="shared" si="81"/>
        <v>335.54224147960639</v>
      </c>
      <c r="I3184" s="39"/>
    </row>
    <row r="3185" spans="4:9" x14ac:dyDescent="0.3">
      <c r="D3185" s="38">
        <v>39331</v>
      </c>
      <c r="E3185" s="7">
        <f>W!E3185+SW!E3185+NW!E3185</f>
        <v>1.8530440000000002E-2</v>
      </c>
      <c r="F3185" s="8">
        <f t="shared" si="81"/>
        <v>1881.5083467598354</v>
      </c>
      <c r="I3185" s="39"/>
    </row>
    <row r="3186" spans="4:9" x14ac:dyDescent="0.3">
      <c r="D3186" s="38">
        <v>39332</v>
      </c>
      <c r="E3186" s="7">
        <f>W!E3186+SW!E3186+NW!E3186</f>
        <v>1.487578E-2</v>
      </c>
      <c r="F3186" s="8">
        <f t="shared" si="81"/>
        <v>1510.4284752311883</v>
      </c>
      <c r="I3186" s="39"/>
    </row>
    <row r="3187" spans="4:9" x14ac:dyDescent="0.3">
      <c r="D3187" s="38">
        <v>39333</v>
      </c>
      <c r="E3187" s="7">
        <f>W!E3187+SW!E3187+NW!E3187</f>
        <v>2.2579019999999998E-2</v>
      </c>
      <c r="F3187" s="8">
        <f t="shared" si="81"/>
        <v>2292.5853132282477</v>
      </c>
      <c r="I3187" s="39"/>
    </row>
    <row r="3188" spans="4:9" x14ac:dyDescent="0.3">
      <c r="D3188" s="38">
        <v>39334</v>
      </c>
      <c r="E3188" s="7">
        <f>W!E3188+SW!E3188+NW!E3188</f>
        <v>1.098386E-2</v>
      </c>
      <c r="F3188" s="8">
        <f t="shared" si="81"/>
        <v>1115.2581519727262</v>
      </c>
      <c r="I3188" s="39"/>
    </row>
    <row r="3189" spans="4:9" x14ac:dyDescent="0.3">
      <c r="D3189" s="38">
        <v>39335</v>
      </c>
      <c r="E3189" s="7">
        <f>W!E3189+SW!E3189+NW!E3189</f>
        <v>7.7392499999999996E-3</v>
      </c>
      <c r="F3189" s="8">
        <f t="shared" si="81"/>
        <v>785.81315244867653</v>
      </c>
      <c r="I3189" s="39"/>
    </row>
    <row r="3190" spans="4:9" x14ac:dyDescent="0.3">
      <c r="D3190" s="38">
        <v>39336</v>
      </c>
      <c r="E3190" s="7">
        <f>W!E3190+SW!E3190+NW!E3190</f>
        <v>4.9119599999999999E-3</v>
      </c>
      <c r="F3190" s="8">
        <f t="shared" si="81"/>
        <v>498.74119227338593</v>
      </c>
      <c r="I3190" s="39"/>
    </row>
    <row r="3191" spans="4:9" x14ac:dyDescent="0.3">
      <c r="D3191" s="38">
        <v>39337</v>
      </c>
      <c r="E3191" s="7">
        <f>W!E3191+SW!E3191+NW!E3191</f>
        <v>3.5070499999999998E-3</v>
      </c>
      <c r="F3191" s="8">
        <f t="shared" si="81"/>
        <v>356.09212989567868</v>
      </c>
      <c r="I3191" s="39"/>
    </row>
    <row r="3192" spans="4:9" x14ac:dyDescent="0.3">
      <c r="D3192" s="38">
        <v>39338</v>
      </c>
      <c r="E3192" s="7">
        <f>W!E3192+SW!E3192+NW!E3192</f>
        <v>3.0656500000000001E-3</v>
      </c>
      <c r="F3192" s="8">
        <f t="shared" si="81"/>
        <v>311.27410159954593</v>
      </c>
      <c r="I3192" s="39"/>
    </row>
    <row r="3193" spans="4:9" x14ac:dyDescent="0.3">
      <c r="D3193" s="38">
        <v>39339</v>
      </c>
      <c r="E3193" s="7">
        <f>W!E3193+SW!E3193+NW!E3193</f>
        <v>2.9193200000000004E-3</v>
      </c>
      <c r="F3193" s="8">
        <f t="shared" si="81"/>
        <v>296.41632615647137</v>
      </c>
      <c r="I3193" s="39"/>
    </row>
    <row r="3194" spans="4:9" x14ac:dyDescent="0.3">
      <c r="D3194" s="38">
        <v>39340</v>
      </c>
      <c r="E3194" s="7">
        <f>W!E3194+SW!E3194+NW!E3194</f>
        <v>2.8721700000000003E-3</v>
      </c>
      <c r="F3194" s="8">
        <f t="shared" si="81"/>
        <v>291.62889970843628</v>
      </c>
      <c r="I3194" s="39"/>
    </row>
    <row r="3195" spans="4:9" x14ac:dyDescent="0.3">
      <c r="D3195" s="38">
        <v>39341</v>
      </c>
      <c r="E3195" s="7">
        <f>W!E3195+SW!E3195+NW!E3195</f>
        <v>2.8287299999999998E-3</v>
      </c>
      <c r="F3195" s="8">
        <f t="shared" si="81"/>
        <v>287.21817213892103</v>
      </c>
      <c r="I3195" s="39"/>
    </row>
    <row r="3196" spans="4:9" x14ac:dyDescent="0.3">
      <c r="D3196" s="38">
        <v>39342</v>
      </c>
      <c r="E3196" s="7">
        <f>W!E3196+SW!E3196+NW!E3196</f>
        <v>2.78729E-3</v>
      </c>
      <c r="F3196" s="8">
        <f t="shared" si="81"/>
        <v>283.01051674111466</v>
      </c>
      <c r="I3196" s="39"/>
    </row>
    <row r="3197" spans="4:9" x14ac:dyDescent="0.3">
      <c r="D3197" s="38">
        <v>39343</v>
      </c>
      <c r="E3197" s="7">
        <f>W!E3197+SW!E3197+NW!E3197</f>
        <v>2.7472400000000002E-3</v>
      </c>
      <c r="F3197" s="8">
        <f t="shared" si="81"/>
        <v>278.94399650264592</v>
      </c>
      <c r="I3197" s="39"/>
    </row>
    <row r="3198" spans="4:9" x14ac:dyDescent="0.3">
      <c r="D3198" s="38">
        <v>39344</v>
      </c>
      <c r="E3198" s="7">
        <f>W!E3198+SW!E3198+NW!E3198</f>
        <v>2.7082299999999998E-3</v>
      </c>
      <c r="F3198" s="8">
        <f t="shared" si="81"/>
        <v>274.98307379346568</v>
      </c>
      <c r="I3198" s="39"/>
    </row>
    <row r="3199" spans="4:9" x14ac:dyDescent="0.3">
      <c r="D3199" s="38">
        <v>39345</v>
      </c>
      <c r="E3199" s="7">
        <f>W!E3199+SW!E3199+NW!E3199</f>
        <v>5.36455E-3</v>
      </c>
      <c r="F3199" s="8">
        <f t="shared" si="81"/>
        <v>544.69540937022941</v>
      </c>
      <c r="I3199" s="39"/>
    </row>
    <row r="3200" spans="4:9" x14ac:dyDescent="0.3">
      <c r="D3200" s="38">
        <v>39346</v>
      </c>
      <c r="E3200" s="7">
        <f>W!E3200+SW!E3200+NW!E3200</f>
        <v>1.025735E-2</v>
      </c>
      <c r="F3200" s="8">
        <f t="shared" si="81"/>
        <v>1041.4911702386451</v>
      </c>
      <c r="I3200" s="39"/>
    </row>
    <row r="3201" spans="4:9" x14ac:dyDescent="0.3">
      <c r="D3201" s="38">
        <v>39347</v>
      </c>
      <c r="E3201" s="7">
        <f>W!E3201+SW!E3201+NW!E3201</f>
        <v>5.8878100000000003E-3</v>
      </c>
      <c r="F3201" s="8">
        <f t="shared" si="81"/>
        <v>597.82518165440354</v>
      </c>
      <c r="I3201" s="39"/>
    </row>
    <row r="3202" spans="4:9" x14ac:dyDescent="0.3">
      <c r="D3202" s="38">
        <v>39348</v>
      </c>
      <c r="E3202" s="7">
        <f>W!E3202+SW!E3202+NW!E3202</f>
        <v>3.4917099999999999E-3</v>
      </c>
      <c r="F3202" s="8">
        <f t="shared" si="81"/>
        <v>354.53456633867216</v>
      </c>
      <c r="I3202" s="39"/>
    </row>
    <row r="3203" spans="4:9" x14ac:dyDescent="0.3">
      <c r="D3203" s="38">
        <v>39349</v>
      </c>
      <c r="E3203" s="7">
        <f>W!E3203+SW!E3203+NW!E3203</f>
        <v>2.67789E-3</v>
      </c>
      <c r="F3203" s="8">
        <f t="shared" si="81"/>
        <v>271.90246894864316</v>
      </c>
      <c r="I3203" s="39"/>
    </row>
    <row r="3204" spans="4:9" x14ac:dyDescent="0.3">
      <c r="D3204" s="38">
        <v>39350</v>
      </c>
      <c r="E3204" s="7">
        <f>W!E3204+SW!E3204+NW!E3204</f>
        <v>2.5099200000000001E-3</v>
      </c>
      <c r="F3204" s="8">
        <f t="shared" si="81"/>
        <v>254.84745260767937</v>
      </c>
      <c r="I3204" s="39"/>
    </row>
    <row r="3205" spans="4:9" x14ac:dyDescent="0.3">
      <c r="D3205" s="38">
        <v>39351</v>
      </c>
      <c r="E3205" s="7">
        <f>W!E3205+SW!E3205+NW!E3205</f>
        <v>2.4644900000000002E-3</v>
      </c>
      <c r="F3205" s="8">
        <f t="shared" si="81"/>
        <v>250.2346682273139</v>
      </c>
      <c r="I3205" s="39"/>
    </row>
    <row r="3206" spans="4:9" x14ac:dyDescent="0.3">
      <c r="D3206" s="38">
        <v>39352</v>
      </c>
      <c r="E3206" s="7">
        <f>W!E3206+SW!E3206+NW!E3206</f>
        <v>2.4246000000000003E-3</v>
      </c>
      <c r="F3206" s="8">
        <f t="shared" si="81"/>
        <v>246.18439376258181</v>
      </c>
      <c r="I3206" s="39"/>
    </row>
    <row r="3207" spans="4:9" x14ac:dyDescent="0.3">
      <c r="D3207" s="38">
        <v>39353</v>
      </c>
      <c r="E3207" s="7">
        <f>W!E3207+SW!E3207+NW!E3207</f>
        <v>2.38784E-3</v>
      </c>
      <c r="F3207" s="8">
        <f t="shared" si="81"/>
        <v>242.45192724657403</v>
      </c>
      <c r="I3207" s="39"/>
    </row>
    <row r="3208" spans="4:9" x14ac:dyDescent="0.3">
      <c r="D3208" s="38">
        <v>39354</v>
      </c>
      <c r="E3208" s="7">
        <f>W!E3208+SW!E3208+NW!E3208</f>
        <v>2.3529599999999999E-3</v>
      </c>
      <c r="F3208" s="8">
        <f t="shared" si="81"/>
        <v>238.91034857197246</v>
      </c>
      <c r="I3208" s="39"/>
    </row>
    <row r="3209" spans="4:9" x14ac:dyDescent="0.3">
      <c r="D3209" s="38">
        <v>39355</v>
      </c>
      <c r="E3209" s="7">
        <f>W!E3209+SW!E3209+NW!E3209</f>
        <v>2.3193000000000003E-3</v>
      </c>
      <c r="F3209" s="8">
        <f t="shared" si="81"/>
        <v>235.49264392211336</v>
      </c>
      <c r="I3209" s="39"/>
    </row>
    <row r="3210" spans="4:9" x14ac:dyDescent="0.3">
      <c r="D3210" s="38">
        <v>39356</v>
      </c>
      <c r="E3210" s="7">
        <f>W!E3210+SW!E3210+NW!E3210</f>
        <v>2.2864499999999998E-3</v>
      </c>
      <c r="F3210" s="8">
        <f t="shared" si="81"/>
        <v>232.15718350179623</v>
      </c>
      <c r="I3210" s="39"/>
    </row>
    <row r="3211" spans="4:9" x14ac:dyDescent="0.3">
      <c r="D3211" s="38">
        <v>39357</v>
      </c>
      <c r="E3211" s="7">
        <f>W!E3211+SW!E3211+NW!E3211</f>
        <v>2.25428E-3</v>
      </c>
      <c r="F3211" s="8">
        <f t="shared" si="81"/>
        <v>228.89076761986013</v>
      </c>
      <c r="I3211" s="39"/>
    </row>
    <row r="3212" spans="4:9" x14ac:dyDescent="0.3">
      <c r="D3212" s="38">
        <v>39358</v>
      </c>
      <c r="E3212" s="7">
        <f>W!E3212+SW!E3212+NW!E3212</f>
        <v>2.2226799999999999E-3</v>
      </c>
      <c r="F3212" s="8">
        <f t="shared" si="81"/>
        <v>225.68222730686105</v>
      </c>
      <c r="I3212" s="39"/>
    </row>
    <row r="3213" spans="4:9" x14ac:dyDescent="0.3">
      <c r="D3213" s="38">
        <v>39359</v>
      </c>
      <c r="E3213" s="7">
        <f>W!E3213+SW!E3213+NW!E3213</f>
        <v>2.1915599999999999E-3</v>
      </c>
      <c r="F3213" s="8">
        <f t="shared" si="81"/>
        <v>222.5224243150721</v>
      </c>
      <c r="I3213" s="39"/>
    </row>
    <row r="3214" spans="4:9" x14ac:dyDescent="0.3">
      <c r="D3214" s="38">
        <v>39360</v>
      </c>
      <c r="E3214" s="7">
        <f>W!E3214+SW!E3214+NW!E3214</f>
        <v>2.1608700000000001E-3</v>
      </c>
      <c r="F3214" s="8">
        <f t="shared" si="81"/>
        <v>219.40628184020051</v>
      </c>
      <c r="I3214" s="39"/>
    </row>
    <row r="3215" spans="4:9" x14ac:dyDescent="0.3">
      <c r="D3215" s="38">
        <v>39361</v>
      </c>
      <c r="E3215" s="7">
        <f>W!E3215+SW!E3215+NW!E3215</f>
        <v>2.1306200000000002E-3</v>
      </c>
      <c r="F3215" s="8">
        <f t="shared" si="81"/>
        <v>216.33481524310491</v>
      </c>
      <c r="I3215" s="39"/>
    </row>
    <row r="3216" spans="4:9" x14ac:dyDescent="0.3">
      <c r="D3216" s="38">
        <v>39362</v>
      </c>
      <c r="E3216" s="7">
        <f>W!E3216+SW!E3216+NW!E3216</f>
        <v>2.10078E-3</v>
      </c>
      <c r="F3216" s="8">
        <f t="shared" ref="F3216:F3279" si="82">E3216*(24*60*60)*1000/$F$3</f>
        <v>213.30497844120956</v>
      </c>
      <c r="I3216" s="39"/>
    </row>
    <row r="3217" spans="4:9" x14ac:dyDescent="0.3">
      <c r="D3217" s="38">
        <v>39363</v>
      </c>
      <c r="E3217" s="7">
        <f>W!E3217+SW!E3217+NW!E3217</f>
        <v>2.0713799999999998E-3</v>
      </c>
      <c r="F3217" s="8">
        <f t="shared" si="82"/>
        <v>210.31981751709012</v>
      </c>
      <c r="I3217" s="39"/>
    </row>
    <row r="3218" spans="4:9" x14ac:dyDescent="0.3">
      <c r="D3218" s="38">
        <v>39364</v>
      </c>
      <c r="E3218" s="7">
        <f>W!E3218+SW!E3218+NW!E3218</f>
        <v>2.0423799999999999E-3</v>
      </c>
      <c r="F3218" s="8">
        <f t="shared" si="82"/>
        <v>207.37527102731246</v>
      </c>
      <c r="I3218" s="39"/>
    </row>
    <row r="3219" spans="4:9" x14ac:dyDescent="0.3">
      <c r="D3219" s="38">
        <v>39365</v>
      </c>
      <c r="E3219" s="7">
        <f>W!E3219+SW!E3219+NW!E3219</f>
        <v>2.0137800000000002E-3</v>
      </c>
      <c r="F3219" s="8">
        <f t="shared" si="82"/>
        <v>204.47133897187663</v>
      </c>
      <c r="I3219" s="39"/>
    </row>
    <row r="3220" spans="4:9" x14ac:dyDescent="0.3">
      <c r="D3220" s="38">
        <v>39366</v>
      </c>
      <c r="E3220" s="7">
        <f>W!E3220+SW!E3220+NW!E3220</f>
        <v>2.20769E-3</v>
      </c>
      <c r="F3220" s="8">
        <f t="shared" si="82"/>
        <v>224.16020137990358</v>
      </c>
      <c r="I3220" s="39"/>
    </row>
    <row r="3221" spans="4:9" x14ac:dyDescent="0.3">
      <c r="D3221" s="38">
        <v>39367</v>
      </c>
      <c r="E3221" s="7">
        <f>W!E3221+SW!E3221+NW!E3221</f>
        <v>3.1520200000000002E-3</v>
      </c>
      <c r="F3221" s="8">
        <f t="shared" si="82"/>
        <v>320.04377333479061</v>
      </c>
      <c r="I3221" s="39"/>
    </row>
    <row r="3222" spans="4:9" x14ac:dyDescent="0.3">
      <c r="D3222" s="38">
        <v>39368</v>
      </c>
      <c r="E3222" s="7">
        <f>W!E3222+SW!E3222+NW!E3222</f>
        <v>2.42187E-3</v>
      </c>
      <c r="F3222" s="8">
        <f t="shared" si="82"/>
        <v>245.9072002481993</v>
      </c>
      <c r="I3222" s="39"/>
    </row>
    <row r="3223" spans="4:9" x14ac:dyDescent="0.3">
      <c r="D3223" s="38">
        <v>39369</v>
      </c>
      <c r="E3223" s="7">
        <f>W!E3223+SW!E3223+NW!E3223</f>
        <v>1.9450800000000001E-3</v>
      </c>
      <c r="F3223" s="8">
        <f t="shared" si="82"/>
        <v>197.49580987367924</v>
      </c>
      <c r="I3223" s="39"/>
    </row>
    <row r="3224" spans="4:9" x14ac:dyDescent="0.3">
      <c r="D3224" s="38">
        <v>39370</v>
      </c>
      <c r="E3224" s="7">
        <f>W!E3224+SW!E3224+NW!E3224</f>
        <v>1.87747E-3</v>
      </c>
      <c r="F3224" s="8">
        <f t="shared" si="82"/>
        <v>190.63095510906314</v>
      </c>
      <c r="I3224" s="39"/>
    </row>
    <row r="3225" spans="4:9" x14ac:dyDescent="0.3">
      <c r="D3225" s="38">
        <v>39371</v>
      </c>
      <c r="E3225" s="7">
        <f>W!E3225+SW!E3225+NW!E3225</f>
        <v>1.85064E-3</v>
      </c>
      <c r="F3225" s="8">
        <f t="shared" si="82"/>
        <v>187.90674192558956</v>
      </c>
      <c r="I3225" s="39"/>
    </row>
    <row r="3226" spans="4:9" x14ac:dyDescent="0.3">
      <c r="D3226" s="38">
        <v>39372</v>
      </c>
      <c r="E3226" s="7">
        <f>W!E3226+SW!E3226+NW!E3226</f>
        <v>1.8245699999999998E-3</v>
      </c>
      <c r="F3226" s="8">
        <f t="shared" si="82"/>
        <v>185.25969616736529</v>
      </c>
      <c r="I3226" s="39"/>
    </row>
    <row r="3227" spans="4:9" x14ac:dyDescent="0.3">
      <c r="D3227" s="38">
        <v>39373</v>
      </c>
      <c r="E3227" s="7">
        <f>W!E3227+SW!E3227+NW!E3227</f>
        <v>1.7989900000000001E-3</v>
      </c>
      <c r="F3227" s="8">
        <f t="shared" si="82"/>
        <v>182.66240309120971</v>
      </c>
      <c r="I3227" s="39"/>
    </row>
    <row r="3228" spans="4:9" x14ac:dyDescent="0.3">
      <c r="D3228" s="38">
        <v>39374</v>
      </c>
      <c r="E3228" s="7">
        <f>W!E3228+SW!E3228+NW!E3228</f>
        <v>1.7738000000000001E-3</v>
      </c>
      <c r="F3228" s="8">
        <f t="shared" si="82"/>
        <v>180.10470908853733</v>
      </c>
      <c r="I3228" s="39"/>
    </row>
    <row r="3229" spans="4:9" x14ac:dyDescent="0.3">
      <c r="D3229" s="38">
        <v>39375</v>
      </c>
      <c r="E3229" s="7">
        <f>W!E3229+SW!E3229+NW!E3229</f>
        <v>1.7489599999999999E-3</v>
      </c>
      <c r="F3229" s="8">
        <f t="shared" si="82"/>
        <v>177.58255271591401</v>
      </c>
      <c r="I3229" s="39"/>
    </row>
    <row r="3230" spans="4:9" x14ac:dyDescent="0.3">
      <c r="D3230" s="38">
        <v>39376</v>
      </c>
      <c r="E3230" s="7">
        <f>W!E3230+SW!E3230+NW!E3230</f>
        <v>1.7244800000000002E-3</v>
      </c>
      <c r="F3230" s="8">
        <f t="shared" si="82"/>
        <v>175.09694933419826</v>
      </c>
      <c r="I3230" s="39"/>
    </row>
    <row r="3231" spans="4:9" x14ac:dyDescent="0.3">
      <c r="D3231" s="38">
        <v>39377</v>
      </c>
      <c r="E3231" s="7">
        <f>W!E3231+SW!E3231+NW!E3231</f>
        <v>1.7003400000000001E-3</v>
      </c>
      <c r="F3231" s="8">
        <f t="shared" si="82"/>
        <v>172.64586822167303</v>
      </c>
      <c r="I3231" s="39"/>
    </row>
    <row r="3232" spans="4:9" x14ac:dyDescent="0.3">
      <c r="D3232" s="38">
        <v>39378</v>
      </c>
      <c r="E3232" s="7">
        <f>W!E3232+SW!E3232+NW!E3232</f>
        <v>1.6765399999999998E-3</v>
      </c>
      <c r="F3232" s="8">
        <f t="shared" si="82"/>
        <v>170.22930937833823</v>
      </c>
      <c r="I3232" s="39"/>
    </row>
    <row r="3233" spans="4:9" x14ac:dyDescent="0.3">
      <c r="D3233" s="38">
        <v>39379</v>
      </c>
      <c r="E3233" s="7">
        <f>W!E3233+SW!E3233+NW!E3233</f>
        <v>2.2134799999999999E-3</v>
      </c>
      <c r="F3233" s="8">
        <f t="shared" si="82"/>
        <v>224.74809531700058</v>
      </c>
      <c r="I3233" s="39"/>
    </row>
    <row r="3234" spans="4:9" x14ac:dyDescent="0.3">
      <c r="D3234" s="38">
        <v>39380</v>
      </c>
      <c r="E3234" s="7">
        <f>W!E3234+SW!E3234+NW!E3234</f>
        <v>0.10124443000000001</v>
      </c>
      <c r="F3234" s="8">
        <f t="shared" si="82"/>
        <v>10279.963136759943</v>
      </c>
      <c r="I3234" s="39"/>
    </row>
    <row r="3235" spans="4:9" x14ac:dyDescent="0.3">
      <c r="D3235" s="38">
        <v>39381</v>
      </c>
      <c r="E3235" s="7">
        <f>W!E3235+SW!E3235+NW!E3235</f>
        <v>1.5903710000000001E-2</v>
      </c>
      <c r="F3235" s="8">
        <f t="shared" si="82"/>
        <v>1614.8004639635035</v>
      </c>
      <c r="I3235" s="39"/>
    </row>
    <row r="3236" spans="4:9" x14ac:dyDescent="0.3">
      <c r="D3236" s="38">
        <v>39382</v>
      </c>
      <c r="E3236" s="7">
        <f>W!E3236+SW!E3236+NW!E3236</f>
        <v>9.1262300000000008E-3</v>
      </c>
      <c r="F3236" s="8">
        <f t="shared" si="82"/>
        <v>926.64167280701452</v>
      </c>
      <c r="I3236" s="39"/>
    </row>
    <row r="3237" spans="4:9" x14ac:dyDescent="0.3">
      <c r="D3237" s="38">
        <v>39383</v>
      </c>
      <c r="E3237" s="7">
        <f>W!E3237+SW!E3237+NW!E3237</f>
        <v>4.9550699999999998E-3</v>
      </c>
      <c r="F3237" s="8">
        <f t="shared" si="82"/>
        <v>503.11841293456911</v>
      </c>
      <c r="I3237" s="39"/>
    </row>
    <row r="3238" spans="4:9" x14ac:dyDescent="0.3">
      <c r="D3238" s="38">
        <v>39384</v>
      </c>
      <c r="E3238" s="7">
        <f>W!E3238+SW!E3238+NW!E3238</f>
        <v>2.1613800000000001E-3</v>
      </c>
      <c r="F3238" s="8">
        <f t="shared" si="82"/>
        <v>219.45806524398628</v>
      </c>
      <c r="I3238" s="39"/>
    </row>
    <row r="3239" spans="4:9" x14ac:dyDescent="0.3">
      <c r="D3239" s="38">
        <v>39385</v>
      </c>
      <c r="E3239" s="7">
        <f>W!E3239+SW!E3239+NW!E3239</f>
        <v>1.5309E-3</v>
      </c>
      <c r="F3239" s="8">
        <f t="shared" si="82"/>
        <v>155.44159383450318</v>
      </c>
      <c r="I3239" s="39"/>
    </row>
    <row r="3240" spans="4:9" x14ac:dyDescent="0.3">
      <c r="D3240" s="38">
        <v>39386</v>
      </c>
      <c r="E3240" s="7">
        <f>W!E3240+SW!E3240+NW!E3240</f>
        <v>1.5009699999999999E-3</v>
      </c>
      <c r="F3240" s="8">
        <f t="shared" si="82"/>
        <v>152.40261878488099</v>
      </c>
      <c r="I3240" s="39"/>
    </row>
    <row r="3241" spans="4:9" x14ac:dyDescent="0.3">
      <c r="D3241" s="38">
        <v>39387</v>
      </c>
      <c r="E3241" s="7">
        <f>W!E3241+SW!E3241+NW!E3241</f>
        <v>1.4775700000000001E-3</v>
      </c>
      <c r="F3241" s="8">
        <f t="shared" si="82"/>
        <v>150.02667437588801</v>
      </c>
      <c r="I3241" s="39"/>
    </row>
    <row r="3242" spans="4:9" x14ac:dyDescent="0.3">
      <c r="D3242" s="38">
        <v>39388</v>
      </c>
      <c r="E3242" s="7">
        <f>W!E3242+SW!E3242+NW!E3242</f>
        <v>9.4076989999999999E-2</v>
      </c>
      <c r="F3242" s="8">
        <f t="shared" si="82"/>
        <v>9552.2093335636691</v>
      </c>
      <c r="I3242" s="39"/>
    </row>
    <row r="3243" spans="4:9" x14ac:dyDescent="0.3">
      <c r="D3243" s="38">
        <v>39389</v>
      </c>
      <c r="E3243" s="7">
        <f>W!E3243+SW!E3243+NW!E3243</f>
        <v>0.18440043</v>
      </c>
      <c r="F3243" s="8">
        <f t="shared" si="82"/>
        <v>18723.297892068549</v>
      </c>
      <c r="I3243" s="39"/>
    </row>
    <row r="3244" spans="4:9" x14ac:dyDescent="0.3">
      <c r="D3244" s="38">
        <v>39390</v>
      </c>
      <c r="E3244" s="7">
        <f>W!E3244+SW!E3244+NW!E3244</f>
        <v>7.380515E-2</v>
      </c>
      <c r="F3244" s="8">
        <f t="shared" si="82"/>
        <v>7493.8860468969797</v>
      </c>
      <c r="I3244" s="39"/>
    </row>
    <row r="3245" spans="4:9" x14ac:dyDescent="0.3">
      <c r="D3245" s="38">
        <v>39391</v>
      </c>
      <c r="E3245" s="7">
        <f>W!E3245+SW!E3245+NW!E3245</f>
        <v>6.8305299999999996E-3</v>
      </c>
      <c r="F3245" s="8">
        <f t="shared" si="82"/>
        <v>693.5452805110649</v>
      </c>
      <c r="I3245" s="39"/>
    </row>
    <row r="3246" spans="4:9" x14ac:dyDescent="0.3">
      <c r="D3246" s="38">
        <v>39392</v>
      </c>
      <c r="E3246" s="7">
        <f>W!E3246+SW!E3246+NW!E3246</f>
        <v>0.22640158999999999</v>
      </c>
      <c r="F3246" s="8">
        <f t="shared" si="82"/>
        <v>22987.931279813001</v>
      </c>
      <c r="I3246" s="39"/>
    </row>
    <row r="3247" spans="4:9" x14ac:dyDescent="0.3">
      <c r="D3247" s="38">
        <v>39393</v>
      </c>
      <c r="E3247" s="7">
        <f>W!E3247+SW!E3247+NW!E3247</f>
        <v>0.16727865</v>
      </c>
      <c r="F3247" s="8">
        <f t="shared" si="82"/>
        <v>16984.819368008375</v>
      </c>
      <c r="I3247" s="39"/>
    </row>
    <row r="3248" spans="4:9" x14ac:dyDescent="0.3">
      <c r="D3248" s="38">
        <v>39394</v>
      </c>
      <c r="E3248" s="7">
        <f>W!E3248+SW!E3248+NW!E3248</f>
        <v>0.58949121999999998</v>
      </c>
      <c r="F3248" s="8">
        <f t="shared" si="82"/>
        <v>59854.631124335865</v>
      </c>
      <c r="I3248" s="39"/>
    </row>
    <row r="3249" spans="4:9" x14ac:dyDescent="0.3">
      <c r="D3249" s="38">
        <v>39395</v>
      </c>
      <c r="E3249" s="7">
        <f>W!E3249+SW!E3249+NW!E3249</f>
        <v>1.0426304000000002</v>
      </c>
      <c r="F3249" s="8">
        <f t="shared" si="82"/>
        <v>105864.60980880896</v>
      </c>
      <c r="I3249" s="39"/>
    </row>
    <row r="3250" spans="4:9" x14ac:dyDescent="0.3">
      <c r="D3250" s="38">
        <v>39396</v>
      </c>
      <c r="E3250" s="7">
        <f>W!E3250+SW!E3250+NW!E3250</f>
        <v>0.18826831000000002</v>
      </c>
      <c r="F3250" s="8">
        <f t="shared" si="82"/>
        <v>19116.027287823072</v>
      </c>
      <c r="I3250" s="39"/>
    </row>
    <row r="3251" spans="4:9" x14ac:dyDescent="0.3">
      <c r="D3251" s="38">
        <v>39397</v>
      </c>
      <c r="E3251" s="7">
        <f>W!E3251+SW!E3251+NW!E3251</f>
        <v>1.499282E-2</v>
      </c>
      <c r="F3251" s="8">
        <f t="shared" si="82"/>
        <v>1522.3122587195876</v>
      </c>
      <c r="I3251" s="39"/>
    </row>
    <row r="3252" spans="4:9" x14ac:dyDescent="0.3">
      <c r="D3252" s="38">
        <v>39398</v>
      </c>
      <c r="E3252" s="7">
        <f>W!E3252+SW!E3252+NW!E3252</f>
        <v>2.1390000000000003E-3</v>
      </c>
      <c r="F3252" s="8">
        <f t="shared" si="82"/>
        <v>217.18568764256474</v>
      </c>
      <c r="I3252" s="39"/>
    </row>
    <row r="3253" spans="4:9" x14ac:dyDescent="0.3">
      <c r="D3253" s="38">
        <v>39399</v>
      </c>
      <c r="E3253" s="7">
        <f>W!E3253+SW!E3253+NW!E3253</f>
        <v>1.2591299999999998E-3</v>
      </c>
      <c r="F3253" s="8">
        <f t="shared" si="82"/>
        <v>127.84713178185251</v>
      </c>
      <c r="I3253" s="39"/>
    </row>
    <row r="3254" spans="4:9" x14ac:dyDescent="0.3">
      <c r="D3254" s="38">
        <v>39400</v>
      </c>
      <c r="E3254" s="7">
        <f>W!E3254+SW!E3254+NW!E3254</f>
        <v>3.0752300000000003E-2</v>
      </c>
      <c r="F3254" s="8">
        <f t="shared" si="82"/>
        <v>3122.468173020311</v>
      </c>
      <c r="I3254" s="39"/>
    </row>
    <row r="3255" spans="4:9" x14ac:dyDescent="0.3">
      <c r="D3255" s="38">
        <v>39401</v>
      </c>
      <c r="E3255" s="7">
        <f>W!E3255+SW!E3255+NW!E3255</f>
        <v>1.892054E-2</v>
      </c>
      <c r="F3255" s="8">
        <f t="shared" si="82"/>
        <v>1921.1175738516372</v>
      </c>
      <c r="I3255" s="39"/>
    </row>
    <row r="3256" spans="4:9" x14ac:dyDescent="0.3">
      <c r="D3256" s="38">
        <v>39402</v>
      </c>
      <c r="E3256" s="7">
        <f>W!E3256+SW!E3256+NW!E3256</f>
        <v>4.0908000000000003E-3</v>
      </c>
      <c r="F3256" s="8">
        <f t="shared" si="82"/>
        <v>415.3638200131856</v>
      </c>
      <c r="I3256" s="39"/>
    </row>
    <row r="3257" spans="4:9" x14ac:dyDescent="0.3">
      <c r="D3257" s="38">
        <v>39403</v>
      </c>
      <c r="E3257" s="7">
        <f>W!E3257+SW!E3257+NW!E3257</f>
        <v>1.57428E-3</v>
      </c>
      <c r="F3257" s="8">
        <f t="shared" si="82"/>
        <v>159.84622923886712</v>
      </c>
      <c r="I3257" s="39"/>
    </row>
    <row r="3258" spans="4:9" x14ac:dyDescent="0.3">
      <c r="D3258" s="38">
        <v>39404</v>
      </c>
      <c r="E3258" s="7">
        <f>W!E3258+SW!E3258+NW!E3258</f>
        <v>1.16803E-3</v>
      </c>
      <c r="F3258" s="8">
        <f t="shared" si="82"/>
        <v>118.59719436051655</v>
      </c>
      <c r="I3258" s="39"/>
    </row>
    <row r="3259" spans="4:9" x14ac:dyDescent="0.3">
      <c r="D3259" s="38">
        <v>39405</v>
      </c>
      <c r="E3259" s="7">
        <f>W!E3259+SW!E3259+NW!E3259</f>
        <v>1.1470899999999999E-3</v>
      </c>
      <c r="F3259" s="8">
        <f t="shared" si="82"/>
        <v>116.47102872272539</v>
      </c>
      <c r="I3259" s="39"/>
    </row>
    <row r="3260" spans="4:9" x14ac:dyDescent="0.3">
      <c r="D3260" s="38">
        <v>39406</v>
      </c>
      <c r="E3260" s="7">
        <f>W!E3260+SW!E3260+NW!E3260</f>
        <v>1.1299499999999998E-3</v>
      </c>
      <c r="F3260" s="8">
        <f t="shared" si="82"/>
        <v>114.73070021118092</v>
      </c>
      <c r="I3260" s="39"/>
    </row>
    <row r="3261" spans="4:9" x14ac:dyDescent="0.3">
      <c r="D3261" s="38">
        <v>39407</v>
      </c>
      <c r="E3261" s="7">
        <f>W!E3261+SW!E3261+NW!E3261</f>
        <v>1.11421E-3</v>
      </c>
      <c r="F3261" s="8">
        <f t="shared" si="82"/>
        <v>113.13252221983267</v>
      </c>
      <c r="I3261" s="39"/>
    </row>
    <row r="3262" spans="4:9" x14ac:dyDescent="0.3">
      <c r="D3262" s="38">
        <v>39408</v>
      </c>
      <c r="E3262" s="7">
        <f>W!E3262+SW!E3262+NW!E3262</f>
        <v>1.5373584200000001</v>
      </c>
      <c r="F3262" s="8">
        <f t="shared" si="82"/>
        <v>156097.356522107</v>
      </c>
      <c r="I3262" s="39"/>
    </row>
    <row r="3263" spans="4:9" x14ac:dyDescent="0.3">
      <c r="D3263" s="38">
        <v>39409</v>
      </c>
      <c r="E3263" s="7">
        <f>W!E3263+SW!E3263+NW!E3263</f>
        <v>0.54460350000000002</v>
      </c>
      <c r="F3263" s="8">
        <f t="shared" si="82"/>
        <v>55296.907732607542</v>
      </c>
      <c r="I3263" s="39"/>
    </row>
    <row r="3264" spans="4:9" x14ac:dyDescent="0.3">
      <c r="D3264" s="38">
        <v>39410</v>
      </c>
      <c r="E3264" s="7">
        <f>W!E3264+SW!E3264+NW!E3264</f>
        <v>1.8725060000000002E-2</v>
      </c>
      <c r="F3264" s="8">
        <f t="shared" si="82"/>
        <v>1901.2692997888194</v>
      </c>
      <c r="I3264" s="39"/>
    </row>
    <row r="3265" spans="4:9" x14ac:dyDescent="0.3">
      <c r="D3265" s="38">
        <v>39411</v>
      </c>
      <c r="E3265" s="7">
        <f>W!E3265+SW!E3265+NW!E3265</f>
        <v>2.9258499999999998E-3</v>
      </c>
      <c r="F3265" s="8">
        <f t="shared" si="82"/>
        <v>297.0793567971005</v>
      </c>
      <c r="I3265" s="39"/>
    </row>
    <row r="3266" spans="4:9" x14ac:dyDescent="0.3">
      <c r="D3266" s="38">
        <v>39412</v>
      </c>
      <c r="E3266" s="7">
        <f>W!E3266+SW!E3266+NW!E3266</f>
        <v>4.5164019999999999E-2</v>
      </c>
      <c r="F3266" s="8">
        <f t="shared" si="82"/>
        <v>4585.7778122499049</v>
      </c>
      <c r="I3266" s="39"/>
    </row>
    <row r="3267" spans="4:9" x14ac:dyDescent="0.3">
      <c r="D3267" s="38">
        <v>39413</v>
      </c>
      <c r="E3267" s="7">
        <f>W!E3267+SW!E3267+NW!E3267</f>
        <v>1.93294889</v>
      </c>
      <c r="F3267" s="8">
        <f t="shared" si="82"/>
        <v>196264.06444721002</v>
      </c>
      <c r="I3267" s="39"/>
    </row>
    <row r="3268" spans="4:9" x14ac:dyDescent="0.3">
      <c r="D3268" s="38">
        <v>39414</v>
      </c>
      <c r="E3268" s="7">
        <f>W!E3268+SW!E3268+NW!E3268</f>
        <v>0.15335168999999998</v>
      </c>
      <c r="F3268" s="8">
        <f t="shared" si="82"/>
        <v>15570.730361757558</v>
      </c>
      <c r="I3268" s="39"/>
    </row>
    <row r="3269" spans="4:9" x14ac:dyDescent="0.3">
      <c r="D3269" s="38">
        <v>39415</v>
      </c>
      <c r="E3269" s="7">
        <f>W!E3269+SW!E3269+NW!E3269</f>
        <v>1.340709E-2</v>
      </c>
      <c r="F3269" s="8">
        <f t="shared" si="82"/>
        <v>1361.3034412976874</v>
      </c>
      <c r="I3269" s="39"/>
    </row>
    <row r="3270" spans="4:9" x14ac:dyDescent="0.3">
      <c r="D3270" s="38">
        <v>39416</v>
      </c>
      <c r="E3270" s="7">
        <f>W!E3270+SW!E3270+NW!E3270</f>
        <v>1.7464799999999999E-3</v>
      </c>
      <c r="F3270" s="8">
        <f t="shared" si="82"/>
        <v>177.3307432229951</v>
      </c>
      <c r="I3270" s="39"/>
    </row>
    <row r="3271" spans="4:9" x14ac:dyDescent="0.3">
      <c r="D3271" s="38">
        <v>39417</v>
      </c>
      <c r="E3271" s="7">
        <f>W!E3271+SW!E3271+NW!E3271</f>
        <v>5.8757009999999998E-2</v>
      </c>
      <c r="F3271" s="8">
        <f t="shared" si="82"/>
        <v>5965.9568119079258</v>
      </c>
      <c r="I3271" s="39"/>
    </row>
    <row r="3272" spans="4:9" x14ac:dyDescent="0.3">
      <c r="D3272" s="38">
        <v>39418</v>
      </c>
      <c r="E3272" s="7">
        <f>W!E3272+SW!E3272+NW!E3272</f>
        <v>1.3808589999999999E-2</v>
      </c>
      <c r="F3272" s="8">
        <f t="shared" si="82"/>
        <v>1402.0701797682295</v>
      </c>
      <c r="I3272" s="39"/>
    </row>
    <row r="3273" spans="4:9" x14ac:dyDescent="0.3">
      <c r="D3273" s="38">
        <v>39419</v>
      </c>
      <c r="E3273" s="7">
        <f>W!E3273+SW!E3273+NW!E3273</f>
        <v>0.50223192999999999</v>
      </c>
      <c r="F3273" s="8">
        <f t="shared" si="82"/>
        <v>50994.664363301745</v>
      </c>
      <c r="I3273" s="39"/>
    </row>
    <row r="3274" spans="4:9" x14ac:dyDescent="0.3">
      <c r="D3274" s="38">
        <v>39420</v>
      </c>
      <c r="E3274" s="7">
        <f>W!E3274+SW!E3274+NW!E3274</f>
        <v>0.88127703000000013</v>
      </c>
      <c r="F3274" s="8">
        <f t="shared" si="82"/>
        <v>89481.420179591951</v>
      </c>
      <c r="I3274" s="39"/>
    </row>
    <row r="3275" spans="4:9" x14ac:dyDescent="0.3">
      <c r="D3275" s="38">
        <v>39421</v>
      </c>
      <c r="E3275" s="7">
        <f>W!E3275+SW!E3275+NW!E3275</f>
        <v>0.18103901</v>
      </c>
      <c r="F3275" s="8">
        <f t="shared" si="82"/>
        <v>18381.992462355847</v>
      </c>
      <c r="I3275" s="39"/>
    </row>
    <row r="3276" spans="4:9" x14ac:dyDescent="0.3">
      <c r="D3276" s="38">
        <v>39422</v>
      </c>
      <c r="E3276" s="7">
        <f>W!E3276+SW!E3276+NW!E3276</f>
        <v>1.3314980000000001E-2</v>
      </c>
      <c r="F3276" s="8">
        <f t="shared" si="82"/>
        <v>1351.9509524296384</v>
      </c>
      <c r="I3276" s="39"/>
    </row>
    <row r="3277" spans="4:9" x14ac:dyDescent="0.3">
      <c r="D3277" s="38">
        <v>39423</v>
      </c>
      <c r="E3277" s="7">
        <f>W!E3277+SW!E3277+NW!E3277</f>
        <v>0.12001676</v>
      </c>
      <c r="F3277" s="8">
        <f t="shared" si="82"/>
        <v>12186.032047327095</v>
      </c>
      <c r="I3277" s="39"/>
    </row>
    <row r="3278" spans="4:9" x14ac:dyDescent="0.3">
      <c r="D3278" s="38">
        <v>39424</v>
      </c>
      <c r="E3278" s="7">
        <f>W!E3278+SW!E3278+NW!E3278</f>
        <v>7.2233850000000002E-2</v>
      </c>
      <c r="F3278" s="8">
        <f t="shared" si="82"/>
        <v>7334.3423951939576</v>
      </c>
      <c r="I3278" s="39"/>
    </row>
    <row r="3279" spans="4:9" x14ac:dyDescent="0.3">
      <c r="D3279" s="38">
        <v>39425</v>
      </c>
      <c r="E3279" s="7">
        <f>W!E3279+SW!E3279+NW!E3279</f>
        <v>7.15645E-3</v>
      </c>
      <c r="F3279" s="8">
        <f t="shared" si="82"/>
        <v>726.63792161273147</v>
      </c>
      <c r="I3279" s="39"/>
    </row>
    <row r="3280" spans="4:9" x14ac:dyDescent="0.3">
      <c r="D3280" s="38">
        <v>39426</v>
      </c>
      <c r="E3280" s="7">
        <f>W!E3280+SW!E3280+NW!E3280</f>
        <v>8.4184900000000007E-3</v>
      </c>
      <c r="F3280" s="8">
        <f t="shared" ref="F3280:F3343" si="83">E3280*(24*60*60)*1000/$F$3</f>
        <v>854.78052340442036</v>
      </c>
      <c r="I3280" s="39"/>
    </row>
    <row r="3281" spans="4:9" x14ac:dyDescent="0.3">
      <c r="D3281" s="38">
        <v>39427</v>
      </c>
      <c r="E3281" s="7">
        <f>W!E3281+SW!E3281+NW!E3281</f>
        <v>8.5137700000000004E-3</v>
      </c>
      <c r="F3281" s="8">
        <f t="shared" si="83"/>
        <v>864.45488166462758</v>
      </c>
      <c r="I3281" s="39"/>
    </row>
    <row r="3282" spans="4:9" x14ac:dyDescent="0.3">
      <c r="D3282" s="38">
        <v>39428</v>
      </c>
      <c r="E3282" s="7">
        <f>W!E3282+SW!E3282+NW!E3282</f>
        <v>1.5155819999999999E-2</v>
      </c>
      <c r="F3282" s="8">
        <f t="shared" si="83"/>
        <v>1538.8626407138549</v>
      </c>
      <c r="I3282" s="39"/>
    </row>
    <row r="3283" spans="4:9" x14ac:dyDescent="0.3">
      <c r="D3283" s="38">
        <v>39429</v>
      </c>
      <c r="E3283" s="7">
        <f>W!E3283+SW!E3283+NW!E3283</f>
        <v>5.76605E-3</v>
      </c>
      <c r="F3283" s="8">
        <f t="shared" si="83"/>
        <v>585.46214784077154</v>
      </c>
      <c r="I3283" s="39"/>
    </row>
    <row r="3284" spans="4:9" x14ac:dyDescent="0.3">
      <c r="D3284" s="38">
        <v>39430</v>
      </c>
      <c r="E3284" s="7">
        <f>W!E3284+SW!E3284+NW!E3284</f>
        <v>1.8817899999999999E-3</v>
      </c>
      <c r="F3284" s="8">
        <f t="shared" si="83"/>
        <v>191.06959099995416</v>
      </c>
      <c r="I3284" s="39"/>
    </row>
    <row r="3285" spans="4:9" x14ac:dyDescent="0.3">
      <c r="D3285" s="38">
        <v>39431</v>
      </c>
      <c r="E3285" s="7">
        <f>W!E3285+SW!E3285+NW!E3285</f>
        <v>8.1607999999999995E-4</v>
      </c>
      <c r="F3285" s="8">
        <f t="shared" si="83"/>
        <v>82.86156894405994</v>
      </c>
      <c r="I3285" s="39"/>
    </row>
    <row r="3286" spans="4:9" x14ac:dyDescent="0.3">
      <c r="D3286" s="38">
        <v>39432</v>
      </c>
      <c r="E3286" s="7">
        <f>W!E3286+SW!E3286+NW!E3286</f>
        <v>4.7379210000000005E-2</v>
      </c>
      <c r="F3286" s="8">
        <f t="shared" si="83"/>
        <v>4810.6995342737173</v>
      </c>
      <c r="I3286" s="39"/>
    </row>
    <row r="3287" spans="4:9" x14ac:dyDescent="0.3">
      <c r="D3287" s="38">
        <v>39433</v>
      </c>
      <c r="E3287" s="7">
        <f>W!E3287+SW!E3287+NW!E3287</f>
        <v>1.0482399999999999E-2</v>
      </c>
      <c r="F3287" s="8">
        <f t="shared" si="83"/>
        <v>1064.3418663601781</v>
      </c>
      <c r="I3287" s="39"/>
    </row>
    <row r="3288" spans="4:9" x14ac:dyDescent="0.3">
      <c r="D3288" s="38">
        <v>39434</v>
      </c>
      <c r="E3288" s="7">
        <f>W!E3288+SW!E3288+NW!E3288</f>
        <v>4.0023400000000001E-3</v>
      </c>
      <c r="F3288" s="8">
        <f t="shared" si="83"/>
        <v>406.38193785850524</v>
      </c>
      <c r="I3288" s="39"/>
    </row>
    <row r="3289" spans="4:9" x14ac:dyDescent="0.3">
      <c r="D3289" s="38">
        <v>39435</v>
      </c>
      <c r="E3289" s="7">
        <f>W!E3289+SW!E3289+NW!E3289</f>
        <v>1.2049000000000001E-3</v>
      </c>
      <c r="F3289" s="8">
        <f t="shared" si="83"/>
        <v>122.34082984596836</v>
      </c>
      <c r="I3289" s="39"/>
    </row>
    <row r="3290" spans="4:9" x14ac:dyDescent="0.3">
      <c r="D3290" s="38">
        <v>39436</v>
      </c>
      <c r="E3290" s="7">
        <f>W!E3290+SW!E3290+NW!E3290</f>
        <v>1.38865E-3</v>
      </c>
      <c r="F3290" s="8">
        <f t="shared" si="83"/>
        <v>140.99808562171461</v>
      </c>
      <c r="I3290" s="39"/>
    </row>
    <row r="3291" spans="4:9" x14ac:dyDescent="0.3">
      <c r="D3291" s="38">
        <v>39437</v>
      </c>
      <c r="E3291" s="7">
        <f>W!E3291+SW!E3291+NW!E3291</f>
        <v>1.6609699999999999E-3</v>
      </c>
      <c r="F3291" s="8">
        <f t="shared" si="83"/>
        <v>168.64839252158521</v>
      </c>
      <c r="I3291" s="39"/>
    </row>
    <row r="3292" spans="4:9" x14ac:dyDescent="0.3">
      <c r="D3292" s="38">
        <v>39438</v>
      </c>
      <c r="E3292" s="7">
        <f>W!E3292+SW!E3292+NW!E3292</f>
        <v>2.6501570000000002E-2</v>
      </c>
      <c r="F3292" s="8">
        <f t="shared" si="83"/>
        <v>2690.865686796431</v>
      </c>
      <c r="I3292" s="39"/>
    </row>
    <row r="3293" spans="4:9" x14ac:dyDescent="0.3">
      <c r="D3293" s="38">
        <v>39439</v>
      </c>
      <c r="E3293" s="7">
        <f>W!E3293+SW!E3293+NW!E3293</f>
        <v>7.4871E-3</v>
      </c>
      <c r="F3293" s="8">
        <f t="shared" si="83"/>
        <v>760.21082840048939</v>
      </c>
      <c r="I3293" s="39"/>
    </row>
    <row r="3294" spans="4:9" x14ac:dyDescent="0.3">
      <c r="D3294" s="38">
        <v>39440</v>
      </c>
      <c r="E3294" s="7">
        <f>W!E3294+SW!E3294+NW!E3294</f>
        <v>2.51877E-3</v>
      </c>
      <c r="F3294" s="8">
        <f t="shared" si="83"/>
        <v>255.7460469674908</v>
      </c>
      <c r="I3294" s="39"/>
    </row>
    <row r="3295" spans="4:9" x14ac:dyDescent="0.3">
      <c r="D3295" s="38">
        <v>39441</v>
      </c>
      <c r="E3295" s="7">
        <f>W!E3295+SW!E3295+NW!E3295</f>
        <v>8.0023000000000008E-4</v>
      </c>
      <c r="F3295" s="8">
        <f t="shared" si="83"/>
        <v>81.252221983267717</v>
      </c>
      <c r="I3295" s="39"/>
    </row>
    <row r="3296" spans="4:9" x14ac:dyDescent="0.3">
      <c r="D3296" s="38">
        <v>39442</v>
      </c>
      <c r="E3296" s="7">
        <f>W!E3296+SW!E3296+NW!E3296</f>
        <v>6.8170000000000004E-4</v>
      </c>
      <c r="F3296" s="8">
        <f t="shared" si="83"/>
        <v>69.217149726945493</v>
      </c>
      <c r="I3296" s="39"/>
    </row>
    <row r="3297" spans="4:9" x14ac:dyDescent="0.3">
      <c r="D3297" s="38">
        <v>39443</v>
      </c>
      <c r="E3297" s="7">
        <f>W!E3297+SW!E3297+NW!E3297</f>
        <v>6.7073000000000002E-4</v>
      </c>
      <c r="F3297" s="8">
        <f t="shared" si="83"/>
        <v>68.103298865122696</v>
      </c>
      <c r="I3297" s="39"/>
    </row>
    <row r="3298" spans="4:9" x14ac:dyDescent="0.3">
      <c r="D3298" s="38">
        <v>39444</v>
      </c>
      <c r="E3298" s="7">
        <f>W!E3298+SW!E3298+NW!E3298</f>
        <v>6.6114000000000006E-4</v>
      </c>
      <c r="F3298" s="8">
        <f t="shared" si="83"/>
        <v>67.129567801779004</v>
      </c>
      <c r="I3298" s="39"/>
    </row>
    <row r="3299" spans="4:9" x14ac:dyDescent="0.3">
      <c r="D3299" s="38">
        <v>39445</v>
      </c>
      <c r="E3299" s="7">
        <f>W!E3299+SW!E3299+NW!E3299</f>
        <v>6.5187999999999997E-4</v>
      </c>
      <c r="F3299" s="8">
        <f t="shared" si="83"/>
        <v>66.189343646767227</v>
      </c>
      <c r="I3299" s="39"/>
    </row>
    <row r="3300" spans="4:9" x14ac:dyDescent="0.3">
      <c r="D3300" s="38">
        <v>39446</v>
      </c>
      <c r="E3300" s="7">
        <f>W!E3300+SW!E3300+NW!E3300</f>
        <v>6.4274999999999998E-4</v>
      </c>
      <c r="F3300" s="8">
        <f t="shared" si="83"/>
        <v>65.262319182916542</v>
      </c>
      <c r="I3300" s="39"/>
    </row>
    <row r="3301" spans="4:9" x14ac:dyDescent="0.3">
      <c r="D3301" s="38">
        <v>39447</v>
      </c>
      <c r="E3301" s="7">
        <f>W!E3301+SW!E3301+NW!E3301</f>
        <v>6.3374999999999998E-4</v>
      </c>
      <c r="F3301" s="8">
        <f t="shared" si="83"/>
        <v>64.348494410226934</v>
      </c>
      <c r="I3301" s="39"/>
    </row>
    <row r="3302" spans="4:9" x14ac:dyDescent="0.3">
      <c r="D3302" s="38">
        <v>39448</v>
      </c>
      <c r="E3302" s="7">
        <f>W!E3302+SW!E3302+NW!E3302</f>
        <v>6.2487999999999997E-4</v>
      </c>
      <c r="F3302" s="8">
        <f t="shared" si="83"/>
        <v>63.447869328698388</v>
      </c>
      <c r="I3302" s="39"/>
    </row>
    <row r="3303" spans="4:9" x14ac:dyDescent="0.3">
      <c r="D3303" s="38">
        <v>39449</v>
      </c>
      <c r="E3303" s="7">
        <f>W!E3303+SW!E3303+NW!E3303</f>
        <v>6.1613E-4</v>
      </c>
      <c r="F3303" s="8">
        <f t="shared" si="83"/>
        <v>62.559428577472374</v>
      </c>
      <c r="I3303" s="39"/>
    </row>
    <row r="3304" spans="4:9" x14ac:dyDescent="0.3">
      <c r="D3304" s="38">
        <v>39450</v>
      </c>
      <c r="E3304" s="7">
        <f>W!E3304+SW!E3304+NW!E3304</f>
        <v>6.0749999999999997E-4</v>
      </c>
      <c r="F3304" s="8">
        <f t="shared" si="83"/>
        <v>61.683172156548892</v>
      </c>
      <c r="I3304" s="39"/>
    </row>
    <row r="3305" spans="4:9" x14ac:dyDescent="0.3">
      <c r="D3305" s="38">
        <v>39451</v>
      </c>
      <c r="E3305" s="7">
        <f>W!E3305+SW!E3305+NW!E3305</f>
        <v>5.9901000000000008E-4</v>
      </c>
      <c r="F3305" s="8">
        <f t="shared" si="83"/>
        <v>60.821130787645032</v>
      </c>
      <c r="I3305" s="39"/>
    </row>
    <row r="3306" spans="4:9" x14ac:dyDescent="0.3">
      <c r="D3306" s="38">
        <v>39452</v>
      </c>
      <c r="E3306" s="7">
        <f>W!E3306+SW!E3306+NW!E3306</f>
        <v>1.084268E-2</v>
      </c>
      <c r="F3306" s="8">
        <f t="shared" si="83"/>
        <v>1100.9232873718017</v>
      </c>
      <c r="I3306" s="39"/>
    </row>
    <row r="3307" spans="4:9" x14ac:dyDescent="0.3">
      <c r="D3307" s="38">
        <v>39453</v>
      </c>
      <c r="E3307" s="7">
        <f>W!E3307+SW!E3307+NW!E3307</f>
        <v>7.4239900000000001E-3</v>
      </c>
      <c r="F3307" s="8">
        <f t="shared" si="83"/>
        <v>753.80288602221799</v>
      </c>
      <c r="I3307" s="39"/>
    </row>
    <row r="3308" spans="4:9" x14ac:dyDescent="0.3">
      <c r="D3308" s="38">
        <v>39454</v>
      </c>
      <c r="E3308" s="7">
        <f>W!E3308+SW!E3308+NW!E3308</f>
        <v>2.4457400000000001E-3</v>
      </c>
      <c r="F3308" s="8">
        <f t="shared" si="83"/>
        <v>248.33086661754388</v>
      </c>
      <c r="I3308" s="39"/>
    </row>
    <row r="3309" spans="4:9" x14ac:dyDescent="0.3">
      <c r="D3309" s="38">
        <v>39455</v>
      </c>
      <c r="E3309" s="7">
        <f>W!E3309+SW!E3309+NW!E3309</f>
        <v>7.4350999999999996E-4</v>
      </c>
      <c r="F3309" s="8">
        <f t="shared" si="83"/>
        <v>75.493095193606024</v>
      </c>
      <c r="I3309" s="39"/>
    </row>
    <row r="3310" spans="4:9" x14ac:dyDescent="0.3">
      <c r="D3310" s="38">
        <v>39456</v>
      </c>
      <c r="E3310" s="7">
        <f>W!E3310+SW!E3310+NW!E3310</f>
        <v>5.5992999999999993E-4</v>
      </c>
      <c r="F3310" s="8">
        <f t="shared" si="83"/>
        <v>56.853100552455004</v>
      </c>
      <c r="I3310" s="39"/>
    </row>
    <row r="3311" spans="4:9" x14ac:dyDescent="0.3">
      <c r="D3311" s="38">
        <v>39457</v>
      </c>
      <c r="E3311" s="7">
        <f>W!E3311+SW!E3311+NW!E3311</f>
        <v>5.5059999999999994E-4</v>
      </c>
      <c r="F3311" s="8">
        <f t="shared" si="83"/>
        <v>55.905768871433445</v>
      </c>
      <c r="I3311" s="39"/>
    </row>
    <row r="3312" spans="4:9" x14ac:dyDescent="0.3">
      <c r="D3312" s="38">
        <v>39458</v>
      </c>
      <c r="E3312" s="7">
        <f>W!E3312+SW!E3312+NW!E3312</f>
        <v>5.4270999999999996E-4</v>
      </c>
      <c r="F3312" s="8">
        <f t="shared" si="83"/>
        <v>55.104649154042221</v>
      </c>
      <c r="I3312" s="39"/>
    </row>
    <row r="3313" spans="4:9" x14ac:dyDescent="0.3">
      <c r="D3313" s="38">
        <v>39459</v>
      </c>
      <c r="E3313" s="7">
        <f>W!E3313+SW!E3313+NW!E3313</f>
        <v>5.3510999999999999E-4</v>
      </c>
      <c r="F3313" s="8">
        <f t="shared" si="83"/>
        <v>54.332974901548766</v>
      </c>
      <c r="I3313" s="39"/>
    </row>
    <row r="3314" spans="4:9" x14ac:dyDescent="0.3">
      <c r="D3314" s="38">
        <v>39460</v>
      </c>
      <c r="E3314" s="7">
        <f>W!E3314+SW!E3314+NW!E3314</f>
        <v>0.48659161000000006</v>
      </c>
      <c r="F3314" s="8">
        <f t="shared" si="83"/>
        <v>49406.607488991438</v>
      </c>
      <c r="I3314" s="39"/>
    </row>
    <row r="3315" spans="4:9" x14ac:dyDescent="0.3">
      <c r="D3315" s="38">
        <v>39461</v>
      </c>
      <c r="E3315" s="7">
        <f>W!E3315+SW!E3315+NW!E3315</f>
        <v>6.5361580000000002E-2</v>
      </c>
      <c r="F3315" s="8">
        <f t="shared" si="83"/>
        <v>6636.5589984593307</v>
      </c>
      <c r="I3315" s="39"/>
    </row>
    <row r="3316" spans="4:9" x14ac:dyDescent="0.3">
      <c r="D3316" s="38">
        <v>39462</v>
      </c>
      <c r="E3316" s="7">
        <f>W!E3316+SW!E3316+NW!E3316</f>
        <v>1.1338859999999999E-2</v>
      </c>
      <c r="F3316" s="8">
        <f t="shared" si="83"/>
        <v>1151.3034624510385</v>
      </c>
      <c r="I3316" s="39"/>
    </row>
    <row r="3317" spans="4:9" x14ac:dyDescent="0.3">
      <c r="D3317" s="38">
        <v>39463</v>
      </c>
      <c r="E3317" s="7">
        <f>W!E3317+SW!E3317+NW!E3317</f>
        <v>1.0527499999999999E-3</v>
      </c>
      <c r="F3317" s="8">
        <f t="shared" si="83"/>
        <v>106.89211438322114</v>
      </c>
      <c r="I3317" s="39"/>
    </row>
    <row r="3318" spans="4:9" x14ac:dyDescent="0.3">
      <c r="D3318" s="38">
        <v>39464</v>
      </c>
      <c r="E3318" s="7">
        <f>W!E3318+SW!E3318+NW!E3318</f>
        <v>5.0140999999999999E-4</v>
      </c>
      <c r="F3318" s="8">
        <f t="shared" si="83"/>
        <v>50.911208808255445</v>
      </c>
      <c r="I3318" s="39"/>
    </row>
    <row r="3319" spans="4:9" x14ac:dyDescent="0.3">
      <c r="D3319" s="38">
        <v>39465</v>
      </c>
      <c r="E3319" s="7">
        <f>W!E3319+SW!E3319+NW!E3319</f>
        <v>0.92725303000000003</v>
      </c>
      <c r="F3319" s="8">
        <f t="shared" si="83"/>
        <v>94149.643262833895</v>
      </c>
      <c r="I3319" s="39"/>
    </row>
    <row r="3320" spans="4:9" x14ac:dyDescent="0.3">
      <c r="D3320" s="38">
        <v>39466</v>
      </c>
      <c r="E3320" s="7">
        <f>W!E3320+SW!E3320+NW!E3320</f>
        <v>2.3085240900000001</v>
      </c>
      <c r="F3320" s="8">
        <f t="shared" si="83"/>
        <v>234398.50019919407</v>
      </c>
      <c r="I3320" s="39"/>
    </row>
    <row r="3321" spans="4:9" x14ac:dyDescent="0.3">
      <c r="D3321" s="38">
        <v>39467</v>
      </c>
      <c r="E3321" s="7">
        <f>W!E3321+SW!E3321+NW!E3321</f>
        <v>0.20232243</v>
      </c>
      <c r="F3321" s="8">
        <f t="shared" si="83"/>
        <v>20543.027622751131</v>
      </c>
      <c r="I3321" s="39"/>
    </row>
    <row r="3322" spans="4:9" x14ac:dyDescent="0.3">
      <c r="D3322" s="38">
        <v>39468</v>
      </c>
      <c r="E3322" s="7">
        <f>W!E3322+SW!E3322+NW!E3322</f>
        <v>2.5514120000000001E-2</v>
      </c>
      <c r="F3322" s="8">
        <f t="shared" si="83"/>
        <v>2590.6038788195019</v>
      </c>
      <c r="I3322" s="39"/>
    </row>
    <row r="3323" spans="4:9" x14ac:dyDescent="0.3">
      <c r="D3323" s="38">
        <v>39469</v>
      </c>
      <c r="E3323" s="7">
        <f>W!E3323+SW!E3323+NW!E3323</f>
        <v>7.5148200000000002E-3</v>
      </c>
      <c r="F3323" s="8">
        <f t="shared" si="83"/>
        <v>763.0254087003733</v>
      </c>
      <c r="I3323" s="39"/>
    </row>
    <row r="3324" spans="4:9" x14ac:dyDescent="0.3">
      <c r="D3324" s="38">
        <v>39470</v>
      </c>
      <c r="E3324" s="7">
        <f>W!E3324+SW!E3324+NW!E3324</f>
        <v>1.75556E-3</v>
      </c>
      <c r="F3324" s="8">
        <f t="shared" si="83"/>
        <v>178.25269088255303</v>
      </c>
      <c r="I3324" s="39"/>
    </row>
    <row r="3325" spans="4:9" x14ac:dyDescent="0.3">
      <c r="D3325" s="38">
        <v>39471</v>
      </c>
      <c r="E3325" s="7">
        <f>W!E3325+SW!E3325+NW!E3325</f>
        <v>5.0632999999999993E-4</v>
      </c>
      <c r="F3325" s="8">
        <f t="shared" si="83"/>
        <v>51.410766350659095</v>
      </c>
      <c r="I3325" s="39"/>
    </row>
    <row r="3326" spans="4:9" x14ac:dyDescent="0.3">
      <c r="D3326" s="38">
        <v>39472</v>
      </c>
      <c r="E3326" s="7">
        <f>W!E3326+SW!E3326+NW!E3326</f>
        <v>4.4629999999999995E-4</v>
      </c>
      <c r="F3326" s="8">
        <f t="shared" si="83"/>
        <v>45.315555116819375</v>
      </c>
      <c r="I3326" s="39"/>
    </row>
    <row r="3327" spans="4:9" x14ac:dyDescent="0.3">
      <c r="D3327" s="38">
        <v>39473</v>
      </c>
      <c r="E3327" s="7">
        <f>W!E3327+SW!E3327+NW!E3327</f>
        <v>4.3933000000000004E-4</v>
      </c>
      <c r="F3327" s="8">
        <f t="shared" si="83"/>
        <v>44.607848598414201</v>
      </c>
      <c r="I3327" s="39"/>
    </row>
    <row r="3328" spans="4:9" x14ac:dyDescent="0.3">
      <c r="D3328" s="38">
        <v>39474</v>
      </c>
      <c r="E3328" s="7">
        <f>W!E3328+SW!E3328+NW!E3328</f>
        <v>4.3311000000000001E-4</v>
      </c>
      <c r="F3328" s="8">
        <f t="shared" si="83"/>
        <v>43.976294144399823</v>
      </c>
      <c r="I3328" s="39"/>
    </row>
    <row r="3329" spans="4:9" x14ac:dyDescent="0.3">
      <c r="D3329" s="38">
        <v>39475</v>
      </c>
      <c r="E3329" s="7">
        <f>W!E3329+SW!E3329+NW!E3329</f>
        <v>4.2704000000000006E-4</v>
      </c>
      <c r="F3329" s="8">
        <f t="shared" si="83"/>
        <v>43.359970103263613</v>
      </c>
      <c r="I3329" s="39"/>
    </row>
    <row r="3330" spans="4:9" x14ac:dyDescent="0.3">
      <c r="D3330" s="38">
        <v>39476</v>
      </c>
      <c r="E3330" s="7">
        <f>W!E3330+SW!E3330+NW!E3330</f>
        <v>4.2106000000000001E-4</v>
      </c>
      <c r="F3330" s="8">
        <f t="shared" si="83"/>
        <v>42.752784309854285</v>
      </c>
      <c r="I3330" s="39"/>
    </row>
    <row r="3331" spans="4:9" x14ac:dyDescent="0.3">
      <c r="D3331" s="38">
        <v>39477</v>
      </c>
      <c r="E3331" s="7">
        <f>W!E3331+SW!E3331+NW!E3331</f>
        <v>4.1516999999999997E-4</v>
      </c>
      <c r="F3331" s="8">
        <f t="shared" si="83"/>
        <v>42.154736764171851</v>
      </c>
      <c r="I3331" s="39"/>
    </row>
    <row r="3332" spans="4:9" x14ac:dyDescent="0.3">
      <c r="D3332" s="38">
        <v>39478</v>
      </c>
      <c r="E3332" s="7">
        <f>W!E3332+SW!E3332+NW!E3332</f>
        <v>2.348855E-2</v>
      </c>
      <c r="F3332" s="8">
        <f t="shared" si="83"/>
        <v>2384.9354293954016</v>
      </c>
      <c r="I3332" s="39"/>
    </row>
    <row r="3333" spans="4:9" x14ac:dyDescent="0.3">
      <c r="D3333" s="38">
        <v>39479</v>
      </c>
      <c r="E3333" s="7">
        <f>W!E3333+SW!E3333+NW!E3333</f>
        <v>9.3714100000000002E-3</v>
      </c>
      <c r="F3333" s="8">
        <f t="shared" si="83"/>
        <v>951.53629033679658</v>
      </c>
      <c r="I3333" s="39"/>
    </row>
    <row r="3334" spans="4:9" x14ac:dyDescent="0.3">
      <c r="D3334" s="38">
        <v>39480</v>
      </c>
      <c r="E3334" s="7">
        <f>W!E3334+SW!E3334+NW!E3334</f>
        <v>3.3936899999999996E-3</v>
      </c>
      <c r="F3334" s="8">
        <f t="shared" si="83"/>
        <v>344.58199920322375</v>
      </c>
      <c r="I3334" s="39"/>
    </row>
    <row r="3335" spans="4:9" x14ac:dyDescent="0.3">
      <c r="D3335" s="38">
        <v>39481</v>
      </c>
      <c r="E3335" s="7">
        <f>W!E3335+SW!E3335+NW!E3335</f>
        <v>0.59216937999999997</v>
      </c>
      <c r="F3335" s="8">
        <f t="shared" si="83"/>
        <v>60126.561008027689</v>
      </c>
      <c r="I3335" s="39"/>
    </row>
    <row r="3336" spans="4:9" x14ac:dyDescent="0.3">
      <c r="D3336" s="38">
        <v>39482</v>
      </c>
      <c r="E3336" s="7">
        <f>W!E3336+SW!E3336+NW!E3336</f>
        <v>2.4077895700000003</v>
      </c>
      <c r="F3336" s="8">
        <f t="shared" si="83"/>
        <v>244477.52849885245</v>
      </c>
      <c r="I3336" s="39"/>
    </row>
    <row r="3337" spans="4:9" x14ac:dyDescent="0.3">
      <c r="D3337" s="38">
        <v>39483</v>
      </c>
      <c r="E3337" s="7">
        <f>W!E3337+SW!E3337+NW!E3337</f>
        <v>1.4856879699999999</v>
      </c>
      <c r="F3337" s="8">
        <f t="shared" si="83"/>
        <v>150850.94127477144</v>
      </c>
      <c r="I3337" s="39"/>
    </row>
    <row r="3338" spans="4:9" x14ac:dyDescent="0.3">
      <c r="D3338" s="38">
        <v>39484</v>
      </c>
      <c r="E3338" s="7">
        <f>W!E3338+SW!E3338+NW!E3338</f>
        <v>1.20389233</v>
      </c>
      <c r="F3338" s="8">
        <f t="shared" si="83"/>
        <v>122238.51497833541</v>
      </c>
      <c r="I3338" s="39"/>
    </row>
    <row r="3339" spans="4:9" x14ac:dyDescent="0.3">
      <c r="D3339" s="38">
        <v>39485</v>
      </c>
      <c r="E3339" s="7">
        <f>W!E3339+SW!E3339+NW!E3339</f>
        <v>1.4924091399999999</v>
      </c>
      <c r="F3339" s="8">
        <f t="shared" si="83"/>
        <v>151533.38256893345</v>
      </c>
      <c r="I3339" s="39"/>
    </row>
    <row r="3340" spans="4:9" x14ac:dyDescent="0.3">
      <c r="D3340" s="38">
        <v>39486</v>
      </c>
      <c r="E3340" s="7">
        <f>W!E3340+SW!E3340+NW!E3340</f>
        <v>0.48823747000000001</v>
      </c>
      <c r="F3340" s="8">
        <f t="shared" si="83"/>
        <v>49573.721671255771</v>
      </c>
      <c r="I3340" s="39"/>
    </row>
    <row r="3341" spans="4:9" x14ac:dyDescent="0.3">
      <c r="D3341" s="38">
        <v>39487</v>
      </c>
      <c r="E3341" s="7">
        <f>W!E3341+SW!E3341+NW!E3341</f>
        <v>1.66932803</v>
      </c>
      <c r="F3341" s="8">
        <f t="shared" si="83"/>
        <v>169497.03417323888</v>
      </c>
      <c r="I3341" s="39"/>
    </row>
    <row r="3342" spans="4:9" x14ac:dyDescent="0.3">
      <c r="D3342" s="38">
        <v>39488</v>
      </c>
      <c r="E3342" s="7">
        <f>W!E3342+SW!E3342+NW!E3342</f>
        <v>6.2810530000000003E-2</v>
      </c>
      <c r="F3342" s="8">
        <f t="shared" si="83"/>
        <v>6377.5353666404599</v>
      </c>
      <c r="I3342" s="39"/>
    </row>
    <row r="3343" spans="4:9" x14ac:dyDescent="0.3">
      <c r="D3343" s="38">
        <v>39489</v>
      </c>
      <c r="E3343" s="7">
        <f>W!E3343+SW!E3343+NW!E3343</f>
        <v>1.516874E-2</v>
      </c>
      <c r="F3343" s="8">
        <f t="shared" si="83"/>
        <v>1540.1744869430941</v>
      </c>
      <c r="I3343" s="39"/>
    </row>
    <row r="3344" spans="4:9" x14ac:dyDescent="0.3">
      <c r="D3344" s="38">
        <v>39490</v>
      </c>
      <c r="E3344" s="7">
        <f>W!E3344+SW!E3344+NW!E3344</f>
        <v>1.32627991</v>
      </c>
      <c r="F3344" s="8">
        <f t="shared" ref="F3344:F3407" si="84">E3344*(24*60*60)*1000/$F$3</f>
        <v>134665.27080872786</v>
      </c>
      <c r="I3344" s="39"/>
    </row>
    <row r="3345" spans="4:9" x14ac:dyDescent="0.3">
      <c r="D3345" s="38">
        <v>39491</v>
      </c>
      <c r="E3345" s="7">
        <f>W!E3345+SW!E3345+NW!E3345</f>
        <v>0.12879648999999999</v>
      </c>
      <c r="F3345" s="8">
        <f t="shared" si="84"/>
        <v>13077.49146638556</v>
      </c>
      <c r="I3345" s="39"/>
    </row>
    <row r="3346" spans="4:9" x14ac:dyDescent="0.3">
      <c r="D3346" s="38">
        <v>39492</v>
      </c>
      <c r="E3346" s="7">
        <f>W!E3346+SW!E3346+NW!E3346</f>
        <v>2.1049739999999997E-2</v>
      </c>
      <c r="F3346" s="8">
        <f t="shared" si="84"/>
        <v>2137.3082078528282</v>
      </c>
      <c r="I3346" s="39"/>
    </row>
    <row r="3347" spans="4:9" x14ac:dyDescent="0.3">
      <c r="D3347" s="38">
        <v>39493</v>
      </c>
      <c r="E3347" s="7">
        <f>W!E3347+SW!E3347+NW!E3347</f>
        <v>9.1189800000000005E-3</v>
      </c>
      <c r="F3347" s="8">
        <f t="shared" si="84"/>
        <v>925.90553618457</v>
      </c>
      <c r="I3347" s="39"/>
    </row>
    <row r="3348" spans="4:9" x14ac:dyDescent="0.3">
      <c r="D3348" s="38">
        <v>39494</v>
      </c>
      <c r="E3348" s="7">
        <f>W!E3348+SW!E3348+NW!E3348</f>
        <v>7.5993300000000005E-3</v>
      </c>
      <c r="F3348" s="8">
        <f t="shared" si="84"/>
        <v>771.60622331592879</v>
      </c>
      <c r="I3348" s="39"/>
    </row>
    <row r="3349" spans="4:9" x14ac:dyDescent="0.3">
      <c r="D3349" s="38">
        <v>39495</v>
      </c>
      <c r="E3349" s="7">
        <f>W!E3349+SW!E3349+NW!E3349</f>
        <v>7.3358399999999997E-3</v>
      </c>
      <c r="F3349" s="8">
        <f t="shared" si="84"/>
        <v>744.85248005415235</v>
      </c>
      <c r="I3349" s="39"/>
    </row>
    <row r="3350" spans="4:9" x14ac:dyDescent="0.3">
      <c r="D3350" s="38">
        <v>39496</v>
      </c>
      <c r="E3350" s="7">
        <f>W!E3350+SW!E3350+NW!E3350</f>
        <v>7.1802300000000001E-3</v>
      </c>
      <c r="F3350" s="8">
        <f t="shared" si="84"/>
        <v>729.05244973434924</v>
      </c>
      <c r="I3350" s="39"/>
    </row>
    <row r="3351" spans="4:9" x14ac:dyDescent="0.3">
      <c r="D3351" s="38">
        <v>39497</v>
      </c>
      <c r="E3351" s="7">
        <f>W!E3351+SW!E3351+NW!E3351</f>
        <v>7.0708999999999998E-3</v>
      </c>
      <c r="F3351" s="8">
        <f t="shared" si="84"/>
        <v>717.95150946788738</v>
      </c>
      <c r="I3351" s="39"/>
    </row>
    <row r="3352" spans="4:9" x14ac:dyDescent="0.3">
      <c r="D3352" s="38">
        <v>39498</v>
      </c>
      <c r="E3352" s="7">
        <f>W!E3352+SW!E3352+NW!E3352</f>
        <v>6.9474699999999999E-3</v>
      </c>
      <c r="F3352" s="8">
        <f t="shared" si="84"/>
        <v>705.41891039087852</v>
      </c>
      <c r="I3352" s="39"/>
    </row>
    <row r="3353" spans="4:9" x14ac:dyDescent="0.3">
      <c r="D3353" s="38">
        <v>39499</v>
      </c>
      <c r="E3353" s="7">
        <f>W!E3353+SW!E3353+NW!E3353</f>
        <v>8.6756000000000003E-3</v>
      </c>
      <c r="F3353" s="8">
        <f t="shared" si="84"/>
        <v>880.8864664384455</v>
      </c>
      <c r="I3353" s="39"/>
    </row>
    <row r="3354" spans="4:9" x14ac:dyDescent="0.3">
      <c r="D3354" s="38">
        <v>39500</v>
      </c>
      <c r="E3354" s="7">
        <f>W!E3354+SW!E3354+NW!E3354</f>
        <v>9.6075399999999995E-3</v>
      </c>
      <c r="F3354" s="8">
        <f t="shared" si="84"/>
        <v>975.51200628959634</v>
      </c>
      <c r="I3354" s="39"/>
    </row>
    <row r="3355" spans="4:9" x14ac:dyDescent="0.3">
      <c r="D3355" s="38">
        <v>39501</v>
      </c>
      <c r="E3355" s="7">
        <f>W!E3355+SW!E3355+NW!E3355</f>
        <v>7.3611499999999995E-3</v>
      </c>
      <c r="F3355" s="8">
        <f t="shared" si="84"/>
        <v>747.42235838712736</v>
      </c>
      <c r="I3355" s="39"/>
    </row>
    <row r="3356" spans="4:9" x14ac:dyDescent="0.3">
      <c r="D3356" s="38">
        <v>39502</v>
      </c>
      <c r="E3356" s="7">
        <f>W!E3356+SW!E3356+NW!E3356</f>
        <v>6.5270400000000004E-3</v>
      </c>
      <c r="F3356" s="8">
        <f t="shared" si="84"/>
        <v>662.7300938151127</v>
      </c>
      <c r="I3356" s="39"/>
    </row>
    <row r="3357" spans="4:9" x14ac:dyDescent="0.3">
      <c r="D3357" s="38">
        <v>39503</v>
      </c>
      <c r="E3357" s="7">
        <f>W!E3357+SW!E3357+NW!E3357</f>
        <v>6.20435E-3</v>
      </c>
      <c r="F3357" s="8">
        <f t="shared" si="84"/>
        <v>629.96541427075579</v>
      </c>
      <c r="I3357" s="39"/>
    </row>
    <row r="3358" spans="4:9" x14ac:dyDescent="0.3">
      <c r="D3358" s="38">
        <v>39504</v>
      </c>
      <c r="E3358" s="7">
        <f>W!E3358+SW!E3358+NW!E3358</f>
        <v>5.9755599999999996E-3</v>
      </c>
      <c r="F3358" s="8">
        <f t="shared" si="84"/>
        <v>606.73497318812724</v>
      </c>
      <c r="I3358" s="39"/>
    </row>
    <row r="3359" spans="4:9" x14ac:dyDescent="0.3">
      <c r="D3359" s="38">
        <v>39505</v>
      </c>
      <c r="E3359" s="7">
        <f>W!E3359+SW!E3359+NW!E3359</f>
        <v>0.17654632000000003</v>
      </c>
      <c r="F3359" s="8">
        <f t="shared" si="84"/>
        <v>17925.822304798639</v>
      </c>
      <c r="I3359" s="39"/>
    </row>
    <row r="3360" spans="4:9" x14ac:dyDescent="0.3">
      <c r="D3360" s="38">
        <v>39506</v>
      </c>
      <c r="E3360" s="7">
        <f>W!E3360+SW!E3360+NW!E3360</f>
        <v>0.23355557999999998</v>
      </c>
      <c r="F3360" s="8">
        <f t="shared" si="84"/>
        <v>23714.319422654531</v>
      </c>
      <c r="I3360" s="39"/>
    </row>
    <row r="3361" spans="4:9" x14ac:dyDescent="0.3">
      <c r="D3361" s="38">
        <v>39507</v>
      </c>
      <c r="E3361" s="7">
        <f>W!E3361+SW!E3361+NW!E3361</f>
        <v>0.33208431999999999</v>
      </c>
      <c r="F3361" s="8">
        <f t="shared" si="84"/>
        <v>33718.542026420531</v>
      </c>
      <c r="I3361" s="39"/>
    </row>
    <row r="3362" spans="4:9" x14ac:dyDescent="0.3">
      <c r="D3362" s="38">
        <v>39508</v>
      </c>
      <c r="E3362" s="7">
        <f>W!E3362+SW!E3362+NW!E3362</f>
        <v>2.4978899999999998E-2</v>
      </c>
      <c r="F3362" s="8">
        <f t="shared" si="84"/>
        <v>2536.259734948509</v>
      </c>
      <c r="I3362" s="39"/>
    </row>
    <row r="3363" spans="4:9" x14ac:dyDescent="0.3">
      <c r="D3363" s="38">
        <v>39509</v>
      </c>
      <c r="E3363" s="7">
        <f>W!E3363+SW!E3363+NW!E3363</f>
        <v>9.7384099999999994E-3</v>
      </c>
      <c r="F3363" s="8">
        <f t="shared" si="84"/>
        <v>988.80003384536178</v>
      </c>
      <c r="I3363" s="39"/>
    </row>
    <row r="3364" spans="4:9" x14ac:dyDescent="0.3">
      <c r="D3364" s="38">
        <v>39510</v>
      </c>
      <c r="E3364" s="7">
        <f>W!E3364+SW!E3364+NW!E3364</f>
        <v>6.0321800000000007E-3</v>
      </c>
      <c r="F3364" s="8">
        <f t="shared" si="84"/>
        <v>612.48394636920352</v>
      </c>
      <c r="I3364" s="39"/>
    </row>
    <row r="3365" spans="4:9" x14ac:dyDescent="0.3">
      <c r="D3365" s="38">
        <v>39511</v>
      </c>
      <c r="E3365" s="7">
        <f>W!E3365+SW!E3365+NW!E3365</f>
        <v>5.3213799999999997E-3</v>
      </c>
      <c r="F3365" s="8">
        <f t="shared" si="84"/>
        <v>540.31209654389488</v>
      </c>
      <c r="I3365" s="39"/>
    </row>
    <row r="3366" spans="4:9" x14ac:dyDescent="0.3">
      <c r="D3366" s="38">
        <v>39512</v>
      </c>
      <c r="E3366" s="7">
        <f>W!E3366+SW!E3366+NW!E3366</f>
        <v>4.8922499999999999E-3</v>
      </c>
      <c r="F3366" s="8">
        <f t="shared" si="84"/>
        <v>496.73991602119565</v>
      </c>
      <c r="I3366" s="39"/>
    </row>
    <row r="3367" spans="4:9" x14ac:dyDescent="0.3">
      <c r="D3367" s="38">
        <v>39513</v>
      </c>
      <c r="E3367" s="7">
        <f>W!E3367+SW!E3367+NW!E3367</f>
        <v>4.6078300000000003E-3</v>
      </c>
      <c r="F3367" s="8">
        <f t="shared" si="84"/>
        <v>467.8610224824867</v>
      </c>
      <c r="I3367" s="39"/>
    </row>
    <row r="3368" spans="4:9" x14ac:dyDescent="0.3">
      <c r="D3368" s="38">
        <v>39514</v>
      </c>
      <c r="E3368" s="7">
        <f>W!E3368+SW!E3368+NW!E3368</f>
        <v>4.1290679999999996E-2</v>
      </c>
      <c r="F3368" s="8">
        <f t="shared" si="84"/>
        <v>4192.4940294666167</v>
      </c>
      <c r="I3368" s="39"/>
    </row>
    <row r="3369" spans="4:9" x14ac:dyDescent="0.3">
      <c r="D3369" s="38">
        <v>39515</v>
      </c>
      <c r="E3369" s="7">
        <f>W!E3369+SW!E3369+NW!E3369</f>
        <v>0.19429757</v>
      </c>
      <c r="F3369" s="8">
        <f t="shared" si="84"/>
        <v>19728.214748821581</v>
      </c>
      <c r="I3369" s="39"/>
    </row>
    <row r="3370" spans="4:9" x14ac:dyDescent="0.3">
      <c r="D3370" s="38">
        <v>39516</v>
      </c>
      <c r="E3370" s="7">
        <f>W!E3370+SW!E3370+NW!E3370</f>
        <v>1.932468E-2</v>
      </c>
      <c r="F3370" s="8">
        <f t="shared" si="84"/>
        <v>1962.152367588835</v>
      </c>
      <c r="I3370" s="39"/>
    </row>
    <row r="3371" spans="4:9" x14ac:dyDescent="0.3">
      <c r="D3371" s="38">
        <v>39517</v>
      </c>
      <c r="E3371" s="7">
        <f>W!E3371+SW!E3371+NW!E3371</f>
        <v>8.2535300000000002E-3</v>
      </c>
      <c r="F3371" s="8">
        <f t="shared" si="84"/>
        <v>838.03113068187827</v>
      </c>
      <c r="I3371" s="39"/>
    </row>
    <row r="3372" spans="4:9" x14ac:dyDescent="0.3">
      <c r="D3372" s="38">
        <v>39518</v>
      </c>
      <c r="E3372" s="7">
        <f>W!E3372+SW!E3372+NW!E3372</f>
        <v>4.8809899999999991E-3</v>
      </c>
      <c r="F3372" s="8">
        <f t="shared" si="84"/>
        <v>495.59661969447501</v>
      </c>
      <c r="I3372" s="39"/>
    </row>
    <row r="3373" spans="4:9" x14ac:dyDescent="0.3">
      <c r="D3373" s="38">
        <v>39519</v>
      </c>
      <c r="E3373" s="7">
        <f>W!E3373+SW!E3373+NW!E3373</f>
        <v>4.0988400000000003E-3</v>
      </c>
      <c r="F3373" s="8">
        <f t="shared" si="84"/>
        <v>416.18017014345497</v>
      </c>
      <c r="I3373" s="39"/>
    </row>
    <row r="3374" spans="4:9" x14ac:dyDescent="0.3">
      <c r="D3374" s="38">
        <v>39520</v>
      </c>
      <c r="E3374" s="7">
        <f>W!E3374+SW!E3374+NW!E3374</f>
        <v>3.7753099999999996E-3</v>
      </c>
      <c r="F3374" s="8">
        <f t="shared" si="84"/>
        <v>383.33020028698041</v>
      </c>
      <c r="I3374" s="39"/>
    </row>
    <row r="3375" spans="4:9" x14ac:dyDescent="0.3">
      <c r="D3375" s="38">
        <v>39521</v>
      </c>
      <c r="E3375" s="7">
        <f>W!E3375+SW!E3375+NW!E3375</f>
        <v>3.5698000000000001E-3</v>
      </c>
      <c r="F3375" s="8">
        <f t="shared" si="84"/>
        <v>362.46351928304239</v>
      </c>
      <c r="I3375" s="39"/>
    </row>
    <row r="3376" spans="4:9" x14ac:dyDescent="0.3">
      <c r="D3376" s="38">
        <v>39522</v>
      </c>
      <c r="E3376" s="7">
        <f>W!E3376+SW!E3376+NW!E3376</f>
        <v>3.4136800000000001E-3</v>
      </c>
      <c r="F3376" s="8">
        <f t="shared" si="84"/>
        <v>346.61170555945318</v>
      </c>
      <c r="I3376" s="39"/>
    </row>
    <row r="3377" spans="4:9" x14ac:dyDescent="0.3">
      <c r="D3377" s="38">
        <v>39523</v>
      </c>
      <c r="E3377" s="7">
        <f>W!E3377+SW!E3377+NW!E3377</f>
        <v>3.3000099999999999E-3</v>
      </c>
      <c r="F3377" s="8">
        <f t="shared" si="84"/>
        <v>335.07009868038341</v>
      </c>
      <c r="I3377" s="39"/>
    </row>
    <row r="3378" spans="4:9" x14ac:dyDescent="0.3">
      <c r="D3378" s="38">
        <v>39524</v>
      </c>
      <c r="E3378" s="7">
        <f>W!E3378+SW!E3378+NW!E3378</f>
        <v>3.2132799999999998E-3</v>
      </c>
      <c r="F3378" s="8">
        <f t="shared" si="84"/>
        <v>326.26387395423114</v>
      </c>
      <c r="I3378" s="39"/>
    </row>
    <row r="3379" spans="4:9" x14ac:dyDescent="0.3">
      <c r="D3379" s="38">
        <v>39525</v>
      </c>
      <c r="E3379" s="7">
        <f>W!E3379+SW!E3379+NW!E3379</f>
        <v>3.1345800000000005E-3</v>
      </c>
      <c r="F3379" s="8">
        <f t="shared" si="84"/>
        <v>318.27298399748975</v>
      </c>
      <c r="I3379" s="39"/>
    </row>
    <row r="3380" spans="4:9" x14ac:dyDescent="0.3">
      <c r="D3380" s="38">
        <v>39526</v>
      </c>
      <c r="E3380" s="7">
        <f>W!E3380+SW!E3380+NW!E3380</f>
        <v>3.0606399999999999E-3</v>
      </c>
      <c r="F3380" s="8">
        <f t="shared" si="84"/>
        <v>310.76540580941537</v>
      </c>
      <c r="I3380" s="39"/>
    </row>
    <row r="3381" spans="4:9" x14ac:dyDescent="0.3">
      <c r="D3381" s="38">
        <v>39527</v>
      </c>
      <c r="E3381" s="7">
        <f>W!E3381+SW!E3381+NW!E3381</f>
        <v>2.9899900000000001E-3</v>
      </c>
      <c r="F3381" s="8">
        <f t="shared" si="84"/>
        <v>303.5918813438019</v>
      </c>
      <c r="I3381" s="39"/>
    </row>
    <row r="3382" spans="4:9" x14ac:dyDescent="0.3">
      <c r="D3382" s="38">
        <v>39528</v>
      </c>
      <c r="E3382" s="7">
        <f>W!E3382+SW!E3382+NW!E3382</f>
        <v>7.3676599999999998E-3</v>
      </c>
      <c r="F3382" s="8">
        <f t="shared" si="84"/>
        <v>748.0833583060396</v>
      </c>
      <c r="I3382" s="39"/>
    </row>
    <row r="3383" spans="4:9" x14ac:dyDescent="0.3">
      <c r="D3383" s="38">
        <v>39529</v>
      </c>
      <c r="E3383" s="7">
        <f>W!E3383+SW!E3383+NW!E3383</f>
        <v>1.7503890000000001E-2</v>
      </c>
      <c r="F3383" s="8">
        <f t="shared" si="84"/>
        <v>1777.2764778259993</v>
      </c>
      <c r="I3383" s="39"/>
    </row>
    <row r="3384" spans="4:9" x14ac:dyDescent="0.3">
      <c r="D3384" s="38">
        <v>39530</v>
      </c>
      <c r="E3384" s="7">
        <f>W!E3384+SW!E3384+NW!E3384</f>
        <v>1.0246999999999999E-2</v>
      </c>
      <c r="F3384" s="8">
        <f t="shared" si="84"/>
        <v>1040.4402717500518</v>
      </c>
      <c r="I3384" s="39"/>
    </row>
    <row r="3385" spans="4:9" x14ac:dyDescent="0.3">
      <c r="D3385" s="38">
        <v>39531</v>
      </c>
      <c r="E3385" s="7">
        <f>W!E3385+SW!E3385+NW!E3385</f>
        <v>0.23416723000000003</v>
      </c>
      <c r="F3385" s="8">
        <f t="shared" si="84"/>
        <v>23776.423969567382</v>
      </c>
      <c r="I3385" s="39"/>
    </row>
    <row r="3386" spans="4:9" x14ac:dyDescent="0.3">
      <c r="D3386" s="38">
        <v>39532</v>
      </c>
      <c r="E3386" s="7">
        <f>W!E3386+SW!E3386+NW!E3386</f>
        <v>0.11028026</v>
      </c>
      <c r="F3386" s="8">
        <f t="shared" si="84"/>
        <v>11197.425947405716</v>
      </c>
      <c r="I3386" s="39"/>
    </row>
    <row r="3387" spans="4:9" x14ac:dyDescent="0.3">
      <c r="D3387" s="38">
        <v>39533</v>
      </c>
      <c r="E3387" s="7">
        <f>W!E3387+SW!E3387+NW!E3387</f>
        <v>0.26868831999999998</v>
      </c>
      <c r="F3387" s="8">
        <f t="shared" si="84"/>
        <v>27281.560327594892</v>
      </c>
      <c r="I3387" s="39"/>
    </row>
    <row r="3388" spans="4:9" x14ac:dyDescent="0.3">
      <c r="D3388" s="38">
        <v>39534</v>
      </c>
      <c r="E3388" s="7">
        <f>W!E3388+SW!E3388+NW!E3388</f>
        <v>2.057587E-2</v>
      </c>
      <c r="F3388" s="8">
        <f t="shared" si="84"/>
        <v>2089.1933028490034</v>
      </c>
      <c r="I3388" s="39"/>
    </row>
    <row r="3389" spans="4:9" x14ac:dyDescent="0.3">
      <c r="D3389" s="38">
        <v>39535</v>
      </c>
      <c r="E3389" s="7">
        <f>W!E3389+SW!E3389+NW!E3389</f>
        <v>3.2776670000000001E-2</v>
      </c>
      <c r="F3389" s="8">
        <f t="shared" si="84"/>
        <v>3328.0147791413851</v>
      </c>
      <c r="I3389" s="39"/>
    </row>
    <row r="3390" spans="4:9" x14ac:dyDescent="0.3">
      <c r="D3390" s="38">
        <v>39536</v>
      </c>
      <c r="E3390" s="7">
        <f>W!E3390+SW!E3390+NW!E3390</f>
        <v>1.19895E-2</v>
      </c>
      <c r="F3390" s="8">
        <f t="shared" si="84"/>
        <v>1217.3669013513465</v>
      </c>
      <c r="I3390" s="39"/>
    </row>
    <row r="3391" spans="4:9" x14ac:dyDescent="0.3">
      <c r="D3391" s="38">
        <v>39537</v>
      </c>
      <c r="E3391" s="7">
        <f>W!E3391+SW!E3391+NW!E3391</f>
        <v>7.1510899999999988E-3</v>
      </c>
      <c r="F3391" s="8">
        <f t="shared" si="84"/>
        <v>726.09368819255178</v>
      </c>
      <c r="I3391" s="39"/>
    </row>
    <row r="3392" spans="4:9" x14ac:dyDescent="0.3">
      <c r="D3392" s="38">
        <v>39538</v>
      </c>
      <c r="E3392" s="7">
        <f>W!E3392+SW!E3392+NW!E3392</f>
        <v>4.0773800000000002E-3</v>
      </c>
      <c r="F3392" s="8">
        <f t="shared" si="84"/>
        <v>414.00120574101953</v>
      </c>
      <c r="I3392" s="39"/>
    </row>
    <row r="3393" spans="4:9" x14ac:dyDescent="0.3">
      <c r="D3393" s="38">
        <v>39539</v>
      </c>
      <c r="E3393" s="7">
        <f>W!E3393+SW!E3393+NW!E3393</f>
        <v>2.82117E-3</v>
      </c>
      <c r="F3393" s="8">
        <f t="shared" si="84"/>
        <v>286.45055932986179</v>
      </c>
      <c r="I3393" s="39"/>
    </row>
    <row r="3394" spans="4:9" x14ac:dyDescent="0.3">
      <c r="D3394" s="38">
        <v>39540</v>
      </c>
      <c r="E3394" s="7">
        <f>W!E3394+SW!E3394+NW!E3394</f>
        <v>2.60955E-3</v>
      </c>
      <c r="F3394" s="8">
        <f t="shared" si="84"/>
        <v>264.96349284135334</v>
      </c>
      <c r="I3394" s="39"/>
    </row>
    <row r="3395" spans="4:9" x14ac:dyDescent="0.3">
      <c r="D3395" s="38">
        <v>39541</v>
      </c>
      <c r="E3395" s="7">
        <f>W!E3395+SW!E3395+NW!E3395</f>
        <v>2.50096E-3</v>
      </c>
      <c r="F3395" s="8">
        <f t="shared" si="84"/>
        <v>253.9376892784239</v>
      </c>
      <c r="I3395" s="39"/>
    </row>
    <row r="3396" spans="4:9" x14ac:dyDescent="0.3">
      <c r="D3396" s="38">
        <v>39542</v>
      </c>
      <c r="E3396" s="7">
        <f>W!E3396+SW!E3396+NW!E3396</f>
        <v>2.4179000000000002E-3</v>
      </c>
      <c r="F3396" s="8">
        <f t="shared" si="84"/>
        <v>245.50410198735736</v>
      </c>
      <c r="I3396" s="39"/>
    </row>
    <row r="3397" spans="4:9" x14ac:dyDescent="0.3">
      <c r="D3397" s="38">
        <v>39543</v>
      </c>
      <c r="E3397" s="7">
        <f>W!E3397+SW!E3397+NW!E3397</f>
        <v>2.35118E-3</v>
      </c>
      <c r="F3397" s="8">
        <f t="shared" si="84"/>
        <v>238.72961433915165</v>
      </c>
      <c r="I3397" s="39"/>
    </row>
    <row r="3398" spans="4:9" x14ac:dyDescent="0.3">
      <c r="D3398" s="38">
        <v>39544</v>
      </c>
      <c r="E3398" s="7">
        <f>W!E3398+SW!E3398+NW!E3398</f>
        <v>1.48722124</v>
      </c>
      <c r="F3398" s="8">
        <f t="shared" si="84"/>
        <v>151006.62350912942</v>
      </c>
      <c r="I3398" s="39"/>
    </row>
    <row r="3399" spans="4:9" x14ac:dyDescent="0.3">
      <c r="D3399" s="38">
        <v>39545</v>
      </c>
      <c r="E3399" s="7">
        <f>W!E3399+SW!E3399+NW!E3399</f>
        <v>0.38801923999999999</v>
      </c>
      <c r="F3399" s="8">
        <f t="shared" si="84"/>
        <v>39397.954865799613</v>
      </c>
      <c r="I3399" s="39"/>
    </row>
    <row r="3400" spans="4:9" x14ac:dyDescent="0.3">
      <c r="D3400" s="38">
        <v>39546</v>
      </c>
      <c r="E3400" s="7">
        <f>W!E3400+SW!E3400+NW!E3400</f>
        <v>0.12776482</v>
      </c>
      <c r="F3400" s="8">
        <f t="shared" si="84"/>
        <v>12972.739732692151</v>
      </c>
      <c r="I3400" s="39"/>
    </row>
    <row r="3401" spans="4:9" x14ac:dyDescent="0.3">
      <c r="D3401" s="38">
        <v>39547</v>
      </c>
      <c r="E3401" s="7">
        <f>W!E3401+SW!E3401+NW!E3401</f>
        <v>0.39527118999999999</v>
      </c>
      <c r="F3401" s="8">
        <f t="shared" si="84"/>
        <v>40134.289483611436</v>
      </c>
      <c r="I3401" s="39"/>
    </row>
    <row r="3402" spans="4:9" x14ac:dyDescent="0.3">
      <c r="D3402" s="38">
        <v>39548</v>
      </c>
      <c r="E3402" s="7">
        <f>W!E3402+SW!E3402+NW!E3402</f>
        <v>9.664325E-2</v>
      </c>
      <c r="F3402" s="8">
        <f t="shared" si="84"/>
        <v>9812.7773292483853</v>
      </c>
      <c r="I3402" s="39"/>
    </row>
    <row r="3403" spans="4:9" x14ac:dyDescent="0.3">
      <c r="D3403" s="38">
        <v>39549</v>
      </c>
      <c r="E3403" s="7">
        <f>W!E3403+SW!E3403+NW!E3403</f>
        <v>1.8724850000000001E-2</v>
      </c>
      <c r="F3403" s="8">
        <f t="shared" si="84"/>
        <v>1901.2479772107895</v>
      </c>
      <c r="I3403" s="39"/>
    </row>
    <row r="3404" spans="4:9" x14ac:dyDescent="0.3">
      <c r="D3404" s="38">
        <v>39550</v>
      </c>
      <c r="E3404" s="7">
        <f>W!E3404+SW!E3404+NW!E3404</f>
        <v>6.0000000000000001E-3</v>
      </c>
      <c r="F3404" s="8">
        <f t="shared" si="84"/>
        <v>609.21651512640881</v>
      </c>
      <c r="I3404" s="39"/>
    </row>
    <row r="3405" spans="4:9" x14ac:dyDescent="0.3">
      <c r="D3405" s="38">
        <v>39551</v>
      </c>
      <c r="E3405" s="7">
        <f>W!E3405+SW!E3405+NW!E3405</f>
        <v>5.7173939999999999E-2</v>
      </c>
      <c r="F3405" s="8">
        <f t="shared" si="84"/>
        <v>5805.2180804743984</v>
      </c>
      <c r="I3405" s="39"/>
    </row>
    <row r="3406" spans="4:9" x14ac:dyDescent="0.3">
      <c r="D3406" s="38">
        <v>39552</v>
      </c>
      <c r="E3406" s="7">
        <f>W!E3406+SW!E3406+NW!E3406</f>
        <v>3.0065720000000001E-2</v>
      </c>
      <c r="F3406" s="8">
        <f t="shared" si="84"/>
        <v>3052.7555271943957</v>
      </c>
      <c r="I3406" s="39"/>
    </row>
    <row r="3407" spans="4:9" x14ac:dyDescent="0.3">
      <c r="D3407" s="38">
        <v>39553</v>
      </c>
      <c r="E3407" s="7">
        <f>W!E3407+SW!E3407+NW!E3407</f>
        <v>7.7964499999999999E-3</v>
      </c>
      <c r="F3407" s="8">
        <f t="shared" si="84"/>
        <v>791.62101655954837</v>
      </c>
      <c r="I3407" s="39"/>
    </row>
    <row r="3408" spans="4:9" x14ac:dyDescent="0.3">
      <c r="D3408" s="38">
        <v>39554</v>
      </c>
      <c r="E3408" s="7">
        <f>W!E3408+SW!E3408+NW!E3408</f>
        <v>4.3240199999999996E-3</v>
      </c>
      <c r="F3408" s="8">
        <f t="shared" ref="F3408:F3471" si="85">E3408*(24*60*60)*1000/$F$3</f>
        <v>439.04406595614898</v>
      </c>
      <c r="I3408" s="39"/>
    </row>
    <row r="3409" spans="4:9" x14ac:dyDescent="0.3">
      <c r="D3409" s="38">
        <v>39555</v>
      </c>
      <c r="E3409" s="7">
        <f>W!E3409+SW!E3409+NW!E3409</f>
        <v>2.5430500000000003E-3</v>
      </c>
      <c r="F3409" s="8">
        <f t="shared" si="85"/>
        <v>258.21134313203567</v>
      </c>
      <c r="I3409" s="39"/>
    </row>
    <row r="3410" spans="4:9" x14ac:dyDescent="0.3">
      <c r="D3410" s="38">
        <v>39556</v>
      </c>
      <c r="E3410" s="7">
        <f>W!E3410+SW!E3410+NW!E3410</f>
        <v>5.5552600000000002E-3</v>
      </c>
      <c r="F3410" s="8">
        <f t="shared" si="85"/>
        <v>564.05935630352235</v>
      </c>
      <c r="I3410" s="39"/>
    </row>
    <row r="3411" spans="4:9" x14ac:dyDescent="0.3">
      <c r="D3411" s="38">
        <v>39557</v>
      </c>
      <c r="E3411" s="7">
        <f>W!E3411+SW!E3411+NW!E3411</f>
        <v>1.052674E-2</v>
      </c>
      <c r="F3411" s="8">
        <f t="shared" si="85"/>
        <v>1068.8439764069619</v>
      </c>
      <c r="I3411" s="39"/>
    </row>
    <row r="3412" spans="4:9" x14ac:dyDescent="0.3">
      <c r="D3412" s="38">
        <v>39558</v>
      </c>
      <c r="E3412" s="7">
        <f>W!E3412+SW!E3412+NW!E3412</f>
        <v>1.5744979999999999E-2</v>
      </c>
      <c r="F3412" s="8">
        <f t="shared" si="85"/>
        <v>1598.683641055834</v>
      </c>
      <c r="I3412" s="39"/>
    </row>
    <row r="3413" spans="4:9" x14ac:dyDescent="0.3">
      <c r="D3413" s="38">
        <v>39559</v>
      </c>
      <c r="E3413" s="7">
        <f>W!E3413+SW!E3413+NW!E3413</f>
        <v>4.2032220000000002E-2</v>
      </c>
      <c r="F3413" s="8">
        <f t="shared" si="85"/>
        <v>4267.7870985710906</v>
      </c>
      <c r="I3413" s="39"/>
    </row>
    <row r="3414" spans="4:9" x14ac:dyDescent="0.3">
      <c r="D3414" s="38">
        <v>39560</v>
      </c>
      <c r="E3414" s="7">
        <f>W!E3414+SW!E3414+NW!E3414</f>
        <v>4.0516589999999998E-2</v>
      </c>
      <c r="F3414" s="8">
        <f t="shared" si="85"/>
        <v>4113.8959607675843</v>
      </c>
      <c r="I3414" s="39"/>
    </row>
    <row r="3415" spans="4:9" x14ac:dyDescent="0.3">
      <c r="D3415" s="38">
        <v>39561</v>
      </c>
      <c r="E3415" s="7">
        <f>W!E3415+SW!E3415+NW!E3415</f>
        <v>0.16051386999999998</v>
      </c>
      <c r="F3415" s="8">
        <f t="shared" si="85"/>
        <v>16297.950085142236</v>
      </c>
      <c r="I3415" s="39"/>
    </row>
    <row r="3416" spans="4:9" x14ac:dyDescent="0.3">
      <c r="D3416" s="38">
        <v>39562</v>
      </c>
      <c r="E3416" s="7">
        <f>W!E3416+SW!E3416+NW!E3416</f>
        <v>4.8057210000000003E-2</v>
      </c>
      <c r="F3416" s="8">
        <f t="shared" si="85"/>
        <v>4879.541000483001</v>
      </c>
      <c r="I3416" s="39"/>
    </row>
    <row r="3417" spans="4:9" x14ac:dyDescent="0.3">
      <c r="D3417" s="38">
        <v>39563</v>
      </c>
      <c r="E3417" s="7">
        <f>W!E3417+SW!E3417+NW!E3417</f>
        <v>3.7879950000000003E-2</v>
      </c>
      <c r="F3417" s="8">
        <f t="shared" si="85"/>
        <v>3846.1818553604353</v>
      </c>
      <c r="I3417" s="39"/>
    </row>
    <row r="3418" spans="4:9" x14ac:dyDescent="0.3">
      <c r="D3418" s="38">
        <v>39564</v>
      </c>
      <c r="E3418" s="7">
        <f>W!E3418+SW!E3418+NW!E3418</f>
        <v>7.8630899999999997E-3</v>
      </c>
      <c r="F3418" s="8">
        <f t="shared" si="85"/>
        <v>798.38738132088554</v>
      </c>
      <c r="I3418" s="39"/>
    </row>
    <row r="3419" spans="4:9" x14ac:dyDescent="0.3">
      <c r="D3419" s="38">
        <v>39565</v>
      </c>
      <c r="E3419" s="7">
        <f>W!E3419+SW!E3419+NW!E3419</f>
        <v>3.9611400000000001E-3</v>
      </c>
      <c r="F3419" s="8">
        <f t="shared" si="85"/>
        <v>402.1986511213039</v>
      </c>
      <c r="I3419" s="39"/>
    </row>
    <row r="3420" spans="4:9" x14ac:dyDescent="0.3">
      <c r="D3420" s="38">
        <v>39566</v>
      </c>
      <c r="E3420" s="7">
        <f>W!E3420+SW!E3420+NW!E3420</f>
        <v>2.1615200000000001E-3</v>
      </c>
      <c r="F3420" s="8">
        <f t="shared" si="85"/>
        <v>219.47228029600589</v>
      </c>
      <c r="I3420" s="39"/>
    </row>
    <row r="3421" spans="4:9" x14ac:dyDescent="0.3">
      <c r="D3421" s="38">
        <v>39567</v>
      </c>
      <c r="E3421" s="7">
        <f>W!E3421+SW!E3421+NW!E3421</f>
        <v>1.7104099999999999E-3</v>
      </c>
      <c r="F3421" s="8">
        <f t="shared" si="85"/>
        <v>173.6683366062268</v>
      </c>
      <c r="I3421" s="39"/>
    </row>
    <row r="3422" spans="4:9" x14ac:dyDescent="0.3">
      <c r="D3422" s="38">
        <v>39568</v>
      </c>
      <c r="E3422" s="7">
        <f>W!E3422+SW!E3422+NW!E3422</f>
        <v>1.65698E-3</v>
      </c>
      <c r="F3422" s="8">
        <f t="shared" si="85"/>
        <v>168.24326353902615</v>
      </c>
      <c r="I3422" s="39"/>
    </row>
    <row r="3423" spans="4:9" x14ac:dyDescent="0.3">
      <c r="D3423" s="38">
        <v>39569</v>
      </c>
      <c r="E3423" s="7">
        <f>W!E3423+SW!E3423+NW!E3423</f>
        <v>1.6294300000000001E-3</v>
      </c>
      <c r="F3423" s="8">
        <f t="shared" si="85"/>
        <v>165.4459443737374</v>
      </c>
      <c r="I3423" s="39"/>
    </row>
    <row r="3424" spans="4:9" x14ac:dyDescent="0.3">
      <c r="D3424" s="38">
        <v>39570</v>
      </c>
      <c r="E3424" s="7">
        <f>W!E3424+SW!E3424+NW!E3424</f>
        <v>1.6047399999999999E-3</v>
      </c>
      <c r="F3424" s="8">
        <f t="shared" si="85"/>
        <v>162.93901841399222</v>
      </c>
      <c r="I3424" s="39"/>
    </row>
    <row r="3425" spans="4:9" x14ac:dyDescent="0.3">
      <c r="D3425" s="38">
        <v>39571</v>
      </c>
      <c r="E3425" s="7">
        <f>W!E3425+SW!E3425+NW!E3425</f>
        <v>1.5809000000000001E-3</v>
      </c>
      <c r="F3425" s="8">
        <f t="shared" si="85"/>
        <v>160.51839812722329</v>
      </c>
      <c r="I3425" s="39"/>
    </row>
    <row r="3426" spans="4:9" x14ac:dyDescent="0.3">
      <c r="D3426" s="38">
        <v>39572</v>
      </c>
      <c r="E3426" s="7">
        <f>W!E3426+SW!E3426+NW!E3426</f>
        <v>1.5577400000000002E-3</v>
      </c>
      <c r="F3426" s="8">
        <f t="shared" si="85"/>
        <v>158.16682237883535</v>
      </c>
      <c r="I3426" s="39"/>
    </row>
    <row r="3427" spans="4:9" x14ac:dyDescent="0.3">
      <c r="D3427" s="38">
        <v>39573</v>
      </c>
      <c r="E3427" s="7">
        <f>W!E3427+SW!E3427+NW!E3427</f>
        <v>1.5351800000000001E-3</v>
      </c>
      <c r="F3427" s="8">
        <f t="shared" si="85"/>
        <v>155.87616828196005</v>
      </c>
      <c r="I3427" s="39"/>
    </row>
    <row r="3428" spans="4:9" x14ac:dyDescent="0.3">
      <c r="D3428" s="38">
        <v>39574</v>
      </c>
      <c r="E3428" s="7">
        <f>W!E3428+SW!E3428+NW!E3428</f>
        <v>1.51315E-3</v>
      </c>
      <c r="F3428" s="8">
        <f t="shared" si="85"/>
        <v>153.63932831058762</v>
      </c>
      <c r="I3428" s="39"/>
    </row>
    <row r="3429" spans="4:9" x14ac:dyDescent="0.3">
      <c r="D3429" s="38">
        <v>39575</v>
      </c>
      <c r="E3429" s="7">
        <f>W!E3429+SW!E3429+NW!E3429</f>
        <v>1.4915700000000002E-3</v>
      </c>
      <c r="F3429" s="8">
        <f t="shared" si="85"/>
        <v>151.44817957784963</v>
      </c>
      <c r="I3429" s="39"/>
    </row>
    <row r="3430" spans="4:9" x14ac:dyDescent="0.3">
      <c r="D3430" s="38">
        <v>39576</v>
      </c>
      <c r="E3430" s="7">
        <f>W!E3430+SW!E3430+NW!E3430</f>
        <v>1.4704E-3</v>
      </c>
      <c r="F3430" s="8">
        <f t="shared" si="85"/>
        <v>149.29866064031194</v>
      </c>
      <c r="I3430" s="39"/>
    </row>
    <row r="3431" spans="4:9" x14ac:dyDescent="0.3">
      <c r="D3431" s="38">
        <v>39577</v>
      </c>
      <c r="E3431" s="7">
        <f>W!E3431+SW!E3431+NW!E3431</f>
        <v>1.44962E-3</v>
      </c>
      <c r="F3431" s="8">
        <f t="shared" si="85"/>
        <v>147.18874077625748</v>
      </c>
      <c r="I3431" s="39"/>
    </row>
    <row r="3432" spans="4:9" x14ac:dyDescent="0.3">
      <c r="D3432" s="38">
        <v>39578</v>
      </c>
      <c r="E3432" s="7">
        <f>W!E3432+SW!E3432+NW!E3432</f>
        <v>1.4291799999999999E-3</v>
      </c>
      <c r="F3432" s="8">
        <f t="shared" si="85"/>
        <v>145.11334318139347</v>
      </c>
      <c r="I3432" s="39"/>
    </row>
    <row r="3433" spans="4:9" x14ac:dyDescent="0.3">
      <c r="D3433" s="38">
        <v>39579</v>
      </c>
      <c r="E3433" s="7">
        <f>W!E3433+SW!E3433+NW!E3433</f>
        <v>1.4090800000000001E-3</v>
      </c>
      <c r="F3433" s="8">
        <f t="shared" si="85"/>
        <v>143.07246785572002</v>
      </c>
      <c r="I3433" s="39"/>
    </row>
    <row r="3434" spans="4:9" x14ac:dyDescent="0.3">
      <c r="D3434" s="38">
        <v>39580</v>
      </c>
      <c r="E3434" s="7">
        <f>W!E3434+SW!E3434+NW!E3434</f>
        <v>1.3893E-3</v>
      </c>
      <c r="F3434" s="8">
        <f t="shared" si="85"/>
        <v>141.06408407751996</v>
      </c>
      <c r="I3434" s="39"/>
    </row>
    <row r="3435" spans="4:9" x14ac:dyDescent="0.3">
      <c r="D3435" s="38">
        <v>39581</v>
      </c>
      <c r="E3435" s="7">
        <f>W!E3435+SW!E3435+NW!E3435</f>
        <v>1.3698E-3</v>
      </c>
      <c r="F3435" s="8">
        <f t="shared" si="85"/>
        <v>139.08413040335913</v>
      </c>
      <c r="I3435" s="39"/>
    </row>
    <row r="3436" spans="4:9" x14ac:dyDescent="0.3">
      <c r="D3436" s="38">
        <v>39582</v>
      </c>
      <c r="E3436" s="7">
        <f>W!E3436+SW!E3436+NW!E3436</f>
        <v>1.35059E-3</v>
      </c>
      <c r="F3436" s="8">
        <f t="shared" si="85"/>
        <v>137.13362219409609</v>
      </c>
      <c r="I3436" s="39"/>
    </row>
    <row r="3437" spans="4:9" x14ac:dyDescent="0.3">
      <c r="D3437" s="38">
        <v>39583</v>
      </c>
      <c r="E3437" s="7">
        <f>W!E3437+SW!E3437+NW!E3437</f>
        <v>1.3316700000000001E-3</v>
      </c>
      <c r="F3437" s="8">
        <f t="shared" si="85"/>
        <v>135.21255944973083</v>
      </c>
      <c r="I3437" s="39"/>
    </row>
    <row r="3438" spans="4:9" x14ac:dyDescent="0.3">
      <c r="D3438" s="38">
        <v>39584</v>
      </c>
      <c r="E3438" s="7">
        <f>W!E3438+SW!E3438+NW!E3438</f>
        <v>1.8935800000000002E-3</v>
      </c>
      <c r="F3438" s="8">
        <f t="shared" si="85"/>
        <v>192.26670145217759</v>
      </c>
      <c r="I3438" s="39"/>
    </row>
    <row r="3439" spans="4:9" x14ac:dyDescent="0.3">
      <c r="D3439" s="38">
        <v>39585</v>
      </c>
      <c r="E3439" s="7">
        <f>W!E3439+SW!E3439+NW!E3439</f>
        <v>1.6675799999999999E-3</v>
      </c>
      <c r="F3439" s="8">
        <f t="shared" si="85"/>
        <v>169.31954604908282</v>
      </c>
      <c r="I3439" s="39"/>
    </row>
    <row r="3440" spans="4:9" x14ac:dyDescent="0.3">
      <c r="D3440" s="38">
        <v>39586</v>
      </c>
      <c r="E3440" s="7">
        <f>W!E3440+SW!E3440+NW!E3440</f>
        <v>1.4019100000000001E-3</v>
      </c>
      <c r="F3440" s="8">
        <f t="shared" si="85"/>
        <v>142.34445412014398</v>
      </c>
      <c r="I3440" s="39"/>
    </row>
    <row r="3441" spans="4:9" x14ac:dyDescent="0.3">
      <c r="D3441" s="38">
        <v>39587</v>
      </c>
      <c r="E3441" s="7">
        <f>W!E3441+SW!E3441+NW!E3441</f>
        <v>1.26745E-3</v>
      </c>
      <c r="F3441" s="8">
        <f t="shared" si="85"/>
        <v>128.69191201616115</v>
      </c>
      <c r="I3441" s="39"/>
    </row>
    <row r="3442" spans="4:9" x14ac:dyDescent="0.3">
      <c r="D3442" s="38">
        <v>39588</v>
      </c>
      <c r="E3442" s="7">
        <f>W!E3442+SW!E3442+NW!E3442</f>
        <v>1.2413400000000001E-3</v>
      </c>
      <c r="F3442" s="8">
        <f t="shared" si="85"/>
        <v>126.04080481450274</v>
      </c>
      <c r="I3442" s="39"/>
    </row>
    <row r="3443" spans="4:9" x14ac:dyDescent="0.3">
      <c r="D3443" s="38">
        <v>39589</v>
      </c>
      <c r="E3443" s="7">
        <f>W!E3443+SW!E3443+NW!E3443</f>
        <v>1.2238399999999999E-3</v>
      </c>
      <c r="F3443" s="8">
        <f t="shared" si="85"/>
        <v>124.26392331205069</v>
      </c>
      <c r="I3443" s="39"/>
    </row>
    <row r="3444" spans="4:9" x14ac:dyDescent="0.3">
      <c r="D3444" s="38">
        <v>39590</v>
      </c>
      <c r="E3444" s="7">
        <f>W!E3444+SW!E3444+NW!E3444</f>
        <v>1.20663E-3</v>
      </c>
      <c r="F3444" s="8">
        <f t="shared" si="85"/>
        <v>122.51648727449644</v>
      </c>
      <c r="I3444" s="39"/>
    </row>
    <row r="3445" spans="4:9" x14ac:dyDescent="0.3">
      <c r="D3445" s="38">
        <v>39591</v>
      </c>
      <c r="E3445" s="7">
        <f>W!E3445+SW!E3445+NW!E3445</f>
        <v>1.18968E-3</v>
      </c>
      <c r="F3445" s="8">
        <f t="shared" si="85"/>
        <v>120.79545061926434</v>
      </c>
      <c r="I3445" s="39"/>
    </row>
    <row r="3446" spans="4:9" x14ac:dyDescent="0.3">
      <c r="D3446" s="38">
        <v>39592</v>
      </c>
      <c r="E3446" s="7">
        <f>W!E3446+SW!E3446+NW!E3446</f>
        <v>1.173E-3</v>
      </c>
      <c r="F3446" s="8">
        <f t="shared" si="85"/>
        <v>119.10182870721293</v>
      </c>
      <c r="I3446" s="39"/>
    </row>
    <row r="3447" spans="4:9" x14ac:dyDescent="0.3">
      <c r="D3447" s="38">
        <v>39593</v>
      </c>
      <c r="E3447" s="7">
        <f>W!E3447+SW!E3447+NW!E3447</f>
        <v>1.1565600000000001E-3</v>
      </c>
      <c r="F3447" s="8">
        <f t="shared" si="85"/>
        <v>117.43257545576657</v>
      </c>
      <c r="I3447" s="39"/>
    </row>
    <row r="3448" spans="4:9" x14ac:dyDescent="0.3">
      <c r="D3448" s="38">
        <v>39594</v>
      </c>
      <c r="E3448" s="7">
        <f>W!E3448+SW!E3448+NW!E3448</f>
        <v>1.14035E-3</v>
      </c>
      <c r="F3448" s="8">
        <f t="shared" si="85"/>
        <v>115.78667550406672</v>
      </c>
      <c r="I3448" s="39"/>
    </row>
    <row r="3449" spans="4:9" x14ac:dyDescent="0.3">
      <c r="D3449" s="38">
        <v>39595</v>
      </c>
      <c r="E3449" s="7">
        <f>W!E3449+SW!E3449+NW!E3449</f>
        <v>1.12437E-3</v>
      </c>
      <c r="F3449" s="8">
        <f t="shared" si="85"/>
        <v>114.16412885211338</v>
      </c>
      <c r="I3449" s="39"/>
    </row>
    <row r="3450" spans="4:9" x14ac:dyDescent="0.3">
      <c r="D3450" s="38">
        <v>39596</v>
      </c>
      <c r="E3450" s="7">
        <f>W!E3450+SW!E3450+NW!E3450</f>
        <v>1.1086300000000002E-3</v>
      </c>
      <c r="F3450" s="8">
        <f t="shared" si="85"/>
        <v>112.56595086076514</v>
      </c>
      <c r="I3450" s="39"/>
    </row>
    <row r="3451" spans="4:9" x14ac:dyDescent="0.3">
      <c r="D3451" s="38">
        <v>39597</v>
      </c>
      <c r="E3451" s="7">
        <f>W!E3451+SW!E3451+NW!E3451</f>
        <v>1.09311E-3</v>
      </c>
      <c r="F3451" s="8">
        <f t="shared" si="85"/>
        <v>110.99011080830479</v>
      </c>
      <c r="I3451" s="39"/>
    </row>
    <row r="3452" spans="4:9" x14ac:dyDescent="0.3">
      <c r="D3452" s="38">
        <v>39598</v>
      </c>
      <c r="E3452" s="7">
        <f>W!E3452+SW!E3452+NW!E3452</f>
        <v>1.07781E-3</v>
      </c>
      <c r="F3452" s="8">
        <f t="shared" si="85"/>
        <v>109.43660869473246</v>
      </c>
      <c r="I3452" s="39"/>
    </row>
    <row r="3453" spans="4:9" x14ac:dyDescent="0.3">
      <c r="D3453" s="38">
        <v>39599</v>
      </c>
      <c r="E3453" s="7">
        <f>W!E3453+SW!E3453+NW!E3453</f>
        <v>1.0627200000000001E-3</v>
      </c>
      <c r="F3453" s="8">
        <f t="shared" si="85"/>
        <v>107.90442915918955</v>
      </c>
      <c r="I3453" s="39"/>
    </row>
    <row r="3454" spans="4:9" x14ac:dyDescent="0.3">
      <c r="D3454" s="38">
        <v>39600</v>
      </c>
      <c r="E3454" s="7">
        <f>W!E3454+SW!E3454+NW!E3454</f>
        <v>6.6660699999999996E-3</v>
      </c>
      <c r="F3454" s="8">
        <f t="shared" si="85"/>
        <v>676.84665583144999</v>
      </c>
      <c r="I3454" s="39"/>
    </row>
    <row r="3455" spans="4:9" x14ac:dyDescent="0.3">
      <c r="D3455" s="38">
        <v>39601</v>
      </c>
      <c r="E3455" s="7">
        <f>W!E3455+SW!E3455+NW!E3455</f>
        <v>2.4623740000000002E-2</v>
      </c>
      <c r="F3455" s="8">
        <f t="shared" si="85"/>
        <v>2500.1981786964598</v>
      </c>
      <c r="I3455" s="39"/>
    </row>
    <row r="3456" spans="4:9" x14ac:dyDescent="0.3">
      <c r="D3456" s="38">
        <v>39602</v>
      </c>
      <c r="E3456" s="7">
        <f>W!E3456+SW!E3456+NW!E3456</f>
        <v>0.19217091000000003</v>
      </c>
      <c r="F3456" s="8">
        <f t="shared" si="85"/>
        <v>19512.282016478464</v>
      </c>
      <c r="I3456" s="39"/>
    </row>
    <row r="3457" spans="4:9" x14ac:dyDescent="0.3">
      <c r="D3457" s="38">
        <v>39603</v>
      </c>
      <c r="E3457" s="7">
        <f>W!E3457+SW!E3457+NW!E3457</f>
        <v>2.5017810599999999</v>
      </c>
      <c r="F3457" s="8">
        <f t="shared" si="85"/>
        <v>254021.05649707551</v>
      </c>
      <c r="I3457" s="39"/>
    </row>
    <row r="3458" spans="4:9" x14ac:dyDescent="0.3">
      <c r="D3458" s="38">
        <v>39604</v>
      </c>
      <c r="E3458" s="7">
        <f>W!E3458+SW!E3458+NW!E3458</f>
        <v>0.35741602</v>
      </c>
      <c r="F3458" s="8">
        <f t="shared" si="85"/>
        <v>36290.623692458474</v>
      </c>
      <c r="I3458" s="39"/>
    </row>
    <row r="3459" spans="4:9" x14ac:dyDescent="0.3">
      <c r="D3459" s="38">
        <v>39605</v>
      </c>
      <c r="E3459" s="7">
        <f>W!E3459+SW!E3459+NW!E3459</f>
        <v>2.3975469999999999E-2</v>
      </c>
      <c r="F3459" s="8">
        <f t="shared" si="85"/>
        <v>2434.3753803196264</v>
      </c>
      <c r="I3459" s="39"/>
    </row>
    <row r="3460" spans="4:9" x14ac:dyDescent="0.3">
      <c r="D3460" s="38">
        <v>39606</v>
      </c>
      <c r="E3460" s="7">
        <f>W!E3460+SW!E3460+NW!E3460</f>
        <v>1.197324E-2</v>
      </c>
      <c r="F3460" s="8">
        <f t="shared" si="85"/>
        <v>1215.715924595354</v>
      </c>
      <c r="I3460" s="39"/>
    </row>
    <row r="3461" spans="4:9" x14ac:dyDescent="0.3">
      <c r="D3461" s="38">
        <v>39607</v>
      </c>
      <c r="E3461" s="7">
        <f>W!E3461+SW!E3461+NW!E3461</f>
        <v>2.8262399999999998E-3</v>
      </c>
      <c r="F3461" s="8">
        <f t="shared" si="85"/>
        <v>286.96534728514359</v>
      </c>
      <c r="I3461" s="39"/>
    </row>
    <row r="3462" spans="4:9" x14ac:dyDescent="0.3">
      <c r="D3462" s="38">
        <v>39608</v>
      </c>
      <c r="E3462" s="7">
        <f>W!E3462+SW!E3462+NW!E3462</f>
        <v>1.4123499999999999E-3</v>
      </c>
      <c r="F3462" s="8">
        <f t="shared" si="85"/>
        <v>143.40449085646392</v>
      </c>
      <c r="I3462" s="39"/>
    </row>
    <row r="3463" spans="4:9" x14ac:dyDescent="0.3">
      <c r="D3463" s="38">
        <v>39609</v>
      </c>
      <c r="E3463" s="7">
        <f>W!E3463+SW!E3463+NW!E3463</f>
        <v>1.1754479999999999E-2</v>
      </c>
      <c r="F3463" s="8">
        <f t="shared" si="85"/>
        <v>1193.5038904538449</v>
      </c>
      <c r="I3463" s="39"/>
    </row>
    <row r="3464" spans="4:9" x14ac:dyDescent="0.3">
      <c r="D3464" s="38">
        <v>39610</v>
      </c>
      <c r="E3464" s="7">
        <f>W!E3464+SW!E3464+NW!E3464</f>
        <v>8.8455799999999987E-3</v>
      </c>
      <c r="F3464" s="8">
        <f t="shared" si="85"/>
        <v>898.14557031197637</v>
      </c>
      <c r="I3464" s="39"/>
    </row>
    <row r="3465" spans="4:9" x14ac:dyDescent="0.3">
      <c r="D3465" s="38">
        <v>39611</v>
      </c>
      <c r="E3465" s="7">
        <f>W!E3465+SW!E3465+NW!E3465</f>
        <v>1.4038579999999998E-2</v>
      </c>
      <c r="F3465" s="8">
        <f t="shared" si="85"/>
        <v>1425.4224641538833</v>
      </c>
      <c r="I3465" s="39"/>
    </row>
    <row r="3466" spans="4:9" x14ac:dyDescent="0.3">
      <c r="D3466" s="38">
        <v>39612</v>
      </c>
      <c r="E3466" s="7">
        <f>W!E3466+SW!E3466+NW!E3466</f>
        <v>7.5732899999999999E-3</v>
      </c>
      <c r="F3466" s="8">
        <f t="shared" si="85"/>
        <v>768.96222364028017</v>
      </c>
      <c r="I3466" s="39"/>
    </row>
    <row r="3467" spans="4:9" x14ac:dyDescent="0.3">
      <c r="D3467" s="38">
        <v>39613</v>
      </c>
      <c r="E3467" s="7">
        <f>W!E3467+SW!E3467+NW!E3467</f>
        <v>4.7459499999999996E-3</v>
      </c>
      <c r="F3467" s="8">
        <f t="shared" si="85"/>
        <v>481.8851866606966</v>
      </c>
      <c r="I3467" s="39"/>
    </row>
    <row r="3468" spans="4:9" x14ac:dyDescent="0.3">
      <c r="D3468" s="38">
        <v>39614</v>
      </c>
      <c r="E3468" s="7">
        <f>W!E3468+SW!E3468+NW!E3468</f>
        <v>2.50227E-3</v>
      </c>
      <c r="F3468" s="8">
        <f t="shared" si="85"/>
        <v>254.07070155089318</v>
      </c>
      <c r="I3468" s="39"/>
    </row>
    <row r="3469" spans="4:9" x14ac:dyDescent="0.3">
      <c r="D3469" s="38">
        <v>39615</v>
      </c>
      <c r="E3469" s="7">
        <f>W!E3469+SW!E3469+NW!E3469</f>
        <v>1.31908E-3</v>
      </c>
      <c r="F3469" s="8">
        <f t="shared" si="85"/>
        <v>133.93422012882391</v>
      </c>
      <c r="I3469" s="39"/>
    </row>
    <row r="3470" spans="4:9" x14ac:dyDescent="0.3">
      <c r="D3470" s="38">
        <v>39616</v>
      </c>
      <c r="E3470" s="7">
        <f>W!E3470+SW!E3470+NW!E3470</f>
        <v>9.4560999999999994E-4</v>
      </c>
      <c r="F3470" s="8">
        <f t="shared" si="85"/>
        <v>96.013538144780568</v>
      </c>
      <c r="I3470" s="39"/>
    </row>
    <row r="3471" spans="4:9" x14ac:dyDescent="0.3">
      <c r="D3471" s="38">
        <v>39617</v>
      </c>
      <c r="E3471" s="7">
        <f>W!E3471+SW!E3471+NW!E3471</f>
        <v>8.5500999999999991E-4</v>
      </c>
      <c r="F3471" s="8">
        <f t="shared" si="85"/>
        <v>86.814368766371786</v>
      </c>
      <c r="I3471" s="39"/>
    </row>
    <row r="3472" spans="4:9" x14ac:dyDescent="0.3">
      <c r="D3472" s="38">
        <v>39618</v>
      </c>
      <c r="E3472" s="7">
        <f>W!E3472+SW!E3472+NW!E3472</f>
        <v>2.1737840000000001E-2</v>
      </c>
      <c r="F3472" s="8">
        <f t="shared" ref="F3472:F3535" si="86">E3472*(24*60*60)*1000/$F$3</f>
        <v>2207.1751885292429</v>
      </c>
      <c r="I3472" s="39"/>
    </row>
    <row r="3473" spans="4:9" x14ac:dyDescent="0.3">
      <c r="D3473" s="38">
        <v>39619</v>
      </c>
      <c r="E3473" s="7">
        <f>W!E3473+SW!E3473+NW!E3473</f>
        <v>0.14409378</v>
      </c>
      <c r="F3473" s="8">
        <f t="shared" si="86"/>
        <v>14630.718417165239</v>
      </c>
      <c r="I3473" s="39"/>
    </row>
    <row r="3474" spans="4:9" x14ac:dyDescent="0.3">
      <c r="D3474" s="38">
        <v>39620</v>
      </c>
      <c r="E3474" s="7">
        <f>W!E3474+SW!E3474+NW!E3474</f>
        <v>1.520056E-2</v>
      </c>
      <c r="F3474" s="8">
        <f t="shared" si="86"/>
        <v>1543.4053651949807</v>
      </c>
      <c r="I3474" s="39"/>
    </row>
    <row r="3475" spans="4:9" x14ac:dyDescent="0.3">
      <c r="D3475" s="38">
        <v>39621</v>
      </c>
      <c r="E3475" s="7">
        <f>W!E3475+SW!E3475+NW!E3475</f>
        <v>5.1837900000000006E-3</v>
      </c>
      <c r="F3475" s="8">
        <f t="shared" si="86"/>
        <v>526.34174649118791</v>
      </c>
      <c r="I3475" s="39"/>
    </row>
    <row r="3476" spans="4:9" x14ac:dyDescent="0.3">
      <c r="D3476" s="38">
        <v>39622</v>
      </c>
      <c r="E3476" s="7">
        <f>W!E3476+SW!E3476+NW!E3476</f>
        <v>2.2468000000000002E-3</v>
      </c>
      <c r="F3476" s="8">
        <f t="shared" si="86"/>
        <v>228.13127769766925</v>
      </c>
      <c r="I3476" s="39"/>
    </row>
    <row r="3477" spans="4:9" x14ac:dyDescent="0.3">
      <c r="D3477" s="38">
        <v>39623</v>
      </c>
      <c r="E3477" s="7">
        <f>W!E3477+SW!E3477+NW!E3477</f>
        <v>1.1435199999999999E-3</v>
      </c>
      <c r="F3477" s="8">
        <f t="shared" si="86"/>
        <v>116.10854489622515</v>
      </c>
      <c r="I3477" s="39"/>
    </row>
    <row r="3478" spans="4:9" x14ac:dyDescent="0.3">
      <c r="D3478" s="38">
        <v>39624</v>
      </c>
      <c r="E3478" s="7">
        <f>W!E3478+SW!E3478+NW!E3478</f>
        <v>8.2660000000000003E-4</v>
      </c>
      <c r="F3478" s="8">
        <f t="shared" si="86"/>
        <v>83.929728567248247</v>
      </c>
      <c r="I3478" s="39"/>
    </row>
    <row r="3479" spans="4:9" x14ac:dyDescent="0.3">
      <c r="D3479" s="38">
        <v>39625</v>
      </c>
      <c r="E3479" s="7">
        <f>W!E3479+SW!E3479+NW!E3479</f>
        <v>7.6223000000000003E-4</v>
      </c>
      <c r="F3479" s="8">
        <f t="shared" si="86"/>
        <v>77.393850720800444</v>
      </c>
      <c r="I3479" s="39"/>
    </row>
    <row r="3480" spans="4:9" x14ac:dyDescent="0.3">
      <c r="D3480" s="38">
        <v>39626</v>
      </c>
      <c r="E3480" s="7">
        <f>W!E3480+SW!E3480+NW!E3480</f>
        <v>7.4460999999999993E-4</v>
      </c>
      <c r="F3480" s="8">
        <f t="shared" si="86"/>
        <v>75.60478488804587</v>
      </c>
      <c r="I3480" s="39"/>
    </row>
    <row r="3481" spans="4:9" x14ac:dyDescent="0.3">
      <c r="D3481" s="38">
        <v>39627</v>
      </c>
      <c r="E3481" s="7">
        <f>W!E3481+SW!E3481+NW!E3481</f>
        <v>7.2931999999999999E-4</v>
      </c>
      <c r="F3481" s="8">
        <f t="shared" si="86"/>
        <v>74.05229813533208</v>
      </c>
      <c r="I3481" s="39"/>
    </row>
    <row r="3482" spans="4:9" x14ac:dyDescent="0.3">
      <c r="D3482" s="38">
        <v>39628</v>
      </c>
      <c r="E3482" s="7">
        <f>W!E3482+SW!E3482+NW!E3482</f>
        <v>7.1564000000000003E-4</v>
      </c>
      <c r="F3482" s="8">
        <f t="shared" si="86"/>
        <v>72.66328448084387</v>
      </c>
      <c r="I3482" s="39"/>
    </row>
    <row r="3483" spans="4:9" x14ac:dyDescent="0.3">
      <c r="D3483" s="38">
        <v>39629</v>
      </c>
      <c r="E3483" s="7">
        <f>W!E3483+SW!E3483+NW!E3483</f>
        <v>7.0310000000000001E-4</v>
      </c>
      <c r="F3483" s="8">
        <f t="shared" si="86"/>
        <v>71.390021964229675</v>
      </c>
      <c r="I3483" s="39"/>
    </row>
    <row r="3484" spans="4:9" x14ac:dyDescent="0.3">
      <c r="D3484" s="38">
        <v>39630</v>
      </c>
      <c r="E3484" s="7">
        <f>W!E3484+SW!E3484+NW!E3484</f>
        <v>6.9127999999999995E-4</v>
      </c>
      <c r="F3484" s="8">
        <f t="shared" si="86"/>
        <v>70.18986542943064</v>
      </c>
      <c r="I3484" s="39"/>
    </row>
    <row r="3485" spans="4:9" x14ac:dyDescent="0.3">
      <c r="D3485" s="38">
        <v>39631</v>
      </c>
      <c r="E3485" s="7">
        <f>W!E3485+SW!E3485+NW!E3485</f>
        <v>6.801E-4</v>
      </c>
      <c r="F3485" s="8">
        <f t="shared" si="86"/>
        <v>69.054691989578444</v>
      </c>
      <c r="I3485" s="39"/>
    </row>
    <row r="3486" spans="4:9" x14ac:dyDescent="0.3">
      <c r="D3486" s="38">
        <v>39632</v>
      </c>
      <c r="E3486" s="7">
        <f>W!E3486+SW!E3486+NW!E3486</f>
        <v>6.6952999999999999E-4</v>
      </c>
      <c r="F3486" s="8">
        <f t="shared" si="86"/>
        <v>67.981455562097423</v>
      </c>
      <c r="I3486" s="39"/>
    </row>
    <row r="3487" spans="4:9" x14ac:dyDescent="0.3">
      <c r="D3487" s="38">
        <v>39633</v>
      </c>
      <c r="E3487" s="7">
        <f>W!E3487+SW!E3487+NW!E3487</f>
        <v>6.5950000000000004E-4</v>
      </c>
      <c r="F3487" s="8">
        <f t="shared" si="86"/>
        <v>66.963048620977773</v>
      </c>
      <c r="I3487" s="39"/>
    </row>
    <row r="3488" spans="4:9" x14ac:dyDescent="0.3">
      <c r="D3488" s="38">
        <v>39634</v>
      </c>
      <c r="E3488" s="7">
        <f>W!E3488+SW!E3488+NW!E3488</f>
        <v>6.4994E-4</v>
      </c>
      <c r="F3488" s="8">
        <f t="shared" si="86"/>
        <v>65.992363640209689</v>
      </c>
      <c r="I3488" s="39"/>
    </row>
    <row r="3489" spans="4:9" x14ac:dyDescent="0.3">
      <c r="D3489" s="38">
        <v>39635</v>
      </c>
      <c r="E3489" s="7">
        <f>W!E3489+SW!E3489+NW!E3489</f>
        <v>8.3624800000000003E-3</v>
      </c>
      <c r="F3489" s="8">
        <f t="shared" si="86"/>
        <v>849.0934872357152</v>
      </c>
      <c r="I3489" s="39"/>
    </row>
    <row r="3490" spans="4:9" x14ac:dyDescent="0.3">
      <c r="D3490" s="38">
        <v>39636</v>
      </c>
      <c r="E3490" s="7">
        <f>W!E3490+SW!E3490+NW!E3490</f>
        <v>1.2797119999999999E-2</v>
      </c>
      <c r="F3490" s="8">
        <f t="shared" si="86"/>
        <v>1299.3694750090781</v>
      </c>
      <c r="I3490" s="39"/>
    </row>
    <row r="3491" spans="4:9" x14ac:dyDescent="0.3">
      <c r="D3491" s="38">
        <v>39637</v>
      </c>
      <c r="E3491" s="7">
        <f>W!E3491+SW!E3491+NW!E3491</f>
        <v>9.98922E-3</v>
      </c>
      <c r="F3491" s="8">
        <f t="shared" si="86"/>
        <v>1014.2662995385043</v>
      </c>
      <c r="I3491" s="39"/>
    </row>
    <row r="3492" spans="4:9" x14ac:dyDescent="0.3">
      <c r="D3492" s="38">
        <v>39638</v>
      </c>
      <c r="E3492" s="7">
        <f>W!E3492+SW!E3492+NW!E3492</f>
        <v>6.6286100000000001E-3</v>
      </c>
      <c r="F3492" s="8">
        <f t="shared" si="86"/>
        <v>673.04311405534418</v>
      </c>
      <c r="I3492" s="39"/>
    </row>
    <row r="3493" spans="4:9" x14ac:dyDescent="0.3">
      <c r="D3493" s="38">
        <v>39639</v>
      </c>
      <c r="E3493" s="7">
        <f>W!E3493+SW!E3493+NW!E3493</f>
        <v>3.7104299999999998E-3</v>
      </c>
      <c r="F3493" s="8">
        <f t="shared" si="86"/>
        <v>376.74253903674685</v>
      </c>
      <c r="I3493" s="39"/>
    </row>
    <row r="3494" spans="4:9" x14ac:dyDescent="0.3">
      <c r="D3494" s="38">
        <v>39640</v>
      </c>
      <c r="E3494" s="7">
        <f>W!E3494+SW!E3494+NW!E3494</f>
        <v>1.60604E-3</v>
      </c>
      <c r="F3494" s="8">
        <f t="shared" si="86"/>
        <v>163.07101532560293</v>
      </c>
      <c r="I3494" s="39"/>
    </row>
    <row r="3495" spans="4:9" x14ac:dyDescent="0.3">
      <c r="D3495" s="38">
        <v>39641</v>
      </c>
      <c r="E3495" s="7">
        <f>W!E3495+SW!E3495+NW!E3495</f>
        <v>7.5683E-4</v>
      </c>
      <c r="F3495" s="8">
        <f t="shared" si="86"/>
        <v>76.845555857186667</v>
      </c>
      <c r="I3495" s="39"/>
    </row>
    <row r="3496" spans="4:9" x14ac:dyDescent="0.3">
      <c r="D3496" s="38">
        <v>39642</v>
      </c>
      <c r="E3496" s="7">
        <f>W!E3496+SW!E3496+NW!E3496</f>
        <v>6.0589999999999993E-4</v>
      </c>
      <c r="F3496" s="8">
        <f t="shared" si="86"/>
        <v>61.520714419181843</v>
      </c>
      <c r="I3496" s="39"/>
    </row>
    <row r="3497" spans="4:9" x14ac:dyDescent="0.3">
      <c r="D3497" s="38">
        <v>39643</v>
      </c>
      <c r="E3497" s="7">
        <f>W!E3497+SW!E3497+NW!E3497</f>
        <v>5.8857000000000007E-4</v>
      </c>
      <c r="F3497" s="8">
        <f t="shared" si="86"/>
        <v>59.761094051325081</v>
      </c>
      <c r="I3497" s="39"/>
    </row>
    <row r="3498" spans="4:9" x14ac:dyDescent="0.3">
      <c r="D3498" s="38">
        <v>39644</v>
      </c>
      <c r="E3498" s="7">
        <f>W!E3498+SW!E3498+NW!E3498</f>
        <v>5.7478E-4</v>
      </c>
      <c r="F3498" s="8">
        <f t="shared" si="86"/>
        <v>58.360911427392878</v>
      </c>
      <c r="I3498" s="39"/>
    </row>
    <row r="3499" spans="4:9" x14ac:dyDescent="0.3">
      <c r="D3499" s="38">
        <v>39645</v>
      </c>
      <c r="E3499" s="7">
        <f>W!E3499+SW!E3499+NW!E3499</f>
        <v>5.6307999999999998E-4</v>
      </c>
      <c r="F3499" s="8">
        <f t="shared" si="86"/>
        <v>57.172939222896382</v>
      </c>
      <c r="I3499" s="39"/>
    </row>
    <row r="3500" spans="4:9" x14ac:dyDescent="0.3">
      <c r="D3500" s="38">
        <v>39646</v>
      </c>
      <c r="E3500" s="7">
        <f>W!E3500+SW!E3500+NW!E3500</f>
        <v>5.5274999999999996E-4</v>
      </c>
      <c r="F3500" s="8">
        <f t="shared" si="86"/>
        <v>56.12407145602041</v>
      </c>
      <c r="I3500" s="39"/>
    </row>
    <row r="3501" spans="4:9" x14ac:dyDescent="0.3">
      <c r="D3501" s="38">
        <v>39647</v>
      </c>
      <c r="E3501" s="7">
        <f>W!E3501+SW!E3501+NW!E3501</f>
        <v>5.4336999999999994E-4</v>
      </c>
      <c r="F3501" s="8">
        <f t="shared" si="86"/>
        <v>55.171662970706123</v>
      </c>
      <c r="I3501" s="39"/>
    </row>
    <row r="3502" spans="4:9" x14ac:dyDescent="0.3">
      <c r="D3502" s="38">
        <v>39648</v>
      </c>
      <c r="E3502" s="7">
        <f>W!E3502+SW!E3502+NW!E3502</f>
        <v>5.3466000000000006E-4</v>
      </c>
      <c r="F3502" s="8">
        <f t="shared" si="86"/>
        <v>54.287283662914298</v>
      </c>
      <c r="I3502" s="39"/>
    </row>
    <row r="3503" spans="4:9" x14ac:dyDescent="0.3">
      <c r="D3503" s="38">
        <v>39649</v>
      </c>
      <c r="E3503" s="7">
        <f>W!E3503+SW!E3503+NW!E3503</f>
        <v>1.39043E-3</v>
      </c>
      <c r="F3503" s="8">
        <f t="shared" si="86"/>
        <v>141.17881985453545</v>
      </c>
      <c r="I3503" s="39"/>
    </row>
    <row r="3504" spans="4:9" x14ac:dyDescent="0.3">
      <c r="D3504" s="38">
        <v>39650</v>
      </c>
      <c r="E3504" s="7">
        <f>W!E3504+SW!E3504+NW!E3504</f>
        <v>8.33506E-3</v>
      </c>
      <c r="F3504" s="8">
        <f t="shared" si="86"/>
        <v>846.30936776158751</v>
      </c>
      <c r="I3504" s="39"/>
    </row>
    <row r="3505" spans="4:9" x14ac:dyDescent="0.3">
      <c r="D3505" s="38">
        <v>39651</v>
      </c>
      <c r="E3505" s="7">
        <f>W!E3505+SW!E3505+NW!E3505</f>
        <v>4.3440800000000002E-3</v>
      </c>
      <c r="F3505" s="8">
        <f t="shared" si="86"/>
        <v>441.08087983838834</v>
      </c>
      <c r="I3505" s="39"/>
    </row>
    <row r="3506" spans="4:9" x14ac:dyDescent="0.3">
      <c r="D3506" s="38">
        <v>39652</v>
      </c>
      <c r="E3506" s="7">
        <f>W!E3506+SW!E3506+NW!E3506</f>
        <v>1.8710700000000001E-3</v>
      </c>
      <c r="F3506" s="8">
        <f t="shared" si="86"/>
        <v>189.98112415959497</v>
      </c>
      <c r="I3506" s="39"/>
    </row>
    <row r="3507" spans="4:9" x14ac:dyDescent="0.3">
      <c r="D3507" s="38">
        <v>39653</v>
      </c>
      <c r="E3507" s="7">
        <f>W!E3507+SW!E3507+NW!E3507</f>
        <v>1.0188159999999998E-2</v>
      </c>
      <c r="F3507" s="8">
        <f t="shared" si="86"/>
        <v>1034.4658884583787</v>
      </c>
      <c r="I3507" s="39"/>
    </row>
    <row r="3508" spans="4:9" x14ac:dyDescent="0.3">
      <c r="D3508" s="38">
        <v>39654</v>
      </c>
      <c r="E3508" s="7">
        <f>W!E3508+SW!E3508+NW!E3508</f>
        <v>8.9212100000000006E-3</v>
      </c>
      <c r="F3508" s="8">
        <f t="shared" si="86"/>
        <v>905.82474448514495</v>
      </c>
      <c r="I3508" s="39"/>
    </row>
    <row r="3509" spans="4:9" x14ac:dyDescent="0.3">
      <c r="D3509" s="38">
        <v>39655</v>
      </c>
      <c r="E3509" s="7">
        <f>W!E3509+SW!E3509+NW!E3509</f>
        <v>5.6861000000000004E-3</v>
      </c>
      <c r="F3509" s="8">
        <f t="shared" si="86"/>
        <v>577.34433777671222</v>
      </c>
      <c r="I3509" s="39"/>
    </row>
    <row r="3510" spans="4:9" x14ac:dyDescent="0.3">
      <c r="D3510" s="38">
        <v>39656</v>
      </c>
      <c r="E3510" s="7">
        <f>W!E3510+SW!E3510+NW!E3510</f>
        <v>2.7948299999999999E-3</v>
      </c>
      <c r="F3510" s="8">
        <f t="shared" si="86"/>
        <v>283.7760988284569</v>
      </c>
      <c r="I3510" s="39"/>
    </row>
    <row r="3511" spans="4:9" x14ac:dyDescent="0.3">
      <c r="D3511" s="38">
        <v>39657</v>
      </c>
      <c r="E3511" s="7">
        <f>W!E3511+SW!E3511+NW!E3511</f>
        <v>1.03761E-3</v>
      </c>
      <c r="F3511" s="8">
        <f t="shared" si="86"/>
        <v>105.35485804338552</v>
      </c>
      <c r="I3511" s="39"/>
    </row>
    <row r="3512" spans="4:9" x14ac:dyDescent="0.3">
      <c r="D3512" s="38">
        <v>39658</v>
      </c>
      <c r="E3512" s="7">
        <f>W!E3512+SW!E3512+NW!E3512</f>
        <v>5.3187999999999998E-4</v>
      </c>
      <c r="F3512" s="8">
        <f t="shared" si="86"/>
        <v>54.005013344239053</v>
      </c>
      <c r="I3512" s="39"/>
    </row>
    <row r="3513" spans="4:9" x14ac:dyDescent="0.3">
      <c r="D3513" s="38">
        <v>39659</v>
      </c>
      <c r="E3513" s="7">
        <f>W!E3513+SW!E3513+NW!E3513</f>
        <v>4.7905000000000002E-4</v>
      </c>
      <c r="F3513" s="8">
        <f t="shared" si="86"/>
        <v>48.640861928551033</v>
      </c>
      <c r="I3513" s="39"/>
    </row>
    <row r="3514" spans="4:9" x14ac:dyDescent="0.3">
      <c r="D3514" s="38">
        <v>39660</v>
      </c>
      <c r="E3514" s="7">
        <f>W!E3514+SW!E3514+NW!E3514</f>
        <v>4.6447999999999997E-4</v>
      </c>
      <c r="F3514" s="8">
        <f t="shared" si="86"/>
        <v>47.161481157652389</v>
      </c>
      <c r="I3514" s="39"/>
    </row>
    <row r="3515" spans="4:9" x14ac:dyDescent="0.3">
      <c r="D3515" s="38">
        <v>39661</v>
      </c>
      <c r="E3515" s="7">
        <f>W!E3515+SW!E3515+NW!E3515</f>
        <v>4.2596600000000002E-3</v>
      </c>
      <c r="F3515" s="8">
        <f t="shared" si="86"/>
        <v>432.50920347055978</v>
      </c>
      <c r="I3515" s="39"/>
    </row>
    <row r="3516" spans="4:9" x14ac:dyDescent="0.3">
      <c r="D3516" s="38">
        <v>39662</v>
      </c>
      <c r="E3516" s="7">
        <f>W!E3516+SW!E3516+NW!E3516</f>
        <v>8.2477799999999997E-3</v>
      </c>
      <c r="F3516" s="8">
        <f t="shared" si="86"/>
        <v>837.44729818821531</v>
      </c>
      <c r="I3516" s="39"/>
    </row>
    <row r="3517" spans="4:9" x14ac:dyDescent="0.3">
      <c r="D3517" s="38">
        <v>39663</v>
      </c>
      <c r="E3517" s="7">
        <f>W!E3517+SW!E3517+NW!E3517</f>
        <v>4.3237099999999997E-3</v>
      </c>
      <c r="F3517" s="8">
        <f t="shared" si="86"/>
        <v>439.0125897695342</v>
      </c>
      <c r="I3517" s="39"/>
    </row>
    <row r="3518" spans="4:9" x14ac:dyDescent="0.3">
      <c r="D3518" s="38">
        <v>39664</v>
      </c>
      <c r="E3518" s="7">
        <f>W!E3518+SW!E3518+NW!E3518</f>
        <v>1.4497800000000001E-3</v>
      </c>
      <c r="F3518" s="8">
        <f t="shared" si="86"/>
        <v>147.20498654999417</v>
      </c>
      <c r="I3518" s="39"/>
    </row>
    <row r="3519" spans="4:9" x14ac:dyDescent="0.3">
      <c r="D3519" s="38">
        <v>39665</v>
      </c>
      <c r="E3519" s="7">
        <f>W!E3519+SW!E3519+NW!E3519</f>
        <v>4.9077000000000007E-4</v>
      </c>
      <c r="F3519" s="8">
        <f t="shared" si="86"/>
        <v>49.83086485476462</v>
      </c>
      <c r="I3519" s="39"/>
    </row>
    <row r="3520" spans="4:9" x14ac:dyDescent="0.3">
      <c r="D3520" s="38">
        <v>39666</v>
      </c>
      <c r="E3520" s="7">
        <f>W!E3520+SW!E3520+NW!E3520</f>
        <v>4.3163000000000001E-4</v>
      </c>
      <c r="F3520" s="8">
        <f t="shared" si="86"/>
        <v>43.826020737335313</v>
      </c>
      <c r="I3520" s="39"/>
    </row>
    <row r="3521" spans="4:9" x14ac:dyDescent="0.3">
      <c r="D3521" s="38">
        <v>39667</v>
      </c>
      <c r="E3521" s="7">
        <f>W!E3521+SW!E3521+NW!E3521</f>
        <v>6.2531000000000002E-3</v>
      </c>
      <c r="F3521" s="8">
        <f t="shared" si="86"/>
        <v>634.91529845615776</v>
      </c>
      <c r="I3521" s="39"/>
    </row>
    <row r="3522" spans="4:9" x14ac:dyDescent="0.3">
      <c r="D3522" s="38">
        <v>39668</v>
      </c>
      <c r="E3522" s="7">
        <f>W!E3522+SW!E3522+NW!E3522</f>
        <v>7.2085299999999995E-3</v>
      </c>
      <c r="F3522" s="8">
        <f t="shared" si="86"/>
        <v>731.92592096402859</v>
      </c>
      <c r="I3522" s="39"/>
    </row>
    <row r="3523" spans="4:9" x14ac:dyDescent="0.3">
      <c r="D3523" s="38">
        <v>39669</v>
      </c>
      <c r="E3523" s="7">
        <f>W!E3523+SW!E3523+NW!E3523</f>
        <v>3.6499100000000001E-3</v>
      </c>
      <c r="F3523" s="8">
        <f t="shared" si="86"/>
        <v>370.59757512083854</v>
      </c>
      <c r="I3523" s="39"/>
    </row>
    <row r="3524" spans="4:9" x14ac:dyDescent="0.3">
      <c r="D3524" s="38">
        <v>39670</v>
      </c>
      <c r="E3524" s="7">
        <f>W!E3524+SW!E3524+NW!E3524</f>
        <v>1.1175099999999999E-3</v>
      </c>
      <c r="F3524" s="8">
        <f t="shared" si="86"/>
        <v>113.46759130315219</v>
      </c>
      <c r="I3524" s="39"/>
    </row>
    <row r="3525" spans="4:9" x14ac:dyDescent="0.3">
      <c r="D3525" s="38">
        <v>39671</v>
      </c>
      <c r="E3525" s="7">
        <f>W!E3525+SW!E3525+NW!E3525</f>
        <v>4.2390000000000006E-4</v>
      </c>
      <c r="F3525" s="8">
        <f t="shared" si="86"/>
        <v>43.041146793680781</v>
      </c>
      <c r="I3525" s="39"/>
    </row>
    <row r="3526" spans="4:9" x14ac:dyDescent="0.3">
      <c r="D3526" s="38">
        <v>39672</v>
      </c>
      <c r="E3526" s="7">
        <f>W!E3526+SW!E3526+NW!E3526</f>
        <v>3.9444000000000002E-4</v>
      </c>
      <c r="F3526" s="8">
        <f t="shared" si="86"/>
        <v>40.049893704410117</v>
      </c>
      <c r="I3526" s="39"/>
    </row>
    <row r="3527" spans="4:9" x14ac:dyDescent="0.3">
      <c r="D3527" s="38">
        <v>39673</v>
      </c>
      <c r="E3527" s="7">
        <f>W!E3527+SW!E3527+NW!E3527</f>
        <v>3.8162999999999999E-4</v>
      </c>
      <c r="F3527" s="8">
        <f t="shared" si="86"/>
        <v>38.749216444615229</v>
      </c>
      <c r="I3527" s="39"/>
    </row>
    <row r="3528" spans="4:9" x14ac:dyDescent="0.3">
      <c r="D3528" s="38">
        <v>39674</v>
      </c>
      <c r="E3528" s="7">
        <f>W!E3528+SW!E3528+NW!E3528</f>
        <v>3.7262999999999999E-4</v>
      </c>
      <c r="F3528" s="8">
        <f t="shared" si="86"/>
        <v>37.835391671925613</v>
      </c>
      <c r="I3528" s="39"/>
    </row>
    <row r="3529" spans="4:9" x14ac:dyDescent="0.3">
      <c r="D3529" s="38">
        <v>39675</v>
      </c>
      <c r="E3529" s="7">
        <f>W!E3529+SW!E3529+NW!E3529</f>
        <v>3.656E-4</v>
      </c>
      <c r="F3529" s="8">
        <f t="shared" si="86"/>
        <v>37.12159298836918</v>
      </c>
      <c r="I3529" s="39"/>
    </row>
    <row r="3530" spans="4:9" x14ac:dyDescent="0.3">
      <c r="D3530" s="38">
        <v>39676</v>
      </c>
      <c r="E3530" s="7">
        <f>W!E3530+SW!E3530+NW!E3530</f>
        <v>3.5960000000000001E-4</v>
      </c>
      <c r="F3530" s="8">
        <f t="shared" si="86"/>
        <v>36.512376473242767</v>
      </c>
      <c r="I3530" s="39"/>
    </row>
    <row r="3531" spans="4:9" x14ac:dyDescent="0.3">
      <c r="D3531" s="38">
        <v>39677</v>
      </c>
      <c r="E3531" s="7">
        <f>W!E3531+SW!E3531+NW!E3531</f>
        <v>3.5416000000000001E-4</v>
      </c>
      <c r="F3531" s="8">
        <f t="shared" si="86"/>
        <v>35.96002016619483</v>
      </c>
      <c r="I3531" s="39"/>
    </row>
    <row r="3532" spans="4:9" x14ac:dyDescent="0.3">
      <c r="D3532" s="38">
        <v>39678</v>
      </c>
      <c r="E3532" s="7">
        <f>W!E3532+SW!E3532+NW!E3532</f>
        <v>3.4902000000000002E-4</v>
      </c>
      <c r="F3532" s="8">
        <f t="shared" si="86"/>
        <v>35.438124684903201</v>
      </c>
      <c r="I3532" s="39"/>
    </row>
    <row r="3533" spans="4:9" x14ac:dyDescent="0.3">
      <c r="D3533" s="38">
        <v>39679</v>
      </c>
      <c r="E3533" s="7">
        <f>W!E3533+SW!E3533+NW!E3533</f>
        <v>3.4405999999999998E-4</v>
      </c>
      <c r="F3533" s="8">
        <f t="shared" si="86"/>
        <v>34.934505699065369</v>
      </c>
      <c r="I3533" s="39"/>
    </row>
    <row r="3534" spans="4:9" x14ac:dyDescent="0.3">
      <c r="D3534" s="38">
        <v>39680</v>
      </c>
      <c r="E3534" s="7">
        <f>W!E3534+SW!E3534+NW!E3534</f>
        <v>3.392E-4</v>
      </c>
      <c r="F3534" s="8">
        <f t="shared" si="86"/>
        <v>34.441040321812984</v>
      </c>
      <c r="I3534" s="39"/>
    </row>
    <row r="3535" spans="4:9" x14ac:dyDescent="0.3">
      <c r="D3535" s="38">
        <v>39681</v>
      </c>
      <c r="E3535" s="7">
        <f>W!E3535+SW!E3535+NW!E3535</f>
        <v>3.3445000000000003E-4</v>
      </c>
      <c r="F3535" s="8">
        <f t="shared" si="86"/>
        <v>33.958743914004579</v>
      </c>
      <c r="I3535" s="39"/>
    </row>
    <row r="3536" spans="4:9" x14ac:dyDescent="0.3">
      <c r="D3536" s="38">
        <v>39682</v>
      </c>
      <c r="E3536" s="7">
        <f>W!E3536+SW!E3536+NW!E3536</f>
        <v>1.025566E-2</v>
      </c>
      <c r="F3536" s="8">
        <f t="shared" ref="F3536:F3599" si="87">E3536*(24*60*60)*1000/$F$3</f>
        <v>1041.3195742535511</v>
      </c>
      <c r="I3536" s="39"/>
    </row>
    <row r="3537" spans="4:9" x14ac:dyDescent="0.3">
      <c r="D3537" s="38">
        <v>39683</v>
      </c>
      <c r="E3537" s="7">
        <f>W!E3537+SW!E3537+NW!E3537</f>
        <v>1.349321E-2</v>
      </c>
      <c r="F3537" s="8">
        <f t="shared" si="87"/>
        <v>1370.0477290114682</v>
      </c>
      <c r="I3537" s="39"/>
    </row>
    <row r="3538" spans="4:9" x14ac:dyDescent="0.3">
      <c r="D3538" s="38">
        <v>39684</v>
      </c>
      <c r="E3538" s="7">
        <f>W!E3538+SW!E3538+NW!E3538</f>
        <v>7.94979E-3</v>
      </c>
      <c r="F3538" s="8">
        <f t="shared" si="87"/>
        <v>807.1905599644623</v>
      </c>
      <c r="I3538" s="39"/>
    </row>
    <row r="3539" spans="4:9" x14ac:dyDescent="0.3">
      <c r="D3539" s="38">
        <v>39685</v>
      </c>
      <c r="E3539" s="7">
        <f>W!E3539+SW!E3539+NW!E3539</f>
        <v>4.3711399999999999E-3</v>
      </c>
      <c r="F3539" s="8">
        <f t="shared" si="87"/>
        <v>443.82844632160845</v>
      </c>
      <c r="I3539" s="39"/>
    </row>
    <row r="3540" spans="4:9" x14ac:dyDescent="0.3">
      <c r="D3540" s="38">
        <v>39686</v>
      </c>
      <c r="E3540" s="7">
        <f>W!E3540+SW!E3540+NW!E3540</f>
        <v>1.4777099999999999E-3</v>
      </c>
      <c r="F3540" s="8">
        <f t="shared" si="87"/>
        <v>150.04088942790762</v>
      </c>
      <c r="I3540" s="39"/>
    </row>
    <row r="3541" spans="4:9" x14ac:dyDescent="0.3">
      <c r="D3541" s="38">
        <v>39687</v>
      </c>
      <c r="E3541" s="7">
        <f>W!E3541+SW!E3541+NW!E3541</f>
        <v>4.0069999999999998E-4</v>
      </c>
      <c r="F3541" s="8">
        <f t="shared" si="87"/>
        <v>40.685509601858676</v>
      </c>
      <c r="I3541" s="39"/>
    </row>
    <row r="3542" spans="4:9" x14ac:dyDescent="0.3">
      <c r="D3542" s="38">
        <v>39688</v>
      </c>
      <c r="E3542" s="7">
        <f>W!E3542+SW!E3542+NW!E3542</f>
        <v>3.1705999999999998E-4</v>
      </c>
      <c r="F3542" s="8">
        <f t="shared" si="87"/>
        <v>32.19303138099653</v>
      </c>
      <c r="I3542" s="39"/>
    </row>
    <row r="3543" spans="4:9" x14ac:dyDescent="0.3">
      <c r="D3543" s="38">
        <v>39689</v>
      </c>
      <c r="E3543" s="7">
        <f>W!E3543+SW!E3543+NW!E3543</f>
        <v>3.0557000000000002E-4</v>
      </c>
      <c r="F3543" s="8">
        <f t="shared" si="87"/>
        <v>31.026381754529464</v>
      </c>
      <c r="I3543" s="39"/>
    </row>
    <row r="3544" spans="4:9" x14ac:dyDescent="0.3">
      <c r="D3544" s="38">
        <v>39690</v>
      </c>
      <c r="E3544" s="7">
        <f>W!E3544+SW!E3544+NW!E3544</f>
        <v>2.9781000000000002E-4</v>
      </c>
      <c r="F3544" s="8">
        <f t="shared" si="87"/>
        <v>30.238461728299306</v>
      </c>
      <c r="I3544" s="39"/>
    </row>
    <row r="3545" spans="4:9" x14ac:dyDescent="0.3">
      <c r="D3545" s="38">
        <v>39691</v>
      </c>
      <c r="E3545" s="7">
        <f>W!E3545+SW!E3545+NW!E3545</f>
        <v>2.4314330000000002E-2</v>
      </c>
      <c r="F3545" s="8">
        <f t="shared" si="87"/>
        <v>2468.7818983722495</v>
      </c>
      <c r="I3545" s="39"/>
    </row>
    <row r="3546" spans="4:9" x14ac:dyDescent="0.3">
      <c r="D3546" s="38">
        <v>39692</v>
      </c>
      <c r="E3546" s="7">
        <f>W!E3546+SW!E3546+NW!E3546</f>
        <v>6.9428199999999997E-3</v>
      </c>
      <c r="F3546" s="8">
        <f t="shared" si="87"/>
        <v>704.94676759165566</v>
      </c>
      <c r="I3546" s="39"/>
    </row>
    <row r="3547" spans="4:9" x14ac:dyDescent="0.3">
      <c r="D3547" s="38">
        <v>39693</v>
      </c>
      <c r="E3547" s="7">
        <f>W!E3547+SW!E3547+NW!E3547</f>
        <v>2.9011100000000001E-3</v>
      </c>
      <c r="F3547" s="8">
        <f t="shared" si="87"/>
        <v>294.56735403306266</v>
      </c>
      <c r="I3547" s="39"/>
    </row>
    <row r="3548" spans="4:9" x14ac:dyDescent="0.3">
      <c r="D3548" s="38">
        <v>39694</v>
      </c>
      <c r="E3548" s="7">
        <f>W!E3548+SW!E3548+NW!E3548</f>
        <v>4.7458099999999996E-3</v>
      </c>
      <c r="F3548" s="8">
        <f t="shared" si="87"/>
        <v>481.87097160867705</v>
      </c>
      <c r="I3548" s="39"/>
    </row>
    <row r="3549" spans="4:9" x14ac:dyDescent="0.3">
      <c r="D3549" s="38">
        <v>39695</v>
      </c>
      <c r="E3549" s="7">
        <f>W!E3549+SW!E3549+NW!E3549</f>
        <v>5.9810100000000001E-3</v>
      </c>
      <c r="F3549" s="8">
        <f t="shared" si="87"/>
        <v>607.28834485603375</v>
      </c>
      <c r="I3549" s="39"/>
    </row>
    <row r="3550" spans="4:9" x14ac:dyDescent="0.3">
      <c r="D3550" s="38">
        <v>39696</v>
      </c>
      <c r="E3550" s="7">
        <f>W!E3550+SW!E3550+NW!E3550</f>
        <v>3.9361820000000006E-2</v>
      </c>
      <c r="F3550" s="8">
        <f t="shared" si="87"/>
        <v>3996.6451349054978</v>
      </c>
      <c r="I3550" s="39"/>
    </row>
    <row r="3551" spans="4:9" x14ac:dyDescent="0.3">
      <c r="D3551" s="38">
        <v>39697</v>
      </c>
      <c r="E3551" s="7">
        <f>W!E3551+SW!E3551+NW!E3551</f>
        <v>3.046074E-2</v>
      </c>
      <c r="F3551" s="8">
        <f t="shared" si="87"/>
        <v>3092.8643118286013</v>
      </c>
      <c r="I3551" s="39"/>
    </row>
    <row r="3552" spans="4:9" x14ac:dyDescent="0.3">
      <c r="D3552" s="38">
        <v>39698</v>
      </c>
      <c r="E3552" s="7">
        <f>W!E3552+SW!E3552+NW!E3552</f>
        <v>7.6993099999999991E-3</v>
      </c>
      <c r="F3552" s="8">
        <f t="shared" si="87"/>
        <v>781.75780117965178</v>
      </c>
      <c r="I3552" s="39"/>
    </row>
    <row r="3553" spans="4:9" x14ac:dyDescent="0.3">
      <c r="D3553" s="38">
        <v>39699</v>
      </c>
      <c r="E3553" s="7">
        <f>W!E3553+SW!E3553+NW!E3553</f>
        <v>3.59436E-3</v>
      </c>
      <c r="F3553" s="8">
        <f t="shared" si="87"/>
        <v>364.9572455516265</v>
      </c>
      <c r="I3553" s="39"/>
    </row>
    <row r="3554" spans="4:9" x14ac:dyDescent="0.3">
      <c r="D3554" s="38">
        <v>39700</v>
      </c>
      <c r="E3554" s="7">
        <f>W!E3554+SW!E3554+NW!E3554</f>
        <v>8.6961999999999999E-4</v>
      </c>
      <c r="F3554" s="8">
        <f t="shared" si="87"/>
        <v>88.297810980704597</v>
      </c>
      <c r="I3554" s="39"/>
    </row>
    <row r="3555" spans="4:9" x14ac:dyDescent="0.3">
      <c r="D3555" s="38">
        <v>39701</v>
      </c>
      <c r="E3555" s="7">
        <f>W!E3555+SW!E3555+NW!E3555</f>
        <v>2.6970999999999999E-4</v>
      </c>
      <c r="F3555" s="8">
        <f t="shared" si="87"/>
        <v>27.385297715790621</v>
      </c>
      <c r="I3555" s="39"/>
    </row>
    <row r="3556" spans="4:9" x14ac:dyDescent="0.3">
      <c r="D3556" s="38">
        <v>39702</v>
      </c>
      <c r="E3556" s="7">
        <f>W!E3556+SW!E3556+NW!E3556</f>
        <v>2.5206999999999996E-4</v>
      </c>
      <c r="F3556" s="8">
        <f t="shared" si="87"/>
        <v>25.594201161318978</v>
      </c>
      <c r="I3556" s="39"/>
    </row>
    <row r="3557" spans="4:9" x14ac:dyDescent="0.3">
      <c r="D3557" s="38">
        <v>39703</v>
      </c>
      <c r="E3557" s="7">
        <f>W!E3557+SW!E3557+NW!E3557</f>
        <v>2.4621000000000002E-4</v>
      </c>
      <c r="F3557" s="8">
        <f t="shared" si="87"/>
        <v>24.999199698212188</v>
      </c>
      <c r="I3557" s="39"/>
    </row>
    <row r="3558" spans="4:9" x14ac:dyDescent="0.3">
      <c r="D3558" s="38">
        <v>39704</v>
      </c>
      <c r="E3558" s="7">
        <f>W!E3558+SW!E3558+NW!E3558</f>
        <v>2.4206E-4</v>
      </c>
      <c r="F3558" s="8">
        <f t="shared" si="87"/>
        <v>24.577824941916422</v>
      </c>
      <c r="I3558" s="39"/>
    </row>
    <row r="3559" spans="4:9" x14ac:dyDescent="0.3">
      <c r="D3559" s="38">
        <v>39705</v>
      </c>
      <c r="E3559" s="7">
        <f>W!E3559+SW!E3559+NW!E3559</f>
        <v>3.3604910000000002E-2</v>
      </c>
      <c r="F3559" s="8">
        <f t="shared" si="87"/>
        <v>3412.1110268894349</v>
      </c>
      <c r="I3559" s="39"/>
    </row>
    <row r="3560" spans="4:9" x14ac:dyDescent="0.3">
      <c r="D3560" s="38">
        <v>39706</v>
      </c>
      <c r="E3560" s="7">
        <f>W!E3560+SW!E3560+NW!E3560</f>
        <v>8.3386699999999994E-3</v>
      </c>
      <c r="F3560" s="8">
        <f t="shared" si="87"/>
        <v>846.67591303152176</v>
      </c>
      <c r="I3560" s="39"/>
    </row>
    <row r="3561" spans="4:9" x14ac:dyDescent="0.3">
      <c r="D3561" s="38">
        <v>39707</v>
      </c>
      <c r="E3561" s="7">
        <f>W!E3561+SW!E3561+NW!E3561</f>
        <v>4.0920100000000001E-3</v>
      </c>
      <c r="F3561" s="8">
        <f t="shared" si="87"/>
        <v>415.48667867706934</v>
      </c>
      <c r="I3561" s="39"/>
    </row>
    <row r="3562" spans="4:9" x14ac:dyDescent="0.3">
      <c r="D3562" s="38">
        <v>39708</v>
      </c>
      <c r="E3562" s="7">
        <f>W!E3562+SW!E3562+NW!E3562</f>
        <v>1.07047E-3</v>
      </c>
      <c r="F3562" s="8">
        <f t="shared" si="87"/>
        <v>108.69133382456114</v>
      </c>
      <c r="I3562" s="39"/>
    </row>
    <row r="3563" spans="4:9" x14ac:dyDescent="0.3">
      <c r="D3563" s="38">
        <v>39709</v>
      </c>
      <c r="E3563" s="7">
        <f>W!E3563+SW!E3563+NW!E3563</f>
        <v>2.6341E-4</v>
      </c>
      <c r="F3563" s="8">
        <f t="shared" si="87"/>
        <v>26.74562037490789</v>
      </c>
      <c r="I3563" s="39"/>
    </row>
    <row r="3564" spans="4:9" x14ac:dyDescent="0.3">
      <c r="D3564" s="38">
        <v>39710</v>
      </c>
      <c r="E3564" s="7">
        <f>W!E3564+SW!E3564+NW!E3564</f>
        <v>2.2627999999999998E-4</v>
      </c>
      <c r="F3564" s="8">
        <f t="shared" si="87"/>
        <v>22.97558550713396</v>
      </c>
      <c r="I3564" s="39"/>
    </row>
    <row r="3565" spans="4:9" x14ac:dyDescent="0.3">
      <c r="D3565" s="38">
        <v>39711</v>
      </c>
      <c r="E3565" s="7">
        <f>W!E3565+SW!E3565+NW!E3565</f>
        <v>2.2028E-4</v>
      </c>
      <c r="F3565" s="8">
        <f t="shared" si="87"/>
        <v>22.366368992007555</v>
      </c>
      <c r="I3565" s="39"/>
    </row>
    <row r="3566" spans="4:9" x14ac:dyDescent="0.3">
      <c r="D3566" s="38">
        <v>39712</v>
      </c>
      <c r="E3566" s="7">
        <f>W!E3566+SW!E3566+NW!E3566</f>
        <v>2.1633000000000001E-4</v>
      </c>
      <c r="F3566" s="8">
        <f t="shared" si="87"/>
        <v>21.96530145288267</v>
      </c>
      <c r="I3566" s="39"/>
    </row>
    <row r="3567" spans="4:9" x14ac:dyDescent="0.3">
      <c r="D3567" s="38">
        <v>39713</v>
      </c>
      <c r="E3567" s="7">
        <f>W!E3567+SW!E3567+NW!E3567</f>
        <v>2.1306999999999999E-4</v>
      </c>
      <c r="F3567" s="8">
        <f t="shared" si="87"/>
        <v>21.634293812997321</v>
      </c>
      <c r="I3567" s="39"/>
    </row>
    <row r="3568" spans="4:9" x14ac:dyDescent="0.3">
      <c r="D3568" s="38">
        <v>39714</v>
      </c>
      <c r="E3568" s="7">
        <f>W!E3568+SW!E3568+NW!E3568</f>
        <v>7.5652700000000007E-3</v>
      </c>
      <c r="F3568" s="8">
        <f t="shared" si="87"/>
        <v>768.14790423172792</v>
      </c>
      <c r="I3568" s="39"/>
    </row>
    <row r="3569" spans="4:9" x14ac:dyDescent="0.3">
      <c r="D3569" s="38">
        <v>39715</v>
      </c>
      <c r="E3569" s="7">
        <f>W!E3569+SW!E3569+NW!E3569</f>
        <v>5.1034599999999998E-3</v>
      </c>
      <c r="F3569" s="8">
        <f t="shared" si="87"/>
        <v>518.18535271450378</v>
      </c>
      <c r="I3569" s="39"/>
    </row>
    <row r="3570" spans="4:9" x14ac:dyDescent="0.3">
      <c r="D3570" s="38">
        <v>39716</v>
      </c>
      <c r="E3570" s="7">
        <f>W!E3570+SW!E3570+NW!E3570</f>
        <v>1.61678E-3</v>
      </c>
      <c r="F3570" s="8">
        <f t="shared" si="87"/>
        <v>164.16151288767921</v>
      </c>
      <c r="I3570" s="39"/>
    </row>
    <row r="3571" spans="4:9" x14ac:dyDescent="0.3">
      <c r="D3571" s="38">
        <v>39717</v>
      </c>
      <c r="E3571" s="7">
        <f>W!E3571+SW!E3571+NW!E3571</f>
        <v>2.4541000000000005E-4</v>
      </c>
      <c r="F3571" s="8">
        <f t="shared" si="87"/>
        <v>24.917970829528674</v>
      </c>
      <c r="I3571" s="39"/>
    </row>
    <row r="3572" spans="4:9" x14ac:dyDescent="0.3">
      <c r="D3572" s="38">
        <v>39718</v>
      </c>
      <c r="E3572" s="7">
        <f>W!E3572+SW!E3572+NW!E3572</f>
        <v>2.0678000000000002E-4</v>
      </c>
      <c r="F3572" s="8">
        <f t="shared" si="87"/>
        <v>20.995631832973139</v>
      </c>
      <c r="I3572" s="39"/>
    </row>
    <row r="3573" spans="4:9" x14ac:dyDescent="0.3">
      <c r="D3573" s="38">
        <v>39719</v>
      </c>
      <c r="E3573" s="7">
        <f>W!E3573+SW!E3573+NW!E3573</f>
        <v>1.9825999999999999E-4</v>
      </c>
      <c r="F3573" s="8">
        <f t="shared" si="87"/>
        <v>20.130544381493632</v>
      </c>
      <c r="I3573" s="39"/>
    </row>
    <row r="3574" spans="4:9" x14ac:dyDescent="0.3">
      <c r="D3574" s="38">
        <v>39720</v>
      </c>
      <c r="E3574" s="7">
        <f>W!E3574+SW!E3574+NW!E3574</f>
        <v>1.9370999999999999E-4</v>
      </c>
      <c r="F3574" s="8">
        <f t="shared" si="87"/>
        <v>19.668555190856107</v>
      </c>
      <c r="I3574" s="39"/>
    </row>
    <row r="3575" spans="4:9" x14ac:dyDescent="0.3">
      <c r="D3575" s="38">
        <v>39721</v>
      </c>
      <c r="E3575" s="7">
        <f>W!E3575+SW!E3575+NW!E3575</f>
        <v>1.9050000000000002E-4</v>
      </c>
      <c r="F3575" s="8">
        <f t="shared" si="87"/>
        <v>19.342624355263485</v>
      </c>
      <c r="I3575" s="39"/>
    </row>
    <row r="3576" spans="4:9" x14ac:dyDescent="0.3">
      <c r="D3576" s="38">
        <v>39722</v>
      </c>
      <c r="E3576" s="7">
        <f>W!E3576+SW!E3576+NW!E3576</f>
        <v>1.8765999999999998E-4</v>
      </c>
      <c r="F3576" s="8">
        <f t="shared" si="87"/>
        <v>19.054261871436978</v>
      </c>
      <c r="I3576" s="39"/>
    </row>
    <row r="3577" spans="4:9" x14ac:dyDescent="0.3">
      <c r="D3577" s="38">
        <v>39723</v>
      </c>
      <c r="E3577" s="7">
        <f>W!E3577+SW!E3577+NW!E3577</f>
        <v>1.85E-4</v>
      </c>
      <c r="F3577" s="8">
        <f t="shared" si="87"/>
        <v>18.784175883064272</v>
      </c>
      <c r="I3577" s="39"/>
    </row>
    <row r="3578" spans="4:9" x14ac:dyDescent="0.3">
      <c r="D3578" s="38">
        <v>39724</v>
      </c>
      <c r="E3578" s="7">
        <f>W!E3578+SW!E3578+NW!E3578</f>
        <v>1.8240999999999998E-4</v>
      </c>
      <c r="F3578" s="8">
        <f t="shared" si="87"/>
        <v>18.52119742070137</v>
      </c>
      <c r="I3578" s="39"/>
    </row>
    <row r="3579" spans="4:9" x14ac:dyDescent="0.3">
      <c r="D3579" s="38">
        <v>39725</v>
      </c>
      <c r="E3579" s="7">
        <f>W!E3579+SW!E3579+NW!E3579</f>
        <v>7.1939600000000001E-3</v>
      </c>
      <c r="F3579" s="8">
        <f t="shared" si="87"/>
        <v>730.44654019312998</v>
      </c>
      <c r="I3579" s="39"/>
    </row>
    <row r="3580" spans="4:9" x14ac:dyDescent="0.3">
      <c r="D3580" s="38">
        <v>39726</v>
      </c>
      <c r="E3580" s="7">
        <f>W!E3580+SW!E3580+NW!E3580</f>
        <v>1.1111949999999999E-2</v>
      </c>
      <c r="F3580" s="8">
        <f t="shared" si="87"/>
        <v>1128.2639092098163</v>
      </c>
      <c r="I3580" s="39"/>
    </row>
    <row r="3581" spans="4:9" x14ac:dyDescent="0.3">
      <c r="D3581" s="38">
        <v>39727</v>
      </c>
      <c r="E3581" s="7">
        <f>W!E3581+SW!E3581+NW!E3581</f>
        <v>5.9401300000000001E-3</v>
      </c>
      <c r="F3581" s="8">
        <f t="shared" si="87"/>
        <v>603.13754966630574</v>
      </c>
      <c r="I3581" s="39"/>
    </row>
    <row r="3582" spans="4:9" x14ac:dyDescent="0.3">
      <c r="D3582" s="38">
        <v>39728</v>
      </c>
      <c r="E3582" s="7">
        <f>W!E3582+SW!E3582+NW!E3582</f>
        <v>1.8028200000000001E-3</v>
      </c>
      <c r="F3582" s="8">
        <f t="shared" si="87"/>
        <v>183.05128630003207</v>
      </c>
      <c r="I3582" s="39"/>
    </row>
    <row r="3583" spans="4:9" x14ac:dyDescent="0.3">
      <c r="D3583" s="38">
        <v>39729</v>
      </c>
      <c r="E3583" s="7">
        <f>W!E3583+SW!E3583+NW!E3583</f>
        <v>3.1636000000000001E-4</v>
      </c>
      <c r="F3583" s="8">
        <f t="shared" si="87"/>
        <v>32.121956120898453</v>
      </c>
      <c r="I3583" s="39"/>
    </row>
    <row r="3584" spans="4:9" x14ac:dyDescent="0.3">
      <c r="D3584" s="38">
        <v>39730</v>
      </c>
      <c r="E3584" s="7">
        <f>W!E3584+SW!E3584+NW!E3584</f>
        <v>1.7096E-4</v>
      </c>
      <c r="F3584" s="8">
        <f t="shared" si="87"/>
        <v>17.358609237668475</v>
      </c>
      <c r="I3584" s="39"/>
    </row>
    <row r="3585" spans="4:9" x14ac:dyDescent="0.3">
      <c r="D3585" s="38">
        <v>39731</v>
      </c>
      <c r="E3585" s="7">
        <f>W!E3585+SW!E3585+NW!E3585</f>
        <v>1.6594E-4</v>
      </c>
      <c r="F3585" s="8">
        <f t="shared" si="87"/>
        <v>16.84889808667938</v>
      </c>
      <c r="I3585" s="39"/>
    </row>
    <row r="3586" spans="4:9" x14ac:dyDescent="0.3">
      <c r="D3586" s="38">
        <v>39732</v>
      </c>
      <c r="E3586" s="7">
        <f>W!E3586+SW!E3586+NW!E3586</f>
        <v>8.4295199999999994E-3</v>
      </c>
      <c r="F3586" s="8">
        <f t="shared" si="87"/>
        <v>855.90046643139419</v>
      </c>
      <c r="I3586" s="39"/>
    </row>
    <row r="3587" spans="4:9" x14ac:dyDescent="0.3">
      <c r="D3587" s="38">
        <v>39733</v>
      </c>
      <c r="E3587" s="7">
        <f>W!E3587+SW!E3587+NW!E3587</f>
        <v>8.5386300000000002E-3</v>
      </c>
      <c r="F3587" s="8">
        <f t="shared" si="87"/>
        <v>866.97906875896808</v>
      </c>
      <c r="I3587" s="39"/>
    </row>
    <row r="3588" spans="4:9" x14ac:dyDescent="0.3">
      <c r="D3588" s="38">
        <v>39734</v>
      </c>
      <c r="E3588" s="7">
        <f>W!E3588+SW!E3588+NW!E3588</f>
        <v>3.7338099999999997E-3</v>
      </c>
      <c r="F3588" s="8">
        <f t="shared" si="87"/>
        <v>379.11645272402279</v>
      </c>
      <c r="I3588" s="39"/>
    </row>
    <row r="3589" spans="4:9" x14ac:dyDescent="0.3">
      <c r="D3589" s="38">
        <v>39735</v>
      </c>
      <c r="E3589" s="7">
        <f>W!E3589+SW!E3589+NW!E3589</f>
        <v>0.15843293</v>
      </c>
      <c r="F3589" s="8">
        <f t="shared" si="87"/>
        <v>16086.659582644379</v>
      </c>
      <c r="I3589" s="39"/>
    </row>
    <row r="3590" spans="4:9" x14ac:dyDescent="0.3">
      <c r="D3590" s="38">
        <v>39736</v>
      </c>
      <c r="E3590" s="7">
        <f>W!E3590+SW!E3590+NW!E3590</f>
        <v>9.1597500000000012E-3</v>
      </c>
      <c r="F3590" s="8">
        <f t="shared" si="87"/>
        <v>930.04516240485395</v>
      </c>
      <c r="I3590" s="39"/>
    </row>
    <row r="3591" spans="4:9" x14ac:dyDescent="0.3">
      <c r="D3591" s="38">
        <v>39737</v>
      </c>
      <c r="E3591" s="7">
        <f>W!E3591+SW!E3591+NW!E3591</f>
        <v>4.2427400000000001E-3</v>
      </c>
      <c r="F3591" s="8">
        <f t="shared" si="87"/>
        <v>430.79121289790334</v>
      </c>
      <c r="I3591" s="39"/>
    </row>
    <row r="3592" spans="4:9" x14ac:dyDescent="0.3">
      <c r="D3592" s="38">
        <v>39738</v>
      </c>
      <c r="E3592" s="7">
        <f>W!E3592+SW!E3592+NW!E3592</f>
        <v>8.8581E-4</v>
      </c>
      <c r="F3592" s="8">
        <f t="shared" si="87"/>
        <v>89.941680210687366</v>
      </c>
      <c r="I3592" s="39"/>
    </row>
    <row r="3593" spans="4:9" x14ac:dyDescent="0.3">
      <c r="D3593" s="38">
        <v>39739</v>
      </c>
      <c r="E3593" s="7">
        <f>W!E3593+SW!E3593+NW!E3593</f>
        <v>1.6260999999999999E-4</v>
      </c>
      <c r="F3593" s="8">
        <f t="shared" si="87"/>
        <v>16.510782920784223</v>
      </c>
      <c r="I3593" s="39"/>
    </row>
    <row r="3594" spans="4:9" x14ac:dyDescent="0.3">
      <c r="D3594" s="38">
        <v>39740</v>
      </c>
      <c r="E3594" s="7">
        <f>W!E3594+SW!E3594+NW!E3594</f>
        <v>4.606445E-2</v>
      </c>
      <c r="F3594" s="8">
        <f t="shared" si="87"/>
        <v>4677.2039500357841</v>
      </c>
      <c r="I3594" s="39"/>
    </row>
    <row r="3595" spans="4:9" x14ac:dyDescent="0.3">
      <c r="D3595" s="38">
        <v>39741</v>
      </c>
      <c r="E3595" s="7">
        <f>W!E3595+SW!E3595+NW!E3595</f>
        <v>8.1425400000000002E-3</v>
      </c>
      <c r="F3595" s="8">
        <f t="shared" si="87"/>
        <v>826.76164051289823</v>
      </c>
      <c r="I3595" s="39"/>
    </row>
    <row r="3596" spans="4:9" x14ac:dyDescent="0.3">
      <c r="D3596" s="38">
        <v>39742</v>
      </c>
      <c r="E3596" s="7">
        <f>W!E3596+SW!E3596+NW!E3596</f>
        <v>3.4926899999999997E-3</v>
      </c>
      <c r="F3596" s="8">
        <f t="shared" si="87"/>
        <v>354.63407170280942</v>
      </c>
      <c r="I3596" s="39"/>
    </row>
    <row r="3597" spans="4:9" x14ac:dyDescent="0.3">
      <c r="D3597" s="38">
        <v>39743</v>
      </c>
      <c r="E3597" s="7">
        <f>W!E3597+SW!E3597+NW!E3597</f>
        <v>6.5318660000000001E-2</v>
      </c>
      <c r="F3597" s="8">
        <f t="shared" si="87"/>
        <v>6632.2010696544594</v>
      </c>
      <c r="I3597" s="39"/>
    </row>
    <row r="3598" spans="4:9" x14ac:dyDescent="0.3">
      <c r="D3598" s="38">
        <v>39744</v>
      </c>
      <c r="E3598" s="7">
        <f>W!E3598+SW!E3598+NW!E3598</f>
        <v>6.6201899999999998E-3</v>
      </c>
      <c r="F3598" s="8">
        <f t="shared" si="87"/>
        <v>672.18818021245011</v>
      </c>
      <c r="I3598" s="39"/>
    </row>
    <row r="3599" spans="4:9" x14ac:dyDescent="0.3">
      <c r="D3599" s="38">
        <v>39745</v>
      </c>
      <c r="E3599" s="7">
        <f>W!E3599+SW!E3599+NW!E3599</f>
        <v>1.86662E-3</v>
      </c>
      <c r="F3599" s="8">
        <f t="shared" si="87"/>
        <v>189.52928857754287</v>
      </c>
      <c r="I3599" s="39"/>
    </row>
    <row r="3600" spans="4:9" x14ac:dyDescent="0.3">
      <c r="D3600" s="38">
        <v>39746</v>
      </c>
      <c r="E3600" s="7">
        <f>W!E3600+SW!E3600+NW!E3600</f>
        <v>2.9204000000000003E-4</v>
      </c>
      <c r="F3600" s="8">
        <f t="shared" ref="F3600:F3663" si="88">E3600*(24*60*60)*1000/$F$3</f>
        <v>29.652598512919411</v>
      </c>
      <c r="I3600" s="39"/>
    </row>
    <row r="3601" spans="4:9" x14ac:dyDescent="0.3">
      <c r="D3601" s="38">
        <v>39747</v>
      </c>
      <c r="E3601" s="7">
        <f>W!E3601+SW!E3601+NW!E3601</f>
        <v>1.3509000000000001E-4</v>
      </c>
      <c r="F3601" s="8">
        <f t="shared" si="88"/>
        <v>13.716509838071097</v>
      </c>
      <c r="I3601" s="39"/>
    </row>
    <row r="3602" spans="4:9" x14ac:dyDescent="0.3">
      <c r="D3602" s="38">
        <v>39748</v>
      </c>
      <c r="E3602" s="7">
        <f>W!E3602+SW!E3602+NW!E3602</f>
        <v>1.3067999999999999E-4</v>
      </c>
      <c r="F3602" s="8">
        <f t="shared" si="88"/>
        <v>13.268735699453183</v>
      </c>
      <c r="I3602" s="39"/>
    </row>
    <row r="3603" spans="4:9" x14ac:dyDescent="0.3">
      <c r="D3603" s="38">
        <v>39749</v>
      </c>
      <c r="E3603" s="7">
        <f>W!E3603+SW!E3603+NW!E3603</f>
        <v>2.3635699999999997E-3</v>
      </c>
      <c r="F3603" s="8">
        <f t="shared" si="88"/>
        <v>239.98764644288767</v>
      </c>
      <c r="I3603" s="39"/>
    </row>
    <row r="3604" spans="4:9" x14ac:dyDescent="0.3">
      <c r="D3604" s="38">
        <v>39750</v>
      </c>
      <c r="E3604" s="7">
        <f>W!E3604+SW!E3604+NW!E3604</f>
        <v>6.6772350000000008E-2</v>
      </c>
      <c r="F3604" s="8">
        <f t="shared" si="88"/>
        <v>6779.803062300145</v>
      </c>
      <c r="I3604" s="39"/>
    </row>
    <row r="3605" spans="4:9" x14ac:dyDescent="0.3">
      <c r="D3605" s="38">
        <v>39751</v>
      </c>
      <c r="E3605" s="7">
        <f>W!E3605+SW!E3605+NW!E3605</f>
        <v>1.3663829999999998E-2</v>
      </c>
      <c r="F3605" s="8">
        <f t="shared" si="88"/>
        <v>1387.3718159799462</v>
      </c>
      <c r="I3605" s="39"/>
    </row>
    <row r="3606" spans="4:9" x14ac:dyDescent="0.3">
      <c r="D3606" s="38">
        <v>39752</v>
      </c>
      <c r="E3606" s="7">
        <f>W!E3606+SW!E3606+NW!E3606</f>
        <v>2.9963500000000001E-3</v>
      </c>
      <c r="F3606" s="8">
        <f t="shared" si="88"/>
        <v>304.23765084983586</v>
      </c>
      <c r="I3606" s="39"/>
    </row>
    <row r="3607" spans="4:9" x14ac:dyDescent="0.3">
      <c r="D3607" s="38">
        <v>39753</v>
      </c>
      <c r="E3607" s="7">
        <f>W!E3607+SW!E3607+NW!E3607</f>
        <v>4.9777000000000003E-4</v>
      </c>
      <c r="F3607" s="8">
        <f t="shared" si="88"/>
        <v>50.541617455745424</v>
      </c>
      <c r="I3607" s="39"/>
    </row>
    <row r="3608" spans="4:9" x14ac:dyDescent="0.3">
      <c r="D3608" s="38">
        <v>39754</v>
      </c>
      <c r="E3608" s="7">
        <f>W!E3608+SW!E3608+NW!E3608</f>
        <v>1.2333999999999999E-4</v>
      </c>
      <c r="F3608" s="8">
        <f t="shared" si="88"/>
        <v>12.523460829281877</v>
      </c>
      <c r="I3608" s="39"/>
    </row>
    <row r="3609" spans="4:9" x14ac:dyDescent="0.3">
      <c r="D3609" s="38">
        <v>39755</v>
      </c>
      <c r="E3609" s="7">
        <f>W!E3609+SW!E3609+NW!E3609</f>
        <v>1.1845000000000001E-4</v>
      </c>
      <c r="F3609" s="8">
        <f t="shared" si="88"/>
        <v>12.026949369453854</v>
      </c>
      <c r="I3609" s="39"/>
    </row>
    <row r="3610" spans="4:9" x14ac:dyDescent="0.3">
      <c r="D3610" s="38">
        <v>39756</v>
      </c>
      <c r="E3610" s="7">
        <f>W!E3610+SW!E3610+NW!E3610</f>
        <v>1.1625000000000001E-4</v>
      </c>
      <c r="F3610" s="8">
        <f t="shared" si="88"/>
        <v>11.803569980574171</v>
      </c>
      <c r="I3610" s="39"/>
    </row>
    <row r="3611" spans="4:9" x14ac:dyDescent="0.3">
      <c r="D3611" s="38">
        <v>39757</v>
      </c>
      <c r="E3611" s="7">
        <f>W!E3611+SW!E3611+NW!E3611</f>
        <v>1.1456E-4</v>
      </c>
      <c r="F3611" s="8">
        <f t="shared" si="88"/>
        <v>11.631973995480232</v>
      </c>
      <c r="I3611" s="39"/>
    </row>
    <row r="3612" spans="4:9" x14ac:dyDescent="0.3">
      <c r="D3612" s="38">
        <v>39758</v>
      </c>
      <c r="E3612" s="7">
        <f>W!E3612+SW!E3612+NW!E3612</f>
        <v>1.1293999999999999E-4</v>
      </c>
      <c r="F3612" s="8">
        <f t="shared" si="88"/>
        <v>11.467485536396103</v>
      </c>
      <c r="I3612" s="39"/>
    </row>
    <row r="3613" spans="4:9" x14ac:dyDescent="0.3">
      <c r="D3613" s="38">
        <v>39759</v>
      </c>
      <c r="E3613" s="7">
        <f>W!E3613+SW!E3613+NW!E3613</f>
        <v>1.1135999999999999E-4</v>
      </c>
      <c r="F3613" s="8">
        <f t="shared" si="88"/>
        <v>11.307058520746146</v>
      </c>
      <c r="I3613" s="39"/>
    </row>
    <row r="3614" spans="4:9" x14ac:dyDescent="0.3">
      <c r="D3614" s="38">
        <v>39760</v>
      </c>
      <c r="E3614" s="7">
        <f>W!E3614+SW!E3614+NW!E3614</f>
        <v>1.0979999999999999E-4</v>
      </c>
      <c r="F3614" s="8">
        <f t="shared" si="88"/>
        <v>11.148662226813279</v>
      </c>
      <c r="I3614" s="39"/>
    </row>
    <row r="3615" spans="4:9" x14ac:dyDescent="0.3">
      <c r="D3615" s="38">
        <v>39761</v>
      </c>
      <c r="E3615" s="7">
        <f>W!E3615+SW!E3615+NW!E3615</f>
        <v>1.0827000000000001E-4</v>
      </c>
      <c r="F3615" s="8">
        <f t="shared" si="88"/>
        <v>10.993312015456048</v>
      </c>
      <c r="I3615" s="39"/>
    </row>
    <row r="3616" spans="4:9" x14ac:dyDescent="0.3">
      <c r="D3616" s="38">
        <v>39762</v>
      </c>
      <c r="E3616" s="7">
        <f>W!E3616+SW!E3616+NW!E3616</f>
        <v>1.0675000000000001E-4</v>
      </c>
      <c r="F3616" s="8">
        <f t="shared" si="88"/>
        <v>10.838977164957358</v>
      </c>
      <c r="I3616" s="39"/>
    </row>
    <row r="3617" spans="4:9" x14ac:dyDescent="0.3">
      <c r="D3617" s="38">
        <v>39763</v>
      </c>
      <c r="E3617" s="7">
        <f>W!E3617+SW!E3617+NW!E3617</f>
        <v>1.0525E-4</v>
      </c>
      <c r="F3617" s="8">
        <f t="shared" si="88"/>
        <v>10.686673036175755</v>
      </c>
      <c r="I3617" s="39"/>
    </row>
    <row r="3618" spans="4:9" x14ac:dyDescent="0.3">
      <c r="D3618" s="38">
        <v>39764</v>
      </c>
      <c r="E3618" s="7">
        <f>W!E3618+SW!E3618+NW!E3618</f>
        <v>1.0378E-4</v>
      </c>
      <c r="F3618" s="8">
        <f t="shared" si="88"/>
        <v>10.537414989969786</v>
      </c>
      <c r="I3618" s="39"/>
    </row>
    <row r="3619" spans="4:9" x14ac:dyDescent="0.3">
      <c r="D3619" s="38">
        <v>39765</v>
      </c>
      <c r="E3619" s="7">
        <f>W!E3619+SW!E3619+NW!E3619</f>
        <v>1.0232E-4</v>
      </c>
      <c r="F3619" s="8">
        <f t="shared" si="88"/>
        <v>10.38917230462236</v>
      </c>
      <c r="I3619" s="39"/>
    </row>
    <row r="3620" spans="4:9" x14ac:dyDescent="0.3">
      <c r="D3620" s="38">
        <v>39766</v>
      </c>
      <c r="E3620" s="7">
        <f>W!E3620+SW!E3620+NW!E3620</f>
        <v>0.18709744</v>
      </c>
      <c r="F3620" s="8">
        <f t="shared" si="88"/>
        <v>18997.141730978728</v>
      </c>
      <c r="I3620" s="39"/>
    </row>
    <row r="3621" spans="4:9" x14ac:dyDescent="0.3">
      <c r="D3621" s="38">
        <v>39767</v>
      </c>
      <c r="E3621" s="7">
        <f>W!E3621+SW!E3621+NW!E3621</f>
        <v>1.381773E-2</v>
      </c>
      <c r="F3621" s="8">
        <f t="shared" si="88"/>
        <v>1402.9982195929388</v>
      </c>
      <c r="I3621" s="39"/>
    </row>
    <row r="3622" spans="4:9" x14ac:dyDescent="0.3">
      <c r="D3622" s="38">
        <v>39768</v>
      </c>
      <c r="E3622" s="7">
        <f>W!E3622+SW!E3622+NW!E3622</f>
        <v>5.4911700000000001E-3</v>
      </c>
      <c r="F3622" s="8">
        <f t="shared" si="88"/>
        <v>557.55190856111369</v>
      </c>
      <c r="I3622" s="39"/>
    </row>
    <row r="3623" spans="4:9" x14ac:dyDescent="0.3">
      <c r="D3623" s="38">
        <v>39769</v>
      </c>
      <c r="E3623" s="7">
        <f>W!E3623+SW!E3623+NW!E3623</f>
        <v>1.3576200000000001E-3</v>
      </c>
      <c r="F3623" s="8">
        <f t="shared" si="88"/>
        <v>137.84742087765255</v>
      </c>
      <c r="I3623" s="39"/>
    </row>
    <row r="3624" spans="4:9" x14ac:dyDescent="0.3">
      <c r="D3624" s="38">
        <v>39770</v>
      </c>
      <c r="E3624" s="7">
        <f>W!E3624+SW!E3624+NW!E3624</f>
        <v>5.2130000000000004E-4</v>
      </c>
      <c r="F3624" s="8">
        <f t="shared" si="88"/>
        <v>52.930761555899487</v>
      </c>
      <c r="I3624" s="39"/>
    </row>
    <row r="3625" spans="4:9" x14ac:dyDescent="0.3">
      <c r="D3625" s="38">
        <v>39771</v>
      </c>
      <c r="E3625" s="7">
        <f>W!E3625+SW!E3625+NW!E3625</f>
        <v>0.50802058999999999</v>
      </c>
      <c r="F3625" s="8">
        <f t="shared" si="88"/>
        <v>51582.422242043685</v>
      </c>
      <c r="I3625" s="39"/>
    </row>
    <row r="3626" spans="4:9" x14ac:dyDescent="0.3">
      <c r="D3626" s="38">
        <v>39772</v>
      </c>
      <c r="E3626" s="7">
        <f>W!E3626+SW!E3626+NW!E3626</f>
        <v>6.8458389999999994E-2</v>
      </c>
      <c r="F3626" s="8">
        <f t="shared" si="88"/>
        <v>6950.9969644940993</v>
      </c>
      <c r="I3626" s="39"/>
    </row>
    <row r="3627" spans="4:9" x14ac:dyDescent="0.3">
      <c r="D3627" s="38">
        <v>39773</v>
      </c>
      <c r="E3627" s="7">
        <f>W!E3627+SW!E3627+NW!E3627</f>
        <v>6.5706799999999997E-3</v>
      </c>
      <c r="F3627" s="8">
        <f t="shared" si="88"/>
        <v>667.16112860179862</v>
      </c>
      <c r="I3627" s="39"/>
    </row>
    <row r="3628" spans="4:9" x14ac:dyDescent="0.3">
      <c r="D3628" s="38">
        <v>39774</v>
      </c>
      <c r="E3628" s="7">
        <f>W!E3628+SW!E3628+NW!E3628</f>
        <v>8.4335000000000009E-4</v>
      </c>
      <c r="F3628" s="8">
        <f t="shared" si="88"/>
        <v>85.630458005309478</v>
      </c>
      <c r="I3628" s="39"/>
    </row>
    <row r="3629" spans="4:9" x14ac:dyDescent="0.3">
      <c r="D3629" s="38">
        <v>39775</v>
      </c>
      <c r="E3629" s="7">
        <f>W!E3629+SW!E3629+NW!E3629</f>
        <v>1.0244E-4</v>
      </c>
      <c r="F3629" s="8">
        <f t="shared" si="88"/>
        <v>10.401356634924888</v>
      </c>
      <c r="I3629" s="39"/>
    </row>
    <row r="3630" spans="4:9" x14ac:dyDescent="0.3">
      <c r="D3630" s="38">
        <v>39776</v>
      </c>
      <c r="E3630" s="7">
        <f>W!E3630+SW!E3630+NW!E3630</f>
        <v>8.8560000000000006E-5</v>
      </c>
      <c r="F3630" s="8">
        <f t="shared" si="88"/>
        <v>8.992035763265795</v>
      </c>
      <c r="I3630" s="39"/>
    </row>
    <row r="3631" spans="4:9" x14ac:dyDescent="0.3">
      <c r="D3631" s="38">
        <v>39777</v>
      </c>
      <c r="E3631" s="7">
        <f>W!E3631+SW!E3631+NW!E3631</f>
        <v>8.653E-5</v>
      </c>
      <c r="F3631" s="8">
        <f t="shared" si="88"/>
        <v>8.7859175089813597</v>
      </c>
      <c r="I3631" s="39"/>
    </row>
    <row r="3632" spans="4:9" x14ac:dyDescent="0.3">
      <c r="D3632" s="38">
        <v>39778</v>
      </c>
      <c r="E3632" s="7">
        <f>W!E3632+SW!E3632+NW!E3632</f>
        <v>8.5199999999999997E-5</v>
      </c>
      <c r="F3632" s="8">
        <f t="shared" si="88"/>
        <v>8.6508745147950048</v>
      </c>
      <c r="I3632" s="39"/>
    </row>
    <row r="3633" spans="4:9" x14ac:dyDescent="0.3">
      <c r="D3633" s="38">
        <v>39779</v>
      </c>
      <c r="E3633" s="7">
        <f>W!E3633+SW!E3633+NW!E3633</f>
        <v>2.9827299999999998E-3</v>
      </c>
      <c r="F3633" s="8">
        <f t="shared" si="88"/>
        <v>302.85472936049894</v>
      </c>
      <c r="I3633" s="39"/>
    </row>
    <row r="3634" spans="4:9" x14ac:dyDescent="0.3">
      <c r="D3634" s="38">
        <v>39780</v>
      </c>
      <c r="E3634" s="7">
        <f>W!E3634+SW!E3634+NW!E3634</f>
        <v>3.1429189999999996E-2</v>
      </c>
      <c r="F3634" s="8">
        <f t="shared" si="88"/>
        <v>3191.1969341742956</v>
      </c>
      <c r="I3634" s="39"/>
    </row>
    <row r="3635" spans="4:9" x14ac:dyDescent="0.3">
      <c r="D3635" s="38">
        <v>39781</v>
      </c>
      <c r="E3635" s="7">
        <f>W!E3635+SW!E3635+NW!E3635</f>
        <v>1.6985380000000001E-2</v>
      </c>
      <c r="F3635" s="8">
        <f t="shared" si="88"/>
        <v>1724.6290019496337</v>
      </c>
      <c r="I3635" s="39"/>
    </row>
    <row r="3636" spans="4:9" x14ac:dyDescent="0.3">
      <c r="D3636" s="38">
        <v>39782</v>
      </c>
      <c r="E3636" s="7">
        <f>W!E3636+SW!E3636+NW!E3636</f>
        <v>9.9458399999999992E-3</v>
      </c>
      <c r="F3636" s="8">
        <f t="shared" si="88"/>
        <v>1009.8616641341404</v>
      </c>
      <c r="I3636" s="39"/>
    </row>
    <row r="3637" spans="4:9" x14ac:dyDescent="0.3">
      <c r="D3637" s="38">
        <v>39783</v>
      </c>
      <c r="E3637" s="7">
        <f>W!E3637+SW!E3637+NW!E3637</f>
        <v>3.46547E-3</v>
      </c>
      <c r="F3637" s="8">
        <f t="shared" si="88"/>
        <v>351.8702594458527</v>
      </c>
      <c r="I3637" s="39"/>
    </row>
    <row r="3638" spans="4:9" x14ac:dyDescent="0.3">
      <c r="D3638" s="38">
        <v>39784</v>
      </c>
      <c r="E3638" s="7">
        <f>W!E3638+SW!E3638+NW!E3638</f>
        <v>5.4447999999999996E-4</v>
      </c>
      <c r="F3638" s="8">
        <f t="shared" si="88"/>
        <v>55.284368026004508</v>
      </c>
      <c r="I3638" s="39"/>
    </row>
    <row r="3639" spans="4:9" x14ac:dyDescent="0.3">
      <c r="D3639" s="38">
        <v>39785</v>
      </c>
      <c r="E3639" s="7">
        <f>W!E3639+SW!E3639+NW!E3639</f>
        <v>7.9690000000000004E-5</v>
      </c>
      <c r="F3639" s="8">
        <f t="shared" si="88"/>
        <v>8.0914106817372531</v>
      </c>
      <c r="I3639" s="39"/>
    </row>
    <row r="3640" spans="4:9" x14ac:dyDescent="0.3">
      <c r="D3640" s="38">
        <v>39786</v>
      </c>
      <c r="E3640" s="7">
        <f>W!E3640+SW!E3640+NW!E3640</f>
        <v>7.6390000000000006E-5</v>
      </c>
      <c r="F3640" s="8">
        <f t="shared" si="88"/>
        <v>7.7563415984177286</v>
      </c>
      <c r="I3640" s="39"/>
    </row>
    <row r="3641" spans="4:9" x14ac:dyDescent="0.3">
      <c r="D3641" s="38">
        <v>39787</v>
      </c>
      <c r="E3641" s="7">
        <f>W!E3641+SW!E3641+NW!E3641</f>
        <v>7.5060000000000003E-5</v>
      </c>
      <c r="F3641" s="8">
        <f t="shared" si="88"/>
        <v>7.6212986042313746</v>
      </c>
      <c r="I3641" s="39"/>
    </row>
    <row r="3642" spans="4:9" x14ac:dyDescent="0.3">
      <c r="D3642" s="38">
        <v>39788</v>
      </c>
      <c r="E3642" s="7">
        <f>W!E3642+SW!E3642+NW!E3642</f>
        <v>7.3990000000000001E-5</v>
      </c>
      <c r="F3642" s="8">
        <f t="shared" si="88"/>
        <v>7.5126549923671648</v>
      </c>
      <c r="I3642" s="39"/>
    </row>
    <row r="3643" spans="4:9" x14ac:dyDescent="0.3">
      <c r="D3643" s="38">
        <v>39789</v>
      </c>
      <c r="E3643" s="7">
        <f>W!E3643+SW!E3643+NW!E3643</f>
        <v>0.26795946999999998</v>
      </c>
      <c r="F3643" s="8">
        <f t="shared" si="88"/>
        <v>27207.555751419914</v>
      </c>
      <c r="I3643" s="39"/>
    </row>
    <row r="3644" spans="4:9" x14ac:dyDescent="0.3">
      <c r="D3644" s="38">
        <v>39790</v>
      </c>
      <c r="E3644" s="7">
        <f>W!E3644+SW!E3644+NW!E3644</f>
        <v>7.9533830000000014E-2</v>
      </c>
      <c r="F3644" s="8">
        <f t="shared" si="88"/>
        <v>8075.5537912093732</v>
      </c>
      <c r="I3644" s="39"/>
    </row>
    <row r="3645" spans="4:9" x14ac:dyDescent="0.3">
      <c r="D3645" s="38">
        <v>39791</v>
      </c>
      <c r="E3645" s="7">
        <f>W!E3645+SW!E3645+NW!E3645</f>
        <v>8.02048E-3</v>
      </c>
      <c r="F3645" s="8">
        <f t="shared" si="88"/>
        <v>814.36814587350989</v>
      </c>
      <c r="I3645" s="39"/>
    </row>
    <row r="3646" spans="4:9" x14ac:dyDescent="0.3">
      <c r="D3646" s="38">
        <v>39792</v>
      </c>
      <c r="E3646" s="7">
        <f>W!E3646+SW!E3646+NW!E3646</f>
        <v>7.6484999999999999E-3</v>
      </c>
      <c r="F3646" s="8">
        <f t="shared" si="88"/>
        <v>776.59875265738958</v>
      </c>
      <c r="I3646" s="39"/>
    </row>
    <row r="3647" spans="4:9" x14ac:dyDescent="0.3">
      <c r="D3647" s="38">
        <v>39793</v>
      </c>
      <c r="E3647" s="7">
        <f>W!E3647+SW!E3647+NW!E3647</f>
        <v>1.3525530000000001E-2</v>
      </c>
      <c r="F3647" s="8">
        <f t="shared" si="88"/>
        <v>1373.3293753062828</v>
      </c>
      <c r="I3647" s="39"/>
    </row>
    <row r="3648" spans="4:9" x14ac:dyDescent="0.3">
      <c r="D3648" s="38">
        <v>39794</v>
      </c>
      <c r="E3648" s="7">
        <f>W!E3648+SW!E3648+NW!E3648</f>
        <v>1.5217939600000001</v>
      </c>
      <c r="F3648" s="8">
        <f t="shared" si="88"/>
        <v>154517.00217526962</v>
      </c>
      <c r="I3648" s="39"/>
    </row>
    <row r="3649" spans="4:9" x14ac:dyDescent="0.3">
      <c r="D3649" s="38">
        <v>39795</v>
      </c>
      <c r="E3649" s="7">
        <f>W!E3649+SW!E3649+NW!E3649</f>
        <v>0.48486526000000002</v>
      </c>
      <c r="F3649" s="8">
        <f t="shared" si="88"/>
        <v>49231.320667176697</v>
      </c>
      <c r="I3649" s="39"/>
    </row>
    <row r="3650" spans="4:9" x14ac:dyDescent="0.3">
      <c r="D3650" s="38">
        <v>39796</v>
      </c>
      <c r="E3650" s="7">
        <f>W!E3650+SW!E3650+NW!E3650</f>
        <v>1.2096819999999999E-2</v>
      </c>
      <c r="F3650" s="8">
        <f t="shared" si="88"/>
        <v>1228.2637540852409</v>
      </c>
      <c r="I3650" s="39"/>
    </row>
    <row r="3651" spans="4:9" x14ac:dyDescent="0.3">
      <c r="D3651" s="38">
        <v>39797</v>
      </c>
      <c r="E3651" s="7">
        <f>W!E3651+SW!E3651+NW!E3651</f>
        <v>7.2475999999999997E-4</v>
      </c>
      <c r="F3651" s="8">
        <f t="shared" si="88"/>
        <v>73.58929358383601</v>
      </c>
      <c r="I3651" s="39"/>
    </row>
    <row r="3652" spans="4:9" x14ac:dyDescent="0.3">
      <c r="D3652" s="38">
        <v>39798</v>
      </c>
      <c r="E3652" s="7">
        <f>W!E3652+SW!E3652+NW!E3652</f>
        <v>6.6840000000000004E-5</v>
      </c>
      <c r="F3652" s="8">
        <f t="shared" si="88"/>
        <v>6.7866719785081955</v>
      </c>
      <c r="I3652" s="39"/>
    </row>
    <row r="3653" spans="4:9" x14ac:dyDescent="0.3">
      <c r="D3653" s="38">
        <v>39799</v>
      </c>
      <c r="E3653" s="7">
        <f>W!E3653+SW!E3653+NW!E3653</f>
        <v>6.3660000000000011E-5</v>
      </c>
      <c r="F3653" s="8">
        <f t="shared" si="88"/>
        <v>6.463787225491199</v>
      </c>
      <c r="I3653" s="39"/>
    </row>
    <row r="3654" spans="4:9" x14ac:dyDescent="0.3">
      <c r="D3654" s="38">
        <v>39800</v>
      </c>
      <c r="E3654" s="7">
        <f>W!E3654+SW!E3654+NW!E3654</f>
        <v>6.2489999999999993E-5</v>
      </c>
      <c r="F3654" s="8">
        <f t="shared" si="88"/>
        <v>6.3449900050415478</v>
      </c>
      <c r="I3654" s="39"/>
    </row>
    <row r="3655" spans="4:9" x14ac:dyDescent="0.3">
      <c r="D3655" s="38">
        <v>39801</v>
      </c>
      <c r="E3655" s="7">
        <f>W!E3655+SW!E3655+NW!E3655</f>
        <v>6.1600000000000007E-5</v>
      </c>
      <c r="F3655" s="8">
        <f t="shared" si="88"/>
        <v>6.2546228886311317</v>
      </c>
      <c r="I3655" s="39"/>
    </row>
    <row r="3656" spans="4:9" x14ac:dyDescent="0.3">
      <c r="D3656" s="38">
        <v>39802</v>
      </c>
      <c r="E3656" s="7">
        <f>W!E3656+SW!E3656+NW!E3656</f>
        <v>6.0739999999999998E-5</v>
      </c>
      <c r="F3656" s="8">
        <f t="shared" si="88"/>
        <v>6.1673018547963459</v>
      </c>
      <c r="I3656" s="39"/>
    </row>
    <row r="3657" spans="4:9" x14ac:dyDescent="0.3">
      <c r="D3657" s="38">
        <v>39803</v>
      </c>
      <c r="E3657" s="7">
        <f>W!E3657+SW!E3657+NW!E3657</f>
        <v>5.9889999999999997E-5</v>
      </c>
      <c r="F3657" s="8">
        <f t="shared" si="88"/>
        <v>6.0809961818201037</v>
      </c>
      <c r="I3657" s="39"/>
    </row>
    <row r="3658" spans="4:9" x14ac:dyDescent="0.3">
      <c r="D3658" s="38">
        <v>39804</v>
      </c>
      <c r="E3658" s="7">
        <f>W!E3658+SW!E3658+NW!E3658</f>
        <v>5.9039999999999997E-5</v>
      </c>
      <c r="F3658" s="8">
        <f t="shared" si="88"/>
        <v>5.9946905088438625</v>
      </c>
      <c r="I3658" s="39"/>
    </row>
    <row r="3659" spans="4:9" x14ac:dyDescent="0.3">
      <c r="D3659" s="38">
        <v>39805</v>
      </c>
      <c r="E3659" s="7">
        <f>W!E3659+SW!E3659+NW!E3659</f>
        <v>5.8220000000000002E-5</v>
      </c>
      <c r="F3659" s="8">
        <f t="shared" si="88"/>
        <v>5.9114309184432532</v>
      </c>
      <c r="I3659" s="39"/>
    </row>
    <row r="3660" spans="4:9" x14ac:dyDescent="0.3">
      <c r="D3660" s="38">
        <v>39806</v>
      </c>
      <c r="E3660" s="7">
        <f>W!E3660+SW!E3660+NW!E3660</f>
        <v>5.7410000000000001E-5</v>
      </c>
      <c r="F3660" s="8">
        <f t="shared" si="88"/>
        <v>5.8291866889011885</v>
      </c>
    </row>
    <row r="3661" spans="4:9" x14ac:dyDescent="0.3">
      <c r="D3661" s="38">
        <v>39807</v>
      </c>
      <c r="E3661" s="7">
        <f>W!E3661+SW!E3661+NW!E3661</f>
        <v>5.6599999999999993E-5</v>
      </c>
      <c r="F3661" s="8">
        <f t="shared" si="88"/>
        <v>5.746942459359123</v>
      </c>
    </row>
    <row r="3662" spans="4:9" x14ac:dyDescent="0.3">
      <c r="D3662" s="38">
        <v>39808</v>
      </c>
      <c r="E3662" s="7">
        <f>W!E3662+SW!E3662+NW!E3662</f>
        <v>5.5800000000000001E-5</v>
      </c>
      <c r="F3662" s="8">
        <f t="shared" si="88"/>
        <v>5.6657135906756029</v>
      </c>
    </row>
    <row r="3663" spans="4:9" x14ac:dyDescent="0.3">
      <c r="D3663" s="38">
        <v>39809</v>
      </c>
      <c r="E3663" s="7">
        <f>W!E3663+SW!E3663+NW!E3663</f>
        <v>5.503E-5</v>
      </c>
      <c r="F3663" s="8">
        <f t="shared" si="88"/>
        <v>5.587530804567713</v>
      </c>
    </row>
    <row r="3664" spans="4:9" x14ac:dyDescent="0.3">
      <c r="D3664" s="38">
        <v>39810</v>
      </c>
      <c r="E3664" s="7">
        <f>W!E3664+SW!E3664+NW!E3664</f>
        <v>5.4250000000000004E-5</v>
      </c>
      <c r="F3664" s="8">
        <f t="shared" ref="F3664:F3667" si="89">E3664*(24*60*60)*1000/$F$3</f>
        <v>5.5083326576012812</v>
      </c>
    </row>
    <row r="3665" spans="4:6" x14ac:dyDescent="0.3">
      <c r="D3665" s="38">
        <v>39811</v>
      </c>
      <c r="E3665" s="7">
        <f>W!E3665+SW!E3665+NW!E3665</f>
        <v>5.3499999999999999E-5</v>
      </c>
      <c r="F3665" s="8">
        <f t="shared" si="89"/>
        <v>5.4321805932104787</v>
      </c>
    </row>
    <row r="3666" spans="4:6" x14ac:dyDescent="0.3">
      <c r="D3666" s="38">
        <v>39812</v>
      </c>
      <c r="E3666" s="7">
        <f>W!E3666+SW!E3666+NW!E3666</f>
        <v>5.2749999999999995E-5</v>
      </c>
      <c r="F3666" s="8">
        <f t="shared" si="89"/>
        <v>5.3560285288196772</v>
      </c>
    </row>
    <row r="3667" spans="4:6" x14ac:dyDescent="0.3">
      <c r="D3667" s="41">
        <v>39813</v>
      </c>
      <c r="E3667" s="7">
        <f>W!E3667+SW!E3667+NW!E3667</f>
        <v>5.2009999999999998E-5</v>
      </c>
      <c r="F3667" s="13">
        <f t="shared" si="89"/>
        <v>5.2808918252874202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1B217-08A8-4E84-BFDE-0588E904436C}">
  <dimension ref="D2:AA3668"/>
  <sheetViews>
    <sheetView topLeftCell="C1" zoomScale="80" zoomScaleNormal="80" workbookViewId="0">
      <selection activeCell="V13" sqref="V13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1">
        <f>NW!F3+W!F3+SW!F3+N!F3</f>
        <v>956.09399999999994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>
        <f>PERCENTILE(F15:F3667,0.95)</f>
        <v>19218.353013824963</v>
      </c>
      <c r="G7" s="3" t="str">
        <f>IF(AND(F7&gt;3000,F7&lt;15000),"Yes","No")</f>
        <v>No</v>
      </c>
      <c r="H7" s="29" t="s">
        <v>20</v>
      </c>
      <c r="I7" s="15"/>
      <c r="J7" s="14"/>
      <c r="K7" s="28" t="s">
        <v>21</v>
      </c>
      <c r="L7" s="4">
        <f>AVERAGE(F15:F3667)*365/1000000</f>
        <v>1.9814278020708784</v>
      </c>
      <c r="M7" s="3" t="str">
        <f>IF(L7&lt;2.01,"Yes","No")</f>
        <v>Yes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>
        <f>PERCENTILE(F15:F3667,0.9)</f>
        <v>3133.8760782935656</v>
      </c>
      <c r="G8" s="3" t="str">
        <f>IF(AND(F8&gt;1000,F8&lt;5000),"Yes","No")</f>
        <v>Yes</v>
      </c>
      <c r="H8" s="30" t="s">
        <v>24</v>
      </c>
      <c r="I8" s="15"/>
      <c r="J8" s="14"/>
      <c r="K8" s="28" t="s">
        <v>23</v>
      </c>
      <c r="L8" s="2">
        <f>PERCENTILE(F15:F3667,0.9)</f>
        <v>3133.8760782935656</v>
      </c>
      <c r="M8" s="3" t="str">
        <f>IF(AND(L8&gt;1000,L8&lt;5000),"Yes","No")</f>
        <v>Yes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>
        <f>PERCENTILE(F15:F3667,0.75)</f>
        <v>676.42199197986804</v>
      </c>
      <c r="G9" s="3" t="str">
        <f>IF(AND(F9&gt;100,F9&lt;1000),"Yes","No")</f>
        <v>Yes</v>
      </c>
      <c r="H9" s="30" t="s">
        <v>26</v>
      </c>
      <c r="I9" s="15"/>
      <c r="J9" s="14"/>
      <c r="K9" s="28" t="s">
        <v>27</v>
      </c>
      <c r="L9" s="2">
        <f>PERCENTILE(F15:F3667,0.5)</f>
        <v>43.126169602570457</v>
      </c>
      <c r="M9" s="3" t="str">
        <f>IF(AND(L9&gt;5,L9&lt;100),"Yes","No")</f>
        <v>Yes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>
        <f>PERCENTILE(F15:F3667,0.5)</f>
        <v>43.126169602570457</v>
      </c>
      <c r="G10" s="3" t="str">
        <f>IF(AND(F10&gt;5,F10&lt;100),"Yes","No")</f>
        <v>Yes</v>
      </c>
      <c r="H10" s="30" t="s">
        <v>28</v>
      </c>
      <c r="I10" s="15"/>
      <c r="J10" s="14"/>
      <c r="K10" s="28" t="s">
        <v>29</v>
      </c>
      <c r="L10" s="5">
        <f>PERCENTILE(F15:F3667,0.1)</f>
        <v>0.11314033975738794</v>
      </c>
      <c r="M10" s="3" t="str">
        <f>IF(L10=0,"Yes","No")</f>
        <v>No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>
        <f>COUNTIF(F15:F3667,0)/COUNT(F15:F3667)</f>
        <v>2.7648508075554339E-2</v>
      </c>
      <c r="G11" s="3" t="str">
        <f>IF(AND(F11&gt;0.1,F11&lt;0.3),"Yes","No")</f>
        <v>No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7">
        <f>NW!E15+W!E15+SW!E15+N!E15</f>
        <v>0.20684892999999999</v>
      </c>
      <c r="F15" s="8">
        <f>E15*(24*60*60)*1000/$F$3</f>
        <v>18692.458641095956</v>
      </c>
      <c r="H15" s="10">
        <v>0</v>
      </c>
      <c r="I15" s="9">
        <f>PERCENTILE($F$15:$F$3667,1-H15)</f>
        <v>848653.33616150706</v>
      </c>
    </row>
    <row r="16" spans="4:14" x14ac:dyDescent="0.3">
      <c r="D16" s="38">
        <v>36162</v>
      </c>
      <c r="E16" s="7">
        <f>NW!E16+W!E16+SW!E16+N!E16</f>
        <v>0.21990788</v>
      </c>
      <c r="F16" s="8">
        <f t="shared" ref="F16:F79" si="0">E16*(24*60*60)*1000/$F$3</f>
        <v>19872.565701698786</v>
      </c>
      <c r="H16" s="10">
        <f>H15+0.1%</f>
        <v>1E-3</v>
      </c>
      <c r="I16" s="9">
        <f t="shared" ref="I16:I79" si="1">PERCENTILE($F$15:$F$3667,1-H16)</f>
        <v>383959.34042475157</v>
      </c>
      <c r="M16" s="23">
        <v>0.05</v>
      </c>
      <c r="N16" s="23">
        <v>3000</v>
      </c>
    </row>
    <row r="17" spans="4:27" x14ac:dyDescent="0.3">
      <c r="D17" s="38">
        <v>36163</v>
      </c>
      <c r="E17" s="7">
        <f>NW!E17+W!E17+SW!E17+N!E17</f>
        <v>1.856E-2</v>
      </c>
      <c r="F17" s="8">
        <f t="shared" si="0"/>
        <v>1677.2242059881141</v>
      </c>
      <c r="H17" s="10">
        <f t="shared" ref="H17:H80" si="2">H16+0.1%</f>
        <v>2E-3</v>
      </c>
      <c r="I17" s="9">
        <f t="shared" si="1"/>
        <v>297211.21623847022</v>
      </c>
      <c r="M17" s="23">
        <v>0.05</v>
      </c>
      <c r="N17" s="23">
        <v>15000</v>
      </c>
    </row>
    <row r="18" spans="4:27" x14ac:dyDescent="0.3">
      <c r="D18" s="38">
        <v>36164</v>
      </c>
      <c r="E18" s="7">
        <f>NW!E18+W!E18+SW!E18+N!E18</f>
        <v>1.2338000000000002E-3</v>
      </c>
      <c r="F18" s="8">
        <f t="shared" si="0"/>
        <v>111.4956479174642</v>
      </c>
      <c r="H18" s="10">
        <f t="shared" si="2"/>
        <v>3.0000000000000001E-3</v>
      </c>
      <c r="I18" s="9">
        <f t="shared" si="1"/>
        <v>258532.29102871931</v>
      </c>
    </row>
    <row r="19" spans="4:27" x14ac:dyDescent="0.3">
      <c r="D19" s="38">
        <v>36165</v>
      </c>
      <c r="E19" s="7">
        <f>NW!E19+W!E19+SW!E19+N!E19</f>
        <v>1.7609999999999999E-5</v>
      </c>
      <c r="F19" s="8">
        <f t="shared" si="0"/>
        <v>1.591374906651438</v>
      </c>
      <c r="H19" s="10">
        <f t="shared" si="2"/>
        <v>4.0000000000000001E-3</v>
      </c>
      <c r="I19" s="9">
        <f t="shared" si="1"/>
        <v>241859.25571790058</v>
      </c>
      <c r="M19" s="23">
        <v>0.1</v>
      </c>
      <c r="N19" s="23">
        <v>1000</v>
      </c>
    </row>
    <row r="20" spans="4:27" x14ac:dyDescent="0.3">
      <c r="D20" s="38">
        <v>36166</v>
      </c>
      <c r="E20" s="7">
        <f>NW!E20+W!E20+SW!E20+N!E20</f>
        <v>1.541E-5</v>
      </c>
      <c r="F20" s="8">
        <f>E20*(24*60*60)*1000/$F$3</f>
        <v>1.3925660029243987</v>
      </c>
      <c r="H20" s="10">
        <f>H19+0.1%</f>
        <v>5.0000000000000001E-3</v>
      </c>
      <c r="I20" s="9">
        <f>PERCENTILE($F$15:$F$3667,1-H20)</f>
        <v>225228.64059541907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7">
        <f>NW!E21+W!E21+SW!E21+N!E21</f>
        <v>1.4980000000000001E-5</v>
      </c>
      <c r="F21" s="8">
        <f t="shared" si="0"/>
        <v>1.353707899014114</v>
      </c>
      <c r="H21" s="10">
        <f t="shared" si="2"/>
        <v>6.0000000000000001E-3</v>
      </c>
      <c r="I21" s="9">
        <f t="shared" si="1"/>
        <v>183052.79847459384</v>
      </c>
    </row>
    <row r="22" spans="4:27" x14ac:dyDescent="0.3">
      <c r="D22" s="38">
        <v>36168</v>
      </c>
      <c r="E22" s="7">
        <f>NW!E22+W!E22+SW!E22+N!E22</f>
        <v>1.4759999999999999E-5</v>
      </c>
      <c r="F22" s="8">
        <f t="shared" si="0"/>
        <v>1.3338270086414097</v>
      </c>
      <c r="H22" s="10">
        <f t="shared" si="2"/>
        <v>7.0000000000000001E-3</v>
      </c>
      <c r="I22" s="9">
        <f t="shared" si="1"/>
        <v>165240.88346339189</v>
      </c>
      <c r="M22" s="23">
        <v>0.25</v>
      </c>
      <c r="N22" s="23">
        <v>100</v>
      </c>
    </row>
    <row r="23" spans="4:27" x14ac:dyDescent="0.3">
      <c r="D23" s="38">
        <v>36169</v>
      </c>
      <c r="E23" s="7">
        <f>NW!E23+W!E23+SW!E23+N!E23</f>
        <v>1.455E-5</v>
      </c>
      <c r="F23" s="8">
        <f t="shared" si="0"/>
        <v>1.3148497951038289</v>
      </c>
      <c r="H23" s="10">
        <f t="shared" si="2"/>
        <v>8.0000000000000002E-3</v>
      </c>
      <c r="I23" s="9">
        <f t="shared" si="1"/>
        <v>158383.77117135355</v>
      </c>
      <c r="M23" s="23">
        <v>0.25</v>
      </c>
      <c r="N23" s="23">
        <v>1000</v>
      </c>
    </row>
    <row r="24" spans="4:27" x14ac:dyDescent="0.3">
      <c r="D24" s="38">
        <v>36170</v>
      </c>
      <c r="E24" s="7">
        <f>NW!E24+W!E24+SW!E24+N!E24</f>
        <v>1.4339999999999998E-5</v>
      </c>
      <c r="F24" s="8">
        <f t="shared" si="0"/>
        <v>1.2958725815662477</v>
      </c>
      <c r="H24" s="10">
        <f t="shared" si="2"/>
        <v>9.0000000000000011E-3</v>
      </c>
      <c r="I24" s="9">
        <f t="shared" si="1"/>
        <v>152734.67490009987</v>
      </c>
    </row>
    <row r="25" spans="4:27" x14ac:dyDescent="0.3">
      <c r="D25" s="38">
        <v>36171</v>
      </c>
      <c r="E25" s="7">
        <f>NW!E25+W!E25+SW!E25+N!E25</f>
        <v>1.414E-5</v>
      </c>
      <c r="F25" s="8">
        <f t="shared" si="0"/>
        <v>1.2777990448637897</v>
      </c>
      <c r="H25" s="10">
        <f t="shared" si="2"/>
        <v>1.0000000000000002E-2</v>
      </c>
      <c r="I25" s="9">
        <f t="shared" si="1"/>
        <v>150689.87175168973</v>
      </c>
      <c r="M25" s="23">
        <v>0.5</v>
      </c>
      <c r="N25" s="23">
        <v>5</v>
      </c>
    </row>
    <row r="26" spans="4:27" x14ac:dyDescent="0.3">
      <c r="D26" s="38">
        <v>36172</v>
      </c>
      <c r="E26" s="7">
        <f>NW!E26+W!E26+SW!E26+N!E26</f>
        <v>1.395E-5</v>
      </c>
      <c r="F26" s="8">
        <f t="shared" si="0"/>
        <v>1.2606291849964546</v>
      </c>
      <c r="H26" s="10">
        <f t="shared" si="2"/>
        <v>1.1000000000000003E-2</v>
      </c>
      <c r="I26" s="9">
        <f t="shared" si="1"/>
        <v>138604.67751443686</v>
      </c>
      <c r="M26" s="23">
        <v>0.5</v>
      </c>
      <c r="N26" s="23">
        <v>100</v>
      </c>
    </row>
    <row r="27" spans="4:27" x14ac:dyDescent="0.3">
      <c r="D27" s="38">
        <v>36173</v>
      </c>
      <c r="E27" s="7">
        <f>NW!E27+W!E27+SW!E27+N!E27</f>
        <v>1.3749999999999999E-5</v>
      </c>
      <c r="F27" s="8">
        <f t="shared" si="0"/>
        <v>1.2425556482939963</v>
      </c>
      <c r="H27" s="10">
        <f t="shared" si="2"/>
        <v>1.2000000000000004E-2</v>
      </c>
      <c r="I27" s="9">
        <f t="shared" si="1"/>
        <v>124085.65113706391</v>
      </c>
    </row>
    <row r="28" spans="4:27" x14ac:dyDescent="0.3">
      <c r="D28" s="38">
        <v>36174</v>
      </c>
      <c r="E28" s="7">
        <f>NW!E28+W!E28+SW!E28+N!E28</f>
        <v>1.3569999999999999E-5</v>
      </c>
      <c r="F28" s="8">
        <f t="shared" si="0"/>
        <v>1.2262894652617837</v>
      </c>
      <c r="H28" s="10">
        <f t="shared" si="2"/>
        <v>1.3000000000000005E-2</v>
      </c>
      <c r="I28" s="9">
        <f t="shared" si="1"/>
        <v>115977.32278086431</v>
      </c>
      <c r="M28" s="23">
        <v>0.7</v>
      </c>
      <c r="N28" s="23">
        <v>0.1</v>
      </c>
    </row>
    <row r="29" spans="4:27" x14ac:dyDescent="0.3">
      <c r="D29" s="38">
        <v>36175</v>
      </c>
      <c r="E29" s="7">
        <f>NW!E29+W!E29+SW!E29+N!E29</f>
        <v>1.3370000000000001E-5</v>
      </c>
      <c r="F29" s="8">
        <f t="shared" si="0"/>
        <v>1.2082159285593257</v>
      </c>
      <c r="H29" s="10">
        <f t="shared" si="2"/>
        <v>1.4000000000000005E-2</v>
      </c>
      <c r="I29" s="9">
        <f t="shared" si="1"/>
        <v>107394.62158176072</v>
      </c>
      <c r="M29" s="23">
        <v>0.9</v>
      </c>
      <c r="N29" s="23">
        <v>0.1</v>
      </c>
    </row>
    <row r="30" spans="4:27" x14ac:dyDescent="0.3">
      <c r="D30" s="38">
        <v>36176</v>
      </c>
      <c r="E30" s="7">
        <f>NW!E30+W!E30+SW!E30+N!E30</f>
        <v>1.3190000000000001E-5</v>
      </c>
      <c r="F30" s="8">
        <f t="shared" si="0"/>
        <v>1.1919497455271135</v>
      </c>
      <c r="H30" s="10">
        <f t="shared" si="2"/>
        <v>1.5000000000000006E-2</v>
      </c>
      <c r="I30" s="9">
        <f t="shared" si="1"/>
        <v>99863.309681265295</v>
      </c>
    </row>
    <row r="31" spans="4:27" x14ac:dyDescent="0.3">
      <c r="D31" s="38">
        <v>36177</v>
      </c>
      <c r="E31" s="7">
        <f>NW!E31+W!E31+SW!E31+N!E31</f>
        <v>1.2990000000000001E-5</v>
      </c>
      <c r="F31" s="8">
        <f t="shared" si="0"/>
        <v>1.1738762088246555</v>
      </c>
      <c r="H31" s="10">
        <f t="shared" si="2"/>
        <v>1.6000000000000007E-2</v>
      </c>
      <c r="I31" s="9">
        <f t="shared" si="1"/>
        <v>92707.256353286735</v>
      </c>
    </row>
    <row r="32" spans="4:27" x14ac:dyDescent="0.3">
      <c r="D32" s="38">
        <v>36178</v>
      </c>
      <c r="E32" s="7">
        <f>NW!E32+W!E32+SW!E32+N!E32</f>
        <v>1.2819999999999999E-5</v>
      </c>
      <c r="F32" s="8">
        <f t="shared" si="0"/>
        <v>1.1585137026275658</v>
      </c>
      <c r="H32" s="10">
        <f t="shared" si="2"/>
        <v>1.7000000000000008E-2</v>
      </c>
      <c r="I32" s="9">
        <f t="shared" si="1"/>
        <v>85433.829136700122</v>
      </c>
    </row>
    <row r="33" spans="4:9" x14ac:dyDescent="0.3">
      <c r="D33" s="38">
        <v>36179</v>
      </c>
      <c r="E33" s="7">
        <f>NW!E33+W!E33+SW!E33+N!E33</f>
        <v>7.6918000000000006E-4</v>
      </c>
      <c r="F33" s="8">
        <f t="shared" si="0"/>
        <v>69.509014803983717</v>
      </c>
      <c r="H33" s="10">
        <f t="shared" si="2"/>
        <v>1.8000000000000009E-2</v>
      </c>
      <c r="I33" s="9">
        <f t="shared" si="1"/>
        <v>80744.37813734643</v>
      </c>
    </row>
    <row r="34" spans="4:9" x14ac:dyDescent="0.3">
      <c r="D34" s="38">
        <v>36180</v>
      </c>
      <c r="E34" s="7">
        <f>NW!E34+W!E34+SW!E34+N!E34</f>
        <v>2.75608E-2</v>
      </c>
      <c r="F34" s="8">
        <f t="shared" si="0"/>
        <v>2490.6056517455395</v>
      </c>
      <c r="H34" s="10">
        <f t="shared" si="2"/>
        <v>1.900000000000001E-2</v>
      </c>
      <c r="I34" s="9">
        <f t="shared" si="1"/>
        <v>77435.557850805475</v>
      </c>
    </row>
    <row r="35" spans="4:9" x14ac:dyDescent="0.3">
      <c r="D35" s="38">
        <v>36181</v>
      </c>
      <c r="E35" s="7">
        <f>NW!E35+W!E35+SW!E35+N!E35</f>
        <v>1.5601660500000001</v>
      </c>
      <c r="F35" s="8">
        <f t="shared" si="0"/>
        <v>140988.59183302062</v>
      </c>
      <c r="H35" s="10">
        <f t="shared" si="2"/>
        <v>2.0000000000000011E-2</v>
      </c>
      <c r="I35" s="9">
        <f t="shared" si="1"/>
        <v>75604.310213179953</v>
      </c>
    </row>
    <row r="36" spans="4:9" x14ac:dyDescent="0.3">
      <c r="D36" s="38">
        <v>36182</v>
      </c>
      <c r="E36" s="7">
        <f>NW!E36+W!E36+SW!E36+N!E36</f>
        <v>5.1345194099999993</v>
      </c>
      <c r="F36" s="8">
        <f t="shared" si="0"/>
        <v>463994.62503059325</v>
      </c>
      <c r="H36" s="10">
        <f t="shared" si="2"/>
        <v>2.1000000000000012E-2</v>
      </c>
      <c r="I36" s="9">
        <f t="shared" si="1"/>
        <v>70392.520006978375</v>
      </c>
    </row>
    <row r="37" spans="4:9" x14ac:dyDescent="0.3">
      <c r="D37" s="38">
        <v>36183</v>
      </c>
      <c r="E37" s="7">
        <f>NW!E37+W!E37+SW!E37+N!E37</f>
        <v>0.31641943</v>
      </c>
      <c r="F37" s="8">
        <f t="shared" si="0"/>
        <v>28594.090907379403</v>
      </c>
      <c r="H37" s="10">
        <f t="shared" si="2"/>
        <v>2.2000000000000013E-2</v>
      </c>
      <c r="I37" s="9">
        <f t="shared" si="1"/>
        <v>67212.588114691564</v>
      </c>
    </row>
    <row r="38" spans="4:9" x14ac:dyDescent="0.3">
      <c r="D38" s="38">
        <v>36184</v>
      </c>
      <c r="E38" s="7">
        <f>NW!E38+W!E38+SW!E38+N!E38</f>
        <v>1.796267E-2</v>
      </c>
      <c r="F38" s="8">
        <f t="shared" si="0"/>
        <v>1623.2448775957178</v>
      </c>
      <c r="H38" s="10">
        <f t="shared" si="2"/>
        <v>2.3000000000000013E-2</v>
      </c>
      <c r="I38" s="9">
        <f t="shared" si="1"/>
        <v>59609.453562582734</v>
      </c>
    </row>
    <row r="39" spans="4:9" x14ac:dyDescent="0.3">
      <c r="D39" s="38">
        <v>36185</v>
      </c>
      <c r="E39" s="7">
        <f>NW!E39+W!E39+SW!E39+N!E39</f>
        <v>0.55114702000000004</v>
      </c>
      <c r="F39" s="8">
        <f t="shared" si="0"/>
        <v>49805.879472102126</v>
      </c>
      <c r="H39" s="10">
        <f t="shared" si="2"/>
        <v>2.4000000000000014E-2</v>
      </c>
      <c r="I39" s="9">
        <f t="shared" si="1"/>
        <v>57010.770351868996</v>
      </c>
    </row>
    <row r="40" spans="4:9" x14ac:dyDescent="0.3">
      <c r="D40" s="38">
        <v>36186</v>
      </c>
      <c r="E40" s="7">
        <f>NW!E40+W!E40+SW!E40+N!E40</f>
        <v>3.3342110000000001E-2</v>
      </c>
      <c r="F40" s="8">
        <f t="shared" si="0"/>
        <v>3013.0492441119809</v>
      </c>
      <c r="H40" s="10">
        <f t="shared" si="2"/>
        <v>2.5000000000000015E-2</v>
      </c>
      <c r="I40" s="9">
        <f t="shared" si="1"/>
        <v>54700.272463586029</v>
      </c>
    </row>
    <row r="41" spans="4:9" x14ac:dyDescent="0.3">
      <c r="D41" s="38">
        <v>36187</v>
      </c>
      <c r="E41" s="7">
        <f>NW!E41+W!E41+SW!E41+N!E41</f>
        <v>4.4293300000000004E-3</v>
      </c>
      <c r="F41" s="8">
        <f t="shared" si="0"/>
        <v>400.26829161149431</v>
      </c>
      <c r="H41" s="10">
        <f t="shared" si="2"/>
        <v>2.6000000000000016E-2</v>
      </c>
      <c r="I41" s="9">
        <f t="shared" si="1"/>
        <v>51733.519440423152</v>
      </c>
    </row>
    <row r="42" spans="4:9" x14ac:dyDescent="0.3">
      <c r="D42" s="38">
        <v>36188</v>
      </c>
      <c r="E42" s="7">
        <f>NW!E42+W!E42+SW!E42+N!E42</f>
        <v>2.6789000000000001E-4</v>
      </c>
      <c r="F42" s="8">
        <f t="shared" si="0"/>
        <v>24.20859873610754</v>
      </c>
      <c r="H42" s="10">
        <f t="shared" si="2"/>
        <v>2.7000000000000017E-2</v>
      </c>
      <c r="I42" s="9">
        <f t="shared" si="1"/>
        <v>49371.102086413914</v>
      </c>
    </row>
    <row r="43" spans="4:9" x14ac:dyDescent="0.3">
      <c r="D43" s="38">
        <v>36189</v>
      </c>
      <c r="E43" s="7">
        <f>NW!E43+W!E43+SW!E43+N!E43</f>
        <v>6.6550000000000005E-5</v>
      </c>
      <c r="F43" s="8">
        <f t="shared" si="0"/>
        <v>6.0139693377429424</v>
      </c>
      <c r="H43" s="10">
        <f t="shared" si="2"/>
        <v>2.8000000000000018E-2</v>
      </c>
      <c r="I43" s="9">
        <f t="shared" si="1"/>
        <v>47550.977340654463</v>
      </c>
    </row>
    <row r="44" spans="4:9" x14ac:dyDescent="0.3">
      <c r="D44" s="38">
        <v>36190</v>
      </c>
      <c r="E44" s="7">
        <f>NW!E44+W!E44+SW!E44+N!E44</f>
        <v>1.433807E-2</v>
      </c>
      <c r="F44" s="8">
        <f t="shared" si="0"/>
        <v>1295.6981719370692</v>
      </c>
      <c r="H44" s="10">
        <f t="shared" si="2"/>
        <v>2.9000000000000019E-2</v>
      </c>
      <c r="I44" s="9">
        <f t="shared" si="1"/>
        <v>46042.773365330206</v>
      </c>
    </row>
    <row r="45" spans="4:9" x14ac:dyDescent="0.3">
      <c r="D45" s="38">
        <v>36191</v>
      </c>
      <c r="E45" s="7">
        <f>NW!E45+W!E45+SW!E45+N!E45</f>
        <v>4.37653E-3</v>
      </c>
      <c r="F45" s="8">
        <f t="shared" si="0"/>
        <v>395.49687792204531</v>
      </c>
      <c r="H45" s="10">
        <f t="shared" si="2"/>
        <v>3.000000000000002E-2</v>
      </c>
      <c r="I45" s="9">
        <f t="shared" si="1"/>
        <v>43926.853702000037</v>
      </c>
    </row>
    <row r="46" spans="4:9" x14ac:dyDescent="0.3">
      <c r="D46" s="38">
        <v>36192</v>
      </c>
      <c r="E46" s="7">
        <f>NW!E46+W!E46+SW!E46+N!E46</f>
        <v>9.930099999999999E-4</v>
      </c>
      <c r="F46" s="8">
        <f t="shared" si="0"/>
        <v>89.736013404539705</v>
      </c>
      <c r="H46" s="10">
        <f t="shared" si="2"/>
        <v>3.1000000000000021E-2</v>
      </c>
      <c r="I46" s="9">
        <f t="shared" si="1"/>
        <v>43003.545340705008</v>
      </c>
    </row>
    <row r="47" spans="4:9" x14ac:dyDescent="0.3">
      <c r="D47" s="38">
        <v>36193</v>
      </c>
      <c r="E47" s="7">
        <f>NW!E47+W!E47+SW!E47+N!E47</f>
        <v>2.248524E-2</v>
      </c>
      <c r="F47" s="8">
        <f t="shared" si="0"/>
        <v>2031.9390520178979</v>
      </c>
      <c r="H47" s="10">
        <f t="shared" si="2"/>
        <v>3.2000000000000021E-2</v>
      </c>
      <c r="I47" s="9">
        <f t="shared" si="1"/>
        <v>41052.351122429376</v>
      </c>
    </row>
    <row r="48" spans="4:9" x14ac:dyDescent="0.3">
      <c r="D48" s="38">
        <v>36194</v>
      </c>
      <c r="E48" s="7">
        <f>NW!E48+W!E48+SW!E48+N!E48</f>
        <v>5.9437400000000003E-3</v>
      </c>
      <c r="F48" s="8">
        <f t="shared" si="0"/>
        <v>537.1220151993424</v>
      </c>
      <c r="H48" s="10">
        <f t="shared" si="2"/>
        <v>3.3000000000000022E-2</v>
      </c>
      <c r="I48" s="9">
        <f t="shared" si="1"/>
        <v>37506.400062855733</v>
      </c>
    </row>
    <row r="49" spans="4:9" x14ac:dyDescent="0.3">
      <c r="D49" s="38">
        <v>36195</v>
      </c>
      <c r="E49" s="7">
        <f>NW!E49+W!E49+SW!E49+N!E49</f>
        <v>1.7377099999999999E-3</v>
      </c>
      <c r="F49" s="8">
        <f t="shared" si="0"/>
        <v>157.03282731614254</v>
      </c>
      <c r="H49" s="10">
        <f t="shared" si="2"/>
        <v>3.4000000000000023E-2</v>
      </c>
      <c r="I49" s="9">
        <f t="shared" si="1"/>
        <v>35880.093340177838</v>
      </c>
    </row>
    <row r="50" spans="4:9" x14ac:dyDescent="0.3">
      <c r="D50" s="38">
        <v>36196</v>
      </c>
      <c r="E50" s="7">
        <f>NW!E50+W!E50+SW!E50+N!E50</f>
        <v>1.4762999999999999E-4</v>
      </c>
      <c r="F50" s="8">
        <f t="shared" si="0"/>
        <v>13.340981116919467</v>
      </c>
      <c r="H50" s="10">
        <f t="shared" si="2"/>
        <v>3.5000000000000024E-2</v>
      </c>
      <c r="I50" s="9">
        <f t="shared" si="1"/>
        <v>34565.747005127021</v>
      </c>
    </row>
    <row r="51" spans="4:9" x14ac:dyDescent="0.3">
      <c r="D51" s="38">
        <v>36197</v>
      </c>
      <c r="E51" s="7">
        <f>NW!E51+W!E51+SW!E51+N!E51</f>
        <v>1.083E-5</v>
      </c>
      <c r="F51" s="8">
        <f t="shared" si="0"/>
        <v>0.9786820124381076</v>
      </c>
      <c r="H51" s="10">
        <f t="shared" si="2"/>
        <v>3.6000000000000025E-2</v>
      </c>
      <c r="I51" s="9">
        <f t="shared" si="1"/>
        <v>32998.516561459423</v>
      </c>
    </row>
    <row r="52" spans="4:9" x14ac:dyDescent="0.3">
      <c r="D52" s="38">
        <v>36198</v>
      </c>
      <c r="E52" s="7">
        <f>NW!E52+W!E52+SW!E52+N!E52</f>
        <v>9.7899999999999994E-6</v>
      </c>
      <c r="F52" s="8">
        <f t="shared" si="0"/>
        <v>0.88469962158532534</v>
      </c>
      <c r="H52" s="10">
        <f t="shared" si="2"/>
        <v>3.7000000000000026E-2</v>
      </c>
      <c r="I52" s="9">
        <f t="shared" si="1"/>
        <v>32252.281449347003</v>
      </c>
    </row>
    <row r="53" spans="4:9" x14ac:dyDescent="0.3">
      <c r="D53" s="38">
        <v>36199</v>
      </c>
      <c r="E53" s="7">
        <f>NW!E53+W!E53+SW!E53+N!E53</f>
        <v>9.5400000000000001E-6</v>
      </c>
      <c r="F53" s="8">
        <f t="shared" si="0"/>
        <v>0.86210770070725262</v>
      </c>
      <c r="H53" s="10">
        <f t="shared" si="2"/>
        <v>3.8000000000000027E-2</v>
      </c>
      <c r="I53" s="9">
        <f t="shared" si="1"/>
        <v>29795.956640982553</v>
      </c>
    </row>
    <row r="54" spans="4:9" x14ac:dyDescent="0.3">
      <c r="D54" s="38">
        <v>36200</v>
      </c>
      <c r="E54" s="7">
        <f>NW!E54+W!E54+SW!E54+N!E54</f>
        <v>0.24577851000000001</v>
      </c>
      <c r="F54" s="8">
        <f t="shared" si="0"/>
        <v>22210.434605802362</v>
      </c>
      <c r="H54" s="10">
        <f t="shared" si="2"/>
        <v>3.9000000000000028E-2</v>
      </c>
      <c r="I54" s="9">
        <f t="shared" si="1"/>
        <v>28825.966940589387</v>
      </c>
    </row>
    <row r="55" spans="4:9" x14ac:dyDescent="0.3">
      <c r="D55" s="38">
        <v>36201</v>
      </c>
      <c r="E55" s="7">
        <f>NW!E55+W!E55+SW!E55+N!E55</f>
        <v>0.57231977999999994</v>
      </c>
      <c r="F55" s="8">
        <f t="shared" si="0"/>
        <v>51719.212746863799</v>
      </c>
      <c r="H55" s="10">
        <f t="shared" si="2"/>
        <v>4.0000000000000029E-2</v>
      </c>
      <c r="I55" s="9">
        <f t="shared" si="1"/>
        <v>27773.116696559213</v>
      </c>
    </row>
    <row r="56" spans="4:9" x14ac:dyDescent="0.3">
      <c r="D56" s="38">
        <v>36202</v>
      </c>
      <c r="E56" s="7">
        <f>NW!E56+W!E56+SW!E56+N!E56</f>
        <v>8.5941290000000004E-2</v>
      </c>
      <c r="F56" s="8">
        <f t="shared" si="0"/>
        <v>7766.3152953579884</v>
      </c>
      <c r="H56" s="10">
        <f t="shared" si="2"/>
        <v>4.1000000000000029E-2</v>
      </c>
      <c r="I56" s="9">
        <f t="shared" si="1"/>
        <v>24566.133903319136</v>
      </c>
    </row>
    <row r="57" spans="4:9" x14ac:dyDescent="0.3">
      <c r="D57" s="38">
        <v>36203</v>
      </c>
      <c r="E57" s="7">
        <f>NW!E57+W!E57+SW!E57+N!E57</f>
        <v>1.464113E-2</v>
      </c>
      <c r="F57" s="8">
        <f t="shared" si="0"/>
        <v>1323.0850021023039</v>
      </c>
      <c r="H57" s="10">
        <f t="shared" si="2"/>
        <v>4.200000000000003E-2</v>
      </c>
      <c r="I57" s="9">
        <f t="shared" si="1"/>
        <v>23535.188026683554</v>
      </c>
    </row>
    <row r="58" spans="4:9" x14ac:dyDescent="0.3">
      <c r="D58" s="38">
        <v>36204</v>
      </c>
      <c r="E58" s="7">
        <f>NW!E58+W!E58+SW!E58+N!E58</f>
        <v>1.30306E-3</v>
      </c>
      <c r="F58" s="8">
        <f t="shared" si="0"/>
        <v>117.75451367752545</v>
      </c>
      <c r="H58" s="10">
        <f t="shared" si="2"/>
        <v>4.3000000000000031E-2</v>
      </c>
      <c r="I58" s="9">
        <f t="shared" si="1"/>
        <v>22735.733802508938</v>
      </c>
    </row>
    <row r="59" spans="4:9" x14ac:dyDescent="0.3">
      <c r="D59" s="38">
        <v>36205</v>
      </c>
      <c r="E59" s="7">
        <f>NW!E59+W!E59+SW!E59+N!E59</f>
        <v>1.2520000000000002E-5</v>
      </c>
      <c r="F59" s="8">
        <f t="shared" si="0"/>
        <v>1.1314033975738791</v>
      </c>
      <c r="H59" s="10">
        <f t="shared" si="2"/>
        <v>4.4000000000000032E-2</v>
      </c>
      <c r="I59" s="9">
        <f t="shared" si="1"/>
        <v>22039.484172024924</v>
      </c>
    </row>
    <row r="60" spans="4:9" x14ac:dyDescent="0.3">
      <c r="D60" s="38">
        <v>36206</v>
      </c>
      <c r="E60" s="7">
        <f>NW!E60+W!E60+SW!E60+N!E60</f>
        <v>9.2000000000000017E-6</v>
      </c>
      <c r="F60" s="8">
        <f t="shared" si="0"/>
        <v>0.83138268831307394</v>
      </c>
      <c r="H60" s="10">
        <f t="shared" si="2"/>
        <v>4.5000000000000033E-2</v>
      </c>
      <c r="I60" s="9">
        <f t="shared" si="1"/>
        <v>21344.051158149723</v>
      </c>
    </row>
    <row r="61" spans="4:9" x14ac:dyDescent="0.3">
      <c r="D61" s="38">
        <v>36207</v>
      </c>
      <c r="E61" s="7">
        <f>NW!E61+W!E61+SW!E61+N!E61</f>
        <v>8.570000000000001E-6</v>
      </c>
      <c r="F61" s="8">
        <f t="shared" si="0"/>
        <v>0.77445104770033091</v>
      </c>
      <c r="H61" s="10">
        <f t="shared" si="2"/>
        <v>4.6000000000000034E-2</v>
      </c>
      <c r="I61" s="9">
        <f t="shared" si="1"/>
        <v>21162.002224551143</v>
      </c>
    </row>
    <row r="62" spans="4:9" x14ac:dyDescent="0.3">
      <c r="D62" s="38">
        <v>36208</v>
      </c>
      <c r="E62" s="7">
        <f>NW!E62+W!E62+SW!E62+N!E62</f>
        <v>8.4000000000000009E-6</v>
      </c>
      <c r="F62" s="8">
        <f t="shared" si="0"/>
        <v>0.75908854150324145</v>
      </c>
      <c r="H62" s="10">
        <f t="shared" si="2"/>
        <v>4.7000000000000035E-2</v>
      </c>
      <c r="I62" s="9">
        <f t="shared" si="1"/>
        <v>20524.548256117076</v>
      </c>
    </row>
    <row r="63" spans="4:9" x14ac:dyDescent="0.3">
      <c r="D63" s="38">
        <v>36209</v>
      </c>
      <c r="E63" s="7">
        <f>NW!E63+W!E63+SW!E63+N!E63</f>
        <v>8.2799999999999987E-6</v>
      </c>
      <c r="F63" s="8">
        <f t="shared" si="0"/>
        <v>0.74824441948176645</v>
      </c>
      <c r="H63" s="10">
        <f t="shared" si="2"/>
        <v>4.8000000000000036E-2</v>
      </c>
      <c r="I63" s="9">
        <f t="shared" si="1"/>
        <v>19906.764014082288</v>
      </c>
    </row>
    <row r="64" spans="4:9" x14ac:dyDescent="0.3">
      <c r="D64" s="38">
        <v>36210</v>
      </c>
      <c r="E64" s="7">
        <f>NW!E64+W!E64+SW!E64+N!E64</f>
        <v>8.1799999999999996E-6</v>
      </c>
      <c r="F64" s="8">
        <f t="shared" si="0"/>
        <v>0.73920765113053732</v>
      </c>
      <c r="H64" s="10">
        <f t="shared" si="2"/>
        <v>4.9000000000000037E-2</v>
      </c>
      <c r="I64" s="9">
        <f t="shared" si="1"/>
        <v>19564.010928665975</v>
      </c>
    </row>
    <row r="65" spans="4:9" x14ac:dyDescent="0.3">
      <c r="D65" s="38">
        <v>36211</v>
      </c>
      <c r="E65" s="7">
        <f>NW!E65+W!E65+SW!E65+N!E65</f>
        <v>8.0599999999999991E-6</v>
      </c>
      <c r="F65" s="8">
        <f t="shared" si="0"/>
        <v>0.72836352910906244</v>
      </c>
      <c r="H65" s="10">
        <f t="shared" si="2"/>
        <v>5.0000000000000037E-2</v>
      </c>
      <c r="I65" s="9">
        <f t="shared" si="1"/>
        <v>19218.353013824963</v>
      </c>
    </row>
    <row r="66" spans="4:9" x14ac:dyDescent="0.3">
      <c r="D66" s="38">
        <v>36212</v>
      </c>
      <c r="E66" s="7">
        <f>NW!E66+W!E66+SW!E66+N!E66</f>
        <v>7.9500000000000001E-6</v>
      </c>
      <c r="F66" s="8">
        <f t="shared" si="0"/>
        <v>0.71842308392271059</v>
      </c>
      <c r="H66" s="10">
        <f t="shared" si="2"/>
        <v>5.1000000000000038E-2</v>
      </c>
      <c r="I66" s="9">
        <f t="shared" si="1"/>
        <v>18632.619214227903</v>
      </c>
    </row>
    <row r="67" spans="4:9" x14ac:dyDescent="0.3">
      <c r="D67" s="38">
        <v>36213</v>
      </c>
      <c r="E67" s="7">
        <f>NW!E67+W!E67+SW!E67+N!E67</f>
        <v>7.8199999999999997E-6</v>
      </c>
      <c r="F67" s="8">
        <f t="shared" si="0"/>
        <v>0.70667528506611277</v>
      </c>
      <c r="H67" s="10">
        <f t="shared" si="2"/>
        <v>5.2000000000000039E-2</v>
      </c>
      <c r="I67" s="9">
        <f t="shared" si="1"/>
        <v>17265.867332910784</v>
      </c>
    </row>
    <row r="68" spans="4:9" x14ac:dyDescent="0.3">
      <c r="D68" s="38">
        <v>36214</v>
      </c>
      <c r="E68" s="7">
        <f>NW!E68+W!E68+SW!E68+N!E68</f>
        <v>7.709999999999999E-6</v>
      </c>
      <c r="F68" s="8">
        <f t="shared" si="0"/>
        <v>0.69673483987976081</v>
      </c>
      <c r="H68" s="10">
        <f t="shared" si="2"/>
        <v>5.300000000000004E-2</v>
      </c>
      <c r="I68" s="9">
        <f t="shared" si="1"/>
        <v>16948.983627132897</v>
      </c>
    </row>
    <row r="69" spans="4:9" x14ac:dyDescent="0.3">
      <c r="D69" s="38">
        <v>36215</v>
      </c>
      <c r="E69" s="7">
        <f>NW!E69+W!E69+SW!E69+N!E69</f>
        <v>7.6000000000000001E-6</v>
      </c>
      <c r="F69" s="8">
        <f t="shared" si="0"/>
        <v>0.68679439469340886</v>
      </c>
      <c r="H69" s="10">
        <f t="shared" si="2"/>
        <v>5.4000000000000041E-2</v>
      </c>
      <c r="I69" s="9">
        <f t="shared" si="1"/>
        <v>16088.149492648214</v>
      </c>
    </row>
    <row r="70" spans="4:9" x14ac:dyDescent="0.3">
      <c r="D70" s="38">
        <v>36216</v>
      </c>
      <c r="E70" s="7">
        <f>NW!E70+W!E70+SW!E70+N!E70</f>
        <v>7.5099999999999992E-6</v>
      </c>
      <c r="F70" s="8">
        <f t="shared" si="0"/>
        <v>0.67866130317730256</v>
      </c>
      <c r="H70" s="10">
        <f t="shared" si="2"/>
        <v>5.5000000000000042E-2</v>
      </c>
      <c r="I70" s="9">
        <f t="shared" si="1"/>
        <v>15281.528167732396</v>
      </c>
    </row>
    <row r="71" spans="4:9" x14ac:dyDescent="0.3">
      <c r="D71" s="38">
        <v>36217</v>
      </c>
      <c r="E71" s="7">
        <f>NW!E71+W!E71+SW!E71+N!E71</f>
        <v>7.4000000000000003E-6</v>
      </c>
      <c r="F71" s="8">
        <f t="shared" si="0"/>
        <v>0.66872085799095071</v>
      </c>
      <c r="H71" s="10">
        <f t="shared" si="2"/>
        <v>5.6000000000000043E-2</v>
      </c>
      <c r="I71" s="9">
        <f t="shared" si="1"/>
        <v>14932.124299142106</v>
      </c>
    </row>
    <row r="72" spans="4:9" x14ac:dyDescent="0.3">
      <c r="D72" s="38">
        <v>36218</v>
      </c>
      <c r="E72" s="7">
        <f>NW!E72+W!E72+SW!E72+N!E72</f>
        <v>7.2899999999999997E-6</v>
      </c>
      <c r="F72" s="8">
        <f t="shared" si="0"/>
        <v>0.65878041280459876</v>
      </c>
      <c r="H72" s="10">
        <f t="shared" si="2"/>
        <v>5.7000000000000044E-2</v>
      </c>
      <c r="I72" s="9">
        <f t="shared" si="1"/>
        <v>14299.281497191696</v>
      </c>
    </row>
    <row r="73" spans="4:9" x14ac:dyDescent="0.3">
      <c r="D73" s="38">
        <v>36219</v>
      </c>
      <c r="E73" s="7">
        <f>NW!E73+W!E73+SW!E73+N!E73</f>
        <v>7.1899999999999989E-6</v>
      </c>
      <c r="F73" s="8">
        <f t="shared" si="0"/>
        <v>0.64974364445336963</v>
      </c>
      <c r="H73" s="10">
        <f t="shared" si="2"/>
        <v>5.8000000000000045E-2</v>
      </c>
      <c r="I73" s="9">
        <f t="shared" si="1"/>
        <v>13609.882810685935</v>
      </c>
    </row>
    <row r="74" spans="4:9" x14ac:dyDescent="0.3">
      <c r="D74" s="38">
        <v>36220</v>
      </c>
      <c r="E74" s="7">
        <f>NW!E74+W!E74+SW!E74+N!E74</f>
        <v>6.7843600000000004E-2</v>
      </c>
      <c r="F74" s="8">
        <f t="shared" si="0"/>
        <v>6130.8689731344421</v>
      </c>
      <c r="H74" s="10">
        <f t="shared" si="2"/>
        <v>5.9000000000000045E-2</v>
      </c>
      <c r="I74" s="9">
        <f t="shared" si="1"/>
        <v>13290.394184136687</v>
      </c>
    </row>
    <row r="75" spans="4:9" x14ac:dyDescent="0.3">
      <c r="D75" s="38">
        <v>36221</v>
      </c>
      <c r="E75" s="7">
        <f>NW!E75+W!E75+SW!E75+N!E75</f>
        <v>3.2585509999999998E-2</v>
      </c>
      <c r="F75" s="8">
        <f t="shared" si="0"/>
        <v>2944.6770547665815</v>
      </c>
      <c r="H75" s="10">
        <f t="shared" si="2"/>
        <v>6.0000000000000046E-2</v>
      </c>
      <c r="I75" s="9">
        <f t="shared" si="1"/>
        <v>13044.24689957263</v>
      </c>
    </row>
    <row r="76" spans="4:9" x14ac:dyDescent="0.3">
      <c r="D76" s="38">
        <v>36222</v>
      </c>
      <c r="E76" s="7">
        <f>NW!E76+W!E76+SW!E76+N!E76</f>
        <v>3.6067100000000004E-3</v>
      </c>
      <c r="F76" s="8">
        <f t="shared" si="0"/>
        <v>325.9300278006138</v>
      </c>
      <c r="H76" s="10">
        <f t="shared" si="2"/>
        <v>6.1000000000000047E-2</v>
      </c>
      <c r="I76" s="9">
        <f t="shared" si="1"/>
        <v>12787.12545027578</v>
      </c>
    </row>
    <row r="77" spans="4:9" x14ac:dyDescent="0.3">
      <c r="D77" s="38">
        <v>36223</v>
      </c>
      <c r="E77" s="7">
        <f>NW!E77+W!E77+SW!E77+N!E77</f>
        <v>5.5652000000000002E-4</v>
      </c>
      <c r="F77" s="8">
        <f t="shared" si="0"/>
        <v>50.291423228259987</v>
      </c>
      <c r="H77" s="10">
        <f t="shared" si="2"/>
        <v>6.2000000000000048E-2</v>
      </c>
      <c r="I77" s="9">
        <f t="shared" si="1"/>
        <v>12473.096672887814</v>
      </c>
    </row>
    <row r="78" spans="4:9" x14ac:dyDescent="0.3">
      <c r="D78" s="38">
        <v>36224</v>
      </c>
      <c r="E78" s="7">
        <f>NW!E78+W!E78+SW!E78+N!E78</f>
        <v>1.3030000000000001E-5</v>
      </c>
      <c r="F78" s="8">
        <f t="shared" si="0"/>
        <v>1.1774909161651472</v>
      </c>
      <c r="H78" s="10">
        <f t="shared" si="2"/>
        <v>6.3000000000000042E-2</v>
      </c>
      <c r="I78" s="9">
        <f t="shared" si="1"/>
        <v>12169.434677343443</v>
      </c>
    </row>
    <row r="79" spans="4:9" x14ac:dyDescent="0.3">
      <c r="D79" s="38">
        <v>36225</v>
      </c>
      <c r="E79" s="7">
        <f>NW!E79+W!E79+SW!E79+N!E79</f>
        <v>8.0700000000000007E-6</v>
      </c>
      <c r="F79" s="8">
        <f t="shared" si="0"/>
        <v>0.72926720594418548</v>
      </c>
      <c r="H79" s="10">
        <f t="shared" si="2"/>
        <v>6.4000000000000043E-2</v>
      </c>
      <c r="I79" s="9">
        <f t="shared" si="1"/>
        <v>11993.010409102033</v>
      </c>
    </row>
    <row r="80" spans="4:9" x14ac:dyDescent="0.3">
      <c r="D80" s="38">
        <v>36226</v>
      </c>
      <c r="E80" s="7">
        <f>NW!E80+W!E80+SW!E80+N!E80</f>
        <v>6.81E-6</v>
      </c>
      <c r="F80" s="8">
        <f t="shared" ref="F80:F143" si="3">E80*(24*60*60)*1000/$F$3</f>
        <v>0.61540392471869931</v>
      </c>
      <c r="H80" s="10">
        <f t="shared" si="2"/>
        <v>6.5000000000000044E-2</v>
      </c>
      <c r="I80" s="9">
        <f t="shared" ref="I80:I143" si="4">PERCENTILE($F$15:$F$3667,1-H80)</f>
        <v>11259.652728037197</v>
      </c>
    </row>
    <row r="81" spans="4:9" x14ac:dyDescent="0.3">
      <c r="D81" s="38">
        <v>36227</v>
      </c>
      <c r="E81" s="7">
        <f>NW!E81+W!E81+SW!E81+N!E81</f>
        <v>6.4699999999999999E-6</v>
      </c>
      <c r="F81" s="8">
        <f t="shared" si="3"/>
        <v>0.58467891232452041</v>
      </c>
      <c r="H81" s="10">
        <f t="shared" ref="H81:H144" si="5">H80+0.1%</f>
        <v>6.6000000000000045E-2</v>
      </c>
      <c r="I81" s="9">
        <f t="shared" si="4"/>
        <v>10820.36149463127</v>
      </c>
    </row>
    <row r="82" spans="4:9" x14ac:dyDescent="0.3">
      <c r="D82" s="38">
        <v>36228</v>
      </c>
      <c r="E82" s="7">
        <f>NW!E82+W!E82+SW!E82+N!E82</f>
        <v>6.3299999999999995E-6</v>
      </c>
      <c r="F82" s="8">
        <f t="shared" si="3"/>
        <v>0.57202743663279965</v>
      </c>
      <c r="H82" s="10">
        <f t="shared" si="5"/>
        <v>6.7000000000000046E-2</v>
      </c>
      <c r="I82" s="9">
        <f t="shared" si="4"/>
        <v>10381.242364671187</v>
      </c>
    </row>
    <row r="83" spans="4:9" x14ac:dyDescent="0.3">
      <c r="D83" s="38">
        <v>36229</v>
      </c>
      <c r="E83" s="7">
        <f>NW!E83+W!E83+SW!E83+N!E83</f>
        <v>6.2399999999999995E-6</v>
      </c>
      <c r="F83" s="8">
        <f t="shared" si="3"/>
        <v>0.56389434511669356</v>
      </c>
      <c r="H83" s="10">
        <f t="shared" si="5"/>
        <v>6.8000000000000047E-2</v>
      </c>
      <c r="I83" s="9">
        <f t="shared" si="4"/>
        <v>10072.462966494924</v>
      </c>
    </row>
    <row r="84" spans="4:9" x14ac:dyDescent="0.3">
      <c r="D84" s="38">
        <v>36230</v>
      </c>
      <c r="E84" s="7">
        <f>NW!E84+W!E84+SW!E84+N!E84</f>
        <v>6.1599999999999995E-6</v>
      </c>
      <c r="F84" s="8">
        <f t="shared" si="3"/>
        <v>0.5566649304357103</v>
      </c>
      <c r="H84" s="10">
        <f t="shared" si="5"/>
        <v>6.9000000000000047E-2</v>
      </c>
      <c r="I84" s="9">
        <f t="shared" si="4"/>
        <v>9829.2677085892774</v>
      </c>
    </row>
    <row r="85" spans="4:9" x14ac:dyDescent="0.3">
      <c r="D85" s="38">
        <v>36231</v>
      </c>
      <c r="E85" s="7">
        <f>NW!E85+W!E85+SW!E85+N!E85</f>
        <v>6.0699999999999995E-6</v>
      </c>
      <c r="F85" s="8">
        <f t="shared" si="3"/>
        <v>0.548531838919604</v>
      </c>
      <c r="H85" s="10">
        <f t="shared" si="5"/>
        <v>7.0000000000000048E-2</v>
      </c>
      <c r="I85" s="9">
        <f t="shared" si="4"/>
        <v>9370.352015764056</v>
      </c>
    </row>
    <row r="86" spans="4:9" x14ac:dyDescent="0.3">
      <c r="D86" s="38">
        <v>36232</v>
      </c>
      <c r="E86" s="7">
        <f>NW!E86+W!E86+SW!E86+N!E86</f>
        <v>5.9899999999999994E-6</v>
      </c>
      <c r="F86" s="8">
        <f t="shared" si="3"/>
        <v>0.54130242423862085</v>
      </c>
      <c r="H86" s="10">
        <f t="shared" si="5"/>
        <v>7.1000000000000049E-2</v>
      </c>
      <c r="I86" s="9">
        <f t="shared" si="4"/>
        <v>9107.6773674889537</v>
      </c>
    </row>
    <row r="87" spans="4:9" x14ac:dyDescent="0.3">
      <c r="D87" s="38">
        <v>36233</v>
      </c>
      <c r="E87" s="7">
        <f>NW!E87+W!E87+SW!E87+N!E87</f>
        <v>5.9000000000000003E-6</v>
      </c>
      <c r="F87" s="8">
        <f t="shared" si="3"/>
        <v>0.53316933272251477</v>
      </c>
      <c r="H87" s="10">
        <f t="shared" si="5"/>
        <v>7.200000000000005E-2</v>
      </c>
      <c r="I87" s="9">
        <f t="shared" si="4"/>
        <v>8872.7683128729805</v>
      </c>
    </row>
    <row r="88" spans="4:9" x14ac:dyDescent="0.3">
      <c r="D88" s="38">
        <v>36234</v>
      </c>
      <c r="E88" s="7">
        <f>NW!E88+W!E88+SW!E88+N!E88</f>
        <v>5.8300000000000001E-6</v>
      </c>
      <c r="F88" s="8">
        <f t="shared" si="3"/>
        <v>0.52684359487665444</v>
      </c>
      <c r="H88" s="10">
        <f t="shared" si="5"/>
        <v>7.3000000000000051E-2</v>
      </c>
      <c r="I88" s="9">
        <f t="shared" si="4"/>
        <v>8178.7035633232599</v>
      </c>
    </row>
    <row r="89" spans="4:9" x14ac:dyDescent="0.3">
      <c r="D89" s="38">
        <v>36235</v>
      </c>
      <c r="E89" s="7">
        <f>NW!E89+W!E89+SW!E89+N!E89</f>
        <v>5.7400000000000001E-6</v>
      </c>
      <c r="F89" s="8">
        <f t="shared" si="3"/>
        <v>0.51871050336054825</v>
      </c>
      <c r="H89" s="10">
        <f t="shared" si="5"/>
        <v>7.4000000000000052E-2</v>
      </c>
      <c r="I89" s="9">
        <f t="shared" si="4"/>
        <v>7997.2772449905533</v>
      </c>
    </row>
    <row r="90" spans="4:9" x14ac:dyDescent="0.3">
      <c r="D90" s="38">
        <v>36236</v>
      </c>
      <c r="E90" s="7">
        <f>NW!E90+W!E90+SW!E90+N!E90</f>
        <v>5.6700000000000008E-6</v>
      </c>
      <c r="F90" s="8">
        <f t="shared" si="3"/>
        <v>0.51238476551468792</v>
      </c>
      <c r="H90" s="10">
        <f t="shared" si="5"/>
        <v>7.5000000000000053E-2</v>
      </c>
      <c r="I90" s="9">
        <f t="shared" si="4"/>
        <v>7772.5295194823884</v>
      </c>
    </row>
    <row r="91" spans="4:9" x14ac:dyDescent="0.3">
      <c r="D91" s="38">
        <v>36237</v>
      </c>
      <c r="E91" s="7">
        <f>NW!E91+W!E91+SW!E91+N!E91</f>
        <v>5.57E-6</v>
      </c>
      <c r="F91" s="8">
        <f t="shared" si="3"/>
        <v>0.50334799716345879</v>
      </c>
      <c r="H91" s="10">
        <f t="shared" si="5"/>
        <v>7.6000000000000054E-2</v>
      </c>
      <c r="I91" s="9">
        <f t="shared" si="4"/>
        <v>7460.2913524402411</v>
      </c>
    </row>
    <row r="92" spans="4:9" x14ac:dyDescent="0.3">
      <c r="D92" s="38">
        <v>36238</v>
      </c>
      <c r="E92" s="7">
        <f>NW!E92+W!E92+SW!E92+N!E92</f>
        <v>5.5100000000000006E-6</v>
      </c>
      <c r="F92" s="8">
        <f t="shared" si="3"/>
        <v>0.49792593615272146</v>
      </c>
      <c r="H92" s="10">
        <f t="shared" si="5"/>
        <v>7.7000000000000055E-2</v>
      </c>
      <c r="I92" s="9">
        <f t="shared" si="4"/>
        <v>7413.9806039824398</v>
      </c>
    </row>
    <row r="93" spans="4:9" x14ac:dyDescent="0.3">
      <c r="D93" s="38">
        <v>36239</v>
      </c>
      <c r="E93" s="7">
        <f>NW!E93+W!E93+SW!E93+N!E93</f>
        <v>5.4200000000000006E-6</v>
      </c>
      <c r="F93" s="8">
        <f t="shared" si="3"/>
        <v>0.48979284463661527</v>
      </c>
      <c r="H93" s="10">
        <f t="shared" si="5"/>
        <v>7.8000000000000055E-2</v>
      </c>
      <c r="I93" s="9">
        <f t="shared" si="4"/>
        <v>7227.3164662721374</v>
      </c>
    </row>
    <row r="94" spans="4:9" x14ac:dyDescent="0.3">
      <c r="D94" s="38">
        <v>36240</v>
      </c>
      <c r="E94" s="7">
        <f>NW!E94+W!E94+SW!E94+N!E94</f>
        <v>5.3499999999999996E-6</v>
      </c>
      <c r="F94" s="8">
        <f t="shared" si="3"/>
        <v>0.48346710679075494</v>
      </c>
      <c r="H94" s="10">
        <f t="shared" si="5"/>
        <v>7.9000000000000056E-2</v>
      </c>
      <c r="I94" s="9">
        <f t="shared" si="4"/>
        <v>7097.9997689599022</v>
      </c>
    </row>
    <row r="95" spans="4:9" x14ac:dyDescent="0.3">
      <c r="D95" s="38">
        <v>36241</v>
      </c>
      <c r="E95" s="7">
        <f>NW!E95+W!E95+SW!E95+N!E95</f>
        <v>5.2799999999999994E-6</v>
      </c>
      <c r="F95" s="8">
        <f t="shared" si="3"/>
        <v>0.47714136894489451</v>
      </c>
      <c r="H95" s="10">
        <f t="shared" si="5"/>
        <v>8.0000000000000057E-2</v>
      </c>
      <c r="I95" s="9">
        <f t="shared" si="4"/>
        <v>6578.8341594864087</v>
      </c>
    </row>
    <row r="96" spans="4:9" x14ac:dyDescent="0.3">
      <c r="D96" s="38">
        <v>36242</v>
      </c>
      <c r="E96" s="7">
        <f>NW!E96+W!E96+SW!E96+N!E96</f>
        <v>5.2000000000000002E-6</v>
      </c>
      <c r="F96" s="8">
        <f t="shared" si="3"/>
        <v>0.46991195426391136</v>
      </c>
      <c r="H96" s="10">
        <f t="shared" si="5"/>
        <v>8.1000000000000058E-2</v>
      </c>
      <c r="I96" s="9">
        <f t="shared" si="4"/>
        <v>6299.3724524659319</v>
      </c>
    </row>
    <row r="97" spans="4:9" x14ac:dyDescent="0.3">
      <c r="D97" s="38">
        <v>36243</v>
      </c>
      <c r="E97" s="7">
        <f>NW!E97+W!E97+SW!E97+N!E97</f>
        <v>5.13E-6</v>
      </c>
      <c r="F97" s="8">
        <f t="shared" si="3"/>
        <v>0.46358621641805098</v>
      </c>
      <c r="H97" s="10">
        <f t="shared" si="5"/>
        <v>8.2000000000000059E-2</v>
      </c>
      <c r="I97" s="9">
        <f t="shared" si="4"/>
        <v>6113.5297063928847</v>
      </c>
    </row>
    <row r="98" spans="4:9" x14ac:dyDescent="0.3">
      <c r="D98" s="38">
        <v>36244</v>
      </c>
      <c r="E98" s="7">
        <f>NW!E98+W!E98+SW!E98+N!E98</f>
        <v>5.0599999999999998E-6</v>
      </c>
      <c r="F98" s="8">
        <f t="shared" si="3"/>
        <v>0.4572604785721906</v>
      </c>
      <c r="H98" s="10">
        <f t="shared" si="5"/>
        <v>8.300000000000006E-2</v>
      </c>
      <c r="I98" s="9">
        <f t="shared" si="4"/>
        <v>5990.9165308348274</v>
      </c>
    </row>
    <row r="99" spans="4:9" x14ac:dyDescent="0.3">
      <c r="D99" s="38">
        <v>36245</v>
      </c>
      <c r="E99" s="7">
        <f>NW!E99+W!E99+SW!E99+N!E99</f>
        <v>4.9799999999999998E-6</v>
      </c>
      <c r="F99" s="8">
        <f t="shared" si="3"/>
        <v>0.45003106389120739</v>
      </c>
      <c r="H99" s="10">
        <f t="shared" si="5"/>
        <v>8.4000000000000061E-2</v>
      </c>
      <c r="I99" s="9">
        <f t="shared" si="4"/>
        <v>5638.0381983192992</v>
      </c>
    </row>
    <row r="100" spans="4:9" x14ac:dyDescent="0.3">
      <c r="D100" s="38">
        <v>36246</v>
      </c>
      <c r="E100" s="7">
        <f>NW!E100+W!E100+SW!E100+N!E100</f>
        <v>4.9099999999999996E-6</v>
      </c>
      <c r="F100" s="8">
        <f t="shared" si="3"/>
        <v>0.44370532604534701</v>
      </c>
      <c r="H100" s="10">
        <f t="shared" si="5"/>
        <v>8.5000000000000062E-2</v>
      </c>
      <c r="I100" s="9">
        <f t="shared" si="4"/>
        <v>5178.1330227362578</v>
      </c>
    </row>
    <row r="101" spans="4:9" x14ac:dyDescent="0.3">
      <c r="D101" s="38">
        <v>36247</v>
      </c>
      <c r="E101" s="7">
        <f>NW!E101+W!E101+SW!E101+N!E101</f>
        <v>4.8499999999999993E-6</v>
      </c>
      <c r="F101" s="8">
        <f t="shared" si="3"/>
        <v>0.43828326503460951</v>
      </c>
      <c r="H101" s="10">
        <f t="shared" si="5"/>
        <v>8.6000000000000063E-2</v>
      </c>
      <c r="I101" s="9">
        <f t="shared" si="4"/>
        <v>5101.2098636326391</v>
      </c>
    </row>
    <row r="102" spans="4:9" x14ac:dyDescent="0.3">
      <c r="D102" s="38">
        <v>36248</v>
      </c>
      <c r="E102" s="7">
        <f>NW!E102+W!E102+SW!E102+N!E102</f>
        <v>4.78E-6</v>
      </c>
      <c r="F102" s="8">
        <f t="shared" si="3"/>
        <v>0.43195752718874919</v>
      </c>
      <c r="H102" s="10">
        <f t="shared" si="5"/>
        <v>8.7000000000000063E-2</v>
      </c>
      <c r="I102" s="9">
        <f t="shared" si="4"/>
        <v>4867.1543064844864</v>
      </c>
    </row>
    <row r="103" spans="4:9" x14ac:dyDescent="0.3">
      <c r="D103" s="38">
        <v>36249</v>
      </c>
      <c r="E103" s="7">
        <f>NW!E103+W!E103+SW!E103+N!E103</f>
        <v>4.7099999999999998E-6</v>
      </c>
      <c r="F103" s="8">
        <f t="shared" si="3"/>
        <v>0.42563178934288887</v>
      </c>
      <c r="H103" s="10">
        <f t="shared" si="5"/>
        <v>8.8000000000000064E-2</v>
      </c>
      <c r="I103" s="9">
        <f t="shared" si="4"/>
        <v>4666.7557665250442</v>
      </c>
    </row>
    <row r="104" spans="4:9" x14ac:dyDescent="0.3">
      <c r="D104" s="38">
        <v>36250</v>
      </c>
      <c r="E104" s="7">
        <f>NW!E104+W!E104+SW!E104+N!E104</f>
        <v>4.6399999999999996E-6</v>
      </c>
      <c r="F104" s="8">
        <f t="shared" si="3"/>
        <v>0.41930605149702854</v>
      </c>
      <c r="H104" s="10">
        <f t="shared" si="5"/>
        <v>8.9000000000000065E-2</v>
      </c>
      <c r="I104" s="9">
        <f t="shared" si="4"/>
        <v>4567.0356458841898</v>
      </c>
    </row>
    <row r="105" spans="4:9" x14ac:dyDescent="0.3">
      <c r="D105" s="38">
        <v>36251</v>
      </c>
      <c r="E105" s="7">
        <f>NW!E105+W!E105+SW!E105+N!E105</f>
        <v>4.5800000000000002E-6</v>
      </c>
      <c r="F105" s="8">
        <f t="shared" si="3"/>
        <v>0.4138839904862911</v>
      </c>
      <c r="H105" s="10">
        <f t="shared" si="5"/>
        <v>9.0000000000000066E-2</v>
      </c>
      <c r="I105" s="9">
        <f t="shared" si="4"/>
        <v>4476.0959313205558</v>
      </c>
    </row>
    <row r="106" spans="4:9" x14ac:dyDescent="0.3">
      <c r="D106" s="38">
        <v>36252</v>
      </c>
      <c r="E106" s="7">
        <f>NW!E106+W!E106+SW!E106+N!E106</f>
        <v>4.5200000000000008E-6</v>
      </c>
      <c r="F106" s="8">
        <f t="shared" si="3"/>
        <v>0.40846192947555371</v>
      </c>
      <c r="H106" s="10">
        <f t="shared" si="5"/>
        <v>9.1000000000000067E-2</v>
      </c>
      <c r="I106" s="9">
        <f t="shared" si="4"/>
        <v>4242.5391893265651</v>
      </c>
    </row>
    <row r="107" spans="4:9" x14ac:dyDescent="0.3">
      <c r="D107" s="38">
        <v>36253</v>
      </c>
      <c r="E107" s="7">
        <f>NW!E107+W!E107+SW!E107+N!E107</f>
        <v>4.4599999999999996E-6</v>
      </c>
      <c r="F107" s="8">
        <f t="shared" si="3"/>
        <v>0.40303986846481621</v>
      </c>
      <c r="H107" s="10">
        <f t="shared" si="5"/>
        <v>9.2000000000000068E-2</v>
      </c>
      <c r="I107" s="9">
        <f t="shared" si="4"/>
        <v>4144.6420523504767</v>
      </c>
    </row>
    <row r="108" spans="4:9" x14ac:dyDescent="0.3">
      <c r="D108" s="38">
        <v>36254</v>
      </c>
      <c r="E108" s="7">
        <f>NW!E108+W!E108+SW!E108+N!E108</f>
        <v>4.3900000000000003E-6</v>
      </c>
      <c r="F108" s="8">
        <f t="shared" si="3"/>
        <v>0.39671413061895594</v>
      </c>
      <c r="H108" s="10">
        <f t="shared" si="5"/>
        <v>9.3000000000000069E-2</v>
      </c>
      <c r="I108" s="9">
        <f t="shared" si="4"/>
        <v>4051.7219878380065</v>
      </c>
    </row>
    <row r="109" spans="4:9" x14ac:dyDescent="0.3">
      <c r="D109" s="38">
        <v>36255</v>
      </c>
      <c r="E109" s="7">
        <f>NW!E109+W!E109+SW!E109+N!E109</f>
        <v>1.7133449999999998E-2</v>
      </c>
      <c r="F109" s="8">
        <f t="shared" si="3"/>
        <v>1548.3101870736557</v>
      </c>
      <c r="H109" s="10">
        <f t="shared" si="5"/>
        <v>9.400000000000007E-2</v>
      </c>
      <c r="I109" s="9">
        <f t="shared" si="4"/>
        <v>3775.0349012544616</v>
      </c>
    </row>
    <row r="110" spans="4:9" x14ac:dyDescent="0.3">
      <c r="D110" s="38">
        <v>36256</v>
      </c>
      <c r="E110" s="7">
        <f>NW!E110+W!E110+SW!E110+N!E110</f>
        <v>8.4175399999999994E-3</v>
      </c>
      <c r="F110" s="8">
        <f t="shared" si="3"/>
        <v>760.673590672047</v>
      </c>
      <c r="H110" s="10">
        <f t="shared" si="5"/>
        <v>9.500000000000007E-2</v>
      </c>
      <c r="I110" s="9">
        <f t="shared" si="4"/>
        <v>3659.689716534142</v>
      </c>
    </row>
    <row r="111" spans="4:9" x14ac:dyDescent="0.3">
      <c r="D111" s="38">
        <v>36257</v>
      </c>
      <c r="E111" s="7">
        <f>NW!E111+W!E111+SW!E111+N!E111</f>
        <v>3.9608100000000004E-3</v>
      </c>
      <c r="F111" s="8">
        <f t="shared" si="3"/>
        <v>357.92922453231591</v>
      </c>
      <c r="H111" s="10">
        <f t="shared" si="5"/>
        <v>9.6000000000000071E-2</v>
      </c>
      <c r="I111" s="9">
        <f t="shared" si="4"/>
        <v>3486.8243734695484</v>
      </c>
    </row>
    <row r="112" spans="4:9" x14ac:dyDescent="0.3">
      <c r="D112" s="38">
        <v>36258</v>
      </c>
      <c r="E112" s="7">
        <f>NW!E112+W!E112+SW!E112+N!E112</f>
        <v>8.4634E-4</v>
      </c>
      <c r="F112" s="8">
        <f t="shared" si="3"/>
        <v>76.481785263792077</v>
      </c>
      <c r="H112" s="10">
        <f t="shared" si="5"/>
        <v>9.7000000000000072E-2</v>
      </c>
      <c r="I112" s="9">
        <f t="shared" si="4"/>
        <v>3414.7715445217691</v>
      </c>
    </row>
    <row r="113" spans="4:9" x14ac:dyDescent="0.3">
      <c r="D113" s="38">
        <v>36259</v>
      </c>
      <c r="E113" s="7">
        <f>NW!E113+W!E113+SW!E113+N!E113</f>
        <v>4.7750000000000002E-5</v>
      </c>
      <c r="F113" s="8">
        <f t="shared" si="3"/>
        <v>4.3150568877118785</v>
      </c>
      <c r="H113" s="10">
        <f t="shared" si="5"/>
        <v>9.8000000000000073E-2</v>
      </c>
      <c r="I113" s="9">
        <f t="shared" si="4"/>
        <v>3260.6377775574306</v>
      </c>
    </row>
    <row r="114" spans="4:9" x14ac:dyDescent="0.3">
      <c r="D114" s="38">
        <v>36260</v>
      </c>
      <c r="E114" s="7">
        <f>NW!E114+W!E114+SW!E114+N!E114</f>
        <v>1.027E-5</v>
      </c>
      <c r="F114" s="8">
        <f t="shared" si="3"/>
        <v>0.92807610967122478</v>
      </c>
      <c r="H114" s="10">
        <f t="shared" si="5"/>
        <v>9.9000000000000074E-2</v>
      </c>
      <c r="I114" s="9">
        <f t="shared" si="4"/>
        <v>3223.1438750415682</v>
      </c>
    </row>
    <row r="115" spans="4:9" x14ac:dyDescent="0.3">
      <c r="D115" s="38">
        <v>36261</v>
      </c>
      <c r="E115" s="7">
        <f>NW!E115+W!E115+SW!E115+N!E115</f>
        <v>6.2299999999999996E-6</v>
      </c>
      <c r="F115" s="8">
        <f t="shared" si="3"/>
        <v>0.56299066828157063</v>
      </c>
      <c r="H115" s="10">
        <f t="shared" si="5"/>
        <v>0.10000000000000007</v>
      </c>
      <c r="I115" s="9">
        <f t="shared" si="4"/>
        <v>3133.876078293546</v>
      </c>
    </row>
    <row r="116" spans="4:9" x14ac:dyDescent="0.3">
      <c r="D116" s="38">
        <v>36262</v>
      </c>
      <c r="E116" s="7">
        <f>NW!E116+W!E116+SW!E116+N!E116</f>
        <v>4.6600000000000003E-6</v>
      </c>
      <c r="F116" s="8">
        <f t="shared" si="3"/>
        <v>0.42111340516727441</v>
      </c>
      <c r="H116" s="10">
        <f t="shared" si="5"/>
        <v>0.10100000000000008</v>
      </c>
      <c r="I116" s="9">
        <f t="shared" si="4"/>
        <v>3088.0506079109346</v>
      </c>
    </row>
    <row r="117" spans="4:9" x14ac:dyDescent="0.3">
      <c r="D117" s="38">
        <v>36263</v>
      </c>
      <c r="E117" s="7">
        <f>NW!E117+W!E117+SW!E117+N!E117</f>
        <v>4.0899999999999998E-6</v>
      </c>
      <c r="F117" s="8">
        <f t="shared" si="3"/>
        <v>0.36960382556526866</v>
      </c>
      <c r="H117" s="10">
        <f t="shared" si="5"/>
        <v>0.10200000000000008</v>
      </c>
      <c r="I117" s="9">
        <f t="shared" si="4"/>
        <v>2993.7398534286244</v>
      </c>
    </row>
    <row r="118" spans="4:9" x14ac:dyDescent="0.3">
      <c r="D118" s="38">
        <v>36264</v>
      </c>
      <c r="E118" s="7">
        <f>NW!E118+W!E118+SW!E118+N!E118</f>
        <v>3.8700000000000002E-6</v>
      </c>
      <c r="F118" s="8">
        <f t="shared" si="3"/>
        <v>0.34972293519256475</v>
      </c>
      <c r="H118" s="10">
        <f t="shared" si="5"/>
        <v>0.10300000000000008</v>
      </c>
      <c r="I118" s="9">
        <f t="shared" si="4"/>
        <v>2914.0002191918361</v>
      </c>
    </row>
    <row r="119" spans="4:9" x14ac:dyDescent="0.3">
      <c r="D119" s="38">
        <v>36265</v>
      </c>
      <c r="E119" s="7">
        <f>NW!E119+W!E119+SW!E119+N!E119</f>
        <v>3.7699999999999999E-6</v>
      </c>
      <c r="F119" s="8">
        <f t="shared" si="3"/>
        <v>0.34068616684133574</v>
      </c>
      <c r="H119" s="10">
        <f t="shared" si="5"/>
        <v>0.10400000000000008</v>
      </c>
      <c r="I119" s="9">
        <f t="shared" si="4"/>
        <v>2870.8309622777665</v>
      </c>
    </row>
    <row r="120" spans="4:9" x14ac:dyDescent="0.3">
      <c r="D120" s="38">
        <v>36266</v>
      </c>
      <c r="E120" s="7">
        <f>NW!E120+W!E120+SW!E120+N!E120</f>
        <v>3.7100000000000001E-6</v>
      </c>
      <c r="F120" s="8">
        <f t="shared" si="3"/>
        <v>0.33526410583059824</v>
      </c>
      <c r="H120" s="10">
        <f t="shared" si="5"/>
        <v>0.10500000000000008</v>
      </c>
      <c r="I120" s="9">
        <f t="shared" si="4"/>
        <v>2829.9182117239475</v>
      </c>
    </row>
    <row r="121" spans="4:9" x14ac:dyDescent="0.3">
      <c r="D121" s="38">
        <v>36267</v>
      </c>
      <c r="E121" s="7">
        <f>NW!E121+W!E121+SW!E121+N!E121</f>
        <v>3.6600000000000001E-6</v>
      </c>
      <c r="F121" s="8">
        <f t="shared" si="3"/>
        <v>0.33074572165498373</v>
      </c>
      <c r="H121" s="10">
        <f t="shared" si="5"/>
        <v>0.10600000000000008</v>
      </c>
      <c r="I121" s="9">
        <f t="shared" si="4"/>
        <v>2786.1999494442775</v>
      </c>
    </row>
    <row r="122" spans="4:9" x14ac:dyDescent="0.3">
      <c r="D122" s="38">
        <v>36268</v>
      </c>
      <c r="E122" s="7">
        <f>NW!E122+W!E122+SW!E122+N!E122</f>
        <v>3.5999999999999994E-6</v>
      </c>
      <c r="F122" s="8">
        <f t="shared" si="3"/>
        <v>0.32532366064424623</v>
      </c>
      <c r="H122" s="10">
        <f t="shared" si="5"/>
        <v>0.10700000000000008</v>
      </c>
      <c r="I122" s="9">
        <f t="shared" si="4"/>
        <v>2722.9390611048689</v>
      </c>
    </row>
    <row r="123" spans="4:9" x14ac:dyDescent="0.3">
      <c r="D123" s="38">
        <v>36269</v>
      </c>
      <c r="E123" s="7">
        <f>NW!E123+W!E123+SW!E123+N!E123</f>
        <v>3.5499999999999999E-6</v>
      </c>
      <c r="F123" s="8">
        <f t="shared" si="3"/>
        <v>0.32080527646863172</v>
      </c>
      <c r="H123" s="10">
        <f t="shared" si="5"/>
        <v>0.10800000000000008</v>
      </c>
      <c r="I123" s="9">
        <f t="shared" si="4"/>
        <v>2651.0509507558854</v>
      </c>
    </row>
    <row r="124" spans="4:9" x14ac:dyDescent="0.3">
      <c r="D124" s="38">
        <v>36270</v>
      </c>
      <c r="E124" s="7">
        <f>NW!E124+W!E124+SW!E124+N!E124</f>
        <v>3.5000000000000004E-6</v>
      </c>
      <c r="F124" s="8">
        <f t="shared" si="3"/>
        <v>0.31628689229301726</v>
      </c>
      <c r="H124" s="10">
        <f t="shared" si="5"/>
        <v>0.10900000000000008</v>
      </c>
      <c r="I124" s="9">
        <f t="shared" si="4"/>
        <v>2580.676021964367</v>
      </c>
    </row>
    <row r="125" spans="4:9" x14ac:dyDescent="0.3">
      <c r="D125" s="38">
        <v>36271</v>
      </c>
      <c r="E125" s="7">
        <f>NW!E125+W!E125+SW!E125+N!E125</f>
        <v>3.4599999999999999E-6</v>
      </c>
      <c r="F125" s="8">
        <f t="shared" si="3"/>
        <v>0.31267218495252558</v>
      </c>
      <c r="H125" s="10">
        <f t="shared" si="5"/>
        <v>0.11000000000000008</v>
      </c>
      <c r="I125" s="9">
        <f t="shared" si="4"/>
        <v>2538.4651360221883</v>
      </c>
    </row>
    <row r="126" spans="4:9" x14ac:dyDescent="0.3">
      <c r="D126" s="38">
        <v>36272</v>
      </c>
      <c r="E126" s="7">
        <f>NW!E126+W!E126+SW!E126+N!E126</f>
        <v>3.4000000000000005E-6</v>
      </c>
      <c r="F126" s="8">
        <f t="shared" si="3"/>
        <v>0.30725012394178824</v>
      </c>
      <c r="H126" s="10">
        <f t="shared" si="5"/>
        <v>0.11100000000000008</v>
      </c>
      <c r="I126" s="9">
        <f t="shared" si="4"/>
        <v>2503.1424942233652</v>
      </c>
    </row>
    <row r="127" spans="4:9" x14ac:dyDescent="0.3">
      <c r="D127" s="38">
        <v>36273</v>
      </c>
      <c r="E127" s="7">
        <f>NW!E127+W!E127+SW!E127+N!E127</f>
        <v>3.3700000000000003E-6</v>
      </c>
      <c r="F127" s="8">
        <f t="shared" si="3"/>
        <v>0.30453909343641949</v>
      </c>
      <c r="H127" s="10">
        <f t="shared" si="5"/>
        <v>0.11200000000000009</v>
      </c>
      <c r="I127" s="9">
        <f t="shared" si="4"/>
        <v>2465.8918325938666</v>
      </c>
    </row>
    <row r="128" spans="4:9" x14ac:dyDescent="0.3">
      <c r="D128" s="38">
        <v>36274</v>
      </c>
      <c r="E128" s="7">
        <f>NW!E128+W!E128+SW!E128+N!E128</f>
        <v>3.3100000000000005E-6</v>
      </c>
      <c r="F128" s="8">
        <f t="shared" si="3"/>
        <v>0.29911703242568205</v>
      </c>
      <c r="H128" s="10">
        <f t="shared" si="5"/>
        <v>0.11300000000000009</v>
      </c>
      <c r="I128" s="9">
        <f t="shared" si="4"/>
        <v>2406.2193509843105</v>
      </c>
    </row>
    <row r="129" spans="4:9" x14ac:dyDescent="0.3">
      <c r="D129" s="38">
        <v>36275</v>
      </c>
      <c r="E129" s="7">
        <f>NW!E129+W!E129+SW!E129+N!E129</f>
        <v>3.2599999999999997E-6</v>
      </c>
      <c r="F129" s="8">
        <f t="shared" si="3"/>
        <v>0.29459864825006749</v>
      </c>
      <c r="H129" s="10">
        <f t="shared" si="5"/>
        <v>0.11400000000000009</v>
      </c>
      <c r="I129" s="9">
        <f t="shared" si="4"/>
        <v>2326.991736427588</v>
      </c>
    </row>
    <row r="130" spans="4:9" x14ac:dyDescent="0.3">
      <c r="D130" s="38">
        <v>36276</v>
      </c>
      <c r="E130" s="7">
        <f>NW!E130+W!E130+SW!E130+N!E130</f>
        <v>3.2199999999999997E-6</v>
      </c>
      <c r="F130" s="8">
        <f t="shared" si="3"/>
        <v>0.2909839409095758</v>
      </c>
      <c r="H130" s="10">
        <f t="shared" si="5"/>
        <v>0.11500000000000009</v>
      </c>
      <c r="I130" s="9">
        <f t="shared" si="4"/>
        <v>2269.1390936874395</v>
      </c>
    </row>
    <row r="131" spans="4:9" x14ac:dyDescent="0.3">
      <c r="D131" s="38">
        <v>36277</v>
      </c>
      <c r="E131" s="7">
        <f>NW!E131+W!E131+SW!E131+N!E131</f>
        <v>3.1699999999999997E-6</v>
      </c>
      <c r="F131" s="8">
        <f t="shared" si="3"/>
        <v>0.28646555673396129</v>
      </c>
      <c r="H131" s="10">
        <f t="shared" si="5"/>
        <v>0.11600000000000009</v>
      </c>
      <c r="I131" s="9">
        <f t="shared" si="4"/>
        <v>2261.0247588877214</v>
      </c>
    </row>
    <row r="132" spans="4:9" x14ac:dyDescent="0.3">
      <c r="D132" s="38">
        <v>36278</v>
      </c>
      <c r="E132" s="7">
        <f>NW!E132+W!E132+SW!E132+N!E132</f>
        <v>3.1200000000000002E-6</v>
      </c>
      <c r="F132" s="8">
        <f t="shared" si="3"/>
        <v>0.28194717255834684</v>
      </c>
      <c r="H132" s="10">
        <f t="shared" si="5"/>
        <v>0.11700000000000009</v>
      </c>
      <c r="I132" s="9">
        <f t="shared" si="4"/>
        <v>2231.0872827818148</v>
      </c>
    </row>
    <row r="133" spans="4:9" x14ac:dyDescent="0.3">
      <c r="D133" s="38">
        <v>36279</v>
      </c>
      <c r="E133" s="7">
        <f>NW!E133+W!E133+SW!E133+N!E133</f>
        <v>3.1E-6</v>
      </c>
      <c r="F133" s="8">
        <f t="shared" si="3"/>
        <v>0.28013981888810102</v>
      </c>
      <c r="H133" s="10">
        <f t="shared" si="5"/>
        <v>0.11800000000000009</v>
      </c>
      <c r="I133" s="9">
        <f t="shared" si="4"/>
        <v>2169.3216795838034</v>
      </c>
    </row>
    <row r="134" spans="4:9" x14ac:dyDescent="0.3">
      <c r="D134" s="38">
        <v>36280</v>
      </c>
      <c r="E134" s="7">
        <f>NW!E134+W!E134+SW!E134+N!E134</f>
        <v>3.05E-6</v>
      </c>
      <c r="F134" s="8">
        <f t="shared" si="3"/>
        <v>0.2756214347124864</v>
      </c>
      <c r="H134" s="10">
        <f t="shared" si="5"/>
        <v>0.11900000000000009</v>
      </c>
      <c r="I134" s="9">
        <f t="shared" si="4"/>
        <v>2145.5826132576922</v>
      </c>
    </row>
    <row r="135" spans="4:9" x14ac:dyDescent="0.3">
      <c r="D135" s="38">
        <v>36281</v>
      </c>
      <c r="E135" s="7">
        <f>NW!E135+W!E135+SW!E135+N!E135</f>
        <v>3.0000000000000001E-6</v>
      </c>
      <c r="F135" s="8">
        <f t="shared" si="3"/>
        <v>0.27110305053687189</v>
      </c>
      <c r="H135" s="10">
        <f t="shared" si="5"/>
        <v>0.12000000000000009</v>
      </c>
      <c r="I135" s="9">
        <f t="shared" si="4"/>
        <v>2113.7205765960198</v>
      </c>
    </row>
    <row r="136" spans="4:9" x14ac:dyDescent="0.3">
      <c r="D136" s="38">
        <v>36282</v>
      </c>
      <c r="E136" s="7">
        <f>NW!E136+W!E136+SW!E136+N!E136</f>
        <v>2.96E-6</v>
      </c>
      <c r="F136" s="8">
        <f t="shared" si="3"/>
        <v>0.26748834319638032</v>
      </c>
      <c r="H136" s="10">
        <f t="shared" si="5"/>
        <v>0.12100000000000009</v>
      </c>
      <c r="I136" s="9">
        <f t="shared" si="4"/>
        <v>2078.8898747780026</v>
      </c>
    </row>
    <row r="137" spans="4:9" x14ac:dyDescent="0.3">
      <c r="D137" s="38">
        <v>36283</v>
      </c>
      <c r="E137" s="7">
        <f>NW!E137+W!E137+SW!E137+N!E137</f>
        <v>2.9100000000000001E-6</v>
      </c>
      <c r="F137" s="8">
        <f t="shared" si="3"/>
        <v>0.26296995902076575</v>
      </c>
      <c r="H137" s="10">
        <f t="shared" si="5"/>
        <v>0.12200000000000009</v>
      </c>
      <c r="I137" s="9">
        <f t="shared" si="4"/>
        <v>2049.3921675818478</v>
      </c>
    </row>
    <row r="138" spans="4:9" x14ac:dyDescent="0.3">
      <c r="D138" s="38">
        <v>36284</v>
      </c>
      <c r="E138" s="7">
        <f>NW!E138+W!E138+SW!E138+N!E138</f>
        <v>2.8700000000000001E-6</v>
      </c>
      <c r="F138" s="8">
        <f t="shared" si="3"/>
        <v>0.25935525168027412</v>
      </c>
      <c r="H138" s="10">
        <f t="shared" si="5"/>
        <v>0.1230000000000001</v>
      </c>
      <c r="I138" s="9">
        <f t="shared" si="4"/>
        <v>2033.4115681177786</v>
      </c>
    </row>
    <row r="139" spans="4:9" x14ac:dyDescent="0.3">
      <c r="D139" s="38">
        <v>36285</v>
      </c>
      <c r="E139" s="7">
        <f>NW!E139+W!E139+SW!E139+N!E139</f>
        <v>2.8400000000000003E-6</v>
      </c>
      <c r="F139" s="8">
        <f t="shared" si="3"/>
        <v>0.25664422117490543</v>
      </c>
      <c r="H139" s="10">
        <f t="shared" si="5"/>
        <v>0.1240000000000001</v>
      </c>
      <c r="I139" s="9">
        <f t="shared" si="4"/>
        <v>1999.5564721962457</v>
      </c>
    </row>
    <row r="140" spans="4:9" x14ac:dyDescent="0.3">
      <c r="D140" s="38">
        <v>36286</v>
      </c>
      <c r="E140" s="7">
        <f>NW!E140+W!E140+SW!E140+N!E140</f>
        <v>2.8000000000000003E-6</v>
      </c>
      <c r="F140" s="8">
        <f t="shared" si="3"/>
        <v>0.2530295138344138</v>
      </c>
      <c r="H140" s="10">
        <f t="shared" si="5"/>
        <v>0.12500000000000008</v>
      </c>
      <c r="I140" s="9">
        <f t="shared" si="4"/>
        <v>1952.6468317968722</v>
      </c>
    </row>
    <row r="141" spans="4:9" x14ac:dyDescent="0.3">
      <c r="D141" s="38">
        <v>36287</v>
      </c>
      <c r="E141" s="7">
        <f>NW!E141+W!E141+SW!E141+N!E141</f>
        <v>2.7599999999999998E-6</v>
      </c>
      <c r="F141" s="8">
        <f t="shared" si="3"/>
        <v>0.24941480649392214</v>
      </c>
      <c r="H141" s="10">
        <f t="shared" si="5"/>
        <v>0.12600000000000008</v>
      </c>
      <c r="I141" s="9">
        <f t="shared" si="4"/>
        <v>1935.4858641095952</v>
      </c>
    </row>
    <row r="142" spans="4:9" x14ac:dyDescent="0.3">
      <c r="D142" s="38">
        <v>36288</v>
      </c>
      <c r="E142" s="7">
        <f>NW!E142+W!E142+SW!E142+N!E142</f>
        <v>2.7099999999999995E-6</v>
      </c>
      <c r="F142" s="8">
        <f t="shared" si="3"/>
        <v>0.2448964223183076</v>
      </c>
      <c r="H142" s="10">
        <f t="shared" si="5"/>
        <v>0.12700000000000009</v>
      </c>
      <c r="I142" s="9">
        <f t="shared" si="4"/>
        <v>1919.0074579947127</v>
      </c>
    </row>
    <row r="143" spans="4:9" x14ac:dyDescent="0.3">
      <c r="D143" s="38">
        <v>36289</v>
      </c>
      <c r="E143" s="7">
        <f>NW!E143+W!E143+SW!E143+N!E143</f>
        <v>3.7521499999999997E-3</v>
      </c>
      <c r="F143" s="8">
        <f t="shared" si="3"/>
        <v>339.07310369064129</v>
      </c>
      <c r="H143" s="10">
        <f t="shared" si="5"/>
        <v>0.12800000000000009</v>
      </c>
      <c r="I143" s="9">
        <f t="shared" si="4"/>
        <v>1890.823393281413</v>
      </c>
    </row>
    <row r="144" spans="4:9" x14ac:dyDescent="0.3">
      <c r="D144" s="38">
        <v>36290</v>
      </c>
      <c r="E144" s="7">
        <f>NW!E144+W!E144+SW!E144+N!E144</f>
        <v>5.5008399999999999E-3</v>
      </c>
      <c r="F144" s="8">
        <f t="shared" ref="F144:F207" si="6">E144*(24*60*60)*1000/$F$3</f>
        <v>497.09816817174885</v>
      </c>
      <c r="H144" s="10">
        <f t="shared" si="5"/>
        <v>0.12900000000000009</v>
      </c>
      <c r="I144" s="9">
        <f t="shared" ref="I144:I207" si="7">PERCENTILE($F$15:$F$3667,1-H144)</f>
        <v>1873.1616259656357</v>
      </c>
    </row>
    <row r="145" spans="4:9" x14ac:dyDescent="0.3">
      <c r="D145" s="38">
        <v>36291</v>
      </c>
      <c r="E145" s="7">
        <f>NW!E145+W!E145+SW!E145+N!E145</f>
        <v>2.16169E-3</v>
      </c>
      <c r="F145" s="8">
        <f t="shared" si="6"/>
        <v>195.34691777168356</v>
      </c>
      <c r="H145" s="10">
        <f t="shared" ref="H145:H208" si="8">H144+0.1%</f>
        <v>0.13000000000000009</v>
      </c>
      <c r="I145" s="9">
        <f t="shared" si="7"/>
        <v>1834.952502996566</v>
      </c>
    </row>
    <row r="146" spans="4:9" x14ac:dyDescent="0.3">
      <c r="D146" s="38">
        <v>36292</v>
      </c>
      <c r="E146" s="7">
        <f>NW!E146+W!E146+SW!E146+N!E146</f>
        <v>4.3737000000000002E-4</v>
      </c>
      <c r="F146" s="8">
        <f t="shared" si="6"/>
        <v>39.524113737770563</v>
      </c>
      <c r="H146" s="10">
        <f t="shared" si="8"/>
        <v>0.13100000000000009</v>
      </c>
      <c r="I146" s="9">
        <f t="shared" si="7"/>
        <v>1796.6384848351727</v>
      </c>
    </row>
    <row r="147" spans="4:9" x14ac:dyDescent="0.3">
      <c r="D147" s="38">
        <v>36293</v>
      </c>
      <c r="E147" s="7">
        <f>NW!E147+W!E147+SW!E147+N!E147</f>
        <v>4.0060000000000006E-5</v>
      </c>
      <c r="F147" s="8">
        <f t="shared" si="6"/>
        <v>3.6201294015023637</v>
      </c>
      <c r="H147" s="10">
        <f t="shared" si="8"/>
        <v>0.13200000000000009</v>
      </c>
      <c r="I147" s="9">
        <f t="shared" si="7"/>
        <v>1767.7651207349868</v>
      </c>
    </row>
    <row r="148" spans="4:9" x14ac:dyDescent="0.3">
      <c r="D148" s="38">
        <v>36294</v>
      </c>
      <c r="E148" s="7">
        <f>NW!E148+W!E148+SW!E148+N!E148</f>
        <v>2.198E-5</v>
      </c>
      <c r="F148" s="8">
        <f t="shared" si="6"/>
        <v>1.986281683600148</v>
      </c>
      <c r="H148" s="10">
        <f t="shared" si="8"/>
        <v>0.13300000000000009</v>
      </c>
      <c r="I148" s="9">
        <f t="shared" si="7"/>
        <v>1732.2962495654158</v>
      </c>
    </row>
    <row r="149" spans="4:9" x14ac:dyDescent="0.3">
      <c r="D149" s="38">
        <v>36295</v>
      </c>
      <c r="E149" s="7">
        <f>NW!E149+W!E149+SW!E149+N!E149</f>
        <v>1.2639999999999999E-5</v>
      </c>
      <c r="F149" s="8">
        <f t="shared" si="6"/>
        <v>1.1422475195953536</v>
      </c>
      <c r="H149" s="10">
        <f t="shared" si="8"/>
        <v>0.13400000000000009</v>
      </c>
      <c r="I149" s="9">
        <f t="shared" si="7"/>
        <v>1710.6860578980727</v>
      </c>
    </row>
    <row r="150" spans="4:9" x14ac:dyDescent="0.3">
      <c r="D150" s="38">
        <v>36296</v>
      </c>
      <c r="E150" s="7">
        <f>NW!E150+W!E150+SW!E150+N!E150</f>
        <v>7.7000000000000008E-6</v>
      </c>
      <c r="F150" s="8">
        <f t="shared" si="6"/>
        <v>0.69583116304463799</v>
      </c>
      <c r="H150" s="10">
        <f t="shared" si="8"/>
        <v>0.13500000000000009</v>
      </c>
      <c r="I150" s="9">
        <f t="shared" si="7"/>
        <v>1695.0954998148666</v>
      </c>
    </row>
    <row r="151" spans="4:9" x14ac:dyDescent="0.3">
      <c r="D151" s="38">
        <v>36297</v>
      </c>
      <c r="E151" s="7">
        <f>NW!E151+W!E151+SW!E151+N!E151</f>
        <v>5.0599999999999998E-6</v>
      </c>
      <c r="F151" s="8">
        <f t="shared" si="6"/>
        <v>0.4572604785721906</v>
      </c>
      <c r="H151" s="10">
        <f t="shared" si="8"/>
        <v>0.13600000000000009</v>
      </c>
      <c r="I151" s="9">
        <f t="shared" si="7"/>
        <v>1666.7845841768658</v>
      </c>
    </row>
    <row r="152" spans="4:9" x14ac:dyDescent="0.3">
      <c r="D152" s="38">
        <v>36298</v>
      </c>
      <c r="E152" s="7">
        <f>NW!E152+W!E152+SW!E152+N!E152</f>
        <v>3.6799999999999999E-6</v>
      </c>
      <c r="F152" s="8">
        <f t="shared" si="6"/>
        <v>0.33255307532522954</v>
      </c>
      <c r="H152" s="10">
        <f t="shared" si="8"/>
        <v>0.13700000000000009</v>
      </c>
      <c r="I152" s="9">
        <f t="shared" si="7"/>
        <v>1644.2720639602364</v>
      </c>
    </row>
    <row r="153" spans="4:9" x14ac:dyDescent="0.3">
      <c r="D153" s="38">
        <v>36299</v>
      </c>
      <c r="E153" s="7">
        <f>NW!E153+W!E153+SW!E153+N!E153</f>
        <v>2.9499999999999997E-6</v>
      </c>
      <c r="F153" s="8">
        <f t="shared" si="6"/>
        <v>0.26658466636125738</v>
      </c>
      <c r="H153" s="10">
        <f t="shared" si="8"/>
        <v>0.13800000000000009</v>
      </c>
      <c r="I153" s="9">
        <f t="shared" si="7"/>
        <v>1628.8936891979197</v>
      </c>
    </row>
    <row r="154" spans="4:9" x14ac:dyDescent="0.3">
      <c r="D154" s="38">
        <v>36300</v>
      </c>
      <c r="E154" s="7">
        <f>NW!E154+W!E154+SW!E154+N!E154</f>
        <v>2.5800000000000003E-6</v>
      </c>
      <c r="F154" s="8">
        <f t="shared" si="6"/>
        <v>0.23314862346170989</v>
      </c>
      <c r="H154" s="10">
        <f t="shared" si="8"/>
        <v>0.1390000000000001</v>
      </c>
      <c r="I154" s="9">
        <f t="shared" si="7"/>
        <v>1617.1617480624232</v>
      </c>
    </row>
    <row r="155" spans="4:9" x14ac:dyDescent="0.3">
      <c r="D155" s="38">
        <v>36301</v>
      </c>
      <c r="E155" s="7">
        <f>NW!E155+W!E155+SW!E155+N!E155</f>
        <v>2.39E-6</v>
      </c>
      <c r="F155" s="8">
        <f t="shared" si="6"/>
        <v>0.2159787635943746</v>
      </c>
      <c r="H155" s="10">
        <f t="shared" si="8"/>
        <v>0.1400000000000001</v>
      </c>
      <c r="I155" s="9">
        <f t="shared" si="7"/>
        <v>1597.4130583812851</v>
      </c>
    </row>
    <row r="156" spans="4:9" x14ac:dyDescent="0.3">
      <c r="D156" s="38">
        <v>36302</v>
      </c>
      <c r="E156" s="7">
        <f>NW!E156+W!E156+SW!E156+N!E156</f>
        <v>2.2900000000000001E-6</v>
      </c>
      <c r="F156" s="8">
        <f t="shared" si="6"/>
        <v>0.20694199524314555</v>
      </c>
      <c r="H156" s="10">
        <f t="shared" si="8"/>
        <v>0.1410000000000001</v>
      </c>
      <c r="I156" s="9">
        <f t="shared" si="7"/>
        <v>1589.5852975795267</v>
      </c>
    </row>
    <row r="157" spans="4:9" x14ac:dyDescent="0.3">
      <c r="D157" s="38">
        <v>36303</v>
      </c>
      <c r="E157" s="7">
        <f>NW!E157+W!E157+SW!E157+N!E157</f>
        <v>2.2200000000000003E-6</v>
      </c>
      <c r="F157" s="8">
        <f t="shared" si="6"/>
        <v>0.20061625739728525</v>
      </c>
      <c r="H157" s="10">
        <f t="shared" si="8"/>
        <v>0.1420000000000001</v>
      </c>
      <c r="I157" s="9">
        <f t="shared" si="7"/>
        <v>1577.9323739464942</v>
      </c>
    </row>
    <row r="158" spans="4:9" x14ac:dyDescent="0.3">
      <c r="D158" s="38">
        <v>36304</v>
      </c>
      <c r="E158" s="7">
        <f>NW!E158+W!E158+SW!E158+N!E158</f>
        <v>5.59122E-3</v>
      </c>
      <c r="F158" s="8">
        <f t="shared" si="6"/>
        <v>505.26559940758966</v>
      </c>
      <c r="H158" s="10">
        <f t="shared" si="8"/>
        <v>0.1430000000000001</v>
      </c>
      <c r="I158" s="9">
        <f t="shared" si="7"/>
        <v>1551.0303989356682</v>
      </c>
    </row>
    <row r="159" spans="4:9" x14ac:dyDescent="0.3">
      <c r="D159" s="38">
        <v>36305</v>
      </c>
      <c r="E159" s="7">
        <f>NW!E159+W!E159+SW!E159+N!E159</f>
        <v>7.6511800000000005E-3</v>
      </c>
      <c r="F159" s="8">
        <f t="shared" si="6"/>
        <v>691.4194127355679</v>
      </c>
      <c r="H159" s="10">
        <f t="shared" si="8"/>
        <v>0.1440000000000001</v>
      </c>
      <c r="I159" s="9">
        <f t="shared" si="7"/>
        <v>1542.0681730792151</v>
      </c>
    </row>
    <row r="160" spans="4:9" x14ac:dyDescent="0.3">
      <c r="D160" s="38">
        <v>36306</v>
      </c>
      <c r="E160" s="7">
        <f>NW!E160+W!E160+SW!E160+N!E160</f>
        <v>3.5668800000000001E-3</v>
      </c>
      <c r="F160" s="8">
        <f t="shared" si="6"/>
        <v>322.33068296631922</v>
      </c>
      <c r="H160" s="10">
        <f t="shared" si="8"/>
        <v>0.1450000000000001</v>
      </c>
      <c r="I160" s="9">
        <f t="shared" si="7"/>
        <v>1522.5194670816886</v>
      </c>
    </row>
    <row r="161" spans="4:9" x14ac:dyDescent="0.3">
      <c r="D161" s="38">
        <v>36307</v>
      </c>
      <c r="E161" s="7">
        <f>NW!E161+W!E161+SW!E161+N!E161</f>
        <v>9.3341999999999991E-4</v>
      </c>
      <c r="F161" s="8">
        <f t="shared" si="6"/>
        <v>84.351003144042323</v>
      </c>
      <c r="H161" s="10">
        <f t="shared" si="8"/>
        <v>0.1460000000000001</v>
      </c>
      <c r="I161" s="9">
        <f t="shared" si="7"/>
        <v>1512.3130951057108</v>
      </c>
    </row>
    <row r="162" spans="4:9" x14ac:dyDescent="0.3">
      <c r="D162" s="38">
        <v>36308</v>
      </c>
      <c r="E162" s="7">
        <f>NW!E162+W!E162+SW!E162+N!E162</f>
        <v>5.6539999999999997E-5</v>
      </c>
      <c r="F162" s="8">
        <f t="shared" si="6"/>
        <v>5.1093888257849125</v>
      </c>
      <c r="H162" s="10">
        <f t="shared" si="8"/>
        <v>0.1470000000000001</v>
      </c>
      <c r="I162" s="9">
        <f t="shared" si="7"/>
        <v>1497.0804653433649</v>
      </c>
    </row>
    <row r="163" spans="4:9" x14ac:dyDescent="0.3">
      <c r="D163" s="38">
        <v>36309</v>
      </c>
      <c r="E163" s="7">
        <f>NW!E163+W!E163+SW!E163+N!E163</f>
        <v>2.37E-5</v>
      </c>
      <c r="F163" s="8">
        <f t="shared" si="6"/>
        <v>2.1417140992412884</v>
      </c>
      <c r="H163" s="10">
        <f t="shared" si="8"/>
        <v>0.1480000000000001</v>
      </c>
      <c r="I163" s="9">
        <f t="shared" si="7"/>
        <v>1484.568596878546</v>
      </c>
    </row>
    <row r="164" spans="4:9" x14ac:dyDescent="0.3">
      <c r="D164" s="38">
        <v>36310</v>
      </c>
      <c r="E164" s="7">
        <f>NW!E164+W!E164+SW!E164+N!E164</f>
        <v>1.3329999999999999E-5</v>
      </c>
      <c r="F164" s="8">
        <f t="shared" si="6"/>
        <v>1.204601221218834</v>
      </c>
      <c r="H164" s="10">
        <f t="shared" si="8"/>
        <v>0.1490000000000001</v>
      </c>
      <c r="I164" s="9">
        <f t="shared" si="7"/>
        <v>1475.8640851966397</v>
      </c>
    </row>
    <row r="165" spans="4:9" x14ac:dyDescent="0.3">
      <c r="D165" s="38">
        <v>36311</v>
      </c>
      <c r="E165" s="7">
        <f>NW!E165+W!E165+SW!E165+N!E165</f>
        <v>7.8500000000000011E-6</v>
      </c>
      <c r="F165" s="8">
        <f t="shared" si="6"/>
        <v>0.70938631557148157</v>
      </c>
      <c r="H165" s="10">
        <f t="shared" si="8"/>
        <v>0.15000000000000011</v>
      </c>
      <c r="I165" s="9">
        <f t="shared" si="7"/>
        <v>1462.3967266816819</v>
      </c>
    </row>
    <row r="166" spans="4:9" x14ac:dyDescent="0.3">
      <c r="D166" s="38">
        <v>36312</v>
      </c>
      <c r="E166" s="7">
        <f>NW!E166+W!E166+SW!E166+N!E166</f>
        <v>5.200000000000001E-6</v>
      </c>
      <c r="F166" s="8">
        <f t="shared" si="6"/>
        <v>0.46991195426391141</v>
      </c>
      <c r="H166" s="10">
        <f t="shared" si="8"/>
        <v>0.15100000000000011</v>
      </c>
      <c r="I166" s="9">
        <f t="shared" si="7"/>
        <v>1454.1517708175102</v>
      </c>
    </row>
    <row r="167" spans="4:9" x14ac:dyDescent="0.3">
      <c r="D167" s="38">
        <v>36313</v>
      </c>
      <c r="E167" s="7">
        <f>NW!E167+W!E167+SW!E167+N!E167</f>
        <v>3.8999999999999999E-6</v>
      </c>
      <c r="F167" s="8">
        <f t="shared" si="6"/>
        <v>0.35243396569793345</v>
      </c>
      <c r="H167" s="10">
        <f t="shared" si="8"/>
        <v>0.15200000000000011</v>
      </c>
      <c r="I167" s="9">
        <f t="shared" si="7"/>
        <v>1435.9976008384103</v>
      </c>
    </row>
    <row r="168" spans="4:9" x14ac:dyDescent="0.3">
      <c r="D168" s="38">
        <v>36314</v>
      </c>
      <c r="E168" s="7">
        <f>NW!E168+W!E168+SW!E168+N!E168</f>
        <v>3.0800000000000002E-6</v>
      </c>
      <c r="F168" s="8">
        <f t="shared" si="6"/>
        <v>0.27833246521785521</v>
      </c>
      <c r="H168" s="10">
        <f t="shared" si="8"/>
        <v>0.15300000000000011</v>
      </c>
      <c r="I168" s="9">
        <f t="shared" si="7"/>
        <v>1427.5323719383236</v>
      </c>
    </row>
    <row r="169" spans="4:9" x14ac:dyDescent="0.3">
      <c r="D169" s="38">
        <v>36315</v>
      </c>
      <c r="E169" s="7">
        <f>NW!E169+W!E169+SW!E169+N!E169</f>
        <v>2.57E-6</v>
      </c>
      <c r="F169" s="8">
        <f t="shared" si="6"/>
        <v>0.23224494662658693</v>
      </c>
      <c r="H169" s="10">
        <f t="shared" si="8"/>
        <v>0.15400000000000011</v>
      </c>
      <c r="I169" s="9">
        <f t="shared" si="7"/>
        <v>1400.8555317447858</v>
      </c>
    </row>
    <row r="170" spans="4:9" x14ac:dyDescent="0.3">
      <c r="D170" s="38">
        <v>36316</v>
      </c>
      <c r="E170" s="7">
        <f>NW!E170+W!E170+SW!E170+N!E170</f>
        <v>2.2400000000000002E-6</v>
      </c>
      <c r="F170" s="8">
        <f t="shared" si="6"/>
        <v>0.20242361106753104</v>
      </c>
      <c r="H170" s="10">
        <f t="shared" si="8"/>
        <v>0.15500000000000011</v>
      </c>
      <c r="I170" s="9">
        <f t="shared" si="7"/>
        <v>1382.8999863193369</v>
      </c>
    </row>
    <row r="171" spans="4:9" x14ac:dyDescent="0.3">
      <c r="D171" s="38">
        <v>36317</v>
      </c>
      <c r="E171" s="7">
        <f>NW!E171+W!E171+SW!E171+N!E171</f>
        <v>2.03E-6</v>
      </c>
      <c r="F171" s="8">
        <f t="shared" si="6"/>
        <v>0.18344639752994998</v>
      </c>
      <c r="H171" s="10">
        <f t="shared" si="8"/>
        <v>0.15600000000000011</v>
      </c>
      <c r="I171" s="9">
        <f t="shared" si="7"/>
        <v>1378.9617843601143</v>
      </c>
    </row>
    <row r="172" spans="4:9" x14ac:dyDescent="0.3">
      <c r="D172" s="38">
        <v>36318</v>
      </c>
      <c r="E172" s="7">
        <f>NW!E172+W!E172+SW!E172+N!E172</f>
        <v>1.091021E-2</v>
      </c>
      <c r="F172" s="8">
        <f t="shared" si="6"/>
        <v>985.93040433262854</v>
      </c>
      <c r="H172" s="10">
        <f t="shared" si="8"/>
        <v>0.15700000000000011</v>
      </c>
      <c r="I172" s="9">
        <f t="shared" si="7"/>
        <v>1368.4678515710723</v>
      </c>
    </row>
    <row r="173" spans="4:9" x14ac:dyDescent="0.3">
      <c r="D173" s="38">
        <v>36319</v>
      </c>
      <c r="E173" s="7">
        <f>NW!E173+W!E173+SW!E173+N!E173</f>
        <v>5.9067400000000006E-3</v>
      </c>
      <c r="F173" s="8">
        <f t="shared" si="6"/>
        <v>533.77841090938773</v>
      </c>
      <c r="H173" s="10">
        <f t="shared" si="8"/>
        <v>0.15800000000000011</v>
      </c>
      <c r="I173" s="9">
        <f t="shared" si="7"/>
        <v>1353.2670565362821</v>
      </c>
    </row>
    <row r="174" spans="4:9" x14ac:dyDescent="0.3">
      <c r="D174" s="38">
        <v>36320</v>
      </c>
      <c r="E174" s="7">
        <f>NW!E174+W!E174+SW!E174+N!E174</f>
        <v>3.1252330000000002E-2</v>
      </c>
      <c r="F174" s="8">
        <f t="shared" si="6"/>
        <v>2824.2006664616661</v>
      </c>
      <c r="H174" s="10">
        <f t="shared" si="8"/>
        <v>0.15900000000000011</v>
      </c>
      <c r="I174" s="9">
        <f t="shared" si="7"/>
        <v>1339.0395539852771</v>
      </c>
    </row>
    <row r="175" spans="4:9" x14ac:dyDescent="0.3">
      <c r="D175" s="38">
        <v>36321</v>
      </c>
      <c r="E175" s="7">
        <f>NW!E175+W!E175+SW!E175+N!E175</f>
        <v>1.124351E-2</v>
      </c>
      <c r="F175" s="8">
        <f t="shared" si="6"/>
        <v>1016.0499532472749</v>
      </c>
      <c r="H175" s="10">
        <f t="shared" si="8"/>
        <v>0.16000000000000011</v>
      </c>
      <c r="I175" s="9">
        <f t="shared" si="7"/>
        <v>1327.3426574374478</v>
      </c>
    </row>
    <row r="176" spans="4:9" x14ac:dyDescent="0.3">
      <c r="D176" s="38">
        <v>36322</v>
      </c>
      <c r="E176" s="7">
        <f>NW!E176+W!E176+SW!E176+N!E176</f>
        <v>6.7900300000000007E-3</v>
      </c>
      <c r="F176" s="8">
        <f t="shared" si="6"/>
        <v>613.59928207895882</v>
      </c>
      <c r="H176" s="10">
        <f t="shared" si="8"/>
        <v>0.16100000000000012</v>
      </c>
      <c r="I176" s="9">
        <f t="shared" si="7"/>
        <v>1322.8258818066004</v>
      </c>
    </row>
    <row r="177" spans="4:9" x14ac:dyDescent="0.3">
      <c r="D177" s="38">
        <v>36323</v>
      </c>
      <c r="E177" s="7">
        <f>NW!E177+W!E177+SW!E177+N!E177</f>
        <v>3.3678800000000002E-3</v>
      </c>
      <c r="F177" s="8">
        <f t="shared" si="6"/>
        <v>304.34751394737344</v>
      </c>
      <c r="H177" s="10">
        <f t="shared" si="8"/>
        <v>0.16200000000000012</v>
      </c>
      <c r="I177" s="9">
        <f t="shared" si="7"/>
        <v>1314.3415166458517</v>
      </c>
    </row>
    <row r="178" spans="4:9" x14ac:dyDescent="0.3">
      <c r="D178" s="38">
        <v>36324</v>
      </c>
      <c r="E178" s="7">
        <f>NW!E178+W!E178+SW!E178+N!E178</f>
        <v>9.8282000000000013E-4</v>
      </c>
      <c r="F178" s="8">
        <f t="shared" si="6"/>
        <v>88.815166709549501</v>
      </c>
      <c r="H178" s="10">
        <f t="shared" si="8"/>
        <v>0.16300000000000012</v>
      </c>
      <c r="I178" s="9">
        <f t="shared" si="7"/>
        <v>1295.4076036875031</v>
      </c>
    </row>
    <row r="179" spans="4:9" x14ac:dyDescent="0.3">
      <c r="D179" s="38">
        <v>36325</v>
      </c>
      <c r="E179" s="7">
        <f>NW!E179+W!E179+SW!E179+N!E179</f>
        <v>1.1166999999999999E-4</v>
      </c>
      <c r="F179" s="8">
        <f t="shared" si="6"/>
        <v>10.091359217817494</v>
      </c>
      <c r="H179" s="10">
        <f t="shared" si="8"/>
        <v>0.16400000000000012</v>
      </c>
      <c r="I179" s="9">
        <f t="shared" si="7"/>
        <v>1267.0272820538562</v>
      </c>
    </row>
    <row r="180" spans="4:9" x14ac:dyDescent="0.3">
      <c r="D180" s="38">
        <v>36326</v>
      </c>
      <c r="E180" s="7">
        <f>NW!E180+W!E180+SW!E180+N!E180</f>
        <v>2.3459999999999999E-5</v>
      </c>
      <c r="F180" s="8">
        <f t="shared" si="6"/>
        <v>2.1200258551983384</v>
      </c>
      <c r="H180" s="10">
        <f t="shared" si="8"/>
        <v>0.16500000000000012</v>
      </c>
      <c r="I180" s="9">
        <f t="shared" si="7"/>
        <v>1257.2225221369445</v>
      </c>
    </row>
    <row r="181" spans="4:9" x14ac:dyDescent="0.3">
      <c r="D181" s="38">
        <v>36327</v>
      </c>
      <c r="E181" s="7">
        <f>NW!E181+W!E181+SW!E181+N!E181</f>
        <v>1.5200000000000002E-5</v>
      </c>
      <c r="F181" s="8">
        <f t="shared" si="6"/>
        <v>1.3735887893868179</v>
      </c>
      <c r="H181" s="10">
        <f t="shared" si="8"/>
        <v>0.16600000000000012</v>
      </c>
      <c r="I181" s="9">
        <f t="shared" si="7"/>
        <v>1248.7090874997632</v>
      </c>
    </row>
    <row r="182" spans="4:9" x14ac:dyDescent="0.3">
      <c r="D182" s="38">
        <v>36328</v>
      </c>
      <c r="E182" s="7">
        <f>NW!E182+W!E182+SW!E182+N!E182</f>
        <v>1.0060000000000002E-5</v>
      </c>
      <c r="F182" s="8">
        <f t="shared" si="6"/>
        <v>0.90909889613364403</v>
      </c>
      <c r="H182" s="10">
        <f t="shared" si="8"/>
        <v>0.16700000000000012</v>
      </c>
      <c r="I182" s="9">
        <f t="shared" si="7"/>
        <v>1230.9359004449334</v>
      </c>
    </row>
    <row r="183" spans="4:9" x14ac:dyDescent="0.3">
      <c r="D183" s="38">
        <v>36329</v>
      </c>
      <c r="E183" s="7">
        <f>NW!E183+W!E183+SW!E183+N!E183</f>
        <v>6.8299999999999998E-6</v>
      </c>
      <c r="F183" s="8">
        <f t="shared" si="6"/>
        <v>0.61721127838894507</v>
      </c>
      <c r="H183" s="10">
        <f t="shared" si="8"/>
        <v>0.16800000000000012</v>
      </c>
      <c r="I183" s="9">
        <f t="shared" si="7"/>
        <v>1212.6621197999336</v>
      </c>
    </row>
    <row r="184" spans="4:9" x14ac:dyDescent="0.3">
      <c r="D184" s="38">
        <v>36330</v>
      </c>
      <c r="E184" s="7">
        <f>NW!E184+W!E184+SW!E184+N!E184</f>
        <v>4.78E-6</v>
      </c>
      <c r="F184" s="8">
        <f t="shared" si="6"/>
        <v>0.43195752718874919</v>
      </c>
      <c r="H184" s="10">
        <f t="shared" si="8"/>
        <v>0.16900000000000012</v>
      </c>
      <c r="I184" s="9">
        <f t="shared" si="7"/>
        <v>1185.7143319882734</v>
      </c>
    </row>
    <row r="185" spans="4:9" x14ac:dyDescent="0.3">
      <c r="D185" s="38">
        <v>36331</v>
      </c>
      <c r="E185" s="7">
        <f>NW!E185+W!E185+SW!E185+N!E185</f>
        <v>3.4799999999999997E-6</v>
      </c>
      <c r="F185" s="8">
        <f t="shared" si="6"/>
        <v>0.31447953862277139</v>
      </c>
      <c r="H185" s="10">
        <f t="shared" si="8"/>
        <v>0.17000000000000012</v>
      </c>
      <c r="I185" s="9">
        <f t="shared" si="7"/>
        <v>1166.3679194723475</v>
      </c>
    </row>
    <row r="186" spans="4:9" x14ac:dyDescent="0.3">
      <c r="D186" s="38">
        <v>36332</v>
      </c>
      <c r="E186" s="7">
        <f>NW!E186+W!E186+SW!E186+N!E186</f>
        <v>2.6599999999999999E-6</v>
      </c>
      <c r="F186" s="8">
        <f t="shared" si="6"/>
        <v>0.24037803814269312</v>
      </c>
      <c r="H186" s="10">
        <f t="shared" si="8"/>
        <v>0.17100000000000012</v>
      </c>
      <c r="I186" s="9">
        <f t="shared" si="7"/>
        <v>1144.9567463617593</v>
      </c>
    </row>
    <row r="187" spans="4:9" x14ac:dyDescent="0.3">
      <c r="D187" s="38">
        <v>36333</v>
      </c>
      <c r="E187" s="7">
        <f>NW!E187+W!E187+SW!E187+N!E187</f>
        <v>2.1499999999999997E-6</v>
      </c>
      <c r="F187" s="8">
        <f t="shared" si="6"/>
        <v>0.19429051955142487</v>
      </c>
      <c r="H187" s="10">
        <f t="shared" si="8"/>
        <v>0.17200000000000013</v>
      </c>
      <c r="I187" s="9">
        <f t="shared" si="7"/>
        <v>1131.544869989769</v>
      </c>
    </row>
    <row r="188" spans="4:9" x14ac:dyDescent="0.3">
      <c r="D188" s="38">
        <v>36334</v>
      </c>
      <c r="E188" s="7">
        <f>NW!E188+W!E188+SW!E188+N!E188</f>
        <v>7.4172999999999999E-3</v>
      </c>
      <c r="F188" s="8">
        <f t="shared" si="6"/>
        <v>670.2842189157135</v>
      </c>
      <c r="H188" s="10">
        <f t="shared" si="8"/>
        <v>0.17300000000000013</v>
      </c>
      <c r="I188" s="9">
        <f t="shared" si="7"/>
        <v>1110.5852714230955</v>
      </c>
    </row>
    <row r="189" spans="4:9" x14ac:dyDescent="0.3">
      <c r="D189" s="38">
        <v>36335</v>
      </c>
      <c r="E189" s="7">
        <f>NW!E189+W!E189+SW!E189+N!E189</f>
        <v>5.4381899999999999E-3</v>
      </c>
      <c r="F189" s="8">
        <f t="shared" si="6"/>
        <v>491.43663279970383</v>
      </c>
      <c r="H189" s="10">
        <f t="shared" si="8"/>
        <v>0.17400000000000013</v>
      </c>
      <c r="I189" s="9">
        <f t="shared" si="7"/>
        <v>1101.8029061744951</v>
      </c>
    </row>
    <row r="190" spans="4:9" x14ac:dyDescent="0.3">
      <c r="D190" s="38">
        <v>36336</v>
      </c>
      <c r="E190" s="7">
        <f>NW!E190+W!E190+SW!E190+N!E190</f>
        <v>2.3301499999999996E-3</v>
      </c>
      <c r="F190" s="8">
        <f t="shared" si="6"/>
        <v>210.570257736164</v>
      </c>
      <c r="H190" s="10">
        <f t="shared" si="8"/>
        <v>0.17500000000000013</v>
      </c>
      <c r="I190" s="9">
        <f t="shared" si="7"/>
        <v>1093.3421558968046</v>
      </c>
    </row>
    <row r="191" spans="4:9" x14ac:dyDescent="0.3">
      <c r="D191" s="38">
        <v>36337</v>
      </c>
      <c r="E191" s="7">
        <f>NW!E191+W!E191+SW!E191+N!E191</f>
        <v>6.1056999999999995E-4</v>
      </c>
      <c r="F191" s="8">
        <f t="shared" si="6"/>
        <v>55.17579652209929</v>
      </c>
      <c r="H191" s="10">
        <f t="shared" si="8"/>
        <v>0.17600000000000013</v>
      </c>
      <c r="I191" s="9">
        <f t="shared" si="7"/>
        <v>1090.058208736798</v>
      </c>
    </row>
    <row r="192" spans="4:9" x14ac:dyDescent="0.3">
      <c r="D192" s="38">
        <v>36338</v>
      </c>
      <c r="E192" s="7">
        <f>NW!E192+W!E192+SW!E192+N!E192</f>
        <v>5.575E-5</v>
      </c>
      <c r="F192" s="8">
        <f t="shared" si="6"/>
        <v>5.0379983558102035</v>
      </c>
      <c r="H192" s="10">
        <f t="shared" si="8"/>
        <v>0.17700000000000013</v>
      </c>
      <c r="I192" s="9">
        <f t="shared" si="7"/>
        <v>1086.6800442299602</v>
      </c>
    </row>
    <row r="193" spans="4:9" x14ac:dyDescent="0.3">
      <c r="D193" s="38">
        <v>36339</v>
      </c>
      <c r="E193" s="7">
        <f>NW!E193+W!E193+SW!E193+N!E193</f>
        <v>2.6480000000000001E-5</v>
      </c>
      <c r="F193" s="8">
        <f t="shared" si="6"/>
        <v>2.3929362594054564</v>
      </c>
      <c r="H193" s="10">
        <f t="shared" si="8"/>
        <v>0.17800000000000013</v>
      </c>
      <c r="I193" s="9">
        <f t="shared" si="7"/>
        <v>1079.5322387966016</v>
      </c>
    </row>
    <row r="194" spans="4:9" x14ac:dyDescent="0.3">
      <c r="D194" s="38">
        <v>36340</v>
      </c>
      <c r="E194" s="7">
        <f>NW!E194+W!E194+SW!E194+N!E194</f>
        <v>1.6939999999999997E-5</v>
      </c>
      <c r="F194" s="8">
        <f t="shared" si="6"/>
        <v>1.5308285586982031</v>
      </c>
      <c r="H194" s="10">
        <f t="shared" si="8"/>
        <v>0.17900000000000013</v>
      </c>
      <c r="I194" s="9">
        <f t="shared" si="7"/>
        <v>1063.8194674582153</v>
      </c>
    </row>
    <row r="195" spans="4:9" x14ac:dyDescent="0.3">
      <c r="D195" s="38">
        <v>36341</v>
      </c>
      <c r="E195" s="7">
        <f>NW!E195+W!E195+SW!E195+N!E195</f>
        <v>1.1070000000000001E-5</v>
      </c>
      <c r="F195" s="8">
        <f t="shared" si="6"/>
        <v>1.0003702564810575</v>
      </c>
      <c r="H195" s="10">
        <f t="shared" si="8"/>
        <v>0.18000000000000013</v>
      </c>
      <c r="I195" s="9">
        <f t="shared" si="7"/>
        <v>1052.3910641422278</v>
      </c>
    </row>
    <row r="196" spans="4:9" x14ac:dyDescent="0.3">
      <c r="D196" s="38">
        <v>36342</v>
      </c>
      <c r="E196" s="7">
        <f>NW!E196+W!E196+SW!E196+N!E196</f>
        <v>3.5508059999999994E-2</v>
      </c>
      <c r="F196" s="8">
        <f t="shared" si="6"/>
        <v>3208.7811282154262</v>
      </c>
      <c r="H196" s="10">
        <f t="shared" si="8"/>
        <v>0.18100000000000013</v>
      </c>
      <c r="I196" s="9">
        <f t="shared" si="7"/>
        <v>1040.8203967894367</v>
      </c>
    </row>
    <row r="197" spans="4:9" x14ac:dyDescent="0.3">
      <c r="D197" s="38">
        <v>36343</v>
      </c>
      <c r="E197" s="7">
        <f>NW!E197+W!E197+SW!E197+N!E197</f>
        <v>1.0426359999999999E-2</v>
      </c>
      <c r="F197" s="8">
        <f t="shared" si="6"/>
        <v>942.2060006652066</v>
      </c>
      <c r="H197" s="10">
        <f t="shared" si="8"/>
        <v>0.18200000000000013</v>
      </c>
      <c r="I197" s="9">
        <f t="shared" si="7"/>
        <v>1035.2085961756886</v>
      </c>
    </row>
    <row r="198" spans="4:9" x14ac:dyDescent="0.3">
      <c r="D198" s="38">
        <v>36344</v>
      </c>
      <c r="E198" s="7">
        <f>NW!E198+W!E198+SW!E198+N!E198</f>
        <v>6.4551900000000013E-3</v>
      </c>
      <c r="F198" s="8">
        <f t="shared" si="6"/>
        <v>583.34056693170362</v>
      </c>
      <c r="H198" s="10">
        <f t="shared" si="8"/>
        <v>0.18300000000000013</v>
      </c>
      <c r="I198" s="9">
        <f t="shared" si="7"/>
        <v>1031.0166345317496</v>
      </c>
    </row>
    <row r="199" spans="4:9" x14ac:dyDescent="0.3">
      <c r="D199" s="38">
        <v>36345</v>
      </c>
      <c r="E199" s="7">
        <f>NW!E199+W!E199+SW!E199+N!E199</f>
        <v>2.9944300000000002E-3</v>
      </c>
      <c r="F199" s="8">
        <f t="shared" si="6"/>
        <v>270.59970253970846</v>
      </c>
      <c r="H199" s="10">
        <f t="shared" si="8"/>
        <v>0.18400000000000014</v>
      </c>
      <c r="I199" s="9">
        <f t="shared" si="7"/>
        <v>1028.2486434681102</v>
      </c>
    </row>
    <row r="200" spans="4:9" x14ac:dyDescent="0.3">
      <c r="D200" s="38">
        <v>36346</v>
      </c>
      <c r="E200" s="7">
        <f>NW!E200+W!E200+SW!E200+N!E200</f>
        <v>7.1754000000000002E-4</v>
      </c>
      <c r="F200" s="8">
        <f t="shared" si="6"/>
        <v>64.842427627409037</v>
      </c>
      <c r="H200" s="10">
        <f t="shared" si="8"/>
        <v>0.18500000000000014</v>
      </c>
      <c r="I200" s="9">
        <f t="shared" si="7"/>
        <v>1023.9862058751537</v>
      </c>
    </row>
    <row r="201" spans="4:9" x14ac:dyDescent="0.3">
      <c r="D201" s="38">
        <v>36347</v>
      </c>
      <c r="E201" s="7">
        <f>NW!E201+W!E201+SW!E201+N!E201</f>
        <v>5.8489999999999997E-5</v>
      </c>
      <c r="F201" s="8">
        <f t="shared" si="6"/>
        <v>5.2856058086338784</v>
      </c>
      <c r="H201" s="10">
        <f t="shared" si="8"/>
        <v>0.18600000000000014</v>
      </c>
      <c r="I201" s="9">
        <f t="shared" si="7"/>
        <v>1017.5841217955549</v>
      </c>
    </row>
    <row r="202" spans="4:9" x14ac:dyDescent="0.3">
      <c r="D202" s="38">
        <v>36348</v>
      </c>
      <c r="E202" s="7">
        <f>NW!E202+W!E202+SW!E202+N!E202</f>
        <v>1.8639999999999998E-5</v>
      </c>
      <c r="F202" s="8">
        <f t="shared" si="6"/>
        <v>1.6844536206690972</v>
      </c>
      <c r="H202" s="10">
        <f t="shared" si="8"/>
        <v>0.18700000000000014</v>
      </c>
      <c r="I202" s="9">
        <f t="shared" si="7"/>
        <v>1008.2897549404117</v>
      </c>
    </row>
    <row r="203" spans="4:9" x14ac:dyDescent="0.3">
      <c r="D203" s="38">
        <v>36349</v>
      </c>
      <c r="E203" s="7">
        <f>NW!E203+W!E203+SW!E203+N!E203</f>
        <v>1.147E-5</v>
      </c>
      <c r="F203" s="8">
        <f t="shared" si="6"/>
        <v>1.0365173298859736</v>
      </c>
      <c r="H203" s="10">
        <f t="shared" si="8"/>
        <v>0.18800000000000014</v>
      </c>
      <c r="I203" s="9">
        <f t="shared" si="7"/>
        <v>1002.7975830660987</v>
      </c>
    </row>
    <row r="204" spans="4:9" x14ac:dyDescent="0.3">
      <c r="D204" s="38">
        <v>36350</v>
      </c>
      <c r="E204" s="7">
        <f>NW!E204+W!E204+SW!E204+N!E204</f>
        <v>7.1900000000000006E-6</v>
      </c>
      <c r="F204" s="8">
        <f t="shared" si="6"/>
        <v>0.64974364445336985</v>
      </c>
      <c r="H204" s="10">
        <f t="shared" si="8"/>
        <v>0.18900000000000014</v>
      </c>
      <c r="I204" s="9">
        <f t="shared" si="7"/>
        <v>996.25330001443308</v>
      </c>
    </row>
    <row r="205" spans="4:9" x14ac:dyDescent="0.3">
      <c r="D205" s="38">
        <v>36351</v>
      </c>
      <c r="E205" s="7">
        <f>NW!E205+W!E205+SW!E205+N!E205</f>
        <v>4.6400000000000005E-6</v>
      </c>
      <c r="F205" s="8">
        <f t="shared" si="6"/>
        <v>0.4193060514970286</v>
      </c>
      <c r="H205" s="10">
        <f t="shared" si="8"/>
        <v>0.19000000000000014</v>
      </c>
      <c r="I205" s="9">
        <f t="shared" si="7"/>
        <v>991.40816798348123</v>
      </c>
    </row>
    <row r="206" spans="4:9" x14ac:dyDescent="0.3">
      <c r="D206" s="38">
        <v>36352</v>
      </c>
      <c r="E206" s="7">
        <f>NW!E206+W!E206+SW!E206+N!E206</f>
        <v>3.1099999999999999E-6</v>
      </c>
      <c r="F206" s="8">
        <f t="shared" si="6"/>
        <v>0.2810434957232239</v>
      </c>
      <c r="H206" s="10">
        <f t="shared" si="8"/>
        <v>0.19100000000000014</v>
      </c>
      <c r="I206" s="9">
        <f t="shared" si="7"/>
        <v>989.8118590013114</v>
      </c>
    </row>
    <row r="207" spans="4:9" x14ac:dyDescent="0.3">
      <c r="D207" s="38">
        <v>36353</v>
      </c>
      <c r="E207" s="7">
        <f>NW!E207+W!E207+SW!E207+N!E207</f>
        <v>3.8959559999999997E-2</v>
      </c>
      <c r="F207" s="8">
        <f t="shared" si="6"/>
        <v>3520.6851878580974</v>
      </c>
      <c r="H207" s="10">
        <f t="shared" si="8"/>
        <v>0.19200000000000014</v>
      </c>
      <c r="I207" s="9">
        <f t="shared" si="7"/>
        <v>985.65338762088163</v>
      </c>
    </row>
    <row r="208" spans="4:9" x14ac:dyDescent="0.3">
      <c r="D208" s="38">
        <v>36354</v>
      </c>
      <c r="E208" s="7">
        <f>NW!E208+W!E208+SW!E208+N!E208</f>
        <v>4.2518119999999993E-2</v>
      </c>
      <c r="F208" s="8">
        <f t="shared" ref="F208:F271" si="9">E208*(24*60*60)*1000/$F$3</f>
        <v>3842.2640116975945</v>
      </c>
      <c r="H208" s="10">
        <f t="shared" si="8"/>
        <v>0.19300000000000014</v>
      </c>
      <c r="I208" s="9">
        <f t="shared" ref="I208:I271" si="10">PERCENTILE($F$15:$F$3667,1-H208)</f>
        <v>977.01555644528548</v>
      </c>
    </row>
    <row r="209" spans="4:9" x14ac:dyDescent="0.3">
      <c r="D209" s="38">
        <v>36355</v>
      </c>
      <c r="E209" s="7">
        <f>NW!E209+W!E209+SW!E209+N!E209</f>
        <v>0.73043203000000001</v>
      </c>
      <c r="F209" s="8">
        <f t="shared" si="9"/>
        <v>66007.450514279975</v>
      </c>
      <c r="H209" s="10">
        <f t="shared" ref="H209:H272" si="11">H208+0.1%</f>
        <v>0.19400000000000014</v>
      </c>
      <c r="I209" s="9">
        <f t="shared" si="10"/>
        <v>972.33909750296357</v>
      </c>
    </row>
    <row r="210" spans="4:9" x14ac:dyDescent="0.3">
      <c r="D210" s="38">
        <v>36356</v>
      </c>
      <c r="E210" s="7">
        <f>NW!E210+W!E210+SW!E210+N!E210</f>
        <v>0.11142336</v>
      </c>
      <c r="F210" s="8">
        <f t="shared" si="9"/>
        <v>10069.070932356024</v>
      </c>
      <c r="H210" s="10">
        <f t="shared" si="11"/>
        <v>0.19500000000000015</v>
      </c>
      <c r="I210" s="9">
        <f t="shared" si="10"/>
        <v>968.2730469598165</v>
      </c>
    </row>
    <row r="211" spans="4:9" x14ac:dyDescent="0.3">
      <c r="D211" s="38">
        <v>36357</v>
      </c>
      <c r="E211" s="7">
        <f>NW!E211+W!E211+SW!E211+N!E211</f>
        <v>4.9650069999999998E-2</v>
      </c>
      <c r="F211" s="8">
        <f t="shared" si="9"/>
        <v>4486.7618121230753</v>
      </c>
      <c r="H211" s="10">
        <f t="shared" si="11"/>
        <v>0.19600000000000015</v>
      </c>
      <c r="I211" s="9">
        <f t="shared" si="10"/>
        <v>962.22122079209737</v>
      </c>
    </row>
    <row r="212" spans="4:9" x14ac:dyDescent="0.3">
      <c r="D212" s="38">
        <v>36358</v>
      </c>
      <c r="E212" s="7">
        <f>NW!E212+W!E212+SW!E212+N!E212</f>
        <v>1.202977E-2</v>
      </c>
      <c r="F212" s="8">
        <f t="shared" si="9"/>
        <v>1087.1024480856486</v>
      </c>
      <c r="H212" s="10">
        <f t="shared" si="11"/>
        <v>0.19700000000000015</v>
      </c>
      <c r="I212" s="9">
        <f t="shared" si="10"/>
        <v>958.62196271077892</v>
      </c>
    </row>
    <row r="213" spans="4:9" x14ac:dyDescent="0.3">
      <c r="D213" s="38">
        <v>36359</v>
      </c>
      <c r="E213" s="7">
        <f>NW!E213+W!E213+SW!E213+N!E213</f>
        <v>4.8256300000000009E-3</v>
      </c>
      <c r="F213" s="8">
        <f t="shared" si="9"/>
        <v>436.08100458741518</v>
      </c>
      <c r="H213" s="10">
        <f t="shared" si="11"/>
        <v>0.19800000000000015</v>
      </c>
      <c r="I213" s="9">
        <f t="shared" si="10"/>
        <v>954.31085308348304</v>
      </c>
    </row>
    <row r="214" spans="4:9" x14ac:dyDescent="0.3">
      <c r="D214" s="38">
        <v>36360</v>
      </c>
      <c r="E214" s="7">
        <f>NW!E214+W!E214+SW!E214+N!E214</f>
        <v>1.6288699999999999E-3</v>
      </c>
      <c r="F214" s="8">
        <f t="shared" si="9"/>
        <v>147.19720864266483</v>
      </c>
      <c r="H214" s="10">
        <f t="shared" si="11"/>
        <v>0.19900000000000015</v>
      </c>
      <c r="I214" s="9">
        <f t="shared" si="10"/>
        <v>943.87563398577936</v>
      </c>
    </row>
    <row r="215" spans="4:9" x14ac:dyDescent="0.3">
      <c r="D215" s="38">
        <v>36361</v>
      </c>
      <c r="E215" s="7">
        <f>NW!E215+W!E215+SW!E215+N!E215</f>
        <v>2.0201999999999999E-4</v>
      </c>
      <c r="F215" s="8">
        <f t="shared" si="9"/>
        <v>18.256079423152954</v>
      </c>
      <c r="H215" s="10">
        <f t="shared" si="11"/>
        <v>0.20000000000000015</v>
      </c>
      <c r="I215" s="9">
        <f t="shared" si="10"/>
        <v>939.01746732015761</v>
      </c>
    </row>
    <row r="216" spans="4:9" x14ac:dyDescent="0.3">
      <c r="D216" s="38">
        <v>36362</v>
      </c>
      <c r="E216" s="7">
        <f>NW!E216+W!E216+SW!E216+N!E216</f>
        <v>2.4259999999999998E-5</v>
      </c>
      <c r="F216" s="8">
        <f t="shared" si="9"/>
        <v>2.1923200020081706</v>
      </c>
      <c r="H216" s="10">
        <f t="shared" si="11"/>
        <v>0.20100000000000015</v>
      </c>
      <c r="I216" s="9">
        <f t="shared" si="10"/>
        <v>933.34115140979827</v>
      </c>
    </row>
    <row r="217" spans="4:9" x14ac:dyDescent="0.3">
      <c r="D217" s="38">
        <v>36363</v>
      </c>
      <c r="E217" s="7">
        <f>NW!E217+W!E217+SW!E217+N!E217</f>
        <v>1.466E-5</v>
      </c>
      <c r="F217" s="8">
        <f t="shared" si="9"/>
        <v>1.3247902402901808</v>
      </c>
      <c r="H217" s="10">
        <f t="shared" si="11"/>
        <v>0.20200000000000015</v>
      </c>
      <c r="I217" s="9">
        <f t="shared" si="10"/>
        <v>930.46713736515414</v>
      </c>
    </row>
    <row r="218" spans="4:9" x14ac:dyDescent="0.3">
      <c r="D218" s="38">
        <v>36364</v>
      </c>
      <c r="E218" s="7">
        <f>NW!E218+W!E218+SW!E218+N!E218</f>
        <v>9.02E-6</v>
      </c>
      <c r="F218" s="8">
        <f t="shared" si="9"/>
        <v>0.81511650528086155</v>
      </c>
      <c r="H218" s="10">
        <f t="shared" si="11"/>
        <v>0.20300000000000015</v>
      </c>
      <c r="I218" s="9">
        <f t="shared" si="10"/>
        <v>923.71709071283783</v>
      </c>
    </row>
    <row r="219" spans="4:9" x14ac:dyDescent="0.3">
      <c r="D219" s="38">
        <v>36365</v>
      </c>
      <c r="E219" s="7">
        <f>NW!E219+W!E219+SW!E219+N!E219</f>
        <v>5.66E-6</v>
      </c>
      <c r="F219" s="8">
        <f t="shared" si="9"/>
        <v>0.51148108867956499</v>
      </c>
      <c r="H219" s="10">
        <f t="shared" si="11"/>
        <v>0.20400000000000015</v>
      </c>
      <c r="I219" s="9">
        <f t="shared" si="10"/>
        <v>920.85155315690611</v>
      </c>
    </row>
    <row r="220" spans="4:9" x14ac:dyDescent="0.3">
      <c r="D220" s="38">
        <v>36366</v>
      </c>
      <c r="E220" s="7">
        <f>NW!E220+W!E220+SW!E220+N!E220</f>
        <v>3.6400000000000003E-6</v>
      </c>
      <c r="F220" s="8">
        <f t="shared" si="9"/>
        <v>0.32893836798473797</v>
      </c>
      <c r="H220" s="10">
        <f t="shared" si="11"/>
        <v>0.20500000000000015</v>
      </c>
      <c r="I220" s="9">
        <f t="shared" si="10"/>
        <v>915.29786619307185</v>
      </c>
    </row>
    <row r="221" spans="4:9" x14ac:dyDescent="0.3">
      <c r="D221" s="38">
        <v>36367</v>
      </c>
      <c r="E221" s="7">
        <f>NW!E221+W!E221+SW!E221+N!E221</f>
        <v>2.4500000000000003E-6</v>
      </c>
      <c r="F221" s="8">
        <f t="shared" si="9"/>
        <v>0.2214008246051121</v>
      </c>
      <c r="H221" s="10">
        <f t="shared" si="11"/>
        <v>0.20600000000000016</v>
      </c>
      <c r="I221" s="9">
        <f t="shared" si="10"/>
        <v>911.09970894075275</v>
      </c>
    </row>
    <row r="222" spans="4:9" x14ac:dyDescent="0.3">
      <c r="D222" s="38">
        <v>36368</v>
      </c>
      <c r="E222" s="7">
        <f>NW!E222+W!E222+SW!E222+N!E222</f>
        <v>1.75E-6</v>
      </c>
      <c r="F222" s="8">
        <f t="shared" si="9"/>
        <v>0.1581434461465086</v>
      </c>
      <c r="H222" s="10">
        <f t="shared" si="11"/>
        <v>0.20700000000000016</v>
      </c>
      <c r="I222" s="9">
        <f t="shared" si="10"/>
        <v>904.46139289233042</v>
      </c>
    </row>
    <row r="223" spans="4:9" x14ac:dyDescent="0.3">
      <c r="D223" s="38">
        <v>36369</v>
      </c>
      <c r="E223" s="7">
        <f>NW!E223+W!E223+SW!E223+N!E223</f>
        <v>1.3200000000000001E-6</v>
      </c>
      <c r="F223" s="8">
        <f t="shared" si="9"/>
        <v>0.11928534223622365</v>
      </c>
      <c r="H223" s="10">
        <f t="shared" si="11"/>
        <v>0.20800000000000016</v>
      </c>
      <c r="I223" s="9">
        <f t="shared" si="10"/>
        <v>896.64414004480659</v>
      </c>
    </row>
    <row r="224" spans="4:9" x14ac:dyDescent="0.3">
      <c r="D224" s="38">
        <v>36370</v>
      </c>
      <c r="E224" s="7">
        <f>NW!E224+W!E224+SW!E224+N!E224</f>
        <v>1.1000000000000001E-6</v>
      </c>
      <c r="F224" s="8">
        <f t="shared" si="9"/>
        <v>9.9404451863519705E-2</v>
      </c>
      <c r="H224" s="10">
        <f t="shared" si="11"/>
        <v>0.20900000000000016</v>
      </c>
      <c r="I224" s="9">
        <f t="shared" si="10"/>
        <v>885.1661031823229</v>
      </c>
    </row>
    <row r="225" spans="4:9" x14ac:dyDescent="0.3">
      <c r="D225" s="38">
        <v>36371</v>
      </c>
      <c r="E225" s="7">
        <f>NW!E225+W!E225+SW!E225+N!E225</f>
        <v>9.7000000000000003E-7</v>
      </c>
      <c r="F225" s="8">
        <f t="shared" si="9"/>
        <v>8.7656653006921922E-2</v>
      </c>
      <c r="H225" s="10">
        <f t="shared" si="11"/>
        <v>0.21000000000000016</v>
      </c>
      <c r="I225" s="9">
        <f t="shared" si="10"/>
        <v>881.51361853541516</v>
      </c>
    </row>
    <row r="226" spans="4:9" x14ac:dyDescent="0.3">
      <c r="D226" s="38">
        <v>36372</v>
      </c>
      <c r="E226" s="7">
        <f>NW!E226+W!E226+SW!E226+N!E226</f>
        <v>8.8999999999999984E-7</v>
      </c>
      <c r="F226" s="8">
        <f t="shared" si="9"/>
        <v>8.0427238325938649E-2</v>
      </c>
      <c r="H226" s="10">
        <f t="shared" si="11"/>
        <v>0.21100000000000016</v>
      </c>
      <c r="I226" s="9">
        <f t="shared" si="10"/>
        <v>875.21203054929435</v>
      </c>
    </row>
    <row r="227" spans="4:9" x14ac:dyDescent="0.3">
      <c r="D227" s="38">
        <v>36373</v>
      </c>
      <c r="E227" s="7">
        <f>NW!E227+W!E227+SW!E227+N!E227</f>
        <v>8.399999999999999E-7</v>
      </c>
      <c r="F227" s="8">
        <f t="shared" si="9"/>
        <v>7.5908854150324126E-2</v>
      </c>
      <c r="H227" s="10">
        <f t="shared" si="11"/>
        <v>0.21200000000000016</v>
      </c>
      <c r="I227" s="9">
        <f t="shared" si="10"/>
        <v>866.76094238432302</v>
      </c>
    </row>
    <row r="228" spans="4:9" x14ac:dyDescent="0.3">
      <c r="D228" s="38">
        <v>36374</v>
      </c>
      <c r="E228" s="7">
        <f>NW!E228+W!E228+SW!E228+N!E228</f>
        <v>8.1999999999999988E-7</v>
      </c>
      <c r="F228" s="8">
        <f t="shared" si="9"/>
        <v>7.4101500480078325E-2</v>
      </c>
      <c r="H228" s="10">
        <f t="shared" si="11"/>
        <v>0.21300000000000016</v>
      </c>
      <c r="I228" s="9">
        <f t="shared" si="10"/>
        <v>857.82199162843574</v>
      </c>
    </row>
    <row r="229" spans="4:9" x14ac:dyDescent="0.3">
      <c r="D229" s="38">
        <v>36375</v>
      </c>
      <c r="E229" s="7">
        <f>NW!E229+W!E229+SW!E229+N!E229</f>
        <v>7.9999999999999986E-7</v>
      </c>
      <c r="F229" s="8">
        <f t="shared" si="9"/>
        <v>7.2294146809832496E-2</v>
      </c>
      <c r="H229" s="10">
        <f t="shared" si="11"/>
        <v>0.21400000000000016</v>
      </c>
      <c r="I229" s="9">
        <f t="shared" si="10"/>
        <v>852.48673058506597</v>
      </c>
    </row>
    <row r="230" spans="4:9" x14ac:dyDescent="0.3">
      <c r="D230" s="38">
        <v>36376</v>
      </c>
      <c r="E230" s="7">
        <f>NW!E230+W!E230+SW!E230+N!E230</f>
        <v>7.8999999999999995E-7</v>
      </c>
      <c r="F230" s="8">
        <f t="shared" si="9"/>
        <v>7.1390469974709603E-2</v>
      </c>
      <c r="H230" s="10">
        <f t="shared" si="11"/>
        <v>0.21500000000000016</v>
      </c>
      <c r="I230" s="9">
        <f t="shared" si="10"/>
        <v>845.83898737990035</v>
      </c>
    </row>
    <row r="231" spans="4:9" x14ac:dyDescent="0.3">
      <c r="D231" s="38">
        <v>36377</v>
      </c>
      <c r="E231" s="7">
        <f>NW!E231+W!E231+SW!E231+N!E231</f>
        <v>7.7999999999999984E-7</v>
      </c>
      <c r="F231" s="8">
        <f t="shared" si="9"/>
        <v>7.0486793139586681E-2</v>
      </c>
      <c r="H231" s="10">
        <f t="shared" si="11"/>
        <v>0.21600000000000016</v>
      </c>
      <c r="I231" s="9">
        <f t="shared" si="10"/>
        <v>841.32674820676527</v>
      </c>
    </row>
    <row r="232" spans="4:9" x14ac:dyDescent="0.3">
      <c r="D232" s="38">
        <v>36378</v>
      </c>
      <c r="E232" s="7">
        <f>NW!E232+W!E232+SW!E232+N!E232</f>
        <v>7.6999999999999993E-7</v>
      </c>
      <c r="F232" s="8">
        <f t="shared" si="9"/>
        <v>6.9583116304463788E-2</v>
      </c>
      <c r="H232" s="10">
        <f t="shared" si="11"/>
        <v>0.21700000000000016</v>
      </c>
      <c r="I232" s="9">
        <f t="shared" si="10"/>
        <v>833.48745648858744</v>
      </c>
    </row>
    <row r="233" spans="4:9" x14ac:dyDescent="0.3">
      <c r="D233" s="38">
        <v>36379</v>
      </c>
      <c r="E233" s="7">
        <f>NW!E233+W!E233+SW!E233+N!E233</f>
        <v>7.6000000000000003E-7</v>
      </c>
      <c r="F233" s="8">
        <f t="shared" si="9"/>
        <v>6.8679439469340881E-2</v>
      </c>
      <c r="H233" s="10">
        <f t="shared" si="11"/>
        <v>0.21800000000000017</v>
      </c>
      <c r="I233" s="9">
        <f t="shared" si="10"/>
        <v>829.04472452290213</v>
      </c>
    </row>
    <row r="234" spans="4:9" x14ac:dyDescent="0.3">
      <c r="D234" s="38">
        <v>36380</v>
      </c>
      <c r="E234" s="7">
        <f>NW!E234+W!E234+SW!E234+N!E234</f>
        <v>7.6000000000000003E-7</v>
      </c>
      <c r="F234" s="8">
        <f t="shared" si="9"/>
        <v>6.8679439469340881E-2</v>
      </c>
      <c r="H234" s="10">
        <f t="shared" si="11"/>
        <v>0.21900000000000017</v>
      </c>
      <c r="I234" s="9">
        <f t="shared" si="10"/>
        <v>826.12708819007287</v>
      </c>
    </row>
    <row r="235" spans="4:9" x14ac:dyDescent="0.3">
      <c r="D235" s="38">
        <v>36381</v>
      </c>
      <c r="E235" s="7">
        <f>NW!E235+W!E235+SW!E235+N!E235</f>
        <v>7.2000000000000009E-7</v>
      </c>
      <c r="F235" s="8">
        <f t="shared" si="9"/>
        <v>6.5064732128849265E-2</v>
      </c>
      <c r="H235" s="10">
        <f t="shared" si="11"/>
        <v>0.22000000000000017</v>
      </c>
      <c r="I235" s="9">
        <f t="shared" si="10"/>
        <v>819.94651337629898</v>
      </c>
    </row>
    <row r="236" spans="4:9" x14ac:dyDescent="0.3">
      <c r="D236" s="38">
        <v>36382</v>
      </c>
      <c r="E236" s="7">
        <f>NW!E236+W!E236+SW!E236+N!E236</f>
        <v>7.2000000000000009E-7</v>
      </c>
      <c r="F236" s="8">
        <f t="shared" si="9"/>
        <v>6.5064732128849265E-2</v>
      </c>
      <c r="H236" s="10">
        <f t="shared" si="11"/>
        <v>0.22100000000000017</v>
      </c>
      <c r="I236" s="9">
        <f t="shared" si="10"/>
        <v>812.65287618999776</v>
      </c>
    </row>
    <row r="237" spans="4:9" x14ac:dyDescent="0.3">
      <c r="D237" s="38">
        <v>36383</v>
      </c>
      <c r="E237" s="7">
        <f>NW!E237+W!E237+SW!E237+N!E237</f>
        <v>7.0999999999999998E-7</v>
      </c>
      <c r="F237" s="8">
        <f t="shared" si="9"/>
        <v>6.4161055293726343E-2</v>
      </c>
      <c r="H237" s="10">
        <f t="shared" si="11"/>
        <v>0.22200000000000017</v>
      </c>
      <c r="I237" s="9">
        <f t="shared" si="10"/>
        <v>809.44932373595032</v>
      </c>
    </row>
    <row r="238" spans="4:9" x14ac:dyDescent="0.3">
      <c r="D238" s="38">
        <v>36384</v>
      </c>
      <c r="E238" s="7">
        <f>NW!E238+W!E238+SW!E238+N!E238</f>
        <v>7.0000000000000007E-7</v>
      </c>
      <c r="F238" s="8">
        <f t="shared" si="9"/>
        <v>6.325737845860345E-2</v>
      </c>
      <c r="H238" s="10">
        <f t="shared" si="11"/>
        <v>0.22300000000000017</v>
      </c>
      <c r="I238" s="9">
        <f t="shared" si="10"/>
        <v>804.46445434862949</v>
      </c>
    </row>
    <row r="239" spans="4:9" x14ac:dyDescent="0.3">
      <c r="D239" s="38">
        <v>36385</v>
      </c>
      <c r="E239" s="7">
        <f>NW!E239+W!E239+SW!E239+N!E239</f>
        <v>2.996E-3</v>
      </c>
      <c r="F239" s="8">
        <f t="shared" si="9"/>
        <v>270.74157980282274</v>
      </c>
      <c r="H239" s="10">
        <f t="shared" si="11"/>
        <v>0.22400000000000017</v>
      </c>
      <c r="I239" s="9">
        <f t="shared" si="10"/>
        <v>801.08054607182942</v>
      </c>
    </row>
    <row r="240" spans="4:9" x14ac:dyDescent="0.3">
      <c r="D240" s="38">
        <v>36386</v>
      </c>
      <c r="E240" s="7">
        <f>NW!E240+W!E240+SW!E240+N!E240</f>
        <v>5.0055299999999994E-3</v>
      </c>
      <c r="F240" s="8">
        <f t="shared" si="9"/>
        <v>452.33815085127611</v>
      </c>
      <c r="H240" s="10">
        <f t="shared" si="11"/>
        <v>0.22500000000000017</v>
      </c>
      <c r="I240" s="9">
        <f t="shared" si="10"/>
        <v>797.24168711444588</v>
      </c>
    </row>
    <row r="241" spans="4:9" x14ac:dyDescent="0.3">
      <c r="D241" s="38">
        <v>36387</v>
      </c>
      <c r="E241" s="7">
        <f>NW!E241+W!E241+SW!E241+N!E241</f>
        <v>7.6733000000000001E-3</v>
      </c>
      <c r="F241" s="8">
        <f t="shared" si="9"/>
        <v>693.41834589485973</v>
      </c>
      <c r="H241" s="10">
        <f t="shared" si="11"/>
        <v>0.22600000000000017</v>
      </c>
      <c r="I241" s="9">
        <f t="shared" si="10"/>
        <v>790.91103688130863</v>
      </c>
    </row>
    <row r="242" spans="4:9" x14ac:dyDescent="0.3">
      <c r="D242" s="38">
        <v>36388</v>
      </c>
      <c r="E242" s="7">
        <f>NW!E242+W!E242+SW!E242+N!E242</f>
        <v>3.7287499999999999E-3</v>
      </c>
      <c r="F242" s="8">
        <f t="shared" si="9"/>
        <v>336.9584998964537</v>
      </c>
      <c r="H242" s="10">
        <f t="shared" si="11"/>
        <v>0.22700000000000017</v>
      </c>
      <c r="I242" s="9">
        <f t="shared" si="10"/>
        <v>781.78052832462049</v>
      </c>
    </row>
    <row r="243" spans="4:9" x14ac:dyDescent="0.3">
      <c r="D243" s="38">
        <v>36389</v>
      </c>
      <c r="E243" s="7">
        <f>NW!E243+W!E243+SW!E243+N!E243</f>
        <v>7.9569999999999999E-4</v>
      </c>
      <c r="F243" s="8">
        <f t="shared" si="9"/>
        <v>71.905565770729652</v>
      </c>
      <c r="H243" s="10">
        <f t="shared" si="11"/>
        <v>0.22800000000000017</v>
      </c>
      <c r="I243" s="9">
        <f t="shared" si="10"/>
        <v>780.26710458176615</v>
      </c>
    </row>
    <row r="244" spans="4:9" x14ac:dyDescent="0.3">
      <c r="D244" s="38">
        <v>36390</v>
      </c>
      <c r="E244" s="7">
        <f>NW!E244+W!E244+SW!E244+N!E244</f>
        <v>3.1209999999999994E-5</v>
      </c>
      <c r="F244" s="8">
        <f t="shared" si="9"/>
        <v>2.8203754024185903</v>
      </c>
      <c r="H244" s="10">
        <f t="shared" si="11"/>
        <v>0.22900000000000018</v>
      </c>
      <c r="I244" s="9">
        <f t="shared" si="10"/>
        <v>774.56516762577735</v>
      </c>
    </row>
    <row r="245" spans="4:9" x14ac:dyDescent="0.3">
      <c r="D245" s="38">
        <v>36391</v>
      </c>
      <c r="E245" s="7">
        <f>NW!E245+W!E245+SW!E245+N!E245</f>
        <v>1.4620000000000001E-5</v>
      </c>
      <c r="F245" s="8">
        <f t="shared" si="9"/>
        <v>1.3211755329496893</v>
      </c>
      <c r="H245" s="10">
        <f t="shared" si="11"/>
        <v>0.23000000000000018</v>
      </c>
      <c r="I245" s="9">
        <f t="shared" si="10"/>
        <v>770.97221720876507</v>
      </c>
    </row>
    <row r="246" spans="4:9" x14ac:dyDescent="0.3">
      <c r="D246" s="38">
        <v>36392</v>
      </c>
      <c r="E246" s="7">
        <f>NW!E246+W!E246+SW!E246+N!E246</f>
        <v>6.99E-6</v>
      </c>
      <c r="F246" s="8">
        <f t="shared" si="9"/>
        <v>0.63167010775091159</v>
      </c>
      <c r="H246" s="10">
        <f t="shared" si="11"/>
        <v>0.23100000000000018</v>
      </c>
      <c r="I246" s="9">
        <f t="shared" si="10"/>
        <v>769.89807439017477</v>
      </c>
    </row>
    <row r="247" spans="4:9" x14ac:dyDescent="0.3">
      <c r="D247" s="38">
        <v>36393</v>
      </c>
      <c r="E247" s="7">
        <f>NW!E247+W!E247+SW!E247+N!E247</f>
        <v>3.4199999999999999E-6</v>
      </c>
      <c r="F247" s="8">
        <f t="shared" si="9"/>
        <v>0.309057477612034</v>
      </c>
      <c r="H247" s="10">
        <f t="shared" si="11"/>
        <v>0.23200000000000018</v>
      </c>
      <c r="I247" s="9">
        <f t="shared" si="10"/>
        <v>764.91341827058841</v>
      </c>
    </row>
    <row r="248" spans="4:9" x14ac:dyDescent="0.3">
      <c r="D248" s="38">
        <v>36394</v>
      </c>
      <c r="E248" s="7">
        <f>NW!E248+W!E248+SW!E248+N!E248</f>
        <v>1.7899999999999998E-6</v>
      </c>
      <c r="F248" s="8">
        <f t="shared" si="9"/>
        <v>0.16175815348700021</v>
      </c>
      <c r="H248" s="10">
        <f t="shared" si="11"/>
        <v>0.23300000000000018</v>
      </c>
      <c r="I248" s="9">
        <f t="shared" si="10"/>
        <v>761.04033526410467</v>
      </c>
    </row>
    <row r="249" spans="4:9" x14ac:dyDescent="0.3">
      <c r="D249" s="38">
        <v>36395</v>
      </c>
      <c r="E249" s="7">
        <f>NW!E249+W!E249+SW!E249+N!E249</f>
        <v>1.06E-6</v>
      </c>
      <c r="F249" s="8">
        <f t="shared" si="9"/>
        <v>9.5789744523028075E-2</v>
      </c>
      <c r="H249" s="10">
        <f t="shared" si="11"/>
        <v>0.23400000000000018</v>
      </c>
      <c r="I249" s="9">
        <f t="shared" si="10"/>
        <v>753.486063219725</v>
      </c>
    </row>
    <row r="250" spans="4:9" x14ac:dyDescent="0.3">
      <c r="D250" s="38">
        <v>36396</v>
      </c>
      <c r="E250" s="7">
        <f>NW!E250+W!E250+SW!E250+N!E250</f>
        <v>7.6000000000000003E-7</v>
      </c>
      <c r="F250" s="8">
        <f t="shared" si="9"/>
        <v>6.8679439469340881E-2</v>
      </c>
      <c r="H250" s="10">
        <f t="shared" si="11"/>
        <v>0.23500000000000018</v>
      </c>
      <c r="I250" s="9">
        <f t="shared" si="10"/>
        <v>745.24527872782312</v>
      </c>
    </row>
    <row r="251" spans="4:9" x14ac:dyDescent="0.3">
      <c r="D251" s="38">
        <v>36397</v>
      </c>
      <c r="E251" s="7">
        <f>NW!E251+W!E251+SW!E251+N!E251</f>
        <v>6.5000000000000002E-7</v>
      </c>
      <c r="F251" s="8">
        <f t="shared" si="9"/>
        <v>5.873899428298892E-2</v>
      </c>
      <c r="H251" s="10">
        <f t="shared" si="11"/>
        <v>0.23600000000000018</v>
      </c>
      <c r="I251" s="9">
        <f t="shared" si="10"/>
        <v>742.1656384414074</v>
      </c>
    </row>
    <row r="252" spans="4:9" x14ac:dyDescent="0.3">
      <c r="D252" s="38">
        <v>36398</v>
      </c>
      <c r="E252" s="7">
        <f>NW!E252+W!E252+SW!E252+N!E252</f>
        <v>5.7999999999999995E-7</v>
      </c>
      <c r="F252" s="8">
        <f t="shared" si="9"/>
        <v>5.2413256437128568E-2</v>
      </c>
      <c r="H252" s="10">
        <f t="shared" si="11"/>
        <v>0.23700000000000018</v>
      </c>
      <c r="I252" s="9">
        <f t="shared" si="10"/>
        <v>737.85739527703095</v>
      </c>
    </row>
    <row r="253" spans="4:9" x14ac:dyDescent="0.3">
      <c r="D253" s="38">
        <v>36399</v>
      </c>
      <c r="E253" s="7">
        <f>NW!E253+W!E253+SW!E253+N!E253</f>
        <v>2.144857E-2</v>
      </c>
      <c r="F253" s="8">
        <f t="shared" si="9"/>
        <v>1938.2575855512114</v>
      </c>
      <c r="H253" s="10">
        <f t="shared" si="11"/>
        <v>0.23800000000000018</v>
      </c>
      <c r="I253" s="9">
        <f t="shared" si="10"/>
        <v>732.38522357842965</v>
      </c>
    </row>
    <row r="254" spans="4:9" x14ac:dyDescent="0.3">
      <c r="D254" s="38">
        <v>36400</v>
      </c>
      <c r="E254" s="7">
        <f>NW!E254+W!E254+SW!E254+N!E254</f>
        <v>8.0486199999999994E-3</v>
      </c>
      <c r="F254" s="8">
        <f t="shared" si="9"/>
        <v>727.3351448706926</v>
      </c>
      <c r="H254" s="10">
        <f t="shared" si="11"/>
        <v>0.23900000000000018</v>
      </c>
      <c r="I254" s="9">
        <f t="shared" si="10"/>
        <v>727.01473721203149</v>
      </c>
    </row>
    <row r="255" spans="4:9" x14ac:dyDescent="0.3">
      <c r="D255" s="38">
        <v>36401</v>
      </c>
      <c r="E255" s="7">
        <f>NW!E255+W!E255+SW!E255+N!E255</f>
        <v>2.9235899999999999E-2</v>
      </c>
      <c r="F255" s="8">
        <f t="shared" si="9"/>
        <v>2641.9805583969778</v>
      </c>
      <c r="H255" s="10">
        <f t="shared" si="11"/>
        <v>0.24000000000000019</v>
      </c>
      <c r="I255" s="9">
        <f t="shared" si="10"/>
        <v>722.25575811583315</v>
      </c>
    </row>
    <row r="256" spans="4:9" x14ac:dyDescent="0.3">
      <c r="D256" s="38">
        <v>36402</v>
      </c>
      <c r="E256" s="7">
        <f>NW!E256+W!E256+SW!E256+N!E256</f>
        <v>8.5701800000000002E-3</v>
      </c>
      <c r="F256" s="8">
        <f t="shared" si="9"/>
        <v>774.46731388336298</v>
      </c>
      <c r="H256" s="10">
        <f t="shared" si="11"/>
        <v>0.24100000000000019</v>
      </c>
      <c r="I256" s="9">
        <f t="shared" si="10"/>
        <v>719.90334272571408</v>
      </c>
    </row>
    <row r="257" spans="4:9" x14ac:dyDescent="0.3">
      <c r="D257" s="38">
        <v>36403</v>
      </c>
      <c r="E257" s="7">
        <f>NW!E257+W!E257+SW!E257+N!E257</f>
        <v>4.4981399999999994E-3</v>
      </c>
      <c r="F257" s="8">
        <f t="shared" si="9"/>
        <v>406.48649191397499</v>
      </c>
      <c r="H257" s="10">
        <f t="shared" si="11"/>
        <v>0.24200000000000019</v>
      </c>
      <c r="I257" s="9">
        <f t="shared" si="10"/>
        <v>710.54673061016956</v>
      </c>
    </row>
    <row r="258" spans="4:9" x14ac:dyDescent="0.3">
      <c r="D258" s="38">
        <v>36404</v>
      </c>
      <c r="E258" s="7">
        <f>NW!E258+W!E258+SW!E258+N!E258</f>
        <v>4.1097099999999999E-3</v>
      </c>
      <c r="F258" s="8">
        <f t="shared" si="9"/>
        <v>371.38497260729594</v>
      </c>
      <c r="H258" s="10">
        <f t="shared" si="11"/>
        <v>0.24300000000000019</v>
      </c>
      <c r="I258" s="9">
        <f t="shared" si="10"/>
        <v>706.02382805037962</v>
      </c>
    </row>
    <row r="259" spans="4:9" x14ac:dyDescent="0.3">
      <c r="D259" s="38">
        <v>36405</v>
      </c>
      <c r="E259" s="7">
        <f>NW!E259+W!E259+SW!E259+N!E259</f>
        <v>5.8701099999999996E-3</v>
      </c>
      <c r="F259" s="8">
        <f t="shared" si="9"/>
        <v>530.46824266233239</v>
      </c>
      <c r="H259" s="10">
        <f t="shared" si="11"/>
        <v>0.24400000000000019</v>
      </c>
      <c r="I259" s="9">
        <f t="shared" si="10"/>
        <v>699.49752455302439</v>
      </c>
    </row>
    <row r="260" spans="4:9" x14ac:dyDescent="0.3">
      <c r="D260" s="38">
        <v>36406</v>
      </c>
      <c r="E260" s="7">
        <f>NW!E260+W!E260+SW!E260+N!E260</f>
        <v>1.4683000000000001E-3</v>
      </c>
      <c r="F260" s="8">
        <f t="shared" si="9"/>
        <v>132.68686970109633</v>
      </c>
      <c r="H260" s="10">
        <f t="shared" si="11"/>
        <v>0.24500000000000019</v>
      </c>
      <c r="I260" s="9">
        <f t="shared" si="10"/>
        <v>694.8196594895461</v>
      </c>
    </row>
    <row r="261" spans="4:9" x14ac:dyDescent="0.3">
      <c r="D261" s="38">
        <v>36407</v>
      </c>
      <c r="E261" s="7">
        <f>NW!E261+W!E261+SW!E261+N!E261</f>
        <v>4.1829999999999998E-5</v>
      </c>
      <c r="F261" s="8">
        <f t="shared" si="9"/>
        <v>3.7800802013191177</v>
      </c>
      <c r="H261" s="10">
        <f t="shared" si="11"/>
        <v>0.24600000000000019</v>
      </c>
      <c r="I261" s="9">
        <f t="shared" si="10"/>
        <v>692.13077268134691</v>
      </c>
    </row>
    <row r="262" spans="4:9" x14ac:dyDescent="0.3">
      <c r="D262" s="38">
        <v>36408</v>
      </c>
      <c r="E262" s="7">
        <f>NW!E262+W!E262+SW!E262+N!E262</f>
        <v>9.8699999999999987E-6</v>
      </c>
      <c r="F262" s="8">
        <f t="shared" si="9"/>
        <v>0.89192903626630848</v>
      </c>
      <c r="H262" s="10">
        <f t="shared" si="11"/>
        <v>0.24700000000000019</v>
      </c>
      <c r="I262" s="9">
        <f t="shared" si="10"/>
        <v>690.13404087882475</v>
      </c>
    </row>
    <row r="263" spans="4:9" x14ac:dyDescent="0.3">
      <c r="D263" s="38">
        <v>36409</v>
      </c>
      <c r="E263" s="7">
        <f>NW!E263+W!E263+SW!E263+N!E263</f>
        <v>3.27E-6</v>
      </c>
      <c r="F263" s="8">
        <f t="shared" si="9"/>
        <v>0.29550232508519042</v>
      </c>
      <c r="H263" s="10">
        <f t="shared" si="11"/>
        <v>0.24800000000000019</v>
      </c>
      <c r="I263" s="9">
        <f t="shared" si="10"/>
        <v>685.32503784774201</v>
      </c>
    </row>
    <row r="264" spans="4:9" x14ac:dyDescent="0.3">
      <c r="D264" s="38">
        <v>36410</v>
      </c>
      <c r="E264" s="7">
        <f>NW!E264+W!E264+SW!E264+N!E264</f>
        <v>1.22E-6</v>
      </c>
      <c r="F264" s="8">
        <f t="shared" si="9"/>
        <v>0.11024857388499458</v>
      </c>
      <c r="H264" s="10">
        <f t="shared" si="11"/>
        <v>0.24900000000000019</v>
      </c>
      <c r="I264" s="9">
        <f t="shared" si="10"/>
        <v>683.65764203101287</v>
      </c>
    </row>
    <row r="265" spans="4:9" x14ac:dyDescent="0.3">
      <c r="D265" s="38">
        <v>36411</v>
      </c>
      <c r="E265" s="7">
        <f>NW!E265+W!E265+SW!E265+N!E265</f>
        <v>6.6000000000000003E-7</v>
      </c>
      <c r="F265" s="8">
        <f t="shared" si="9"/>
        <v>5.9642671118111827E-2</v>
      </c>
      <c r="H265" s="10">
        <f t="shared" si="11"/>
        <v>0.25000000000000017</v>
      </c>
      <c r="I265" s="9">
        <f t="shared" si="10"/>
        <v>676.42199197986633</v>
      </c>
    </row>
    <row r="266" spans="4:9" x14ac:dyDescent="0.3">
      <c r="D266" s="38">
        <v>36412</v>
      </c>
      <c r="E266" s="7">
        <f>NW!E266+W!E266+SW!E266+N!E266</f>
        <v>5.1000000000000009E-7</v>
      </c>
      <c r="F266" s="8">
        <f t="shared" si="9"/>
        <v>4.608751859126823E-2</v>
      </c>
      <c r="H266" s="10">
        <f t="shared" si="11"/>
        <v>0.25100000000000017</v>
      </c>
      <c r="I266" s="9">
        <f t="shared" si="10"/>
        <v>672.41355264231197</v>
      </c>
    </row>
    <row r="267" spans="4:9" x14ac:dyDescent="0.3">
      <c r="D267" s="38">
        <v>36413</v>
      </c>
      <c r="E267" s="7">
        <f>NW!E267+W!E267+SW!E267+N!E267</f>
        <v>5.5342500000000001E-3</v>
      </c>
      <c r="F267" s="8">
        <f t="shared" si="9"/>
        <v>500.11735247789449</v>
      </c>
      <c r="H267" s="10">
        <f t="shared" si="11"/>
        <v>0.25200000000000017</v>
      </c>
      <c r="I267" s="9">
        <f t="shared" si="10"/>
        <v>667.97566438446415</v>
      </c>
    </row>
    <row r="268" spans="4:9" x14ac:dyDescent="0.3">
      <c r="D268" s="38">
        <v>36414</v>
      </c>
      <c r="E268" s="7">
        <f>NW!E268+W!E268+SW!E268+N!E268</f>
        <v>6.26598E-3</v>
      </c>
      <c r="F268" s="8">
        <f t="shared" si="9"/>
        <v>566.24209753434286</v>
      </c>
      <c r="H268" s="10">
        <f t="shared" si="11"/>
        <v>0.25300000000000017</v>
      </c>
      <c r="I268" s="9">
        <f t="shared" si="10"/>
        <v>659.9514406240371</v>
      </c>
    </row>
    <row r="269" spans="4:9" x14ac:dyDescent="0.3">
      <c r="D269" s="38">
        <v>36415</v>
      </c>
      <c r="E269" s="7">
        <f>NW!E269+W!E269+SW!E269+N!E269</f>
        <v>1.9926599999999998E-3</v>
      </c>
      <c r="F269" s="8">
        <f t="shared" si="9"/>
        <v>180.07206822760105</v>
      </c>
      <c r="H269" s="10">
        <f t="shared" si="11"/>
        <v>0.25400000000000017</v>
      </c>
      <c r="I269" s="9">
        <f t="shared" si="10"/>
        <v>651.30955736151452</v>
      </c>
    </row>
    <row r="270" spans="4:9" x14ac:dyDescent="0.3">
      <c r="D270" s="38">
        <v>36416</v>
      </c>
      <c r="E270" s="7">
        <f>NW!E270+W!E270+SW!E270+N!E270</f>
        <v>9.8590000000000003E-5</v>
      </c>
      <c r="F270" s="8">
        <f t="shared" si="9"/>
        <v>8.9093499174767352</v>
      </c>
      <c r="H270" s="10">
        <f t="shared" si="11"/>
        <v>0.25500000000000017</v>
      </c>
      <c r="I270" s="9">
        <f t="shared" si="10"/>
        <v>640.9824252427054</v>
      </c>
    </row>
    <row r="271" spans="4:9" x14ac:dyDescent="0.3">
      <c r="D271" s="38">
        <v>36417</v>
      </c>
      <c r="E271" s="7">
        <f>NW!E271+W!E271+SW!E271+N!E271</f>
        <v>9.8200000000000008E-6</v>
      </c>
      <c r="F271" s="8">
        <f t="shared" si="9"/>
        <v>0.88741065209069414</v>
      </c>
      <c r="H271" s="10">
        <f t="shared" si="11"/>
        <v>0.25600000000000017</v>
      </c>
      <c r="I271" s="9">
        <f t="shared" si="10"/>
        <v>635.34321430319574</v>
      </c>
    </row>
    <row r="272" spans="4:9" x14ac:dyDescent="0.3">
      <c r="D272" s="38">
        <v>36418</v>
      </c>
      <c r="E272" s="7">
        <f>NW!E272+W!E272+SW!E272+N!E272</f>
        <v>3.2100000000000002E-6</v>
      </c>
      <c r="F272" s="8">
        <f t="shared" ref="F272:F335" si="12">E272*(24*60*60)*1000/$F$3</f>
        <v>0.29008026407445298</v>
      </c>
      <c r="H272" s="10">
        <f t="shared" si="11"/>
        <v>0.25700000000000017</v>
      </c>
      <c r="I272" s="9">
        <f t="shared" ref="I272:I335" si="13">PERCENTILE($F$15:$F$3667,1-H272)</f>
        <v>629.91231533301084</v>
      </c>
    </row>
    <row r="273" spans="4:9" x14ac:dyDescent="0.3">
      <c r="D273" s="38">
        <v>36419</v>
      </c>
      <c r="E273" s="7">
        <f>NW!E273+W!E273+SW!E273+N!E273</f>
        <v>4.6438000000000002E-4</v>
      </c>
      <c r="F273" s="8">
        <f t="shared" si="12"/>
        <v>41.964944869437531</v>
      </c>
      <c r="H273" s="10">
        <f t="shared" ref="H273:H336" si="14">H272+0.1%</f>
        <v>0.25800000000000017</v>
      </c>
      <c r="I273" s="9">
        <f t="shared" si="13"/>
        <v>625.57956445286698</v>
      </c>
    </row>
    <row r="274" spans="4:9" x14ac:dyDescent="0.3">
      <c r="D274" s="38">
        <v>36420</v>
      </c>
      <c r="E274" s="7">
        <f>NW!E274+W!E274+SW!E274+N!E274</f>
        <v>1.5515750000000002E-2</v>
      </c>
      <c r="F274" s="8">
        <f t="shared" si="12"/>
        <v>1402.1223854558239</v>
      </c>
      <c r="H274" s="10">
        <f t="shared" si="14"/>
        <v>0.25900000000000017</v>
      </c>
      <c r="I274" s="9">
        <f t="shared" si="13"/>
        <v>621.65928782734761</v>
      </c>
    </row>
    <row r="275" spans="4:9" x14ac:dyDescent="0.3">
      <c r="D275" s="38">
        <v>36421</v>
      </c>
      <c r="E275" s="7">
        <f>NW!E275+W!E275+SW!E275+N!E275</f>
        <v>5.81659E-3</v>
      </c>
      <c r="F275" s="8">
        <f t="shared" si="12"/>
        <v>525.63176424075459</v>
      </c>
      <c r="H275" s="10">
        <f t="shared" si="14"/>
        <v>0.26000000000000018</v>
      </c>
      <c r="I275" s="9">
        <f t="shared" si="13"/>
        <v>614.02220283779548</v>
      </c>
    </row>
    <row r="276" spans="4:9" x14ac:dyDescent="0.3">
      <c r="D276" s="38">
        <v>36422</v>
      </c>
      <c r="E276" s="7">
        <f>NW!E276+W!E276+SW!E276+N!E276</f>
        <v>1.6029999999999998E-3</v>
      </c>
      <c r="F276" s="8">
        <f t="shared" si="12"/>
        <v>144.85939667020187</v>
      </c>
      <c r="H276" s="10">
        <f t="shared" si="14"/>
        <v>0.26100000000000018</v>
      </c>
      <c r="I276" s="9">
        <f t="shared" si="13"/>
        <v>612.08683792179329</v>
      </c>
    </row>
    <row r="277" spans="4:9" x14ac:dyDescent="0.3">
      <c r="D277" s="38">
        <v>36423</v>
      </c>
      <c r="E277" s="7">
        <f>NW!E277+W!E277+SW!E277+N!E277</f>
        <v>1.2951E-4</v>
      </c>
      <c r="F277" s="8">
        <f t="shared" si="12"/>
        <v>11.703518691676761</v>
      </c>
      <c r="H277" s="10">
        <f t="shared" si="14"/>
        <v>0.26200000000000018</v>
      </c>
      <c r="I277" s="9">
        <f t="shared" si="13"/>
        <v>602.33021506253226</v>
      </c>
    </row>
    <row r="278" spans="4:9" x14ac:dyDescent="0.3">
      <c r="D278" s="38">
        <v>36424</v>
      </c>
      <c r="E278" s="7">
        <f>NW!E278+W!E278+SW!E278+N!E278</f>
        <v>1.680044E-2</v>
      </c>
      <c r="F278" s="8">
        <f t="shared" si="12"/>
        <v>1518.2168447872282</v>
      </c>
      <c r="H278" s="10">
        <f t="shared" si="14"/>
        <v>0.26300000000000018</v>
      </c>
      <c r="I278" s="9">
        <f t="shared" si="13"/>
        <v>597.24903179812713</v>
      </c>
    </row>
    <row r="279" spans="4:9" x14ac:dyDescent="0.3">
      <c r="D279" s="38">
        <v>36425</v>
      </c>
      <c r="E279" s="7">
        <f>NW!E279+W!E279+SW!E279+N!E279</f>
        <v>9.1012300000000001E-3</v>
      </c>
      <c r="F279" s="8">
        <f t="shared" si="12"/>
        <v>822.45707221256498</v>
      </c>
      <c r="H279" s="10">
        <f t="shared" si="14"/>
        <v>0.26400000000000018</v>
      </c>
      <c r="I279" s="9">
        <f t="shared" si="13"/>
        <v>593.3389920237961</v>
      </c>
    </row>
    <row r="280" spans="4:9" x14ac:dyDescent="0.3">
      <c r="D280" s="38">
        <v>36426</v>
      </c>
      <c r="E280" s="7">
        <f>NW!E280+W!E280+SW!E280+N!E280</f>
        <v>4.0583700000000004E-3</v>
      </c>
      <c r="F280" s="8">
        <f t="shared" si="12"/>
        <v>366.74549573577502</v>
      </c>
      <c r="H280" s="10">
        <f t="shared" si="14"/>
        <v>0.26500000000000018</v>
      </c>
      <c r="I280" s="9">
        <f t="shared" si="13"/>
        <v>589.1701861950794</v>
      </c>
    </row>
    <row r="281" spans="4:9" x14ac:dyDescent="0.3">
      <c r="D281" s="38">
        <v>36427</v>
      </c>
      <c r="E281" s="7">
        <f>NW!E281+W!E281+SW!E281+N!E281</f>
        <v>7.8613000000000001E-4</v>
      </c>
      <c r="F281" s="8">
        <f t="shared" si="12"/>
        <v>71.040747039517044</v>
      </c>
      <c r="H281" s="10">
        <f t="shared" si="14"/>
        <v>0.26600000000000018</v>
      </c>
      <c r="I281" s="9">
        <f t="shared" si="13"/>
        <v>583.03489282016164</v>
      </c>
    </row>
    <row r="282" spans="4:9" x14ac:dyDescent="0.3">
      <c r="D282" s="38">
        <v>36428</v>
      </c>
      <c r="E282" s="7">
        <f>NW!E282+W!E282+SW!E282+N!E282</f>
        <v>5.9545900000000001E-3</v>
      </c>
      <c r="F282" s="8">
        <f t="shared" si="12"/>
        <v>538.10250456545066</v>
      </c>
      <c r="H282" s="10">
        <f t="shared" si="14"/>
        <v>0.26700000000000018</v>
      </c>
      <c r="I282" s="9">
        <f t="shared" si="13"/>
        <v>581.6651211617268</v>
      </c>
    </row>
    <row r="283" spans="4:9" x14ac:dyDescent="0.3">
      <c r="D283" s="38">
        <v>36429</v>
      </c>
      <c r="E283" s="7">
        <f>NW!E283+W!E283+SW!E283+N!E283</f>
        <v>8.1253999999999996E-3</v>
      </c>
      <c r="F283" s="8">
        <f t="shared" si="12"/>
        <v>734.27357561076633</v>
      </c>
      <c r="H283" s="10">
        <f t="shared" si="14"/>
        <v>0.26800000000000018</v>
      </c>
      <c r="I283" s="9">
        <f t="shared" si="13"/>
        <v>577.61573803412409</v>
      </c>
    </row>
    <row r="284" spans="4:9" x14ac:dyDescent="0.3">
      <c r="D284" s="38">
        <v>36430</v>
      </c>
      <c r="E284" s="7">
        <f>NW!E284+W!E284+SW!E284+N!E284</f>
        <v>1.9138019999999999E-2</v>
      </c>
      <c r="F284" s="8">
        <f t="shared" si="12"/>
        <v>1729.4585344118884</v>
      </c>
      <c r="H284" s="10">
        <f t="shared" si="14"/>
        <v>0.26900000000000018</v>
      </c>
      <c r="I284" s="9">
        <f t="shared" si="13"/>
        <v>568.29485007122628</v>
      </c>
    </row>
    <row r="285" spans="4:9" x14ac:dyDescent="0.3">
      <c r="D285" s="38">
        <v>36431</v>
      </c>
      <c r="E285" s="7">
        <f>NW!E285+W!E285+SW!E285+N!E285</f>
        <v>7.6426999999999997E-3</v>
      </c>
      <c r="F285" s="8">
        <f t="shared" si="12"/>
        <v>690.65309477938354</v>
      </c>
      <c r="H285" s="10">
        <f t="shared" si="14"/>
        <v>0.27000000000000018</v>
      </c>
      <c r="I285" s="9">
        <f t="shared" si="13"/>
        <v>562.23049532786342</v>
      </c>
    </row>
    <row r="286" spans="4:9" x14ac:dyDescent="0.3">
      <c r="D286" s="38">
        <v>36432</v>
      </c>
      <c r="E286" s="7">
        <f>NW!E286+W!E286+SW!E286+N!E286</f>
        <v>2.9366600000000002E-3</v>
      </c>
      <c r="F286" s="8">
        <f t="shared" si="12"/>
        <v>265.37916146320345</v>
      </c>
      <c r="H286" s="10">
        <f t="shared" si="14"/>
        <v>0.27100000000000019</v>
      </c>
      <c r="I286" s="9">
        <f t="shared" si="13"/>
        <v>554.66745761818402</v>
      </c>
    </row>
    <row r="287" spans="4:9" x14ac:dyDescent="0.3">
      <c r="D287" s="38">
        <v>36433</v>
      </c>
      <c r="E287" s="7">
        <f>NW!E287+W!E287+SW!E287+N!E287</f>
        <v>3.9701E-4</v>
      </c>
      <c r="F287" s="8">
        <f t="shared" si="12"/>
        <v>35.876874031214513</v>
      </c>
      <c r="H287" s="10">
        <f t="shared" si="14"/>
        <v>0.27200000000000019</v>
      </c>
      <c r="I287" s="9">
        <f t="shared" si="13"/>
        <v>549.10082277265519</v>
      </c>
    </row>
    <row r="288" spans="4:9" x14ac:dyDescent="0.3">
      <c r="D288" s="38">
        <v>36434</v>
      </c>
      <c r="E288" s="7">
        <f>NW!E288+W!E288+SW!E288+N!E288</f>
        <v>4.4186399999999997E-3</v>
      </c>
      <c r="F288" s="8">
        <f t="shared" si="12"/>
        <v>399.30226107474789</v>
      </c>
      <c r="H288" s="10">
        <f t="shared" si="14"/>
        <v>0.27300000000000019</v>
      </c>
      <c r="I288" s="9">
        <f t="shared" si="13"/>
        <v>547.42598065880554</v>
      </c>
    </row>
    <row r="289" spans="4:9" x14ac:dyDescent="0.3">
      <c r="D289" s="38">
        <v>36435</v>
      </c>
      <c r="E289" s="7">
        <f>NW!E289+W!E289+SW!E289+N!E289</f>
        <v>9.981799999999999E-3</v>
      </c>
      <c r="F289" s="8">
        <f t="shared" si="12"/>
        <v>902.03214328298259</v>
      </c>
      <c r="H289" s="10">
        <f t="shared" si="14"/>
        <v>0.27400000000000019</v>
      </c>
      <c r="I289" s="9">
        <f t="shared" si="13"/>
        <v>543.01116869261534</v>
      </c>
    </row>
    <row r="290" spans="4:9" x14ac:dyDescent="0.3">
      <c r="D290" s="38">
        <v>36436</v>
      </c>
      <c r="E290" s="7">
        <f>NW!E290+W!E290+SW!E290+N!E290</f>
        <v>2.2505490000000003E-2</v>
      </c>
      <c r="F290" s="8">
        <f t="shared" si="12"/>
        <v>2033.7689976090219</v>
      </c>
      <c r="H290" s="10">
        <f t="shared" si="14"/>
        <v>0.27500000000000019</v>
      </c>
      <c r="I290" s="9">
        <f t="shared" si="13"/>
        <v>537.29407526874968</v>
      </c>
    </row>
    <row r="291" spans="4:9" x14ac:dyDescent="0.3">
      <c r="D291" s="38">
        <v>36437</v>
      </c>
      <c r="E291" s="7">
        <f>NW!E291+W!E291+SW!E291+N!E291</f>
        <v>2.2686169999999999E-2</v>
      </c>
      <c r="F291" s="8">
        <f t="shared" si="12"/>
        <v>2050.0966306660221</v>
      </c>
      <c r="H291" s="10">
        <f t="shared" si="14"/>
        <v>0.27600000000000019</v>
      </c>
      <c r="I291" s="9">
        <f t="shared" si="13"/>
        <v>534.87576376381321</v>
      </c>
    </row>
    <row r="292" spans="4:9" x14ac:dyDescent="0.3">
      <c r="D292" s="38">
        <v>36438</v>
      </c>
      <c r="E292" s="7">
        <f>NW!E292+W!E292+SW!E292+N!E292</f>
        <v>2.857645E-2</v>
      </c>
      <c r="F292" s="8">
        <f t="shared" si="12"/>
        <v>2582.3875895047977</v>
      </c>
      <c r="H292" s="10">
        <f t="shared" si="14"/>
        <v>0.27700000000000019</v>
      </c>
      <c r="I292" s="9">
        <f t="shared" si="13"/>
        <v>531.41015948641007</v>
      </c>
    </row>
    <row r="293" spans="4:9" x14ac:dyDescent="0.3">
      <c r="D293" s="38">
        <v>36439</v>
      </c>
      <c r="E293" s="7">
        <f>NW!E293+W!E293+SW!E293+N!E293</f>
        <v>8.419600000000001E-3</v>
      </c>
      <c r="F293" s="8">
        <f t="shared" si="12"/>
        <v>760.85974810008236</v>
      </c>
      <c r="H293" s="10">
        <f t="shared" si="14"/>
        <v>0.27800000000000019</v>
      </c>
      <c r="I293" s="9">
        <f t="shared" si="13"/>
        <v>528.50385164638408</v>
      </c>
    </row>
    <row r="294" spans="4:9" x14ac:dyDescent="0.3">
      <c r="D294" s="38">
        <v>36440</v>
      </c>
      <c r="E294" s="7">
        <f>NW!E294+W!E294+SW!E294+N!E294</f>
        <v>3.15315E-3</v>
      </c>
      <c r="F294" s="8">
        <f t="shared" si="12"/>
        <v>284.94286126677929</v>
      </c>
      <c r="H294" s="10">
        <f t="shared" si="14"/>
        <v>0.27900000000000019</v>
      </c>
      <c r="I294" s="9">
        <f t="shared" si="13"/>
        <v>524.60855264858856</v>
      </c>
    </row>
    <row r="295" spans="4:9" x14ac:dyDescent="0.3">
      <c r="D295" s="38">
        <v>36441</v>
      </c>
      <c r="E295" s="7">
        <f>NW!E295+W!E295+SW!E295+N!E295</f>
        <v>4.1027999999999995E-4</v>
      </c>
      <c r="F295" s="8">
        <f t="shared" si="12"/>
        <v>37.076053191422595</v>
      </c>
      <c r="H295" s="10">
        <f t="shared" si="14"/>
        <v>0.28000000000000019</v>
      </c>
      <c r="I295" s="9">
        <f t="shared" si="13"/>
        <v>519.73892374599063</v>
      </c>
    </row>
    <row r="296" spans="4:9" x14ac:dyDescent="0.3">
      <c r="D296" s="38">
        <v>36442</v>
      </c>
      <c r="E296" s="7">
        <f>NW!E296+W!E296+SW!E296+N!E296</f>
        <v>4.8800000000000007E-6</v>
      </c>
      <c r="F296" s="8">
        <f t="shared" si="12"/>
        <v>0.44099429553997838</v>
      </c>
      <c r="H296" s="10">
        <f t="shared" si="14"/>
        <v>0.28100000000000019</v>
      </c>
      <c r="I296" s="9">
        <f t="shared" si="13"/>
        <v>511.41794697174083</v>
      </c>
    </row>
    <row r="297" spans="4:9" x14ac:dyDescent="0.3">
      <c r="D297" s="38">
        <v>36443</v>
      </c>
      <c r="E297" s="7">
        <f>NW!E297+W!E297+SW!E297+N!E297</f>
        <v>1.1999999999999999E-6</v>
      </c>
      <c r="F297" s="8">
        <f t="shared" si="12"/>
        <v>0.10844122021474877</v>
      </c>
      <c r="H297" s="10">
        <f t="shared" si="14"/>
        <v>0.28200000000000019</v>
      </c>
      <c r="I297" s="9">
        <f t="shared" si="13"/>
        <v>504.95328869337089</v>
      </c>
    </row>
    <row r="298" spans="4:9" x14ac:dyDescent="0.3">
      <c r="D298" s="38">
        <v>36444</v>
      </c>
      <c r="E298" s="7">
        <f>NW!E298+W!E298+SW!E298+N!E298</f>
        <v>4.2E-7</v>
      </c>
      <c r="F298" s="8">
        <f t="shared" si="12"/>
        <v>3.795442707516207E-2</v>
      </c>
      <c r="H298" s="10">
        <f t="shared" si="14"/>
        <v>0.2830000000000002</v>
      </c>
      <c r="I298" s="9">
        <f t="shared" si="13"/>
        <v>498.63180897275697</v>
      </c>
    </row>
    <row r="299" spans="4:9" x14ac:dyDescent="0.3">
      <c r="D299" s="38">
        <v>36445</v>
      </c>
      <c r="E299" s="7">
        <f>NW!E299+W!E299+SW!E299+N!E299</f>
        <v>2.8999999999999998E-7</v>
      </c>
      <c r="F299" s="8">
        <f t="shared" si="12"/>
        <v>2.6206628218564284E-2</v>
      </c>
      <c r="H299" s="10">
        <f t="shared" si="14"/>
        <v>0.2840000000000002</v>
      </c>
      <c r="I299" s="9">
        <f t="shared" si="13"/>
        <v>494.96962606605337</v>
      </c>
    </row>
    <row r="300" spans="4:9" x14ac:dyDescent="0.3">
      <c r="D300" s="38">
        <v>36446</v>
      </c>
      <c r="E300" s="7">
        <f>NW!E300+W!E300+SW!E300+N!E300</f>
        <v>2.7000000000000001E-7</v>
      </c>
      <c r="F300" s="8">
        <f t="shared" si="12"/>
        <v>2.4399274548318476E-2</v>
      </c>
      <c r="H300" s="10">
        <f t="shared" si="14"/>
        <v>0.2850000000000002</v>
      </c>
      <c r="I300" s="9">
        <f t="shared" si="13"/>
        <v>490.93867071647742</v>
      </c>
    </row>
    <row r="301" spans="4:9" x14ac:dyDescent="0.3">
      <c r="D301" s="38">
        <v>36447</v>
      </c>
      <c r="E301" s="7">
        <f>NW!E301+W!E301+SW!E301+N!E301</f>
        <v>2.7000000000000001E-7</v>
      </c>
      <c r="F301" s="8">
        <f t="shared" si="12"/>
        <v>2.4399274548318476E-2</v>
      </c>
      <c r="H301" s="10">
        <f t="shared" si="14"/>
        <v>0.2860000000000002</v>
      </c>
      <c r="I301" s="9">
        <f t="shared" si="13"/>
        <v>485.69104102316254</v>
      </c>
    </row>
    <row r="302" spans="4:9" x14ac:dyDescent="0.3">
      <c r="D302" s="38">
        <v>36448</v>
      </c>
      <c r="E302" s="7">
        <f>NW!E302+W!E302+SW!E302+N!E302</f>
        <v>2.7000000000000001E-7</v>
      </c>
      <c r="F302" s="8">
        <f t="shared" si="12"/>
        <v>2.4399274548318476E-2</v>
      </c>
      <c r="H302" s="10">
        <f t="shared" si="14"/>
        <v>0.2870000000000002</v>
      </c>
      <c r="I302" s="9">
        <f t="shared" si="13"/>
        <v>481.84298625030584</v>
      </c>
    </row>
    <row r="303" spans="4:9" x14ac:dyDescent="0.3">
      <c r="D303" s="38">
        <v>36449</v>
      </c>
      <c r="E303" s="7">
        <f>NW!E303+W!E303+SW!E303+N!E303</f>
        <v>2.6E-7</v>
      </c>
      <c r="F303" s="8">
        <f t="shared" si="12"/>
        <v>2.3495597713195569E-2</v>
      </c>
      <c r="H303" s="10">
        <f t="shared" si="14"/>
        <v>0.2880000000000002</v>
      </c>
      <c r="I303" s="9">
        <f t="shared" si="13"/>
        <v>479.21475061657105</v>
      </c>
    </row>
    <row r="304" spans="4:9" x14ac:dyDescent="0.3">
      <c r="D304" s="38">
        <v>36450</v>
      </c>
      <c r="E304" s="7">
        <f>NW!E304+W!E304+SW!E304+N!E304</f>
        <v>2.4999999999999999E-7</v>
      </c>
      <c r="F304" s="8">
        <f t="shared" si="12"/>
        <v>2.2591920878072658E-2</v>
      </c>
      <c r="H304" s="10">
        <f t="shared" si="14"/>
        <v>0.2890000000000002</v>
      </c>
      <c r="I304" s="9">
        <f t="shared" si="13"/>
        <v>471.36101452785886</v>
      </c>
    </row>
    <row r="305" spans="4:9" x14ac:dyDescent="0.3">
      <c r="D305" s="38">
        <v>36451</v>
      </c>
      <c r="E305" s="7">
        <f>NW!E305+W!E305+SW!E305+N!E305</f>
        <v>1.4503000000000001E-4</v>
      </c>
      <c r="F305" s="8">
        <f t="shared" si="12"/>
        <v>13.106025139787512</v>
      </c>
      <c r="H305" s="10">
        <f t="shared" si="14"/>
        <v>0.2900000000000002</v>
      </c>
      <c r="I305" s="9">
        <f t="shared" si="13"/>
        <v>467.95260214999314</v>
      </c>
    </row>
    <row r="306" spans="4:9" x14ac:dyDescent="0.3">
      <c r="D306" s="38">
        <v>36452</v>
      </c>
      <c r="E306" s="7">
        <f>NW!E306+W!E306+SW!E306+N!E306</f>
        <v>3.0245209999999998E-2</v>
      </c>
      <c r="F306" s="8">
        <f t="shared" si="12"/>
        <v>2733.1895650427678</v>
      </c>
      <c r="H306" s="10">
        <f t="shared" si="14"/>
        <v>0.2910000000000002</v>
      </c>
      <c r="I306" s="9">
        <f t="shared" si="13"/>
        <v>457.87158822458775</v>
      </c>
    </row>
    <row r="307" spans="4:9" x14ac:dyDescent="0.3">
      <c r="D307" s="38">
        <v>36453</v>
      </c>
      <c r="E307" s="7">
        <f>NW!E307+W!E307+SW!E307+N!E307</f>
        <v>6.0350700000000009E-3</v>
      </c>
      <c r="F307" s="8">
        <f t="shared" si="12"/>
        <v>545.37529573451991</v>
      </c>
      <c r="H307" s="10">
        <f t="shared" si="14"/>
        <v>0.2920000000000002</v>
      </c>
      <c r="I307" s="9">
        <f t="shared" si="13"/>
        <v>454.10415226954564</v>
      </c>
    </row>
    <row r="308" spans="4:9" x14ac:dyDescent="0.3">
      <c r="D308" s="38">
        <v>36454</v>
      </c>
      <c r="E308" s="7">
        <f>NW!E308+W!E308+SW!E308+N!E308</f>
        <v>1.46181E-3</v>
      </c>
      <c r="F308" s="8">
        <f t="shared" si="12"/>
        <v>132.10038343510158</v>
      </c>
      <c r="H308" s="10">
        <f t="shared" si="14"/>
        <v>0.2930000000000002</v>
      </c>
      <c r="I308" s="9">
        <f t="shared" si="13"/>
        <v>451.42176831985142</v>
      </c>
    </row>
    <row r="309" spans="4:9" x14ac:dyDescent="0.3">
      <c r="D309" s="38">
        <v>36455</v>
      </c>
      <c r="E309" s="7">
        <f>NW!E309+W!E309+SW!E309+N!E309</f>
        <v>9.8129999999999997E-5</v>
      </c>
      <c r="F309" s="8">
        <f t="shared" si="12"/>
        <v>8.8677807830610789</v>
      </c>
      <c r="H309" s="10">
        <f t="shared" si="14"/>
        <v>0.29400000000000021</v>
      </c>
      <c r="I309" s="9">
        <f t="shared" si="13"/>
        <v>448.16036608952584</v>
      </c>
    </row>
    <row r="310" spans="4:9" x14ac:dyDescent="0.3">
      <c r="D310" s="38">
        <v>36456</v>
      </c>
      <c r="E310" s="7">
        <f>NW!E310+W!E310+SW!E310+N!E310</f>
        <v>4.7029579999999994E-2</v>
      </c>
      <c r="F310" s="8">
        <f t="shared" si="12"/>
        <v>4249.9542011559533</v>
      </c>
      <c r="H310" s="10">
        <f t="shared" si="14"/>
        <v>0.29500000000000021</v>
      </c>
      <c r="I310" s="9">
        <f t="shared" si="13"/>
        <v>443.79110305053678</v>
      </c>
    </row>
    <row r="311" spans="4:9" x14ac:dyDescent="0.3">
      <c r="D311" s="38">
        <v>36457</v>
      </c>
      <c r="E311" s="7">
        <f>NW!E311+W!E311+SW!E311+N!E311</f>
        <v>0.37017845999999999</v>
      </c>
      <c r="F311" s="8">
        <f t="shared" si="12"/>
        <v>33452.169916347135</v>
      </c>
      <c r="H311" s="10">
        <f t="shared" si="14"/>
        <v>0.29600000000000021</v>
      </c>
      <c r="I311" s="9">
        <f t="shared" si="13"/>
        <v>442.27162467288764</v>
      </c>
    </row>
    <row r="312" spans="4:9" x14ac:dyDescent="0.3">
      <c r="D312" s="38">
        <v>36458</v>
      </c>
      <c r="E312" s="7">
        <f>NW!E312+W!E312+SW!E312+N!E312</f>
        <v>3.0063799999999998E-2</v>
      </c>
      <c r="F312" s="8">
        <f t="shared" si="12"/>
        <v>2716.7959635768029</v>
      </c>
      <c r="H312" s="10">
        <f t="shared" si="14"/>
        <v>0.29700000000000021</v>
      </c>
      <c r="I312" s="9">
        <f t="shared" si="13"/>
        <v>436.74340332226632</v>
      </c>
    </row>
    <row r="313" spans="4:9" x14ac:dyDescent="0.3">
      <c r="D313" s="38">
        <v>36459</v>
      </c>
      <c r="E313" s="7">
        <f>NW!E313+W!E313+SW!E313+N!E313</f>
        <v>2.0645799999999999E-3</v>
      </c>
      <c r="F313" s="8">
        <f t="shared" si="12"/>
        <v>186.57131202580499</v>
      </c>
      <c r="H313" s="10">
        <f t="shared" si="14"/>
        <v>0.29800000000000021</v>
      </c>
      <c r="I313" s="9">
        <f t="shared" si="13"/>
        <v>432.99220101788853</v>
      </c>
    </row>
    <row r="314" spans="4:9" x14ac:dyDescent="0.3">
      <c r="D314" s="38">
        <v>36460</v>
      </c>
      <c r="E314" s="7">
        <f>NW!E314+W!E314+SW!E314+N!E314</f>
        <v>1.9863999999999998E-4</v>
      </c>
      <c r="F314" s="8">
        <f t="shared" si="12"/>
        <v>17.950636652881407</v>
      </c>
      <c r="H314" s="10">
        <f t="shared" si="14"/>
        <v>0.29900000000000021</v>
      </c>
      <c r="I314" s="9">
        <f t="shared" si="13"/>
        <v>428.29275615159139</v>
      </c>
    </row>
    <row r="315" spans="4:9" x14ac:dyDescent="0.3">
      <c r="D315" s="38">
        <v>36461</v>
      </c>
      <c r="E315" s="7">
        <f>NW!E315+W!E315+SW!E315+N!E315</f>
        <v>3.5100000000000003E-6</v>
      </c>
      <c r="F315" s="8">
        <f t="shared" si="12"/>
        <v>0.31719056912814014</v>
      </c>
      <c r="H315" s="10">
        <f t="shared" si="14"/>
        <v>0.30000000000000021</v>
      </c>
      <c r="I315" s="9">
        <f t="shared" si="13"/>
        <v>426.90037088403409</v>
      </c>
    </row>
    <row r="316" spans="4:9" x14ac:dyDescent="0.3">
      <c r="D316" s="38">
        <v>36462</v>
      </c>
      <c r="E316" s="7">
        <f>NW!E316+W!E316+SW!E316+N!E316</f>
        <v>8.4999999999999991E-7</v>
      </c>
      <c r="F316" s="8">
        <f t="shared" si="12"/>
        <v>7.6812530985447033E-2</v>
      </c>
      <c r="H316" s="10">
        <f t="shared" si="14"/>
        <v>0.30100000000000021</v>
      </c>
      <c r="I316" s="9">
        <f t="shared" si="13"/>
        <v>423.62746665495183</v>
      </c>
    </row>
    <row r="317" spans="4:9" x14ac:dyDescent="0.3">
      <c r="D317" s="38">
        <v>36463</v>
      </c>
      <c r="E317" s="7">
        <f>NW!E317+W!E317+SW!E317+N!E317</f>
        <v>0.12072864</v>
      </c>
      <c r="F317" s="8">
        <f t="shared" si="12"/>
        <v>10909.967530389273</v>
      </c>
      <c r="H317" s="10">
        <f t="shared" si="14"/>
        <v>0.30200000000000021</v>
      </c>
      <c r="I317" s="9">
        <f t="shared" si="13"/>
        <v>414.96259023903212</v>
      </c>
    </row>
    <row r="318" spans="4:9" x14ac:dyDescent="0.3">
      <c r="D318" s="38">
        <v>36464</v>
      </c>
      <c r="E318" s="7">
        <f>NW!E318+W!E318+SW!E318+N!E318</f>
        <v>0.90494821999999997</v>
      </c>
      <c r="F318" s="8">
        <f t="shared" si="12"/>
        <v>81778.074339970757</v>
      </c>
      <c r="H318" s="10">
        <f t="shared" si="14"/>
        <v>0.30300000000000021</v>
      </c>
      <c r="I318" s="9">
        <f t="shared" si="13"/>
        <v>409.69654722652746</v>
      </c>
    </row>
    <row r="319" spans="4:9" x14ac:dyDescent="0.3">
      <c r="D319" s="38">
        <v>36465</v>
      </c>
      <c r="E319" s="7">
        <f>NW!E319+W!E319+SW!E319+N!E319</f>
        <v>8.2220349999999998E-2</v>
      </c>
      <c r="F319" s="8">
        <f t="shared" si="12"/>
        <v>7430.0625670697655</v>
      </c>
      <c r="H319" s="10">
        <f t="shared" si="14"/>
        <v>0.30400000000000021</v>
      </c>
      <c r="I319" s="9">
        <f t="shared" si="13"/>
        <v>406.65539995858126</v>
      </c>
    </row>
    <row r="320" spans="4:9" x14ac:dyDescent="0.3">
      <c r="D320" s="38">
        <v>36466</v>
      </c>
      <c r="E320" s="7">
        <f>NW!E320+W!E320+SW!E320+N!E320</f>
        <v>7.4852199999999999E-3</v>
      </c>
      <c r="F320" s="8">
        <f t="shared" si="12"/>
        <v>676.42199197986804</v>
      </c>
      <c r="H320" s="10">
        <f t="shared" si="14"/>
        <v>0.30500000000000022</v>
      </c>
      <c r="I320" s="9">
        <f t="shared" si="13"/>
        <v>399.43750534989181</v>
      </c>
    </row>
    <row r="321" spans="4:9" x14ac:dyDescent="0.3">
      <c r="D321" s="38">
        <v>36467</v>
      </c>
      <c r="E321" s="7">
        <f>NW!E321+W!E321+SW!E321+N!E321</f>
        <v>2.3327999999999999E-4</v>
      </c>
      <c r="F321" s="8">
        <f t="shared" si="12"/>
        <v>21.08097320974716</v>
      </c>
      <c r="H321" s="10">
        <f t="shared" si="14"/>
        <v>0.30600000000000022</v>
      </c>
      <c r="I321" s="9">
        <f t="shared" si="13"/>
        <v>397.54888944392462</v>
      </c>
    </row>
    <row r="322" spans="4:9" x14ac:dyDescent="0.3">
      <c r="D322" s="38">
        <v>36468</v>
      </c>
      <c r="E322" s="7">
        <f>NW!E322+W!E322+SW!E322+N!E322</f>
        <v>2.6600000000000004E-6</v>
      </c>
      <c r="F322" s="8">
        <f t="shared" si="12"/>
        <v>0.24037803814269315</v>
      </c>
      <c r="H322" s="10">
        <f t="shared" si="14"/>
        <v>0.30700000000000022</v>
      </c>
      <c r="I322" s="9">
        <f t="shared" si="13"/>
        <v>395.4928764410194</v>
      </c>
    </row>
    <row r="323" spans="4:9" x14ac:dyDescent="0.3">
      <c r="D323" s="38">
        <v>36469</v>
      </c>
      <c r="E323" s="7">
        <f>NW!E323+W!E323+SW!E323+N!E323</f>
        <v>5.5999999999999993E-7</v>
      </c>
      <c r="F323" s="8">
        <f t="shared" si="12"/>
        <v>5.0605902766882753E-2</v>
      </c>
      <c r="H323" s="10">
        <f t="shared" si="14"/>
        <v>0.30800000000000022</v>
      </c>
      <c r="I323" s="9">
        <f t="shared" si="13"/>
        <v>392.73102676515026</v>
      </c>
    </row>
    <row r="324" spans="4:9" x14ac:dyDescent="0.3">
      <c r="D324" s="38">
        <v>36470</v>
      </c>
      <c r="E324" s="7">
        <f>NW!E324+W!E324+SW!E324+N!E324</f>
        <v>2.6E-7</v>
      </c>
      <c r="F324" s="8">
        <f t="shared" si="12"/>
        <v>2.3495597713195569E-2</v>
      </c>
      <c r="H324" s="10">
        <f t="shared" si="14"/>
        <v>0.30900000000000022</v>
      </c>
      <c r="I324" s="9">
        <f t="shared" si="13"/>
        <v>387.66303718253596</v>
      </c>
    </row>
    <row r="325" spans="4:9" x14ac:dyDescent="0.3">
      <c r="D325" s="38">
        <v>36471</v>
      </c>
      <c r="E325" s="7">
        <f>NW!E325+W!E325+SW!E325+N!E325</f>
        <v>1.8999999999999998E-7</v>
      </c>
      <c r="F325" s="8">
        <f t="shared" si="12"/>
        <v>1.716985986733522E-2</v>
      </c>
      <c r="H325" s="10">
        <f t="shared" si="14"/>
        <v>0.31000000000000022</v>
      </c>
      <c r="I325" s="9">
        <f t="shared" si="13"/>
        <v>379.45643336324616</v>
      </c>
    </row>
    <row r="326" spans="4:9" x14ac:dyDescent="0.3">
      <c r="D326" s="38">
        <v>36472</v>
      </c>
      <c r="E326" s="7">
        <f>NW!E326+W!E326+SW!E326+N!E326</f>
        <v>1.6030000000000001E-5</v>
      </c>
      <c r="F326" s="8">
        <f t="shared" si="12"/>
        <v>1.4485939667020189</v>
      </c>
      <c r="H326" s="10">
        <f t="shared" si="14"/>
        <v>0.31100000000000022</v>
      </c>
      <c r="I326" s="9">
        <f t="shared" si="13"/>
        <v>374.49097133963738</v>
      </c>
    </row>
    <row r="327" spans="4:9" x14ac:dyDescent="0.3">
      <c r="D327" s="38">
        <v>36473</v>
      </c>
      <c r="E327" s="7">
        <f>NW!E327+W!E327+SW!E327+N!E327</f>
        <v>3.9921999999999999E-4</v>
      </c>
      <c r="F327" s="8">
        <f t="shared" si="12"/>
        <v>36.076586611776669</v>
      </c>
      <c r="H327" s="10">
        <f t="shared" si="14"/>
        <v>0.31200000000000022</v>
      </c>
      <c r="I327" s="9">
        <f t="shared" si="13"/>
        <v>371.87658003501673</v>
      </c>
    </row>
    <row r="328" spans="4:9" x14ac:dyDescent="0.3">
      <c r="D328" s="38">
        <v>36474</v>
      </c>
      <c r="E328" s="7">
        <f>NW!E328+W!E328+SW!E328+N!E328</f>
        <v>4.4999999999999998E-7</v>
      </c>
      <c r="F328" s="8">
        <f t="shared" si="12"/>
        <v>4.0665457580530785E-2</v>
      </c>
      <c r="H328" s="10">
        <f t="shared" si="14"/>
        <v>0.31300000000000022</v>
      </c>
      <c r="I328" s="9">
        <f t="shared" si="13"/>
        <v>370.6560560279637</v>
      </c>
    </row>
    <row r="329" spans="4:9" x14ac:dyDescent="0.3">
      <c r="D329" s="38">
        <v>36475</v>
      </c>
      <c r="E329" s="7">
        <f>NW!E329+W!E329+SW!E329+N!E329</f>
        <v>2.1E-7</v>
      </c>
      <c r="F329" s="8">
        <f t="shared" si="12"/>
        <v>1.8977213537581035E-2</v>
      </c>
      <c r="H329" s="10">
        <f t="shared" si="14"/>
        <v>0.31400000000000022</v>
      </c>
      <c r="I329" s="9">
        <f t="shared" si="13"/>
        <v>365.18764362499718</v>
      </c>
    </row>
    <row r="330" spans="4:9" x14ac:dyDescent="0.3">
      <c r="D330" s="38">
        <v>36476</v>
      </c>
      <c r="E330" s="7">
        <f>NW!E330+W!E330+SW!E330+N!E330</f>
        <v>1.8000000000000002E-7</v>
      </c>
      <c r="F330" s="8">
        <f t="shared" si="12"/>
        <v>1.6266183032212316E-2</v>
      </c>
      <c r="H330" s="10">
        <f t="shared" si="14"/>
        <v>0.31500000000000022</v>
      </c>
      <c r="I330" s="9">
        <f t="shared" si="13"/>
        <v>359.38989162153513</v>
      </c>
    </row>
    <row r="331" spans="4:9" x14ac:dyDescent="0.3">
      <c r="D331" s="38">
        <v>36477</v>
      </c>
      <c r="E331" s="7">
        <f>NW!E331+W!E331+SW!E331+N!E331</f>
        <v>1.7000000000000001E-7</v>
      </c>
      <c r="F331" s="8">
        <f t="shared" si="12"/>
        <v>1.5362506197089409E-2</v>
      </c>
      <c r="H331" s="10">
        <f t="shared" si="14"/>
        <v>0.31600000000000023</v>
      </c>
      <c r="I331" s="9">
        <f t="shared" si="13"/>
        <v>355.56827843287306</v>
      </c>
    </row>
    <row r="332" spans="4:9" x14ac:dyDescent="0.3">
      <c r="D332" s="38">
        <v>36478</v>
      </c>
      <c r="E332" s="7">
        <f>NW!E332+W!E332+SW!E332+N!E332</f>
        <v>1.7000000000000001E-7</v>
      </c>
      <c r="F332" s="8">
        <f t="shared" si="12"/>
        <v>1.5362506197089409E-2</v>
      </c>
      <c r="H332" s="10">
        <f t="shared" si="14"/>
        <v>0.31700000000000023</v>
      </c>
      <c r="I332" s="9">
        <f t="shared" si="13"/>
        <v>349.39071828502057</v>
      </c>
    </row>
    <row r="333" spans="4:9" x14ac:dyDescent="0.3">
      <c r="D333" s="38">
        <v>36479</v>
      </c>
      <c r="E333" s="7">
        <f>NW!E333+W!E333+SW!E333+N!E333</f>
        <v>1.7000000000000001E-7</v>
      </c>
      <c r="F333" s="8">
        <f t="shared" si="12"/>
        <v>1.5362506197089409E-2</v>
      </c>
      <c r="H333" s="10">
        <f t="shared" si="14"/>
        <v>0.31800000000000023</v>
      </c>
      <c r="I333" s="9">
        <f t="shared" si="13"/>
        <v>346.15912293142645</v>
      </c>
    </row>
    <row r="334" spans="4:9" x14ac:dyDescent="0.3">
      <c r="D334" s="38">
        <v>36480</v>
      </c>
      <c r="E334" s="7">
        <f>NW!E334+W!E334+SW!E334+N!E334</f>
        <v>1.7000000000000001E-7</v>
      </c>
      <c r="F334" s="8">
        <f t="shared" si="12"/>
        <v>1.5362506197089409E-2</v>
      </c>
      <c r="H334" s="10">
        <f t="shared" si="14"/>
        <v>0.31900000000000023</v>
      </c>
      <c r="I334" s="9">
        <f t="shared" si="13"/>
        <v>344.4465649611854</v>
      </c>
    </row>
    <row r="335" spans="4:9" x14ac:dyDescent="0.3">
      <c r="D335" s="38">
        <v>36481</v>
      </c>
      <c r="E335" s="7">
        <f>NW!E335+W!E335+SW!E335+N!E335</f>
        <v>1.6E-7</v>
      </c>
      <c r="F335" s="8">
        <f t="shared" si="12"/>
        <v>1.4458829361966501E-2</v>
      </c>
      <c r="H335" s="10">
        <f t="shared" si="14"/>
        <v>0.32000000000000023</v>
      </c>
      <c r="I335" s="9">
        <f t="shared" si="13"/>
        <v>342.11657883011435</v>
      </c>
    </row>
    <row r="336" spans="4:9" x14ac:dyDescent="0.3">
      <c r="D336" s="38">
        <v>36482</v>
      </c>
      <c r="E336" s="7">
        <f>NW!E336+W!E336+SW!E336+N!E336</f>
        <v>1.6E-7</v>
      </c>
      <c r="F336" s="8">
        <f t="shared" ref="F336:F399" si="15">E336*(24*60*60)*1000/$F$3</f>
        <v>1.4458829361966501E-2</v>
      </c>
      <c r="H336" s="10">
        <f t="shared" si="14"/>
        <v>0.32100000000000023</v>
      </c>
      <c r="I336" s="9">
        <f t="shared" ref="I336:I399" si="16">PERCENTILE($F$15:$F$3667,1-H336)</f>
        <v>339.48477548023476</v>
      </c>
    </row>
    <row r="337" spans="4:9" x14ac:dyDescent="0.3">
      <c r="D337" s="38">
        <v>36483</v>
      </c>
      <c r="E337" s="7">
        <f>NW!E337+W!E337+SW!E337+N!E337</f>
        <v>1.6E-7</v>
      </c>
      <c r="F337" s="8">
        <f t="shared" si="15"/>
        <v>1.4458829361966501E-2</v>
      </c>
      <c r="H337" s="10">
        <f t="shared" ref="H337:H400" si="17">H336+0.1%</f>
        <v>0.32200000000000023</v>
      </c>
      <c r="I337" s="9">
        <f t="shared" si="16"/>
        <v>337.08293258194107</v>
      </c>
    </row>
    <row r="338" spans="4:9" x14ac:dyDescent="0.3">
      <c r="D338" s="38">
        <v>36484</v>
      </c>
      <c r="E338" s="7">
        <f>NW!E338+W!E338+SW!E338+N!E338</f>
        <v>1.6E-7</v>
      </c>
      <c r="F338" s="8">
        <f t="shared" si="15"/>
        <v>1.4458829361966501E-2</v>
      </c>
      <c r="H338" s="10">
        <f t="shared" si="17"/>
        <v>0.32300000000000023</v>
      </c>
      <c r="I338" s="9">
        <f t="shared" si="16"/>
        <v>334.08628959077242</v>
      </c>
    </row>
    <row r="339" spans="4:9" x14ac:dyDescent="0.3">
      <c r="D339" s="38">
        <v>36485</v>
      </c>
      <c r="E339" s="7">
        <f>NW!E339+W!E339+SW!E339+N!E339</f>
        <v>1.4999999999999999E-7</v>
      </c>
      <c r="F339" s="8">
        <f t="shared" si="15"/>
        <v>1.3555152526843596E-2</v>
      </c>
      <c r="H339" s="10">
        <f t="shared" si="17"/>
        <v>0.32400000000000023</v>
      </c>
      <c r="I339" s="9">
        <f t="shared" si="16"/>
        <v>328.6576136656019</v>
      </c>
    </row>
    <row r="340" spans="4:9" x14ac:dyDescent="0.3">
      <c r="D340" s="38">
        <v>36486</v>
      </c>
      <c r="E340" s="7">
        <f>NW!E340+W!E340+SW!E340+N!E340</f>
        <v>1.4999999999999999E-7</v>
      </c>
      <c r="F340" s="8">
        <f t="shared" si="15"/>
        <v>1.3555152526843596E-2</v>
      </c>
      <c r="H340" s="10">
        <f t="shared" si="17"/>
        <v>0.32500000000000023</v>
      </c>
      <c r="I340" s="9">
        <f t="shared" si="16"/>
        <v>327.10092187588219</v>
      </c>
    </row>
    <row r="341" spans="4:9" x14ac:dyDescent="0.3">
      <c r="D341" s="38">
        <v>36487</v>
      </c>
      <c r="E341" s="7">
        <f>NW!E341+W!E341+SW!E341+N!E341</f>
        <v>1.4999999999999999E-7</v>
      </c>
      <c r="F341" s="8">
        <f t="shared" si="15"/>
        <v>1.3555152526843596E-2</v>
      </c>
      <c r="H341" s="10">
        <f t="shared" si="17"/>
        <v>0.32600000000000023</v>
      </c>
      <c r="I341" s="9">
        <f t="shared" si="16"/>
        <v>325.41075340290814</v>
      </c>
    </row>
    <row r="342" spans="4:9" x14ac:dyDescent="0.3">
      <c r="D342" s="38">
        <v>36488</v>
      </c>
      <c r="E342" s="7">
        <f>NW!E342+W!E342+SW!E342+N!E342</f>
        <v>1.4999999999999999E-7</v>
      </c>
      <c r="F342" s="8">
        <f t="shared" si="15"/>
        <v>1.3555152526843596E-2</v>
      </c>
      <c r="H342" s="10">
        <f t="shared" si="17"/>
        <v>0.32700000000000023</v>
      </c>
      <c r="I342" s="9">
        <f t="shared" si="16"/>
        <v>320.51367802747376</v>
      </c>
    </row>
    <row r="343" spans="4:9" x14ac:dyDescent="0.3">
      <c r="D343" s="38">
        <v>36489</v>
      </c>
      <c r="E343" s="7">
        <f>NW!E343+W!E343+SW!E343+N!E343</f>
        <v>1.4999999999999999E-7</v>
      </c>
      <c r="F343" s="8">
        <f t="shared" si="15"/>
        <v>1.3555152526843596E-2</v>
      </c>
      <c r="H343" s="10">
        <f t="shared" si="17"/>
        <v>0.32800000000000024</v>
      </c>
      <c r="I343" s="9">
        <f t="shared" si="16"/>
        <v>317.68548762778391</v>
      </c>
    </row>
    <row r="344" spans="4:9" x14ac:dyDescent="0.3">
      <c r="D344" s="38">
        <v>36490</v>
      </c>
      <c r="E344" s="7">
        <f>NW!E344+W!E344+SW!E344+N!E344</f>
        <v>1.4999999999999999E-7</v>
      </c>
      <c r="F344" s="8">
        <f t="shared" si="15"/>
        <v>1.3555152526843596E-2</v>
      </c>
      <c r="H344" s="10">
        <f t="shared" si="17"/>
        <v>0.32900000000000024</v>
      </c>
      <c r="I344" s="9">
        <f t="shared" si="16"/>
        <v>312.13549489485291</v>
      </c>
    </row>
    <row r="345" spans="4:9" x14ac:dyDescent="0.3">
      <c r="D345" s="38">
        <v>36491</v>
      </c>
      <c r="E345" s="7">
        <f>NW!E345+W!E345+SW!E345+N!E345</f>
        <v>1.4999999999999999E-7</v>
      </c>
      <c r="F345" s="8">
        <f t="shared" si="15"/>
        <v>1.3555152526843596E-2</v>
      </c>
      <c r="H345" s="10">
        <f t="shared" si="17"/>
        <v>0.33000000000000024</v>
      </c>
      <c r="I345" s="9">
        <f t="shared" si="16"/>
        <v>308.57017891546053</v>
      </c>
    </row>
    <row r="346" spans="4:9" x14ac:dyDescent="0.3">
      <c r="D346" s="38">
        <v>36492</v>
      </c>
      <c r="E346" s="7">
        <f>NW!E346+W!E346+SW!E346+N!E346</f>
        <v>1.4999999999999999E-7</v>
      </c>
      <c r="F346" s="8">
        <f t="shared" si="15"/>
        <v>1.3555152526843596E-2</v>
      </c>
      <c r="H346" s="10">
        <f t="shared" si="17"/>
        <v>0.33100000000000024</v>
      </c>
      <c r="I346" s="9">
        <f t="shared" si="16"/>
        <v>306.19865979704866</v>
      </c>
    </row>
    <row r="347" spans="4:9" x14ac:dyDescent="0.3">
      <c r="D347" s="38">
        <v>36493</v>
      </c>
      <c r="E347" s="7">
        <f>NW!E347+W!E347+SW!E347+N!E347</f>
        <v>1.2000000000000002E-7</v>
      </c>
      <c r="F347" s="8">
        <f t="shared" si="15"/>
        <v>1.0844122021474879E-2</v>
      </c>
      <c r="H347" s="10">
        <f t="shared" si="17"/>
        <v>0.33200000000000024</v>
      </c>
      <c r="I347" s="9">
        <f t="shared" si="16"/>
        <v>305.25268727133505</v>
      </c>
    </row>
    <row r="348" spans="4:9" x14ac:dyDescent="0.3">
      <c r="D348" s="38">
        <v>36494</v>
      </c>
      <c r="E348" s="7">
        <f>NW!E348+W!E348+SW!E348+N!E348</f>
        <v>1.2000000000000002E-7</v>
      </c>
      <c r="F348" s="8">
        <f t="shared" si="15"/>
        <v>1.0844122021474879E-2</v>
      </c>
      <c r="H348" s="10">
        <f t="shared" si="17"/>
        <v>0.33300000000000024</v>
      </c>
      <c r="I348" s="9">
        <f t="shared" si="16"/>
        <v>303.77477441339363</v>
      </c>
    </row>
    <row r="349" spans="4:9" x14ac:dyDescent="0.3">
      <c r="D349" s="38">
        <v>36495</v>
      </c>
      <c r="E349" s="7">
        <f>NW!E349+W!E349+SW!E349+N!E349</f>
        <v>9.9999999999999995E-8</v>
      </c>
      <c r="F349" s="8">
        <f t="shared" si="15"/>
        <v>9.0367683512290638E-3</v>
      </c>
      <c r="H349" s="10">
        <f t="shared" si="17"/>
        <v>0.33400000000000024</v>
      </c>
      <c r="I349" s="9">
        <f t="shared" si="16"/>
        <v>299.88426851753076</v>
      </c>
    </row>
    <row r="350" spans="4:9" x14ac:dyDescent="0.3">
      <c r="D350" s="38">
        <v>36496</v>
      </c>
      <c r="E350" s="7">
        <f>NW!E350+W!E350+SW!E350+N!E350</f>
        <v>9.9999999999999995E-8</v>
      </c>
      <c r="F350" s="8">
        <f t="shared" si="15"/>
        <v>9.0367683512290638E-3</v>
      </c>
      <c r="H350" s="10">
        <f t="shared" si="17"/>
        <v>0.33500000000000024</v>
      </c>
      <c r="I350" s="9">
        <f t="shared" si="16"/>
        <v>298.79445594261625</v>
      </c>
    </row>
    <row r="351" spans="4:9" x14ac:dyDescent="0.3">
      <c r="D351" s="38">
        <v>36497</v>
      </c>
      <c r="E351" s="7">
        <f>NW!E351+W!E351+SW!E351+N!E351</f>
        <v>9.9999999999999995E-8</v>
      </c>
      <c r="F351" s="8">
        <f t="shared" si="15"/>
        <v>9.0367683512290638E-3</v>
      </c>
      <c r="H351" s="10">
        <f t="shared" si="17"/>
        <v>0.33600000000000024</v>
      </c>
      <c r="I351" s="9">
        <f t="shared" si="16"/>
        <v>297.16172155457468</v>
      </c>
    </row>
    <row r="352" spans="4:9" x14ac:dyDescent="0.3">
      <c r="D352" s="38">
        <v>36498</v>
      </c>
      <c r="E352" s="7">
        <f>NW!E352+W!E352+SW!E352+N!E352</f>
        <v>9.9999999999999995E-8</v>
      </c>
      <c r="F352" s="8">
        <f t="shared" si="15"/>
        <v>9.0367683512290638E-3</v>
      </c>
      <c r="H352" s="10">
        <f t="shared" si="17"/>
        <v>0.33700000000000024</v>
      </c>
      <c r="I352" s="9">
        <f t="shared" si="16"/>
        <v>293.28559496451146</v>
      </c>
    </row>
    <row r="353" spans="4:9" x14ac:dyDescent="0.3">
      <c r="D353" s="38">
        <v>36499</v>
      </c>
      <c r="E353" s="7">
        <f>NW!E353+W!E353+SW!E353+N!E353</f>
        <v>9.9999999999999995E-8</v>
      </c>
      <c r="F353" s="8">
        <f t="shared" si="15"/>
        <v>9.0367683512290638E-3</v>
      </c>
      <c r="H353" s="10">
        <f t="shared" si="17"/>
        <v>0.33800000000000024</v>
      </c>
      <c r="I353" s="9">
        <f t="shared" si="16"/>
        <v>289.57319292872864</v>
      </c>
    </row>
    <row r="354" spans="4:9" x14ac:dyDescent="0.3">
      <c r="D354" s="38">
        <v>36500</v>
      </c>
      <c r="E354" s="7">
        <f>NW!E354+W!E354+SW!E354+N!E354</f>
        <v>9.9999999999999995E-8</v>
      </c>
      <c r="F354" s="8">
        <f t="shared" si="15"/>
        <v>9.0367683512290638E-3</v>
      </c>
      <c r="H354" s="10">
        <f t="shared" si="17"/>
        <v>0.33900000000000025</v>
      </c>
      <c r="I354" s="9">
        <f t="shared" si="16"/>
        <v>288.14603417655462</v>
      </c>
    </row>
    <row r="355" spans="4:9" x14ac:dyDescent="0.3">
      <c r="D355" s="38">
        <v>36501</v>
      </c>
      <c r="E355" s="7">
        <f>NW!E355+W!E355+SW!E355+N!E355</f>
        <v>9.9999999999999995E-8</v>
      </c>
      <c r="F355" s="8">
        <f t="shared" si="15"/>
        <v>9.0367683512290638E-3</v>
      </c>
      <c r="H355" s="10">
        <f t="shared" si="17"/>
        <v>0.34000000000000025</v>
      </c>
      <c r="I355" s="9">
        <f t="shared" si="16"/>
        <v>284.88079674174287</v>
      </c>
    </row>
    <row r="356" spans="4:9" x14ac:dyDescent="0.3">
      <c r="D356" s="38">
        <v>36502</v>
      </c>
      <c r="E356" s="7">
        <f>NW!E356+W!E356+SW!E356+N!E356</f>
        <v>9.9999999999999995E-8</v>
      </c>
      <c r="F356" s="8">
        <f t="shared" si="15"/>
        <v>9.0367683512290638E-3</v>
      </c>
      <c r="H356" s="10">
        <f t="shared" si="17"/>
        <v>0.34100000000000025</v>
      </c>
      <c r="I356" s="9">
        <f t="shared" si="16"/>
        <v>284.18094602413544</v>
      </c>
    </row>
    <row r="357" spans="4:9" x14ac:dyDescent="0.3">
      <c r="D357" s="38">
        <v>36503</v>
      </c>
      <c r="E357" s="7">
        <f>NW!E357+W!E357+SW!E357+N!E357</f>
        <v>9.9999999999999995E-8</v>
      </c>
      <c r="F357" s="8">
        <f t="shared" si="15"/>
        <v>9.0367683512290638E-3</v>
      </c>
      <c r="H357" s="10">
        <f t="shared" si="17"/>
        <v>0.34200000000000025</v>
      </c>
      <c r="I357" s="9">
        <f t="shared" si="16"/>
        <v>282.99618954621582</v>
      </c>
    </row>
    <row r="358" spans="4:9" x14ac:dyDescent="0.3">
      <c r="D358" s="38">
        <v>36504</v>
      </c>
      <c r="E358" s="7">
        <f>NW!E358+W!E358+SW!E358+N!E358</f>
        <v>5.2490000000000001E-5</v>
      </c>
      <c r="F358" s="8">
        <f t="shared" si="15"/>
        <v>4.7433997075601351</v>
      </c>
      <c r="H358" s="10">
        <f t="shared" si="17"/>
        <v>0.34300000000000025</v>
      </c>
      <c r="I358" s="9">
        <f t="shared" si="16"/>
        <v>275.93878794344471</v>
      </c>
    </row>
    <row r="359" spans="4:9" x14ac:dyDescent="0.3">
      <c r="D359" s="38">
        <v>36505</v>
      </c>
      <c r="E359" s="7">
        <f>NW!E359+W!E359+SW!E359+N!E359</f>
        <v>8.9899999999999986E-6</v>
      </c>
      <c r="F359" s="8">
        <f t="shared" si="15"/>
        <v>0.81240547477549274</v>
      </c>
      <c r="H359" s="10">
        <f t="shared" si="17"/>
        <v>0.34400000000000025</v>
      </c>
      <c r="I359" s="9">
        <f t="shared" si="16"/>
        <v>271.67196209577605</v>
      </c>
    </row>
    <row r="360" spans="4:9" x14ac:dyDescent="0.3">
      <c r="D360" s="38">
        <v>36506</v>
      </c>
      <c r="E360" s="7">
        <f>NW!E360+W!E360+SW!E360+N!E360</f>
        <v>1.3200000000000001E-6</v>
      </c>
      <c r="F360" s="8">
        <f t="shared" si="15"/>
        <v>0.11928534223622365</v>
      </c>
      <c r="H360" s="10">
        <f t="shared" si="17"/>
        <v>0.34500000000000025</v>
      </c>
      <c r="I360" s="9">
        <f t="shared" si="16"/>
        <v>270.17242605852539</v>
      </c>
    </row>
    <row r="361" spans="4:9" x14ac:dyDescent="0.3">
      <c r="D361" s="38">
        <v>36507</v>
      </c>
      <c r="E361" s="7">
        <f>NW!E361+W!E361+SW!E361+N!E361</f>
        <v>2.1E-7</v>
      </c>
      <c r="F361" s="8">
        <f t="shared" si="15"/>
        <v>1.8977213537581035E-2</v>
      </c>
      <c r="H361" s="10">
        <f t="shared" si="17"/>
        <v>0.34600000000000025</v>
      </c>
      <c r="I361" s="9">
        <f t="shared" si="16"/>
        <v>266.26615280924148</v>
      </c>
    </row>
    <row r="362" spans="4:9" x14ac:dyDescent="0.3">
      <c r="D362" s="38">
        <v>36508</v>
      </c>
      <c r="E362" s="7">
        <f>NW!E362+W!E362+SW!E362+N!E362</f>
        <v>8.9999999999999999E-8</v>
      </c>
      <c r="F362" s="8">
        <f t="shared" si="15"/>
        <v>8.1330915161061581E-3</v>
      </c>
      <c r="H362" s="10">
        <f t="shared" si="17"/>
        <v>0.34700000000000025</v>
      </c>
      <c r="I362" s="9">
        <f t="shared" si="16"/>
        <v>261.6034695165946</v>
      </c>
    </row>
    <row r="363" spans="4:9" x14ac:dyDescent="0.3">
      <c r="D363" s="38">
        <v>36509</v>
      </c>
      <c r="E363" s="7">
        <f>NW!E363+W!E363+SW!E363+N!E363</f>
        <v>8.9999999999999999E-8</v>
      </c>
      <c r="F363" s="8">
        <f t="shared" si="15"/>
        <v>8.1330915161061581E-3</v>
      </c>
      <c r="H363" s="10">
        <f t="shared" si="17"/>
        <v>0.34800000000000025</v>
      </c>
      <c r="I363" s="9">
        <f t="shared" si="16"/>
        <v>255.39526026520309</v>
      </c>
    </row>
    <row r="364" spans="4:9" x14ac:dyDescent="0.3">
      <c r="D364" s="38">
        <v>36510</v>
      </c>
      <c r="E364" s="7">
        <f>NW!E364+W!E364+SW!E364+N!E364</f>
        <v>8.9999999999999999E-8</v>
      </c>
      <c r="F364" s="8">
        <f t="shared" si="15"/>
        <v>8.1330915161061581E-3</v>
      </c>
      <c r="H364" s="10">
        <f t="shared" si="17"/>
        <v>0.34900000000000025</v>
      </c>
      <c r="I364" s="9">
        <f t="shared" si="16"/>
        <v>253.17255864799864</v>
      </c>
    </row>
    <row r="365" spans="4:9" x14ac:dyDescent="0.3">
      <c r="D365" s="38">
        <v>36511</v>
      </c>
      <c r="E365" s="7">
        <f>NW!E365+W!E365+SW!E365+N!E365</f>
        <v>8.9999999999999999E-8</v>
      </c>
      <c r="F365" s="8">
        <f t="shared" si="15"/>
        <v>8.1330915161061581E-3</v>
      </c>
      <c r="H365" s="10">
        <f t="shared" si="17"/>
        <v>0.35000000000000026</v>
      </c>
      <c r="I365" s="9">
        <f t="shared" si="16"/>
        <v>249.855620054095</v>
      </c>
    </row>
    <row r="366" spans="4:9" x14ac:dyDescent="0.3">
      <c r="D366" s="38">
        <v>36512</v>
      </c>
      <c r="E366" s="7">
        <f>NW!E366+W!E366+SW!E366+N!E366</f>
        <v>8.9999999999999999E-8</v>
      </c>
      <c r="F366" s="8">
        <f t="shared" si="15"/>
        <v>8.1330915161061581E-3</v>
      </c>
      <c r="H366" s="10">
        <f t="shared" si="17"/>
        <v>0.35100000000000026</v>
      </c>
      <c r="I366" s="9">
        <f t="shared" si="16"/>
        <v>245.65903519946477</v>
      </c>
    </row>
    <row r="367" spans="4:9" x14ac:dyDescent="0.3">
      <c r="D367" s="38">
        <v>36513</v>
      </c>
      <c r="E367" s="7">
        <f>NW!E367+W!E367+SW!E367+N!E367</f>
        <v>8.0000000000000002E-8</v>
      </c>
      <c r="F367" s="8">
        <f t="shared" si="15"/>
        <v>7.2294146809832507E-3</v>
      </c>
      <c r="H367" s="10">
        <f t="shared" si="17"/>
        <v>0.35200000000000026</v>
      </c>
      <c r="I367" s="9">
        <f t="shared" si="16"/>
        <v>243.54592427941162</v>
      </c>
    </row>
    <row r="368" spans="4:9" x14ac:dyDescent="0.3">
      <c r="D368" s="38">
        <v>36514</v>
      </c>
      <c r="E368" s="7">
        <f>NW!E368+W!E368+SW!E368+N!E368</f>
        <v>8.0000000000000002E-8</v>
      </c>
      <c r="F368" s="8">
        <f t="shared" si="15"/>
        <v>7.2294146809832507E-3</v>
      </c>
      <c r="H368" s="10">
        <f t="shared" si="17"/>
        <v>0.35300000000000026</v>
      </c>
      <c r="I368" s="9">
        <f t="shared" si="16"/>
        <v>242.00852779747441</v>
      </c>
    </row>
    <row r="369" spans="4:9" x14ac:dyDescent="0.3">
      <c r="D369" s="38">
        <v>36515</v>
      </c>
      <c r="E369" s="7">
        <f>NW!E369+W!E369+SW!E369+N!E369</f>
        <v>8.0000000000000002E-8</v>
      </c>
      <c r="F369" s="8">
        <f t="shared" si="15"/>
        <v>7.2294146809832507E-3</v>
      </c>
      <c r="H369" s="10">
        <f t="shared" si="17"/>
        <v>0.35400000000000026</v>
      </c>
      <c r="I369" s="9">
        <f t="shared" si="16"/>
        <v>237.56572353764136</v>
      </c>
    </row>
    <row r="370" spans="4:9" x14ac:dyDescent="0.3">
      <c r="D370" s="38">
        <v>36516</v>
      </c>
      <c r="E370" s="7">
        <f>NW!E370+W!E370+SW!E370+N!E370</f>
        <v>8.0000000000000002E-8</v>
      </c>
      <c r="F370" s="8">
        <f t="shared" si="15"/>
        <v>7.2294146809832507E-3</v>
      </c>
      <c r="H370" s="10">
        <f t="shared" si="17"/>
        <v>0.35500000000000026</v>
      </c>
      <c r="I370" s="9">
        <f t="shared" si="16"/>
        <v>236.00556162887693</v>
      </c>
    </row>
    <row r="371" spans="4:9" x14ac:dyDescent="0.3">
      <c r="D371" s="38">
        <v>36517</v>
      </c>
      <c r="E371" s="7">
        <f>NW!E371+W!E371+SW!E371+N!E371</f>
        <v>8.0000000000000002E-8</v>
      </c>
      <c r="F371" s="8">
        <f t="shared" si="15"/>
        <v>7.2294146809832507E-3</v>
      </c>
      <c r="H371" s="10">
        <f t="shared" si="17"/>
        <v>0.35600000000000026</v>
      </c>
      <c r="I371" s="9">
        <f t="shared" si="16"/>
        <v>234.76413015456589</v>
      </c>
    </row>
    <row r="372" spans="4:9" x14ac:dyDescent="0.3">
      <c r="D372" s="38">
        <v>36518</v>
      </c>
      <c r="E372" s="7">
        <f>NW!E372+W!E372+SW!E372+N!E372</f>
        <v>0.52921700999999999</v>
      </c>
      <c r="F372" s="8">
        <f t="shared" si="15"/>
        <v>47824.115269000751</v>
      </c>
      <c r="H372" s="10">
        <f t="shared" si="17"/>
        <v>0.35700000000000026</v>
      </c>
      <c r="I372" s="9">
        <f t="shared" si="16"/>
        <v>233.51883094340093</v>
      </c>
    </row>
    <row r="373" spans="4:9" x14ac:dyDescent="0.3">
      <c r="D373" s="38">
        <v>36519</v>
      </c>
      <c r="E373" s="7">
        <f>NW!E373+W!E373+SW!E373+N!E373</f>
        <v>0.10755933000000001</v>
      </c>
      <c r="F373" s="8">
        <f t="shared" si="15"/>
        <v>9719.8874922340274</v>
      </c>
      <c r="H373" s="10">
        <f t="shared" si="17"/>
        <v>0.35800000000000026</v>
      </c>
      <c r="I373" s="9">
        <f t="shared" si="16"/>
        <v>231.49767817808697</v>
      </c>
    </row>
    <row r="374" spans="4:9" x14ac:dyDescent="0.3">
      <c r="D374" s="38">
        <v>36520</v>
      </c>
      <c r="E374" s="7">
        <f>NW!E374+W!E374+SW!E374+N!E374</f>
        <v>1.2100459999999999E-2</v>
      </c>
      <c r="F374" s="8">
        <f t="shared" si="15"/>
        <v>1093.4905396331324</v>
      </c>
      <c r="H374" s="10">
        <f t="shared" si="17"/>
        <v>0.35900000000000026</v>
      </c>
      <c r="I374" s="9">
        <f t="shared" si="16"/>
        <v>230.20763973416817</v>
      </c>
    </row>
    <row r="375" spans="4:9" x14ac:dyDescent="0.3">
      <c r="D375" s="38">
        <v>36521</v>
      </c>
      <c r="E375" s="7">
        <f>NW!E375+W!E375+SW!E375+N!E375</f>
        <v>2.8505289999999999E-2</v>
      </c>
      <c r="F375" s="8">
        <f t="shared" si="15"/>
        <v>2575.9570251460632</v>
      </c>
      <c r="H375" s="10">
        <f t="shared" si="17"/>
        <v>0.36000000000000026</v>
      </c>
      <c r="I375" s="9">
        <f t="shared" si="16"/>
        <v>227.76390237779702</v>
      </c>
    </row>
    <row r="376" spans="4:9" x14ac:dyDescent="0.3">
      <c r="D376" s="38">
        <v>36522</v>
      </c>
      <c r="E376" s="7">
        <f>NW!E376+W!E376+SW!E376+N!E376</f>
        <v>1.961771E-2</v>
      </c>
      <c r="F376" s="8">
        <f t="shared" si="15"/>
        <v>1772.807008515899</v>
      </c>
      <c r="H376" s="10">
        <f t="shared" si="17"/>
        <v>0.36100000000000027</v>
      </c>
      <c r="I376" s="9">
        <f t="shared" si="16"/>
        <v>225.71272585331468</v>
      </c>
    </row>
    <row r="377" spans="4:9" x14ac:dyDescent="0.3">
      <c r="D377" s="38">
        <v>36523</v>
      </c>
      <c r="E377" s="7">
        <f>NW!E377+W!E377+SW!E377+N!E377</f>
        <v>1.9570979999999998E-2</v>
      </c>
      <c r="F377" s="8">
        <f t="shared" si="15"/>
        <v>1768.5841266653699</v>
      </c>
      <c r="H377" s="10">
        <f t="shared" si="17"/>
        <v>0.36200000000000027</v>
      </c>
      <c r="I377" s="9">
        <f t="shared" si="16"/>
        <v>223.9809231811924</v>
      </c>
    </row>
    <row r="378" spans="4:9" x14ac:dyDescent="0.3">
      <c r="D378" s="38">
        <v>36524</v>
      </c>
      <c r="E378" s="7">
        <f>NW!E378+W!E378+SW!E378+N!E378</f>
        <v>6.2699499999999998E-3</v>
      </c>
      <c r="F378" s="8">
        <f t="shared" si="15"/>
        <v>566.60085723788666</v>
      </c>
      <c r="H378" s="10">
        <f t="shared" si="17"/>
        <v>0.36300000000000027</v>
      </c>
      <c r="I378" s="9">
        <f t="shared" si="16"/>
        <v>220.82683438239133</v>
      </c>
    </row>
    <row r="379" spans="4:9" x14ac:dyDescent="0.3">
      <c r="D379" s="38">
        <v>36525</v>
      </c>
      <c r="E379" s="7">
        <f>NW!E379+W!E379+SW!E379+N!E379</f>
        <v>1.000854E-2</v>
      </c>
      <c r="F379" s="8">
        <f t="shared" si="15"/>
        <v>904.4485751401013</v>
      </c>
      <c r="H379" s="10">
        <f t="shared" si="17"/>
        <v>0.36400000000000027</v>
      </c>
      <c r="I379" s="9">
        <f t="shared" si="16"/>
        <v>215.01536456457174</v>
      </c>
    </row>
    <row r="380" spans="4:9" x14ac:dyDescent="0.3">
      <c r="D380" s="38">
        <v>36526</v>
      </c>
      <c r="E380" s="7">
        <f>NW!E380+W!E380+SW!E380+N!E380</f>
        <v>5.3321999999999996E-3</v>
      </c>
      <c r="F380" s="8">
        <f t="shared" si="15"/>
        <v>481.85856202423611</v>
      </c>
      <c r="H380" s="10">
        <f t="shared" si="17"/>
        <v>0.36500000000000027</v>
      </c>
      <c r="I380" s="9">
        <f t="shared" si="16"/>
        <v>213.83441075877477</v>
      </c>
    </row>
    <row r="381" spans="4:9" x14ac:dyDescent="0.3">
      <c r="D381" s="38">
        <v>36527</v>
      </c>
      <c r="E381" s="7">
        <f>NW!E381+W!E381+SW!E381+N!E381</f>
        <v>8.8459999999999993E-4</v>
      </c>
      <c r="F381" s="8">
        <f t="shared" si="15"/>
        <v>79.939252834972308</v>
      </c>
      <c r="H381" s="10">
        <f t="shared" si="17"/>
        <v>0.36600000000000027</v>
      </c>
      <c r="I381" s="9">
        <f t="shared" si="16"/>
        <v>211.24355481364717</v>
      </c>
    </row>
    <row r="382" spans="4:9" x14ac:dyDescent="0.3">
      <c r="D382" s="38">
        <v>36528</v>
      </c>
      <c r="E382" s="7">
        <f>NW!E382+W!E382+SW!E382+N!E382</f>
        <v>1.3529999999999999E-5</v>
      </c>
      <c r="F382" s="8">
        <f t="shared" si="15"/>
        <v>1.2226747579212922</v>
      </c>
      <c r="H382" s="10">
        <f t="shared" si="17"/>
        <v>0.36700000000000027</v>
      </c>
      <c r="I382" s="9">
        <f t="shared" si="16"/>
        <v>208.73467681629594</v>
      </c>
    </row>
    <row r="383" spans="4:9" x14ac:dyDescent="0.3">
      <c r="D383" s="38">
        <v>36529</v>
      </c>
      <c r="E383" s="7">
        <f>NW!E383+W!E383+SW!E383+N!E383</f>
        <v>4.9999999999999998E-7</v>
      </c>
      <c r="F383" s="8">
        <f t="shared" si="15"/>
        <v>4.5183841756145315E-2</v>
      </c>
      <c r="H383" s="10">
        <f t="shared" si="17"/>
        <v>0.36800000000000027</v>
      </c>
      <c r="I383" s="9">
        <f t="shared" si="16"/>
        <v>205.32473180251932</v>
      </c>
    </row>
    <row r="384" spans="4:9" x14ac:dyDescent="0.3">
      <c r="D384" s="38">
        <v>36530</v>
      </c>
      <c r="E384" s="7">
        <f>NW!E384+W!E384+SW!E384+N!E384</f>
        <v>6.9999999999999992E-8</v>
      </c>
      <c r="F384" s="8">
        <f t="shared" si="15"/>
        <v>6.3257378458603441E-3</v>
      </c>
      <c r="H384" s="10">
        <f t="shared" si="17"/>
        <v>0.36900000000000027</v>
      </c>
      <c r="I384" s="9">
        <f t="shared" si="16"/>
        <v>202.42778966921622</v>
      </c>
    </row>
    <row r="385" spans="4:9" x14ac:dyDescent="0.3">
      <c r="D385" s="38">
        <v>36531</v>
      </c>
      <c r="E385" s="7">
        <f>NW!E385+W!E385+SW!E385+N!E385</f>
        <v>4.0000000000000001E-8</v>
      </c>
      <c r="F385" s="8">
        <f t="shared" si="15"/>
        <v>3.6147073404916253E-3</v>
      </c>
      <c r="H385" s="10">
        <f t="shared" si="17"/>
        <v>0.37000000000000027</v>
      </c>
      <c r="I385" s="9">
        <f t="shared" si="16"/>
        <v>198.51622087367772</v>
      </c>
    </row>
    <row r="386" spans="4:9" x14ac:dyDescent="0.3">
      <c r="D386" s="38">
        <v>36532</v>
      </c>
      <c r="E386" s="7">
        <f>NW!E386+W!E386+SW!E386+N!E386</f>
        <v>4.0000000000000001E-8</v>
      </c>
      <c r="F386" s="8">
        <f t="shared" si="15"/>
        <v>3.6147073404916253E-3</v>
      </c>
      <c r="H386" s="10">
        <f t="shared" si="17"/>
        <v>0.37100000000000027</v>
      </c>
      <c r="I386" s="9">
        <f t="shared" si="16"/>
        <v>195.44832115670567</v>
      </c>
    </row>
    <row r="387" spans="4:9" x14ac:dyDescent="0.3">
      <c r="D387" s="38">
        <v>36533</v>
      </c>
      <c r="E387" s="7">
        <f>NW!E387+W!E387+SW!E387+N!E387</f>
        <v>4.0000000000000001E-8</v>
      </c>
      <c r="F387" s="8">
        <f t="shared" si="15"/>
        <v>3.6147073404916253E-3</v>
      </c>
      <c r="H387" s="10">
        <f t="shared" si="17"/>
        <v>0.37200000000000027</v>
      </c>
      <c r="I387" s="9">
        <f t="shared" si="16"/>
        <v>192.25414525349925</v>
      </c>
    </row>
    <row r="388" spans="4:9" x14ac:dyDescent="0.3">
      <c r="D388" s="38">
        <v>36534</v>
      </c>
      <c r="E388" s="7">
        <f>NW!E388+W!E388+SW!E388+N!E388</f>
        <v>4.0000000000000001E-8</v>
      </c>
      <c r="F388" s="8">
        <f t="shared" si="15"/>
        <v>3.6147073404916253E-3</v>
      </c>
      <c r="H388" s="10">
        <f t="shared" si="17"/>
        <v>0.37300000000000028</v>
      </c>
      <c r="I388" s="9">
        <f t="shared" si="16"/>
        <v>190.54700211485383</v>
      </c>
    </row>
    <row r="389" spans="4:9" x14ac:dyDescent="0.3">
      <c r="D389" s="38">
        <v>36535</v>
      </c>
      <c r="E389" s="7">
        <f>NW!E389+W!E389+SW!E389+N!E389</f>
        <v>4.0000000000000001E-8</v>
      </c>
      <c r="F389" s="8">
        <f t="shared" si="15"/>
        <v>3.6147073404916253E-3</v>
      </c>
      <c r="H389" s="10">
        <f t="shared" si="17"/>
        <v>0.37400000000000028</v>
      </c>
      <c r="I389" s="9">
        <f t="shared" si="16"/>
        <v>188.9690341577292</v>
      </c>
    </row>
    <row r="390" spans="4:9" x14ac:dyDescent="0.3">
      <c r="D390" s="38">
        <v>36536</v>
      </c>
      <c r="E390" s="7">
        <f>NW!E390+W!E390+SW!E390+N!E390</f>
        <v>4.0000000000000001E-8</v>
      </c>
      <c r="F390" s="8">
        <f t="shared" si="15"/>
        <v>3.6147073404916253E-3</v>
      </c>
      <c r="H390" s="10">
        <f t="shared" si="17"/>
        <v>0.37500000000000028</v>
      </c>
      <c r="I390" s="9">
        <f t="shared" si="16"/>
        <v>187.84820739383355</v>
      </c>
    </row>
    <row r="391" spans="4:9" x14ac:dyDescent="0.3">
      <c r="D391" s="38">
        <v>36537</v>
      </c>
      <c r="E391" s="7">
        <f>NW!E391+W!E391+SW!E391+N!E391</f>
        <v>1.7716330000000002E-2</v>
      </c>
      <c r="F391" s="8">
        <f t="shared" si="15"/>
        <v>1600.9837024393003</v>
      </c>
      <c r="H391" s="10">
        <f t="shared" si="17"/>
        <v>0.37600000000000028</v>
      </c>
      <c r="I391" s="9">
        <f t="shared" si="16"/>
        <v>184.78704187663303</v>
      </c>
    </row>
    <row r="392" spans="4:9" x14ac:dyDescent="0.3">
      <c r="D392" s="38">
        <v>36538</v>
      </c>
      <c r="E392" s="7">
        <f>NW!E392+W!E392+SW!E392+N!E392</f>
        <v>4.6252299999999993E-3</v>
      </c>
      <c r="F392" s="8">
        <f t="shared" si="15"/>
        <v>417.97132081155195</v>
      </c>
      <c r="H392" s="10">
        <f t="shared" si="17"/>
        <v>0.37700000000000028</v>
      </c>
      <c r="I392" s="9">
        <f t="shared" si="16"/>
        <v>180.80142941593525</v>
      </c>
    </row>
    <row r="393" spans="4:9" x14ac:dyDescent="0.3">
      <c r="D393" s="38">
        <v>36539</v>
      </c>
      <c r="E393" s="7">
        <f>NW!E393+W!E393+SW!E393+N!E393</f>
        <v>1.022286E-2</v>
      </c>
      <c r="F393" s="8">
        <f t="shared" si="15"/>
        <v>923.81617707045552</v>
      </c>
      <c r="H393" s="10">
        <f t="shared" si="17"/>
        <v>0.37800000000000028</v>
      </c>
      <c r="I393" s="9">
        <f t="shared" si="16"/>
        <v>179.25271528531673</v>
      </c>
    </row>
    <row r="394" spans="4:9" x14ac:dyDescent="0.3">
      <c r="D394" s="38">
        <v>36540</v>
      </c>
      <c r="E394" s="7">
        <f>NW!E394+W!E394+SW!E394+N!E394</f>
        <v>3.8005199999999999E-3</v>
      </c>
      <c r="F394" s="8">
        <f t="shared" si="15"/>
        <v>343.44418854213086</v>
      </c>
      <c r="H394" s="10">
        <f t="shared" si="17"/>
        <v>0.37900000000000028</v>
      </c>
      <c r="I394" s="9">
        <f t="shared" si="16"/>
        <v>176.98983258131517</v>
      </c>
    </row>
    <row r="395" spans="4:9" x14ac:dyDescent="0.3">
      <c r="D395" s="38">
        <v>36541</v>
      </c>
      <c r="E395" s="7">
        <f>NW!E395+W!E395+SW!E395+N!E395</f>
        <v>3.9905999999999996E-4</v>
      </c>
      <c r="F395" s="8">
        <f t="shared" si="15"/>
        <v>36.062127782414699</v>
      </c>
      <c r="H395" s="10">
        <f t="shared" si="17"/>
        <v>0.38000000000000028</v>
      </c>
      <c r="I395" s="9">
        <f t="shared" si="16"/>
        <v>175.16846469070998</v>
      </c>
    </row>
    <row r="396" spans="4:9" x14ac:dyDescent="0.3">
      <c r="D396" s="38">
        <v>36542</v>
      </c>
      <c r="E396" s="7">
        <f>NW!E396+W!E396+SW!E396+N!E396</f>
        <v>2.9000000000000002E-6</v>
      </c>
      <c r="F396" s="8">
        <f t="shared" si="15"/>
        <v>0.26206628218564287</v>
      </c>
      <c r="H396" s="10">
        <f t="shared" si="17"/>
        <v>0.38100000000000028</v>
      </c>
      <c r="I396" s="9">
        <f t="shared" si="16"/>
        <v>172.0107503404476</v>
      </c>
    </row>
    <row r="397" spans="4:9" x14ac:dyDescent="0.3">
      <c r="D397" s="38">
        <v>36543</v>
      </c>
      <c r="E397" s="7">
        <f>NW!E397+W!E397+SW!E397+N!E397</f>
        <v>3.2999999999999996E-7</v>
      </c>
      <c r="F397" s="8">
        <f t="shared" si="15"/>
        <v>2.9821335559055907E-2</v>
      </c>
      <c r="H397" s="10">
        <f t="shared" si="17"/>
        <v>0.38200000000000028</v>
      </c>
      <c r="I397" s="9">
        <f t="shared" si="16"/>
        <v>170.56152018525086</v>
      </c>
    </row>
    <row r="398" spans="4:9" x14ac:dyDescent="0.3">
      <c r="D398" s="38">
        <v>36544</v>
      </c>
      <c r="E398" s="7">
        <f>NW!E398+W!E398+SW!E398+N!E398</f>
        <v>4.9999999999999998E-8</v>
      </c>
      <c r="F398" s="8">
        <f t="shared" si="15"/>
        <v>4.5183841756145319E-3</v>
      </c>
      <c r="H398" s="10">
        <f t="shared" si="17"/>
        <v>0.38300000000000028</v>
      </c>
      <c r="I398" s="9">
        <f t="shared" si="16"/>
        <v>167.61425048164696</v>
      </c>
    </row>
    <row r="399" spans="4:9" x14ac:dyDescent="0.3">
      <c r="D399" s="38">
        <v>36545</v>
      </c>
      <c r="E399" s="7">
        <f>NW!E399+W!E399+SW!E399+N!E399</f>
        <v>2.9999999999999997E-8</v>
      </c>
      <c r="F399" s="8">
        <f t="shared" si="15"/>
        <v>2.7110305053687188E-3</v>
      </c>
      <c r="H399" s="10">
        <f t="shared" si="17"/>
        <v>0.38400000000000029</v>
      </c>
      <c r="I399" s="9">
        <f t="shared" si="16"/>
        <v>165.99522667854831</v>
      </c>
    </row>
    <row r="400" spans="4:9" x14ac:dyDescent="0.3">
      <c r="D400" s="38">
        <v>36546</v>
      </c>
      <c r="E400" s="7">
        <f>NW!E400+W!E400+SW!E400+N!E400</f>
        <v>2.9999999999999997E-8</v>
      </c>
      <c r="F400" s="8">
        <f t="shared" ref="F400:F463" si="18">E400*(24*60*60)*1000/$F$3</f>
        <v>2.7110305053687188E-3</v>
      </c>
      <c r="H400" s="10">
        <f t="shared" si="17"/>
        <v>0.38500000000000029</v>
      </c>
      <c r="I400" s="9">
        <f t="shared" ref="I400:I463" si="19">PERCENTILE($F$15:$F$3667,1-H400)</f>
        <v>165.27813742163374</v>
      </c>
    </row>
    <row r="401" spans="4:9" x14ac:dyDescent="0.3">
      <c r="D401" s="38">
        <v>36547</v>
      </c>
      <c r="E401" s="7">
        <f>NW!E401+W!E401+SW!E401+N!E401</f>
        <v>2.9999999999999997E-8</v>
      </c>
      <c r="F401" s="8">
        <f t="shared" si="18"/>
        <v>2.7110305053687188E-3</v>
      </c>
      <c r="H401" s="10">
        <f t="shared" ref="H401:H464" si="20">H400+0.1%</f>
        <v>0.38600000000000029</v>
      </c>
      <c r="I401" s="9">
        <f t="shared" si="19"/>
        <v>162.22951132419789</v>
      </c>
    </row>
    <row r="402" spans="4:9" x14ac:dyDescent="0.3">
      <c r="D402" s="38">
        <v>36548</v>
      </c>
      <c r="E402" s="7">
        <f>NW!E402+W!E402+SW!E402+N!E402</f>
        <v>2.9999999999999997E-8</v>
      </c>
      <c r="F402" s="8">
        <f t="shared" si="18"/>
        <v>2.7110305053687188E-3</v>
      </c>
      <c r="H402" s="10">
        <f t="shared" si="20"/>
        <v>0.38700000000000029</v>
      </c>
      <c r="I402" s="9">
        <f t="shared" si="19"/>
        <v>160.4848764410188</v>
      </c>
    </row>
    <row r="403" spans="4:9" x14ac:dyDescent="0.3">
      <c r="D403" s="38">
        <v>36549</v>
      </c>
      <c r="E403" s="7">
        <f>NW!E403+W!E403+SW!E403+N!E403</f>
        <v>2.9999999999999997E-8</v>
      </c>
      <c r="F403" s="8">
        <f t="shared" si="18"/>
        <v>2.7110305053687188E-3</v>
      </c>
      <c r="H403" s="10">
        <f t="shared" si="20"/>
        <v>0.38800000000000029</v>
      </c>
      <c r="I403" s="9">
        <f t="shared" si="19"/>
        <v>158.62074656257596</v>
      </c>
    </row>
    <row r="404" spans="4:9" x14ac:dyDescent="0.3">
      <c r="D404" s="38">
        <v>36550</v>
      </c>
      <c r="E404" s="7">
        <f>NW!E404+W!E404+SW!E404+N!E404</f>
        <v>2.9999999999999997E-8</v>
      </c>
      <c r="F404" s="8">
        <f t="shared" si="18"/>
        <v>2.7110305053687188E-3</v>
      </c>
      <c r="H404" s="10">
        <f t="shared" si="20"/>
        <v>0.38900000000000029</v>
      </c>
      <c r="I404" s="9">
        <f t="shared" si="19"/>
        <v>156.88716906914988</v>
      </c>
    </row>
    <row r="405" spans="4:9" x14ac:dyDescent="0.3">
      <c r="D405" s="38">
        <v>36551</v>
      </c>
      <c r="E405" s="7">
        <f>NW!E405+W!E405+SW!E405+N!E405</f>
        <v>2.9999999999999997E-8</v>
      </c>
      <c r="F405" s="8">
        <f t="shared" si="18"/>
        <v>2.7110305053687188E-3</v>
      </c>
      <c r="H405" s="10">
        <f t="shared" si="20"/>
        <v>0.39000000000000029</v>
      </c>
      <c r="I405" s="9">
        <f t="shared" si="19"/>
        <v>155.29136976071234</v>
      </c>
    </row>
    <row r="406" spans="4:9" x14ac:dyDescent="0.3">
      <c r="D406" s="38">
        <v>36552</v>
      </c>
      <c r="E406" s="7">
        <f>NW!E406+W!E406+SW!E406+N!E406</f>
        <v>1.521226E-2</v>
      </c>
      <c r="F406" s="8">
        <f t="shared" si="18"/>
        <v>1374.6966971866784</v>
      </c>
      <c r="H406" s="10">
        <f t="shared" si="20"/>
        <v>0.39100000000000029</v>
      </c>
      <c r="I406" s="9">
        <f t="shared" si="19"/>
        <v>152.31821875254809</v>
      </c>
    </row>
    <row r="407" spans="4:9" x14ac:dyDescent="0.3">
      <c r="D407" s="38">
        <v>36553</v>
      </c>
      <c r="E407" s="7">
        <f>NW!E407+W!E407+SW!E407+N!E407</f>
        <v>2.2191989999999998E-2</v>
      </c>
      <c r="F407" s="8">
        <f t="shared" si="18"/>
        <v>2005.4387288279186</v>
      </c>
      <c r="H407" s="10">
        <f t="shared" si="20"/>
        <v>0.39200000000000029</v>
      </c>
      <c r="I407" s="9">
        <f t="shared" si="19"/>
        <v>150.24036568789148</v>
      </c>
    </row>
    <row r="408" spans="4:9" x14ac:dyDescent="0.3">
      <c r="D408" s="38">
        <v>36554</v>
      </c>
      <c r="E408" s="7">
        <f>NW!E408+W!E408+SW!E408+N!E408</f>
        <v>8.4433900000000003E-3</v>
      </c>
      <c r="F408" s="8">
        <f t="shared" si="18"/>
        <v>763.00959529083968</v>
      </c>
      <c r="H408" s="10">
        <f t="shared" si="20"/>
        <v>0.39300000000000029</v>
      </c>
      <c r="I408" s="9">
        <f t="shared" si="19"/>
        <v>149.31678265944558</v>
      </c>
    </row>
    <row r="409" spans="4:9" x14ac:dyDescent="0.3">
      <c r="D409" s="38">
        <v>36555</v>
      </c>
      <c r="E409" s="7">
        <f>NW!E409+W!E409+SW!E409+N!E409</f>
        <v>2.48854E-3</v>
      </c>
      <c r="F409" s="8">
        <f t="shared" si="18"/>
        <v>224.88359512767573</v>
      </c>
      <c r="H409" s="10">
        <f t="shared" si="20"/>
        <v>0.39400000000000029</v>
      </c>
      <c r="I409" s="9">
        <f t="shared" si="19"/>
        <v>147.7190856296553</v>
      </c>
    </row>
    <row r="410" spans="4:9" x14ac:dyDescent="0.3">
      <c r="D410" s="38">
        <v>36556</v>
      </c>
      <c r="E410" s="7">
        <f>NW!E410+W!E410+SW!E410+N!E410</f>
        <v>2.3224000000000001E-4</v>
      </c>
      <c r="F410" s="8">
        <f t="shared" si="18"/>
        <v>20.986990818894377</v>
      </c>
      <c r="H410" s="10">
        <f t="shared" si="20"/>
        <v>0.3950000000000003</v>
      </c>
      <c r="I410" s="9">
        <f t="shared" si="19"/>
        <v>147.02055789493474</v>
      </c>
    </row>
    <row r="411" spans="4:9" x14ac:dyDescent="0.3">
      <c r="D411" s="38">
        <v>36557</v>
      </c>
      <c r="E411" s="7">
        <f>NW!E411+W!E411+SW!E411+N!E411</f>
        <v>1.42E-6</v>
      </c>
      <c r="F411" s="8">
        <f t="shared" si="18"/>
        <v>0.12832211058745269</v>
      </c>
      <c r="H411" s="10">
        <f t="shared" si="20"/>
        <v>0.3960000000000003</v>
      </c>
      <c r="I411" s="9">
        <f t="shared" si="19"/>
        <v>145.44499371818992</v>
      </c>
    </row>
    <row r="412" spans="4:9" x14ac:dyDescent="0.3">
      <c r="D412" s="38">
        <v>36558</v>
      </c>
      <c r="E412" s="7">
        <f>NW!E412+W!E412+SW!E412+N!E412</f>
        <v>1.8E-7</v>
      </c>
      <c r="F412" s="8">
        <f t="shared" si="18"/>
        <v>1.6266183032212316E-2</v>
      </c>
      <c r="H412" s="10">
        <f t="shared" si="20"/>
        <v>0.3970000000000003</v>
      </c>
      <c r="I412" s="9">
        <f t="shared" si="19"/>
        <v>144.26388447997763</v>
      </c>
    </row>
    <row r="413" spans="4:9" x14ac:dyDescent="0.3">
      <c r="D413" s="38">
        <v>36559</v>
      </c>
      <c r="E413" s="7">
        <f>NW!E413+W!E413+SW!E413+N!E413</f>
        <v>1E-8</v>
      </c>
      <c r="F413" s="8">
        <f t="shared" si="18"/>
        <v>9.0367683512290633E-4</v>
      </c>
      <c r="H413" s="10">
        <f t="shared" si="20"/>
        <v>0.3980000000000003</v>
      </c>
      <c r="I413" s="9">
        <f t="shared" si="19"/>
        <v>142.15430151428475</v>
      </c>
    </row>
    <row r="414" spans="4:9" x14ac:dyDescent="0.3">
      <c r="D414" s="38">
        <v>36560</v>
      </c>
      <c r="E414" s="7">
        <f>NW!E414+W!E414+SW!E414+N!E414</f>
        <v>0</v>
      </c>
      <c r="F414" s="8">
        <f t="shared" si="18"/>
        <v>0</v>
      </c>
      <c r="H414" s="10">
        <f t="shared" si="20"/>
        <v>0.3990000000000003</v>
      </c>
      <c r="I414" s="9">
        <f t="shared" si="19"/>
        <v>140.62965049043277</v>
      </c>
    </row>
    <row r="415" spans="4:9" x14ac:dyDescent="0.3">
      <c r="D415" s="38">
        <v>36561</v>
      </c>
      <c r="E415" s="7">
        <f>NW!E415+W!E415+SW!E415+N!E415</f>
        <v>0</v>
      </c>
      <c r="F415" s="8">
        <f t="shared" si="18"/>
        <v>0</v>
      </c>
      <c r="H415" s="10">
        <f t="shared" si="20"/>
        <v>0.4000000000000003</v>
      </c>
      <c r="I415" s="9">
        <f t="shared" si="19"/>
        <v>139.8351342022851</v>
      </c>
    </row>
    <row r="416" spans="4:9" x14ac:dyDescent="0.3">
      <c r="D416" s="38">
        <v>36562</v>
      </c>
      <c r="E416" s="7">
        <f>NW!E416+W!E416+SW!E416+N!E416</f>
        <v>0</v>
      </c>
      <c r="F416" s="8">
        <f t="shared" si="18"/>
        <v>0</v>
      </c>
      <c r="H416" s="10">
        <f t="shared" si="20"/>
        <v>0.4010000000000003</v>
      </c>
      <c r="I416" s="9">
        <f t="shared" si="19"/>
        <v>139.22062311027986</v>
      </c>
    </row>
    <row r="417" spans="4:9" x14ac:dyDescent="0.3">
      <c r="D417" s="38">
        <v>36563</v>
      </c>
      <c r="E417" s="7">
        <f>NW!E417+W!E417+SW!E417+N!E417</f>
        <v>0</v>
      </c>
      <c r="F417" s="8">
        <f t="shared" si="18"/>
        <v>0</v>
      </c>
      <c r="H417" s="10">
        <f t="shared" si="20"/>
        <v>0.4020000000000003</v>
      </c>
      <c r="I417" s="9">
        <f t="shared" si="19"/>
        <v>137.74751781310181</v>
      </c>
    </row>
    <row r="418" spans="4:9" x14ac:dyDescent="0.3">
      <c r="D418" s="38">
        <v>36564</v>
      </c>
      <c r="E418" s="7">
        <f>NW!E418+W!E418+SW!E418+N!E418</f>
        <v>0</v>
      </c>
      <c r="F418" s="8">
        <f t="shared" si="18"/>
        <v>0</v>
      </c>
      <c r="H418" s="10">
        <f t="shared" si="20"/>
        <v>0.4030000000000003</v>
      </c>
      <c r="I418" s="9">
        <f t="shared" si="19"/>
        <v>136.26505765332681</v>
      </c>
    </row>
    <row r="419" spans="4:9" x14ac:dyDescent="0.3">
      <c r="D419" s="38">
        <v>36565</v>
      </c>
      <c r="E419" s="7">
        <f>NW!E419+W!E419+SW!E419+N!E419</f>
        <v>0</v>
      </c>
      <c r="F419" s="8">
        <f t="shared" si="18"/>
        <v>0</v>
      </c>
      <c r="H419" s="10">
        <f t="shared" si="20"/>
        <v>0.4040000000000003</v>
      </c>
      <c r="I419" s="9">
        <f t="shared" si="19"/>
        <v>135.5216460975592</v>
      </c>
    </row>
    <row r="420" spans="4:9" x14ac:dyDescent="0.3">
      <c r="D420" s="38">
        <v>36566</v>
      </c>
      <c r="E420" s="7">
        <f>NW!E420+W!E420+SW!E420+N!E420</f>
        <v>0</v>
      </c>
      <c r="F420" s="8">
        <f t="shared" si="18"/>
        <v>0</v>
      </c>
      <c r="H420" s="10">
        <f t="shared" si="20"/>
        <v>0.4050000000000003</v>
      </c>
      <c r="I420" s="9">
        <f t="shared" si="19"/>
        <v>133.68808941380217</v>
      </c>
    </row>
    <row r="421" spans="4:9" x14ac:dyDescent="0.3">
      <c r="D421" s="38">
        <v>36567</v>
      </c>
      <c r="E421" s="7">
        <f>NW!E421+W!E421+SW!E421+N!E421</f>
        <v>0</v>
      </c>
      <c r="F421" s="8">
        <f t="shared" si="18"/>
        <v>0</v>
      </c>
      <c r="H421" s="10">
        <f t="shared" si="20"/>
        <v>0.40600000000000031</v>
      </c>
      <c r="I421" s="9">
        <f t="shared" si="19"/>
        <v>132.86260954257634</v>
      </c>
    </row>
    <row r="422" spans="4:9" x14ac:dyDescent="0.3">
      <c r="D422" s="38">
        <v>36568</v>
      </c>
      <c r="E422" s="7">
        <f>NW!E422+W!E422+SW!E422+N!E422</f>
        <v>7.9925129999999997E-2</v>
      </c>
      <c r="F422" s="8">
        <f t="shared" si="18"/>
        <v>7222.6488525186851</v>
      </c>
      <c r="H422" s="10">
        <f t="shared" si="20"/>
        <v>0.40700000000000031</v>
      </c>
      <c r="I422" s="9">
        <f t="shared" si="19"/>
        <v>132.38602845326881</v>
      </c>
    </row>
    <row r="423" spans="4:9" x14ac:dyDescent="0.3">
      <c r="D423" s="38">
        <v>36569</v>
      </c>
      <c r="E423" s="7">
        <f>NW!E423+W!E423+SW!E423+N!E423</f>
        <v>1.3395500000000001E-2</v>
      </c>
      <c r="F423" s="8">
        <f t="shared" si="18"/>
        <v>1210.5203044888892</v>
      </c>
      <c r="H423" s="10">
        <f t="shared" si="20"/>
        <v>0.40800000000000031</v>
      </c>
      <c r="I423" s="9">
        <f t="shared" si="19"/>
        <v>131.15221678203181</v>
      </c>
    </row>
    <row r="424" spans="4:9" x14ac:dyDescent="0.3">
      <c r="D424" s="38">
        <v>36570</v>
      </c>
      <c r="E424" s="7">
        <f>NW!E424+W!E424+SW!E424+N!E424</f>
        <v>4.7470500000000001E-3</v>
      </c>
      <c r="F424" s="8">
        <f t="shared" si="18"/>
        <v>428.97991201701927</v>
      </c>
      <c r="H424" s="10">
        <f t="shared" si="20"/>
        <v>0.40900000000000031</v>
      </c>
      <c r="I424" s="9">
        <f t="shared" si="19"/>
        <v>129.5176497373682</v>
      </c>
    </row>
    <row r="425" spans="4:9" x14ac:dyDescent="0.3">
      <c r="D425" s="38">
        <v>36571</v>
      </c>
      <c r="E425" s="7">
        <f>NW!E425+W!E425+SW!E425+N!E425</f>
        <v>8.1352999999999992E-4</v>
      </c>
      <c r="F425" s="8">
        <f t="shared" si="18"/>
        <v>73.516821567753794</v>
      </c>
      <c r="H425" s="10">
        <f t="shared" si="20"/>
        <v>0.41000000000000031</v>
      </c>
      <c r="I425" s="9">
        <f t="shared" si="19"/>
        <v>127.89582815078759</v>
      </c>
    </row>
    <row r="426" spans="4:9" x14ac:dyDescent="0.3">
      <c r="D426" s="38">
        <v>36572</v>
      </c>
      <c r="E426" s="7">
        <f>NW!E426+W!E426+SW!E426+N!E426</f>
        <v>1.521E-5</v>
      </c>
      <c r="F426" s="8">
        <f t="shared" si="18"/>
        <v>1.3744924662219407</v>
      </c>
      <c r="H426" s="10">
        <f t="shared" si="20"/>
        <v>0.41100000000000031</v>
      </c>
      <c r="I426" s="9">
        <f t="shared" si="19"/>
        <v>127.27232728162693</v>
      </c>
    </row>
    <row r="427" spans="4:9" x14ac:dyDescent="0.3">
      <c r="D427" s="38">
        <v>36573</v>
      </c>
      <c r="E427" s="7">
        <f>NW!E427+W!E427+SW!E427+N!E427</f>
        <v>7.5000000000000002E-7</v>
      </c>
      <c r="F427" s="8">
        <f t="shared" si="18"/>
        <v>6.7775762634217973E-2</v>
      </c>
      <c r="H427" s="10">
        <f t="shared" si="20"/>
        <v>0.41200000000000031</v>
      </c>
      <c r="I427" s="9">
        <f t="shared" si="19"/>
        <v>125.91701445255367</v>
      </c>
    </row>
    <row r="428" spans="4:9" x14ac:dyDescent="0.3">
      <c r="D428" s="38">
        <v>36574</v>
      </c>
      <c r="E428" s="7">
        <f>NW!E428+W!E428+SW!E428+N!E428</f>
        <v>8.9999999999999999E-8</v>
      </c>
      <c r="F428" s="8">
        <f t="shared" si="18"/>
        <v>8.1330915161061581E-3</v>
      </c>
      <c r="H428" s="10">
        <f t="shared" si="20"/>
        <v>0.41300000000000031</v>
      </c>
      <c r="I428" s="9">
        <f t="shared" si="19"/>
        <v>124.75076527621687</v>
      </c>
    </row>
    <row r="429" spans="4:9" x14ac:dyDescent="0.3">
      <c r="D429" s="38">
        <v>36575</v>
      </c>
      <c r="E429" s="7">
        <f>NW!E429+W!E429+SW!E429+N!E429</f>
        <v>0</v>
      </c>
      <c r="F429" s="8">
        <f t="shared" si="18"/>
        <v>0</v>
      </c>
      <c r="H429" s="10">
        <f t="shared" si="20"/>
        <v>0.41400000000000031</v>
      </c>
      <c r="I429" s="9">
        <f t="shared" si="19"/>
        <v>123.66779895700601</v>
      </c>
    </row>
    <row r="430" spans="4:9" x14ac:dyDescent="0.3">
      <c r="D430" s="38">
        <v>36576</v>
      </c>
      <c r="E430" s="7">
        <f>NW!E430+W!E430+SW!E430+N!E430</f>
        <v>0</v>
      </c>
      <c r="F430" s="8">
        <f t="shared" si="18"/>
        <v>0</v>
      </c>
      <c r="H430" s="10">
        <f t="shared" si="20"/>
        <v>0.41500000000000031</v>
      </c>
      <c r="I430" s="9">
        <f t="shared" si="19"/>
        <v>121.96953353958894</v>
      </c>
    </row>
    <row r="431" spans="4:9" x14ac:dyDescent="0.3">
      <c r="D431" s="38">
        <v>36577</v>
      </c>
      <c r="E431" s="7">
        <f>NW!E431+W!E431+SW!E431+N!E431</f>
        <v>0</v>
      </c>
      <c r="F431" s="8">
        <f t="shared" si="18"/>
        <v>0</v>
      </c>
      <c r="H431" s="10">
        <f t="shared" si="20"/>
        <v>0.41600000000000031</v>
      </c>
      <c r="I431" s="9">
        <f t="shared" si="19"/>
        <v>120.14541847140538</v>
      </c>
    </row>
    <row r="432" spans="4:9" x14ac:dyDescent="0.3">
      <c r="D432" s="38">
        <v>36578</v>
      </c>
      <c r="E432" s="7">
        <f>NW!E432+W!E432+SW!E432+N!E432</f>
        <v>0</v>
      </c>
      <c r="F432" s="8">
        <f t="shared" si="18"/>
        <v>0</v>
      </c>
      <c r="H432" s="10">
        <f t="shared" si="20"/>
        <v>0.41700000000000031</v>
      </c>
      <c r="I432" s="9">
        <f t="shared" si="19"/>
        <v>119.47993277648413</v>
      </c>
    </row>
    <row r="433" spans="4:9" x14ac:dyDescent="0.3">
      <c r="D433" s="38">
        <v>36579</v>
      </c>
      <c r="E433" s="7">
        <f>NW!E433+W!E433+SW!E433+N!E433</f>
        <v>0</v>
      </c>
      <c r="F433" s="8">
        <f t="shared" si="18"/>
        <v>0</v>
      </c>
      <c r="H433" s="10">
        <f t="shared" si="20"/>
        <v>0.41800000000000032</v>
      </c>
      <c r="I433" s="9">
        <f t="shared" si="19"/>
        <v>117.80436049175073</v>
      </c>
    </row>
    <row r="434" spans="4:9" x14ac:dyDescent="0.3">
      <c r="D434" s="38">
        <v>36580</v>
      </c>
      <c r="E434" s="7">
        <f>NW!E434+W!E434+SW!E434+N!E434</f>
        <v>0</v>
      </c>
      <c r="F434" s="8">
        <f t="shared" si="18"/>
        <v>0</v>
      </c>
      <c r="H434" s="10">
        <f t="shared" si="20"/>
        <v>0.41900000000000032</v>
      </c>
      <c r="I434" s="9">
        <f t="shared" si="19"/>
        <v>115.9257392515788</v>
      </c>
    </row>
    <row r="435" spans="4:9" x14ac:dyDescent="0.3">
      <c r="D435" s="38">
        <v>36581</v>
      </c>
      <c r="E435" s="7">
        <f>NW!E435+W!E435+SW!E435+N!E435</f>
        <v>0</v>
      </c>
      <c r="F435" s="8">
        <f t="shared" si="18"/>
        <v>0</v>
      </c>
      <c r="H435" s="10">
        <f t="shared" si="20"/>
        <v>0.42000000000000032</v>
      </c>
      <c r="I435" s="9">
        <f t="shared" si="19"/>
        <v>114.34985698058965</v>
      </c>
    </row>
    <row r="436" spans="4:9" x14ac:dyDescent="0.3">
      <c r="D436" s="38">
        <v>36582</v>
      </c>
      <c r="E436" s="7">
        <f>NW!E436+W!E436+SW!E436+N!E436</f>
        <v>0</v>
      </c>
      <c r="F436" s="8">
        <f t="shared" si="18"/>
        <v>0</v>
      </c>
      <c r="H436" s="10">
        <f t="shared" si="20"/>
        <v>0.42100000000000032</v>
      </c>
      <c r="I436" s="9">
        <f t="shared" si="19"/>
        <v>113.58782245260394</v>
      </c>
    </row>
    <row r="437" spans="4:9" x14ac:dyDescent="0.3">
      <c r="D437" s="38">
        <v>36583</v>
      </c>
      <c r="E437" s="7">
        <f>NW!E437+W!E437+SW!E437+N!E437</f>
        <v>0</v>
      </c>
      <c r="F437" s="8">
        <f t="shared" si="18"/>
        <v>0</v>
      </c>
      <c r="H437" s="10">
        <f t="shared" si="20"/>
        <v>0.42200000000000032</v>
      </c>
      <c r="I437" s="9">
        <f t="shared" si="19"/>
        <v>112.77641825176097</v>
      </c>
    </row>
    <row r="438" spans="4:9" x14ac:dyDescent="0.3">
      <c r="D438" s="38">
        <v>36584</v>
      </c>
      <c r="E438" s="7">
        <f>NW!E438+W!E438+SW!E438+N!E438</f>
        <v>0</v>
      </c>
      <c r="F438" s="8">
        <f t="shared" si="18"/>
        <v>0</v>
      </c>
      <c r="H438" s="10">
        <f t="shared" si="20"/>
        <v>0.42300000000000032</v>
      </c>
      <c r="I438" s="9">
        <f t="shared" si="19"/>
        <v>111.83999216813392</v>
      </c>
    </row>
    <row r="439" spans="4:9" x14ac:dyDescent="0.3">
      <c r="D439" s="38">
        <v>36585</v>
      </c>
      <c r="E439" s="7">
        <f>NW!E439+W!E439+SW!E439+N!E439</f>
        <v>0</v>
      </c>
      <c r="F439" s="8">
        <f t="shared" si="18"/>
        <v>0</v>
      </c>
      <c r="H439" s="10">
        <f t="shared" si="20"/>
        <v>0.42400000000000032</v>
      </c>
      <c r="I439" s="9">
        <f t="shared" si="19"/>
        <v>111.12046298376507</v>
      </c>
    </row>
    <row r="440" spans="4:9" x14ac:dyDescent="0.3">
      <c r="D440" s="38">
        <v>36586</v>
      </c>
      <c r="E440" s="7">
        <f>NW!E440+W!E440+SW!E440+N!E440</f>
        <v>0</v>
      </c>
      <c r="F440" s="8">
        <f t="shared" si="18"/>
        <v>0</v>
      </c>
      <c r="H440" s="10">
        <f t="shared" si="20"/>
        <v>0.42500000000000032</v>
      </c>
      <c r="I440" s="9">
        <f t="shared" si="19"/>
        <v>109.87002365876151</v>
      </c>
    </row>
    <row r="441" spans="4:9" x14ac:dyDescent="0.3">
      <c r="D441" s="38">
        <v>36587</v>
      </c>
      <c r="E441" s="7">
        <f>NW!E441+W!E441+SW!E441+N!E441</f>
        <v>0</v>
      </c>
      <c r="F441" s="8">
        <f t="shared" si="18"/>
        <v>0</v>
      </c>
      <c r="H441" s="10">
        <f t="shared" si="20"/>
        <v>0.42600000000000032</v>
      </c>
      <c r="I441" s="9">
        <f t="shared" si="19"/>
        <v>108.34705708852825</v>
      </c>
    </row>
    <row r="442" spans="4:9" x14ac:dyDescent="0.3">
      <c r="D442" s="38">
        <v>36588</v>
      </c>
      <c r="E442" s="7">
        <f>NW!E442+W!E442+SW!E442+N!E442</f>
        <v>0</v>
      </c>
      <c r="F442" s="8">
        <f t="shared" si="18"/>
        <v>0</v>
      </c>
      <c r="H442" s="10">
        <f t="shared" si="20"/>
        <v>0.42700000000000032</v>
      </c>
      <c r="I442" s="9">
        <f t="shared" si="19"/>
        <v>106.61717021129704</v>
      </c>
    </row>
    <row r="443" spans="4:9" x14ac:dyDescent="0.3">
      <c r="D443" s="38">
        <v>36589</v>
      </c>
      <c r="E443" s="7">
        <f>NW!E443+W!E443+SW!E443+N!E443</f>
        <v>0</v>
      </c>
      <c r="F443" s="8">
        <f t="shared" si="18"/>
        <v>0</v>
      </c>
      <c r="H443" s="10">
        <f t="shared" si="20"/>
        <v>0.42800000000000032</v>
      </c>
      <c r="I443" s="9">
        <f t="shared" si="19"/>
        <v>105.15424392998983</v>
      </c>
    </row>
    <row r="444" spans="4:9" x14ac:dyDescent="0.3">
      <c r="D444" s="38">
        <v>36590</v>
      </c>
      <c r="E444" s="7">
        <f>NW!E444+W!E444+SW!E444+N!E444</f>
        <v>8.4544100000000007E-3</v>
      </c>
      <c r="F444" s="8">
        <f t="shared" si="18"/>
        <v>764.00544716314516</v>
      </c>
      <c r="H444" s="10">
        <f t="shared" si="20"/>
        <v>0.42900000000000033</v>
      </c>
      <c r="I444" s="9">
        <f t="shared" si="19"/>
        <v>104.65377323986968</v>
      </c>
    </row>
    <row r="445" spans="4:9" x14ac:dyDescent="0.3">
      <c r="D445" s="38">
        <v>36591</v>
      </c>
      <c r="E445" s="7">
        <f>NW!E445+W!E445+SW!E445+N!E445</f>
        <v>0.11783864000000001</v>
      </c>
      <c r="F445" s="8">
        <f t="shared" si="18"/>
        <v>10648.804925038754</v>
      </c>
      <c r="H445" s="10">
        <f t="shared" si="20"/>
        <v>0.43000000000000033</v>
      </c>
      <c r="I445" s="9">
        <f t="shared" si="19"/>
        <v>103.93201739577874</v>
      </c>
    </row>
    <row r="446" spans="4:9" x14ac:dyDescent="0.3">
      <c r="D446" s="38">
        <v>36592</v>
      </c>
      <c r="E446" s="7">
        <f>NW!E446+W!E446+SW!E446+N!E446</f>
        <v>1.3616109999999999E-2</v>
      </c>
      <c r="F446" s="8">
        <f t="shared" si="18"/>
        <v>1230.4563191485356</v>
      </c>
      <c r="H446" s="10">
        <f t="shared" si="20"/>
        <v>0.43100000000000033</v>
      </c>
      <c r="I446" s="9">
        <f t="shared" si="19"/>
        <v>102.3717940369874</v>
      </c>
    </row>
    <row r="447" spans="4:9" x14ac:dyDescent="0.3">
      <c r="D447" s="38">
        <v>36593</v>
      </c>
      <c r="E447" s="7">
        <f>NW!E447+W!E447+SW!E447+N!E447</f>
        <v>1.1201623300000001</v>
      </c>
      <c r="F447" s="8">
        <f t="shared" si="18"/>
        <v>101226.47491983007</v>
      </c>
      <c r="H447" s="10">
        <f t="shared" si="20"/>
        <v>0.43200000000000033</v>
      </c>
      <c r="I447" s="9">
        <f t="shared" si="19"/>
        <v>101.24424391743896</v>
      </c>
    </row>
    <row r="448" spans="4:9" x14ac:dyDescent="0.3">
      <c r="D448" s="38">
        <v>36594</v>
      </c>
      <c r="E448" s="7">
        <f>NW!E448+W!E448+SW!E448+N!E448</f>
        <v>0.40895630000000005</v>
      </c>
      <c r="F448" s="8">
        <f t="shared" si="18"/>
        <v>36956.433488757393</v>
      </c>
      <c r="H448" s="10">
        <f t="shared" si="20"/>
        <v>0.43300000000000033</v>
      </c>
      <c r="I448" s="9">
        <f t="shared" si="19"/>
        <v>99.146368988822687</v>
      </c>
    </row>
    <row r="449" spans="4:9" x14ac:dyDescent="0.3">
      <c r="D449" s="38">
        <v>36595</v>
      </c>
      <c r="E449" s="7">
        <f>NW!E449+W!E449+SW!E449+N!E449</f>
        <v>2.940777E-2</v>
      </c>
      <c r="F449" s="8">
        <f t="shared" si="18"/>
        <v>2657.5120521622348</v>
      </c>
      <c r="H449" s="10">
        <f t="shared" si="20"/>
        <v>0.43400000000000033</v>
      </c>
      <c r="I449" s="9">
        <f t="shared" si="19"/>
        <v>96.665573652798557</v>
      </c>
    </row>
    <row r="450" spans="4:9" x14ac:dyDescent="0.3">
      <c r="D450" s="38">
        <v>36596</v>
      </c>
      <c r="E450" s="7">
        <f>NW!E450+W!E450+SW!E450+N!E450</f>
        <v>1.3703574800000002</v>
      </c>
      <c r="F450" s="8">
        <f t="shared" si="18"/>
        <v>123836.03105134016</v>
      </c>
      <c r="H450" s="10">
        <f t="shared" si="20"/>
        <v>0.43500000000000033</v>
      </c>
      <c r="I450" s="9">
        <f t="shared" si="19"/>
        <v>95.261129721553644</v>
      </c>
    </row>
    <row r="451" spans="4:9" x14ac:dyDescent="0.3">
      <c r="D451" s="38">
        <v>36597</v>
      </c>
      <c r="E451" s="7">
        <f>NW!E451+W!E451+SW!E451+N!E451</f>
        <v>9.0387530000000008E-2</v>
      </c>
      <c r="F451" s="8">
        <f t="shared" si="18"/>
        <v>8168.1117044976754</v>
      </c>
      <c r="H451" s="10">
        <f t="shared" si="20"/>
        <v>0.43600000000000033</v>
      </c>
      <c r="I451" s="9">
        <f t="shared" si="19"/>
        <v>93.670897062421218</v>
      </c>
    </row>
    <row r="452" spans="4:9" x14ac:dyDescent="0.3">
      <c r="D452" s="38">
        <v>36598</v>
      </c>
      <c r="E452" s="7">
        <f>NW!E452+W!E452+SW!E452+N!E452</f>
        <v>1.5427630000000001E-2</v>
      </c>
      <c r="F452" s="8">
        <f t="shared" si="18"/>
        <v>1394.1591851847209</v>
      </c>
      <c r="H452" s="10">
        <f t="shared" si="20"/>
        <v>0.43700000000000033</v>
      </c>
      <c r="I452" s="9">
        <f t="shared" si="19"/>
        <v>91.285164914746119</v>
      </c>
    </row>
    <row r="453" spans="4:9" x14ac:dyDescent="0.3">
      <c r="D453" s="38">
        <v>36599</v>
      </c>
      <c r="E453" s="7">
        <f>NW!E453+W!E453+SW!E453+N!E453</f>
        <v>1.91409E-3</v>
      </c>
      <c r="F453" s="8">
        <f t="shared" si="18"/>
        <v>172.97187933404038</v>
      </c>
      <c r="H453" s="10">
        <f t="shared" si="20"/>
        <v>0.43800000000000033</v>
      </c>
      <c r="I453" s="9">
        <f t="shared" si="19"/>
        <v>89.937670697650759</v>
      </c>
    </row>
    <row r="454" spans="4:9" x14ac:dyDescent="0.3">
      <c r="D454" s="38">
        <v>36600</v>
      </c>
      <c r="E454" s="7">
        <f>NW!E454+W!E454+SW!E454+N!E454</f>
        <v>4.5500000000000001E-5</v>
      </c>
      <c r="F454" s="8">
        <f t="shared" si="18"/>
        <v>4.111729599809224</v>
      </c>
      <c r="H454" s="10">
        <f t="shared" si="20"/>
        <v>0.43900000000000033</v>
      </c>
      <c r="I454" s="9">
        <f t="shared" si="19"/>
        <v>88.781788501967256</v>
      </c>
    </row>
    <row r="455" spans="4:9" x14ac:dyDescent="0.3">
      <c r="D455" s="38">
        <v>36601</v>
      </c>
      <c r="E455" s="7">
        <f>NW!E455+W!E455+SW!E455+N!E455</f>
        <v>2.17E-6</v>
      </c>
      <c r="F455" s="8">
        <f t="shared" si="18"/>
        <v>0.19609787322167069</v>
      </c>
      <c r="H455" s="10">
        <f t="shared" si="20"/>
        <v>0.44000000000000034</v>
      </c>
      <c r="I455" s="9">
        <f t="shared" si="19"/>
        <v>84.76499557574715</v>
      </c>
    </row>
    <row r="456" spans="4:9" x14ac:dyDescent="0.3">
      <c r="D456" s="38">
        <v>36602</v>
      </c>
      <c r="E456" s="7">
        <f>NW!E456+W!E456+SW!E456+N!E456</f>
        <v>4.5999999999999999E-7</v>
      </c>
      <c r="F456" s="8">
        <f t="shared" si="18"/>
        <v>4.1569134415653693E-2</v>
      </c>
      <c r="H456" s="10">
        <f t="shared" si="20"/>
        <v>0.44100000000000034</v>
      </c>
      <c r="I456" s="9">
        <f t="shared" si="19"/>
        <v>83.943560562036325</v>
      </c>
    </row>
    <row r="457" spans="4:9" x14ac:dyDescent="0.3">
      <c r="D457" s="38">
        <v>36603</v>
      </c>
      <c r="E457" s="7">
        <f>NW!E457+W!E457+SW!E457+N!E457</f>
        <v>8.0000000000000002E-8</v>
      </c>
      <c r="F457" s="8">
        <f t="shared" si="18"/>
        <v>7.2294146809832507E-3</v>
      </c>
      <c r="H457" s="10">
        <f t="shared" si="20"/>
        <v>0.44200000000000034</v>
      </c>
      <c r="I457" s="9">
        <f t="shared" si="19"/>
        <v>83.049874778002561</v>
      </c>
    </row>
    <row r="458" spans="4:9" x14ac:dyDescent="0.3">
      <c r="D458" s="38">
        <v>36604</v>
      </c>
      <c r="E458" s="7">
        <f>NW!E458+W!E458+SW!E458+N!E458</f>
        <v>4.5252900000000004E-3</v>
      </c>
      <c r="F458" s="8">
        <f t="shared" si="18"/>
        <v>408.93997452133374</v>
      </c>
      <c r="H458" s="10">
        <f t="shared" si="20"/>
        <v>0.44300000000000034</v>
      </c>
      <c r="I458" s="9">
        <f t="shared" si="19"/>
        <v>81.807489020953867</v>
      </c>
    </row>
    <row r="459" spans="4:9" x14ac:dyDescent="0.3">
      <c r="D459" s="38">
        <v>36605</v>
      </c>
      <c r="E459" s="7">
        <f>NW!E459+W!E459+SW!E459+N!E459</f>
        <v>1.1892854800000001</v>
      </c>
      <c r="F459" s="8">
        <f t="shared" si="18"/>
        <v>107472.97386240268</v>
      </c>
      <c r="H459" s="10">
        <f t="shared" si="20"/>
        <v>0.44400000000000034</v>
      </c>
      <c r="I459" s="9">
        <f t="shared" si="19"/>
        <v>80.307765018920165</v>
      </c>
    </row>
    <row r="460" spans="4:9" x14ac:dyDescent="0.3">
      <c r="D460" s="38">
        <v>36606</v>
      </c>
      <c r="E460" s="7">
        <f>NW!E460+W!E460+SW!E460+N!E460</f>
        <v>2.0440807699999999</v>
      </c>
      <c r="F460" s="8">
        <f t="shared" si="18"/>
        <v>184718.84409691935</v>
      </c>
      <c r="H460" s="10">
        <f t="shared" si="20"/>
        <v>0.44500000000000034</v>
      </c>
      <c r="I460" s="9">
        <f t="shared" si="19"/>
        <v>79.310275684189776</v>
      </c>
    </row>
    <row r="461" spans="4:9" x14ac:dyDescent="0.3">
      <c r="D461" s="38">
        <v>36607</v>
      </c>
      <c r="E461" s="7">
        <f>NW!E461+W!E461+SW!E461+N!E461</f>
        <v>1.1008230299999999</v>
      </c>
      <c r="F461" s="8">
        <f t="shared" si="18"/>
        <v>99478.827178080814</v>
      </c>
      <c r="H461" s="10">
        <f t="shared" si="20"/>
        <v>0.44600000000000034</v>
      </c>
      <c r="I461" s="9">
        <f t="shared" si="19"/>
        <v>78.438664917884338</v>
      </c>
    </row>
    <row r="462" spans="4:9" x14ac:dyDescent="0.3">
      <c r="D462" s="38">
        <v>36608</v>
      </c>
      <c r="E462" s="7">
        <f>NW!E462+W!E462+SW!E462+N!E462</f>
        <v>0.18936215000000001</v>
      </c>
      <c r="F462" s="8">
        <f t="shared" si="18"/>
        <v>17112.218840406906</v>
      </c>
      <c r="H462" s="10">
        <f t="shared" si="20"/>
        <v>0.44700000000000034</v>
      </c>
      <c r="I462" s="9">
        <f t="shared" si="19"/>
        <v>77.435666769166801</v>
      </c>
    </row>
    <row r="463" spans="4:9" x14ac:dyDescent="0.3">
      <c r="D463" s="38">
        <v>36609</v>
      </c>
      <c r="E463" s="7">
        <f>NW!E463+W!E463+SW!E463+N!E463</f>
        <v>5.3446529999999992E-2</v>
      </c>
      <c r="F463" s="8">
        <f t="shared" si="18"/>
        <v>4829.8391078701461</v>
      </c>
      <c r="H463" s="10">
        <f t="shared" si="20"/>
        <v>0.44800000000000034</v>
      </c>
      <c r="I463" s="9">
        <f t="shared" si="19"/>
        <v>77.025480624289983</v>
      </c>
    </row>
    <row r="464" spans="4:9" x14ac:dyDescent="0.3">
      <c r="D464" s="38">
        <v>36610</v>
      </c>
      <c r="E464" s="7">
        <f>NW!E464+W!E464+SW!E464+N!E464</f>
        <v>1.6027950000000003E-2</v>
      </c>
      <c r="F464" s="8">
        <f t="shared" ref="F464:F527" si="21">E464*(24*60*60)*1000/$F$3</f>
        <v>1448.4087129508189</v>
      </c>
      <c r="H464" s="10">
        <f t="shared" si="20"/>
        <v>0.44900000000000034</v>
      </c>
      <c r="I464" s="9">
        <f t="shared" ref="I464:I527" si="22">PERCENTILE($F$15:$F$3667,1-H464)</f>
        <v>76.439200396613671</v>
      </c>
    </row>
    <row r="465" spans="4:9" x14ac:dyDescent="0.3">
      <c r="D465" s="38">
        <v>36611</v>
      </c>
      <c r="E465" s="7">
        <f>NW!E465+W!E465+SW!E465+N!E465</f>
        <v>3.6979199999999999E-3</v>
      </c>
      <c r="F465" s="8">
        <f t="shared" si="21"/>
        <v>334.17246421376979</v>
      </c>
      <c r="H465" s="10">
        <f t="shared" ref="H465:H528" si="23">H464+0.1%</f>
        <v>0.45000000000000034</v>
      </c>
      <c r="I465" s="9">
        <f t="shared" si="22"/>
        <v>75.93939842735081</v>
      </c>
    </row>
    <row r="466" spans="4:9" x14ac:dyDescent="0.3">
      <c r="D466" s="38">
        <v>36612</v>
      </c>
      <c r="E466" s="7">
        <f>NW!E466+W!E466+SW!E466+N!E466</f>
        <v>2.7011400000000003E-3</v>
      </c>
      <c r="F466" s="8">
        <f t="shared" si="21"/>
        <v>244.09576464238879</v>
      </c>
      <c r="H466" s="10">
        <f t="shared" si="23"/>
        <v>0.45100000000000035</v>
      </c>
      <c r="I466" s="9">
        <f t="shared" si="22"/>
        <v>75.482372904755906</v>
      </c>
    </row>
    <row r="467" spans="4:9" x14ac:dyDescent="0.3">
      <c r="D467" s="38">
        <v>36613</v>
      </c>
      <c r="E467" s="7">
        <f>NW!E467+W!E467+SW!E467+N!E467</f>
        <v>2.3773499999999999E-3</v>
      </c>
      <c r="F467" s="8">
        <f t="shared" si="21"/>
        <v>214.83561239794412</v>
      </c>
      <c r="H467" s="10">
        <f t="shared" si="23"/>
        <v>0.45200000000000035</v>
      </c>
      <c r="I467" s="9">
        <f t="shared" si="22"/>
        <v>74.575706706662629</v>
      </c>
    </row>
    <row r="468" spans="4:9" x14ac:dyDescent="0.3">
      <c r="D468" s="38">
        <v>36614</v>
      </c>
      <c r="E468" s="7">
        <f>NW!E468+W!E468+SW!E468+N!E468</f>
        <v>2.13197E-3</v>
      </c>
      <c r="F468" s="8">
        <f t="shared" si="21"/>
        <v>192.66119021769825</v>
      </c>
      <c r="H468" s="10">
        <f t="shared" si="23"/>
        <v>0.45300000000000035</v>
      </c>
      <c r="I468" s="9">
        <f t="shared" si="22"/>
        <v>74.003332258125184</v>
      </c>
    </row>
    <row r="469" spans="4:9" x14ac:dyDescent="0.3">
      <c r="D469" s="38">
        <v>36615</v>
      </c>
      <c r="E469" s="7">
        <f>NW!E469+W!E469+SW!E469+N!E469</f>
        <v>1.9375500000000001E-3</v>
      </c>
      <c r="F469" s="8">
        <f t="shared" si="21"/>
        <v>175.09190518923873</v>
      </c>
      <c r="H469" s="10">
        <f t="shared" si="23"/>
        <v>0.45400000000000035</v>
      </c>
      <c r="I469" s="9">
        <f t="shared" si="22"/>
        <v>73.510329553369132</v>
      </c>
    </row>
    <row r="470" spans="4:9" x14ac:dyDescent="0.3">
      <c r="D470" s="38">
        <v>36616</v>
      </c>
      <c r="E470" s="7">
        <f>NW!E470+W!E470+SW!E470+N!E470</f>
        <v>1.76659E-3</v>
      </c>
      <c r="F470" s="8">
        <f t="shared" si="21"/>
        <v>159.6426460159775</v>
      </c>
      <c r="H470" s="10">
        <f t="shared" si="23"/>
        <v>0.45500000000000035</v>
      </c>
      <c r="I470" s="9">
        <f t="shared" si="22"/>
        <v>72.124020608851637</v>
      </c>
    </row>
    <row r="471" spans="4:9" x14ac:dyDescent="0.3">
      <c r="D471" s="38">
        <v>36617</v>
      </c>
      <c r="E471" s="7">
        <f>NW!E471+W!E471+SW!E471+N!E471</f>
        <v>1.70553E-3</v>
      </c>
      <c r="F471" s="8">
        <f t="shared" si="21"/>
        <v>154.12479526071704</v>
      </c>
      <c r="H471" s="10">
        <f t="shared" si="23"/>
        <v>0.45600000000000035</v>
      </c>
      <c r="I471" s="9">
        <f t="shared" si="22"/>
        <v>71.010014797708038</v>
      </c>
    </row>
    <row r="472" spans="4:9" x14ac:dyDescent="0.3">
      <c r="D472" s="38">
        <v>36618</v>
      </c>
      <c r="E472" s="7">
        <f>NW!E472+W!E472+SW!E472+N!E472</f>
        <v>2.0798540000000001E-2</v>
      </c>
      <c r="F472" s="8">
        <f t="shared" si="21"/>
        <v>1879.5158802377175</v>
      </c>
      <c r="H472" s="10">
        <f t="shared" si="23"/>
        <v>0.45700000000000035</v>
      </c>
      <c r="I472" s="9">
        <f t="shared" si="22"/>
        <v>69.802438672347563</v>
      </c>
    </row>
    <row r="473" spans="4:9" x14ac:dyDescent="0.3">
      <c r="D473" s="38">
        <v>36619</v>
      </c>
      <c r="E473" s="7">
        <f>NW!E473+W!E473+SW!E473+N!E473</f>
        <v>9.0625899999999988E-3</v>
      </c>
      <c r="F473" s="8">
        <f t="shared" si="21"/>
        <v>818.96526492164992</v>
      </c>
      <c r="H473" s="10">
        <f t="shared" si="23"/>
        <v>0.45800000000000035</v>
      </c>
      <c r="I473" s="9">
        <f t="shared" si="22"/>
        <v>68.784678058851597</v>
      </c>
    </row>
    <row r="474" spans="4:9" x14ac:dyDescent="0.3">
      <c r="D474" s="38">
        <v>36620</v>
      </c>
      <c r="E474" s="7">
        <f>NW!E474+W!E474+SW!E474+N!E474</f>
        <v>3.0340520000000003E-2</v>
      </c>
      <c r="F474" s="8">
        <f t="shared" si="21"/>
        <v>2741.8025089583248</v>
      </c>
      <c r="H474" s="10">
        <f t="shared" si="23"/>
        <v>0.45900000000000035</v>
      </c>
      <c r="I474" s="9">
        <f t="shared" si="22"/>
        <v>68.485738147085627</v>
      </c>
    </row>
    <row r="475" spans="4:9" x14ac:dyDescent="0.3">
      <c r="D475" s="38">
        <v>36621</v>
      </c>
      <c r="E475" s="7">
        <f>NW!E475+W!E475+SW!E475+N!E475</f>
        <v>0.22710502999999999</v>
      </c>
      <c r="F475" s="8">
        <f t="shared" si="21"/>
        <v>20522.955475089271</v>
      </c>
      <c r="H475" s="10">
        <f t="shared" si="23"/>
        <v>0.46000000000000035</v>
      </c>
      <c r="I475" s="9">
        <f t="shared" si="22"/>
        <v>67.72598811413863</v>
      </c>
    </row>
    <row r="476" spans="4:9" x14ac:dyDescent="0.3">
      <c r="D476" s="38">
        <v>36622</v>
      </c>
      <c r="E476" s="7">
        <f>NW!E476+W!E476+SW!E476+N!E476</f>
        <v>2.7376749999999998E-2</v>
      </c>
      <c r="F476" s="8">
        <f t="shared" si="21"/>
        <v>2473.9734795951031</v>
      </c>
      <c r="H476" s="10">
        <f t="shared" si="23"/>
        <v>0.46100000000000035</v>
      </c>
      <c r="I476" s="9">
        <f t="shared" si="22"/>
        <v>66.813610678447247</v>
      </c>
    </row>
    <row r="477" spans="4:9" x14ac:dyDescent="0.3">
      <c r="D477" s="38">
        <v>36623</v>
      </c>
      <c r="E477" s="7">
        <f>NW!E477+W!E477+SW!E477+N!E477</f>
        <v>1.2144060000000002E-2</v>
      </c>
      <c r="F477" s="8">
        <f t="shared" si="21"/>
        <v>1097.4305706342684</v>
      </c>
      <c r="H477" s="10">
        <f t="shared" si="23"/>
        <v>0.46200000000000035</v>
      </c>
      <c r="I477" s="9">
        <f t="shared" si="22"/>
        <v>65.911086934966477</v>
      </c>
    </row>
    <row r="478" spans="4:9" x14ac:dyDescent="0.3">
      <c r="D478" s="38">
        <v>36624</v>
      </c>
      <c r="E478" s="7">
        <f>NW!E478+W!E478+SW!E478+N!E478</f>
        <v>5.4225600000000007E-3</v>
      </c>
      <c r="F478" s="8">
        <f t="shared" si="21"/>
        <v>490.02418590640679</v>
      </c>
      <c r="H478" s="10">
        <f t="shared" si="23"/>
        <v>0.46300000000000036</v>
      </c>
      <c r="I478" s="9">
        <f t="shared" si="22"/>
        <v>65.380693697481519</v>
      </c>
    </row>
    <row r="479" spans="4:9" x14ac:dyDescent="0.3">
      <c r="D479" s="38">
        <v>36625</v>
      </c>
      <c r="E479" s="7">
        <f>NW!E479+W!E479+SW!E479+N!E479</f>
        <v>2.5838300000000001E-3</v>
      </c>
      <c r="F479" s="8">
        <f t="shared" si="21"/>
        <v>233.49473168956195</v>
      </c>
      <c r="H479" s="10">
        <f t="shared" si="23"/>
        <v>0.46400000000000036</v>
      </c>
      <c r="I479" s="9">
        <f t="shared" si="22"/>
        <v>64.679245279229377</v>
      </c>
    </row>
    <row r="480" spans="4:9" x14ac:dyDescent="0.3">
      <c r="D480" s="38">
        <v>36626</v>
      </c>
      <c r="E480" s="7">
        <f>NW!E480+W!E480+SW!E480+N!E480</f>
        <v>1.5885999999999999E-3</v>
      </c>
      <c r="F480" s="8">
        <f t="shared" si="21"/>
        <v>143.5581020276249</v>
      </c>
      <c r="H480" s="10">
        <f t="shared" si="23"/>
        <v>0.46500000000000036</v>
      </c>
      <c r="I480" s="9">
        <f t="shared" si="22"/>
        <v>64.323536388681191</v>
      </c>
    </row>
    <row r="481" spans="4:9" x14ac:dyDescent="0.3">
      <c r="D481" s="38">
        <v>36627</v>
      </c>
      <c r="E481" s="7">
        <f>NW!E481+W!E481+SW!E481+N!E481</f>
        <v>1.2405000000000001E-3</v>
      </c>
      <c r="F481" s="8">
        <f t="shared" si="21"/>
        <v>112.10111139699654</v>
      </c>
      <c r="H481" s="10">
        <f t="shared" si="23"/>
        <v>0.46600000000000036</v>
      </c>
      <c r="I481" s="9">
        <f t="shared" si="22"/>
        <v>63.342316851690164</v>
      </c>
    </row>
    <row r="482" spans="4:9" x14ac:dyDescent="0.3">
      <c r="D482" s="38">
        <v>36628</v>
      </c>
      <c r="E482" s="7">
        <f>NW!E482+W!E482+SW!E482+N!E482</f>
        <v>1.0189399999999999E-3</v>
      </c>
      <c r="F482" s="8">
        <f t="shared" si="21"/>
        <v>92.079247438013411</v>
      </c>
      <c r="H482" s="10">
        <f t="shared" si="23"/>
        <v>0.46700000000000036</v>
      </c>
      <c r="I482" s="9">
        <f t="shared" si="22"/>
        <v>62.953359883024028</v>
      </c>
    </row>
    <row r="483" spans="4:9" x14ac:dyDescent="0.3">
      <c r="D483" s="38">
        <v>36629</v>
      </c>
      <c r="E483" s="7">
        <f>NW!E483+W!E483+SW!E483+N!E483</f>
        <v>8.6751000000000005E-4</v>
      </c>
      <c r="F483" s="8">
        <f t="shared" si="21"/>
        <v>78.394869123747256</v>
      </c>
      <c r="H483" s="10">
        <f t="shared" si="23"/>
        <v>0.46800000000000036</v>
      </c>
      <c r="I483" s="9">
        <f t="shared" si="22"/>
        <v>62.216696985861113</v>
      </c>
    </row>
    <row r="484" spans="4:9" x14ac:dyDescent="0.3">
      <c r="D484" s="38">
        <v>36630</v>
      </c>
      <c r="E484" s="7">
        <f>NW!E484+W!E484+SW!E484+N!E484</f>
        <v>7.5558000000000005E-4</v>
      </c>
      <c r="F484" s="8">
        <f t="shared" si="21"/>
        <v>68.280014308216565</v>
      </c>
      <c r="H484" s="10">
        <f t="shared" si="23"/>
        <v>0.46900000000000036</v>
      </c>
      <c r="I484" s="9">
        <f t="shared" si="22"/>
        <v>61.340322035281034</v>
      </c>
    </row>
    <row r="485" spans="4:9" x14ac:dyDescent="0.3">
      <c r="D485" s="38">
        <v>36631</v>
      </c>
      <c r="E485" s="7">
        <f>NW!E485+W!E485+SW!E485+N!E485</f>
        <v>6.7608999999999996E-4</v>
      </c>
      <c r="F485" s="8">
        <f t="shared" si="21"/>
        <v>61.096687145824575</v>
      </c>
      <c r="H485" s="10">
        <f t="shared" si="23"/>
        <v>0.47000000000000036</v>
      </c>
      <c r="I485" s="9">
        <f t="shared" si="22"/>
        <v>60.645969287538286</v>
      </c>
    </row>
    <row r="486" spans="4:9" x14ac:dyDescent="0.3">
      <c r="D486" s="38">
        <v>36632</v>
      </c>
      <c r="E486" s="7">
        <f>NW!E486+W!E486+SW!E486+N!E486</f>
        <v>2.51095E-2</v>
      </c>
      <c r="F486" s="8">
        <f t="shared" si="21"/>
        <v>2269.0873491518614</v>
      </c>
      <c r="H486" s="10">
        <f t="shared" si="23"/>
        <v>0.47100000000000036</v>
      </c>
      <c r="I486" s="9">
        <f t="shared" si="22"/>
        <v>59.685671676634264</v>
      </c>
    </row>
    <row r="487" spans="4:9" x14ac:dyDescent="0.3">
      <c r="D487" s="38">
        <v>36633</v>
      </c>
      <c r="E487" s="7">
        <f>NW!E487+W!E487+SW!E487+N!E487</f>
        <v>5.6560069999999997E-2</v>
      </c>
      <c r="F487" s="8">
        <f t="shared" si="21"/>
        <v>5111.2025051930041</v>
      </c>
      <c r="H487" s="10">
        <f t="shared" si="23"/>
        <v>0.47200000000000036</v>
      </c>
      <c r="I487" s="9">
        <f t="shared" si="22"/>
        <v>59.039289710007068</v>
      </c>
    </row>
    <row r="488" spans="4:9" x14ac:dyDescent="0.3">
      <c r="D488" s="38">
        <v>36634</v>
      </c>
      <c r="E488" s="7">
        <f>NW!E488+W!E488+SW!E488+N!E488</f>
        <v>8.3101300000000006E-3</v>
      </c>
      <c r="F488" s="8">
        <f t="shared" si="21"/>
        <v>750.96719778599186</v>
      </c>
      <c r="H488" s="10">
        <f t="shared" si="23"/>
        <v>0.47300000000000036</v>
      </c>
      <c r="I488" s="9">
        <f t="shared" si="22"/>
        <v>58.611254140283023</v>
      </c>
    </row>
    <row r="489" spans="4:9" x14ac:dyDescent="0.3">
      <c r="D489" s="38">
        <v>36635</v>
      </c>
      <c r="E489" s="7">
        <f>NW!E489+W!E489+SW!E489+N!E489</f>
        <v>3.3868700000000002E-3</v>
      </c>
      <c r="F489" s="8">
        <f t="shared" si="21"/>
        <v>306.06359625727174</v>
      </c>
      <c r="H489" s="10">
        <f t="shared" si="23"/>
        <v>0.47400000000000037</v>
      </c>
      <c r="I489" s="9">
        <f t="shared" si="22"/>
        <v>57.899080885352234</v>
      </c>
    </row>
    <row r="490" spans="4:9" x14ac:dyDescent="0.3">
      <c r="D490" s="38">
        <v>36636</v>
      </c>
      <c r="E490" s="7">
        <f>NW!E490+W!E490+SW!E490+N!E490</f>
        <v>1.3284500000000001E-3</v>
      </c>
      <c r="F490" s="8">
        <f t="shared" si="21"/>
        <v>120.04894916190251</v>
      </c>
      <c r="H490" s="10">
        <f t="shared" si="23"/>
        <v>0.47500000000000037</v>
      </c>
      <c r="I490" s="9">
        <f t="shared" si="22"/>
        <v>57.351940708758654</v>
      </c>
    </row>
    <row r="491" spans="4:9" x14ac:dyDescent="0.3">
      <c r="D491" s="38">
        <v>36637</v>
      </c>
      <c r="E491" s="7">
        <f>NW!E491+W!E491+SW!E491+N!E491</f>
        <v>7.3229000000000002E-4</v>
      </c>
      <c r="F491" s="8">
        <f t="shared" si="21"/>
        <v>66.175350959215322</v>
      </c>
      <c r="H491" s="10">
        <f t="shared" si="23"/>
        <v>0.47600000000000037</v>
      </c>
      <c r="I491" s="9">
        <f t="shared" si="22"/>
        <v>57.048880030624566</v>
      </c>
    </row>
    <row r="492" spans="4:9" x14ac:dyDescent="0.3">
      <c r="D492" s="38">
        <v>36638</v>
      </c>
      <c r="E492" s="7">
        <f>NW!E492+W!E492+SW!E492+N!E492</f>
        <v>5.3633000000000001E-4</v>
      </c>
      <c r="F492" s="8">
        <f t="shared" si="21"/>
        <v>48.46689969814684</v>
      </c>
      <c r="H492" s="10">
        <f t="shared" si="23"/>
        <v>0.47700000000000037</v>
      </c>
      <c r="I492" s="9">
        <f t="shared" si="22"/>
        <v>56.272798749913711</v>
      </c>
    </row>
    <row r="493" spans="4:9" x14ac:dyDescent="0.3">
      <c r="D493" s="38">
        <v>36639</v>
      </c>
      <c r="E493" s="7">
        <f>NW!E493+W!E493+SW!E493+N!E493</f>
        <v>4.8598999999999995E-4</v>
      </c>
      <c r="F493" s="8">
        <f t="shared" si="21"/>
        <v>43.917790510138119</v>
      </c>
      <c r="H493" s="10">
        <f t="shared" si="23"/>
        <v>0.47800000000000037</v>
      </c>
      <c r="I493" s="9">
        <f t="shared" si="22"/>
        <v>55.616465493978026</v>
      </c>
    </row>
    <row r="494" spans="4:9" x14ac:dyDescent="0.3">
      <c r="D494" s="38">
        <v>36640</v>
      </c>
      <c r="E494" s="7">
        <f>NW!E494+W!E494+SW!E494+N!E494</f>
        <v>4.7440000000000004E-4</v>
      </c>
      <c r="F494" s="8">
        <f t="shared" si="21"/>
        <v>42.870429058230684</v>
      </c>
      <c r="H494" s="10">
        <f t="shared" si="23"/>
        <v>0.47900000000000037</v>
      </c>
      <c r="I494" s="9">
        <f t="shared" si="22"/>
        <v>54.885694569780718</v>
      </c>
    </row>
    <row r="495" spans="4:9" x14ac:dyDescent="0.3">
      <c r="D495" s="38">
        <v>36641</v>
      </c>
      <c r="E495" s="7">
        <f>NW!E495+W!E495+SW!E495+N!E495</f>
        <v>4.6728999999999998E-4</v>
      </c>
      <c r="F495" s="8">
        <f t="shared" si="21"/>
        <v>42.227914828458289</v>
      </c>
      <c r="H495" s="10">
        <f t="shared" si="23"/>
        <v>0.48000000000000037</v>
      </c>
      <c r="I495" s="9">
        <f t="shared" si="22"/>
        <v>54.643711601578836</v>
      </c>
    </row>
    <row r="496" spans="4:9" x14ac:dyDescent="0.3">
      <c r="D496" s="38">
        <v>36642</v>
      </c>
      <c r="E496" s="7">
        <f>NW!E496+W!E496+SW!E496+N!E496</f>
        <v>9.2540000000000005E-4</v>
      </c>
      <c r="F496" s="8">
        <f t="shared" si="21"/>
        <v>83.626254322273752</v>
      </c>
      <c r="H496" s="10">
        <f t="shared" si="23"/>
        <v>0.48100000000000037</v>
      </c>
      <c r="I496" s="9">
        <f t="shared" si="22"/>
        <v>53.778679602633105</v>
      </c>
    </row>
    <row r="497" spans="4:9" x14ac:dyDescent="0.3">
      <c r="D497" s="38">
        <v>36643</v>
      </c>
      <c r="E497" s="7">
        <f>NW!E497+W!E497+SW!E497+N!E497</f>
        <v>3.7508099999999998E-3</v>
      </c>
      <c r="F497" s="8">
        <f t="shared" si="21"/>
        <v>338.95201099473485</v>
      </c>
      <c r="H497" s="10">
        <f t="shared" si="23"/>
        <v>0.48200000000000037</v>
      </c>
      <c r="I497" s="9">
        <f t="shared" si="22"/>
        <v>53.249222574349254</v>
      </c>
    </row>
    <row r="498" spans="4:9" x14ac:dyDescent="0.3">
      <c r="D498" s="38">
        <v>36644</v>
      </c>
      <c r="E498" s="7">
        <f>NW!E498+W!E498+SW!E498+N!E498</f>
        <v>1.8465599999999999E-3</v>
      </c>
      <c r="F498" s="8">
        <f t="shared" si="21"/>
        <v>166.86934966645538</v>
      </c>
      <c r="H498" s="10">
        <f t="shared" si="23"/>
        <v>0.48300000000000037</v>
      </c>
      <c r="I498" s="9">
        <f t="shared" si="22"/>
        <v>52.968569467018938</v>
      </c>
    </row>
    <row r="499" spans="4:9" x14ac:dyDescent="0.3">
      <c r="D499" s="38">
        <v>36645</v>
      </c>
      <c r="E499" s="7">
        <f>NW!E499+W!E499+SW!E499+N!E499</f>
        <v>9.2659000000000003E-4</v>
      </c>
      <c r="F499" s="8">
        <f t="shared" si="21"/>
        <v>83.733791865653387</v>
      </c>
      <c r="H499" s="10">
        <f t="shared" si="23"/>
        <v>0.48400000000000037</v>
      </c>
      <c r="I499" s="9">
        <f t="shared" si="22"/>
        <v>52.244680945597388</v>
      </c>
    </row>
    <row r="500" spans="4:9" x14ac:dyDescent="0.3">
      <c r="D500" s="38">
        <v>36646</v>
      </c>
      <c r="E500" s="7">
        <f>NW!E500+W!E500+SW!E500+N!E500</f>
        <v>4.9859999999999998E-4</v>
      </c>
      <c r="F500" s="8">
        <f t="shared" si="21"/>
        <v>45.05732699922811</v>
      </c>
      <c r="H500" s="10">
        <f t="shared" si="23"/>
        <v>0.48500000000000038</v>
      </c>
      <c r="I500" s="9">
        <f t="shared" si="22"/>
        <v>52.006963332057019</v>
      </c>
    </row>
    <row r="501" spans="4:9" x14ac:dyDescent="0.3">
      <c r="D501" s="38">
        <v>36647</v>
      </c>
      <c r="E501" s="7">
        <f>NW!E501+W!E501+SW!E501+N!E501</f>
        <v>1.38356E-3</v>
      </c>
      <c r="F501" s="8">
        <f t="shared" si="21"/>
        <v>125.02911220026483</v>
      </c>
      <c r="H501" s="10">
        <f t="shared" si="23"/>
        <v>0.48600000000000038</v>
      </c>
      <c r="I501" s="9">
        <f t="shared" si="22"/>
        <v>51.083832142027319</v>
      </c>
    </row>
    <row r="502" spans="4:9" x14ac:dyDescent="0.3">
      <c r="D502" s="38">
        <v>36648</v>
      </c>
      <c r="E502" s="7">
        <f>NW!E502+W!E502+SW!E502+N!E502</f>
        <v>2.7873810000000002E-2</v>
      </c>
      <c r="F502" s="8">
        <f t="shared" si="21"/>
        <v>2518.8916403617218</v>
      </c>
      <c r="H502" s="10">
        <f t="shared" si="23"/>
        <v>0.48700000000000038</v>
      </c>
      <c r="I502" s="9">
        <f t="shared" si="22"/>
        <v>50.730404131810808</v>
      </c>
    </row>
    <row r="503" spans="4:9" x14ac:dyDescent="0.3">
      <c r="D503" s="38">
        <v>36649</v>
      </c>
      <c r="E503" s="7">
        <f>NW!E503+W!E503+SW!E503+N!E503</f>
        <v>1.5272329999999999E-2</v>
      </c>
      <c r="F503" s="8">
        <f t="shared" si="21"/>
        <v>1380.1250839352615</v>
      </c>
      <c r="H503" s="10">
        <f t="shared" si="23"/>
        <v>0.48800000000000038</v>
      </c>
      <c r="I503" s="9">
        <f t="shared" si="22"/>
        <v>50.067730679200508</v>
      </c>
    </row>
    <row r="504" spans="4:9" x14ac:dyDescent="0.3">
      <c r="D504" s="38">
        <v>36650</v>
      </c>
      <c r="E504" s="7">
        <f>NW!E504+W!E504+SW!E504+N!E504</f>
        <v>8.5251300000000006E-3</v>
      </c>
      <c r="F504" s="8">
        <f t="shared" si="21"/>
        <v>770.39624974113428</v>
      </c>
      <c r="H504" s="10">
        <f t="shared" si="23"/>
        <v>0.48900000000000038</v>
      </c>
      <c r="I504" s="9">
        <f t="shared" si="22"/>
        <v>49.467092833968152</v>
      </c>
    </row>
    <row r="505" spans="4:9" x14ac:dyDescent="0.3">
      <c r="D505" s="38">
        <v>36651</v>
      </c>
      <c r="E505" s="7">
        <f>NW!E505+W!E505+SW!E505+N!E505</f>
        <v>4.9954200000000004E-3</v>
      </c>
      <c r="F505" s="8">
        <f t="shared" si="21"/>
        <v>451.42453357096696</v>
      </c>
      <c r="H505" s="10">
        <f t="shared" si="23"/>
        <v>0.49000000000000038</v>
      </c>
      <c r="I505" s="9">
        <f t="shared" si="22"/>
        <v>49.037517398916812</v>
      </c>
    </row>
    <row r="506" spans="4:9" x14ac:dyDescent="0.3">
      <c r="D506" s="38">
        <v>36652</v>
      </c>
      <c r="E506" s="7">
        <f>NW!E506+W!E506+SW!E506+N!E506</f>
        <v>2.07939E-3</v>
      </c>
      <c r="F506" s="8">
        <f t="shared" si="21"/>
        <v>187.909657418622</v>
      </c>
      <c r="H506" s="10">
        <f t="shared" si="23"/>
        <v>0.49100000000000038</v>
      </c>
      <c r="I506" s="9">
        <f t="shared" si="22"/>
        <v>48.450557606260325</v>
      </c>
    </row>
    <row r="507" spans="4:9" x14ac:dyDescent="0.3">
      <c r="D507" s="38">
        <v>36653</v>
      </c>
      <c r="E507" s="7">
        <f>NW!E507+W!E507+SW!E507+N!E507</f>
        <v>7.6276000000000002E-4</v>
      </c>
      <c r="F507" s="8">
        <f t="shared" si="21"/>
        <v>68.928854275834794</v>
      </c>
      <c r="H507" s="10">
        <f t="shared" si="23"/>
        <v>0.49200000000000038</v>
      </c>
      <c r="I507" s="9">
        <f t="shared" si="22"/>
        <v>46.765153317559474</v>
      </c>
    </row>
    <row r="508" spans="4:9" x14ac:dyDescent="0.3">
      <c r="D508" s="38">
        <v>36654</v>
      </c>
      <c r="E508" s="7">
        <f>NW!E508+W!E508+SW!E508+N!E508</f>
        <v>4.3693000000000003E-4</v>
      </c>
      <c r="F508" s="8">
        <f t="shared" si="21"/>
        <v>39.484351957025154</v>
      </c>
      <c r="H508" s="10">
        <f t="shared" si="23"/>
        <v>0.49300000000000038</v>
      </c>
      <c r="I508" s="9">
        <f t="shared" si="22"/>
        <v>46.097007198036572</v>
      </c>
    </row>
    <row r="509" spans="4:9" x14ac:dyDescent="0.3">
      <c r="D509" s="38">
        <v>36655</v>
      </c>
      <c r="E509" s="7">
        <f>NW!E509+W!E509+SW!E509+N!E509</f>
        <v>3.9406000000000006E-4</v>
      </c>
      <c r="F509" s="8">
        <f t="shared" si="21"/>
        <v>35.610289364853251</v>
      </c>
      <c r="H509" s="10">
        <f t="shared" si="23"/>
        <v>0.49400000000000038</v>
      </c>
      <c r="I509" s="9">
        <f t="shared" si="22"/>
        <v>45.790078783048514</v>
      </c>
    </row>
    <row r="510" spans="4:9" x14ac:dyDescent="0.3">
      <c r="D510" s="38">
        <v>36656</v>
      </c>
      <c r="E510" s="7">
        <f>NW!E510+W!E510+SW!E510+N!E510</f>
        <v>3.8397000000000003E-4</v>
      </c>
      <c r="F510" s="8">
        <f t="shared" si="21"/>
        <v>34.698479438214243</v>
      </c>
      <c r="H510" s="10">
        <f t="shared" si="23"/>
        <v>0.49500000000000038</v>
      </c>
      <c r="I510" s="9">
        <f t="shared" si="22"/>
        <v>45.340123628010986</v>
      </c>
    </row>
    <row r="511" spans="4:9" x14ac:dyDescent="0.3">
      <c r="D511" s="38">
        <v>36657</v>
      </c>
      <c r="E511" s="7">
        <f>NW!E511+W!E511+SW!E511+N!E511</f>
        <v>3.7599999999999998E-4</v>
      </c>
      <c r="F511" s="8">
        <f t="shared" si="21"/>
        <v>33.978249000621275</v>
      </c>
      <c r="H511" s="10">
        <f t="shared" si="23"/>
        <v>0.49600000000000039</v>
      </c>
      <c r="I511" s="9">
        <f t="shared" si="22"/>
        <v>44.858518095500514</v>
      </c>
    </row>
    <row r="512" spans="4:9" x14ac:dyDescent="0.3">
      <c r="D512" s="38">
        <v>36658</v>
      </c>
      <c r="E512" s="7">
        <f>NW!E512+W!E512+SW!E512+N!E512</f>
        <v>3.6926E-4</v>
      </c>
      <c r="F512" s="8">
        <f t="shared" si="21"/>
        <v>33.36917081374844</v>
      </c>
      <c r="H512" s="10">
        <f t="shared" si="23"/>
        <v>0.49700000000000039</v>
      </c>
      <c r="I512" s="9">
        <f t="shared" si="22"/>
        <v>44.273669291931519</v>
      </c>
    </row>
    <row r="513" spans="4:9" x14ac:dyDescent="0.3">
      <c r="D513" s="38">
        <v>36659</v>
      </c>
      <c r="E513" s="7">
        <f>NW!E513+W!E513+SW!E513+N!E513</f>
        <v>3.6327000000000001E-4</v>
      </c>
      <c r="F513" s="8">
        <f t="shared" si="21"/>
        <v>32.827868389509824</v>
      </c>
      <c r="H513" s="10">
        <f t="shared" si="23"/>
        <v>0.49800000000000039</v>
      </c>
      <c r="I513" s="9">
        <f t="shared" si="22"/>
        <v>43.785644039184213</v>
      </c>
    </row>
    <row r="514" spans="4:9" x14ac:dyDescent="0.3">
      <c r="D514" s="38">
        <v>36660</v>
      </c>
      <c r="E514" s="7">
        <f>NW!E514+W!E514+SW!E514+N!E514</f>
        <v>3.5775999999999994E-4</v>
      </c>
      <c r="F514" s="8">
        <f t="shared" si="21"/>
        <v>32.329942453357091</v>
      </c>
      <c r="H514" s="10">
        <f t="shared" si="23"/>
        <v>0.49900000000000039</v>
      </c>
      <c r="I514" s="9">
        <f t="shared" si="22"/>
        <v>43.583148133970042</v>
      </c>
    </row>
    <row r="515" spans="4:9" x14ac:dyDescent="0.3">
      <c r="D515" s="38">
        <v>36661</v>
      </c>
      <c r="E515" s="7">
        <f>NW!E515+W!E515+SW!E515+N!E515</f>
        <v>3.5251000000000005E-4</v>
      </c>
      <c r="F515" s="8">
        <f t="shared" si="21"/>
        <v>31.855512114917573</v>
      </c>
      <c r="H515" s="10">
        <f t="shared" si="23"/>
        <v>0.50000000000000033</v>
      </c>
      <c r="I515" s="9">
        <f t="shared" si="22"/>
        <v>43.126169602570414</v>
      </c>
    </row>
    <row r="516" spans="4:9" x14ac:dyDescent="0.3">
      <c r="D516" s="38">
        <v>36662</v>
      </c>
      <c r="E516" s="7">
        <f>NW!E516+W!E516+SW!E516+N!E516</f>
        <v>3.4745999999999996E-4</v>
      </c>
      <c r="F516" s="8">
        <f t="shared" si="21"/>
        <v>31.399155313180504</v>
      </c>
      <c r="H516" s="10">
        <f t="shared" si="23"/>
        <v>0.50100000000000033</v>
      </c>
      <c r="I516" s="9">
        <f t="shared" si="22"/>
        <v>42.884063734319007</v>
      </c>
    </row>
    <row r="517" spans="4:9" x14ac:dyDescent="0.3">
      <c r="D517" s="38">
        <v>36663</v>
      </c>
      <c r="E517" s="7">
        <f>NW!E517+W!E517+SW!E517+N!E517</f>
        <v>3.4254000000000001E-4</v>
      </c>
      <c r="F517" s="8">
        <f t="shared" si="21"/>
        <v>30.954546310300039</v>
      </c>
      <c r="H517" s="10">
        <f t="shared" si="23"/>
        <v>0.50200000000000033</v>
      </c>
      <c r="I517" s="9">
        <f t="shared" si="22"/>
        <v>42.41522896284237</v>
      </c>
    </row>
    <row r="518" spans="4:9" x14ac:dyDescent="0.3">
      <c r="D518" s="38">
        <v>36664</v>
      </c>
      <c r="E518" s="7">
        <f>NW!E518+W!E518+SW!E518+N!E518</f>
        <v>3.3770999999999996E-4</v>
      </c>
      <c r="F518" s="8">
        <f t="shared" si="21"/>
        <v>30.518070398935667</v>
      </c>
      <c r="H518" s="10">
        <f t="shared" si="23"/>
        <v>0.50300000000000034</v>
      </c>
      <c r="I518" s="9">
        <f t="shared" si="22"/>
        <v>42.097463655247111</v>
      </c>
    </row>
    <row r="519" spans="4:9" x14ac:dyDescent="0.3">
      <c r="D519" s="38">
        <v>36665</v>
      </c>
      <c r="E519" s="7">
        <f>NW!E519+W!E519+SW!E519+N!E519</f>
        <v>3.3297000000000003E-4</v>
      </c>
      <c r="F519" s="8">
        <f t="shared" si="21"/>
        <v>30.089727579087416</v>
      </c>
      <c r="H519" s="10">
        <f t="shared" si="23"/>
        <v>0.50400000000000034</v>
      </c>
      <c r="I519" s="9">
        <f t="shared" si="22"/>
        <v>41.75207475415575</v>
      </c>
    </row>
    <row r="520" spans="4:9" x14ac:dyDescent="0.3">
      <c r="D520" s="38">
        <v>36666</v>
      </c>
      <c r="E520" s="7">
        <f>NW!E520+W!E520+SW!E520+N!E520</f>
        <v>3.2831000000000001E-4</v>
      </c>
      <c r="F520" s="8">
        <f t="shared" si="21"/>
        <v>29.66861417392014</v>
      </c>
      <c r="H520" s="10">
        <f t="shared" si="23"/>
        <v>0.50500000000000034</v>
      </c>
      <c r="I520" s="9">
        <f t="shared" si="22"/>
        <v>41.098282637481255</v>
      </c>
    </row>
    <row r="521" spans="4:9" x14ac:dyDescent="0.3">
      <c r="D521" s="38">
        <v>36667</v>
      </c>
      <c r="E521" s="7">
        <f>NW!E521+W!E521+SW!E521+N!E521</f>
        <v>3.2371E-4</v>
      </c>
      <c r="F521" s="8">
        <f t="shared" si="21"/>
        <v>29.252922829763605</v>
      </c>
      <c r="H521" s="10">
        <f t="shared" si="23"/>
        <v>0.50600000000000034</v>
      </c>
      <c r="I521" s="9">
        <f t="shared" si="22"/>
        <v>40.923056084443573</v>
      </c>
    </row>
    <row r="522" spans="4:9" x14ac:dyDescent="0.3">
      <c r="D522" s="38">
        <v>36668</v>
      </c>
      <c r="E522" s="7">
        <f>NW!E522+W!E522+SW!E522+N!E522</f>
        <v>3.1919000000000001E-4</v>
      </c>
      <c r="F522" s="8">
        <f t="shared" si="21"/>
        <v>28.844460900288052</v>
      </c>
      <c r="H522" s="10">
        <f t="shared" si="23"/>
        <v>0.50700000000000034</v>
      </c>
      <c r="I522" s="9">
        <f t="shared" si="22"/>
        <v>40.59382853987141</v>
      </c>
    </row>
    <row r="523" spans="4:9" x14ac:dyDescent="0.3">
      <c r="D523" s="38">
        <v>36669</v>
      </c>
      <c r="E523" s="7">
        <f>NW!E523+W!E523+SW!E523+N!E523</f>
        <v>3.1471E-4</v>
      </c>
      <c r="F523" s="8">
        <f t="shared" si="21"/>
        <v>28.439613678152991</v>
      </c>
      <c r="H523" s="10">
        <f t="shared" si="23"/>
        <v>0.50800000000000034</v>
      </c>
      <c r="I523" s="9">
        <f t="shared" si="22"/>
        <v>39.796055400410374</v>
      </c>
    </row>
    <row r="524" spans="4:9" x14ac:dyDescent="0.3">
      <c r="D524" s="38">
        <v>36670</v>
      </c>
      <c r="E524" s="7">
        <f>NW!E524+W!E524+SW!E524+N!E524</f>
        <v>3.1031E-4</v>
      </c>
      <c r="F524" s="8">
        <f t="shared" si="21"/>
        <v>28.041995870698912</v>
      </c>
      <c r="H524" s="10">
        <f t="shared" si="23"/>
        <v>0.50900000000000034</v>
      </c>
      <c r="I524" s="9">
        <f t="shared" si="22"/>
        <v>39.489600512083499</v>
      </c>
    </row>
    <row r="525" spans="4:9" x14ac:dyDescent="0.3">
      <c r="D525" s="38">
        <v>36671</v>
      </c>
      <c r="E525" s="7">
        <f>NW!E525+W!E525+SW!E525+N!E525</f>
        <v>3.0596000000000003E-4</v>
      </c>
      <c r="F525" s="8">
        <f t="shared" si="21"/>
        <v>27.648896447420448</v>
      </c>
      <c r="H525" s="10">
        <f t="shared" si="23"/>
        <v>0.51000000000000034</v>
      </c>
      <c r="I525" s="9">
        <f t="shared" si="22"/>
        <v>38.973485368593423</v>
      </c>
    </row>
    <row r="526" spans="4:9" x14ac:dyDescent="0.3">
      <c r="D526" s="38">
        <v>36672</v>
      </c>
      <c r="E526" s="7">
        <f>NW!E526+W!E526+SW!E526+N!E526</f>
        <v>3.0168000000000003E-4</v>
      </c>
      <c r="F526" s="8">
        <f t="shared" si="21"/>
        <v>27.262122761987843</v>
      </c>
      <c r="H526" s="10">
        <f t="shared" si="23"/>
        <v>0.51100000000000034</v>
      </c>
      <c r="I526" s="9">
        <f t="shared" si="22"/>
        <v>38.457843751764983</v>
      </c>
    </row>
    <row r="527" spans="4:9" x14ac:dyDescent="0.3">
      <c r="D527" s="38">
        <v>36673</v>
      </c>
      <c r="E527" s="7">
        <f>NW!E527+W!E527+SW!E527+N!E527</f>
        <v>2.9744999999999999E-4</v>
      </c>
      <c r="F527" s="8">
        <f t="shared" si="21"/>
        <v>26.87986746073085</v>
      </c>
      <c r="H527" s="10">
        <f t="shared" si="23"/>
        <v>0.51200000000000034</v>
      </c>
      <c r="I527" s="9">
        <f t="shared" si="22"/>
        <v>38.179081136373505</v>
      </c>
    </row>
    <row r="528" spans="4:9" x14ac:dyDescent="0.3">
      <c r="D528" s="38">
        <v>36674</v>
      </c>
      <c r="E528" s="7">
        <f>NW!E528+W!E528+SW!E528+N!E528</f>
        <v>2.9330000000000003E-4</v>
      </c>
      <c r="F528" s="8">
        <f t="shared" ref="F528:F591" si="24">E528*(24*60*60)*1000/$F$3</f>
        <v>26.504841574154845</v>
      </c>
      <c r="H528" s="10">
        <f t="shared" si="23"/>
        <v>0.51300000000000034</v>
      </c>
      <c r="I528" s="9">
        <f t="shared" ref="I528:I591" si="25">PERCENTILE($F$15:$F$3667,1-H528)</f>
        <v>37.691887266314254</v>
      </c>
    </row>
    <row r="529" spans="4:9" x14ac:dyDescent="0.3">
      <c r="D529" s="38">
        <v>36675</v>
      </c>
      <c r="E529" s="7">
        <f>NW!E529+W!E529+SW!E529+N!E529</f>
        <v>2.8917999999999999E-4</v>
      </c>
      <c r="F529" s="8">
        <f t="shared" si="24"/>
        <v>26.132526718084204</v>
      </c>
      <c r="H529" s="10">
        <f t="shared" ref="H529:H592" si="26">H528+0.1%</f>
        <v>0.51400000000000035</v>
      </c>
      <c r="I529" s="9">
        <f t="shared" si="25"/>
        <v>37.182434028453116</v>
      </c>
    </row>
    <row r="530" spans="4:9" x14ac:dyDescent="0.3">
      <c r="D530" s="38">
        <v>36676</v>
      </c>
      <c r="E530" s="7">
        <f>NW!E530+W!E530+SW!E530+N!E530</f>
        <v>2.8511999999999998E-4</v>
      </c>
      <c r="F530" s="8">
        <f t="shared" si="24"/>
        <v>25.765633923024307</v>
      </c>
      <c r="H530" s="10">
        <f t="shared" si="26"/>
        <v>0.51500000000000035</v>
      </c>
      <c r="I530" s="9">
        <f t="shared" si="25"/>
        <v>36.869237710936268</v>
      </c>
    </row>
    <row r="531" spans="4:9" x14ac:dyDescent="0.3">
      <c r="D531" s="38">
        <v>36677</v>
      </c>
      <c r="E531" s="7">
        <f>NW!E531+W!E531+SW!E531+N!E531</f>
        <v>2.8113999999999998E-4</v>
      </c>
      <c r="F531" s="8">
        <f t="shared" si="24"/>
        <v>25.405970542645388</v>
      </c>
      <c r="H531" s="10">
        <f t="shared" si="26"/>
        <v>0.51600000000000035</v>
      </c>
      <c r="I531" s="9">
        <f t="shared" si="25"/>
        <v>36.408973410564222</v>
      </c>
    </row>
    <row r="532" spans="4:9" x14ac:dyDescent="0.3">
      <c r="D532" s="38">
        <v>36678</v>
      </c>
      <c r="E532" s="7">
        <f>NW!E532+W!E532+SW!E532+N!E532</f>
        <v>2.7719999999999996E-4</v>
      </c>
      <c r="F532" s="8">
        <f t="shared" si="24"/>
        <v>25.049921869606958</v>
      </c>
      <c r="H532" s="10">
        <f t="shared" si="26"/>
        <v>0.51700000000000035</v>
      </c>
      <c r="I532" s="9">
        <f t="shared" si="25"/>
        <v>36.12045831476815</v>
      </c>
    </row>
    <row r="533" spans="4:9" x14ac:dyDescent="0.3">
      <c r="D533" s="38">
        <v>36679</v>
      </c>
      <c r="E533" s="7">
        <f>NW!E533+W!E533+SW!E533+N!E533</f>
        <v>2.7333000000000001E-4</v>
      </c>
      <c r="F533" s="8">
        <f t="shared" si="24"/>
        <v>24.700198934414402</v>
      </c>
      <c r="H533" s="10">
        <f t="shared" si="26"/>
        <v>0.51800000000000035</v>
      </c>
      <c r="I533" s="9">
        <f t="shared" si="25"/>
        <v>35.840958299079325</v>
      </c>
    </row>
    <row r="534" spans="4:9" x14ac:dyDescent="0.3">
      <c r="D534" s="38">
        <v>36680</v>
      </c>
      <c r="E534" s="7">
        <f>NW!E534+W!E534+SW!E534+N!E534</f>
        <v>2.6949999999999999E-4</v>
      </c>
      <c r="F534" s="8">
        <f t="shared" si="24"/>
        <v>24.354090706562328</v>
      </c>
      <c r="H534" s="10">
        <f t="shared" si="26"/>
        <v>0.51900000000000035</v>
      </c>
      <c r="I534" s="9">
        <f t="shared" si="25"/>
        <v>35.461717663744167</v>
      </c>
    </row>
    <row r="535" spans="4:9" x14ac:dyDescent="0.3">
      <c r="D535" s="38">
        <v>36681</v>
      </c>
      <c r="E535" s="7">
        <f>NW!E535+W!E535+SW!E535+N!E535</f>
        <v>2.6572999999999999E-4</v>
      </c>
      <c r="F535" s="8">
        <f t="shared" si="24"/>
        <v>24.013404539720991</v>
      </c>
      <c r="H535" s="10">
        <f t="shared" si="26"/>
        <v>0.52000000000000035</v>
      </c>
      <c r="I535" s="9">
        <f t="shared" si="25"/>
        <v>35.090819772951058</v>
      </c>
    </row>
    <row r="536" spans="4:9" x14ac:dyDescent="0.3">
      <c r="D536" s="38">
        <v>36682</v>
      </c>
      <c r="E536" s="7">
        <f>NW!E536+W!E536+SW!E536+N!E536</f>
        <v>2.6201000000000002E-4</v>
      </c>
      <c r="F536" s="8">
        <f t="shared" si="24"/>
        <v>23.677236757055272</v>
      </c>
      <c r="H536" s="10">
        <f t="shared" si="26"/>
        <v>0.52100000000000035</v>
      </c>
      <c r="I536" s="9">
        <f t="shared" si="25"/>
        <v>34.836676929255894</v>
      </c>
    </row>
    <row r="537" spans="4:9" x14ac:dyDescent="0.3">
      <c r="D537" s="38">
        <v>36683</v>
      </c>
      <c r="E537" s="7">
        <f>NW!E537+W!E537+SW!E537+N!E537</f>
        <v>2.5832999999999997E-4</v>
      </c>
      <c r="F537" s="8">
        <f t="shared" si="24"/>
        <v>23.344683681730039</v>
      </c>
      <c r="H537" s="10">
        <f t="shared" si="26"/>
        <v>0.52200000000000035</v>
      </c>
      <c r="I537" s="9">
        <f t="shared" si="25"/>
        <v>34.49317852010342</v>
      </c>
    </row>
    <row r="538" spans="4:9" x14ac:dyDescent="0.3">
      <c r="D538" s="38">
        <v>36684</v>
      </c>
      <c r="E538" s="7">
        <f>NW!E538+W!E538+SW!E538+N!E538</f>
        <v>2.5473E-4</v>
      </c>
      <c r="F538" s="8">
        <f t="shared" si="24"/>
        <v>23.019360021085795</v>
      </c>
      <c r="H538" s="10">
        <f t="shared" si="26"/>
        <v>0.52300000000000035</v>
      </c>
      <c r="I538" s="9">
        <f t="shared" si="25"/>
        <v>34.067044286440378</v>
      </c>
    </row>
    <row r="539" spans="4:9" x14ac:dyDescent="0.3">
      <c r="D539" s="38">
        <v>36685</v>
      </c>
      <c r="E539" s="7">
        <f>NW!E539+W!E539+SW!E539+N!E539</f>
        <v>2.5115000000000001E-4</v>
      </c>
      <c r="F539" s="8">
        <f t="shared" si="24"/>
        <v>22.695843714111795</v>
      </c>
      <c r="H539" s="10">
        <f t="shared" si="26"/>
        <v>0.52400000000000035</v>
      </c>
      <c r="I539" s="9">
        <f t="shared" si="25"/>
        <v>33.517171391097399</v>
      </c>
    </row>
    <row r="540" spans="4:9" x14ac:dyDescent="0.3">
      <c r="D540" s="38">
        <v>36686</v>
      </c>
      <c r="E540" s="7">
        <f>NW!E540+W!E540+SW!E540+N!E540</f>
        <v>2.4763999999999998E-4</v>
      </c>
      <c r="F540" s="8">
        <f t="shared" si="24"/>
        <v>22.378653144983655</v>
      </c>
      <c r="H540" s="10">
        <f t="shared" si="26"/>
        <v>0.52500000000000036</v>
      </c>
      <c r="I540" s="9">
        <f t="shared" si="25"/>
        <v>33.285309603449022</v>
      </c>
    </row>
    <row r="541" spans="4:9" x14ac:dyDescent="0.3">
      <c r="D541" s="38">
        <v>36687</v>
      </c>
      <c r="E541" s="7">
        <f>NW!E541+W!E541+SW!E541+N!E541</f>
        <v>2.4415999999999999E-4</v>
      </c>
      <c r="F541" s="8">
        <f t="shared" si="24"/>
        <v>22.064173606360882</v>
      </c>
      <c r="H541" s="10">
        <f t="shared" si="26"/>
        <v>0.52600000000000036</v>
      </c>
      <c r="I541" s="9">
        <f t="shared" si="25"/>
        <v>32.835806286829317</v>
      </c>
    </row>
    <row r="542" spans="4:9" x14ac:dyDescent="0.3">
      <c r="D542" s="38">
        <v>36688</v>
      </c>
      <c r="E542" s="7">
        <f>NW!E542+W!E542+SW!E542+N!E542</f>
        <v>2.4075E-4</v>
      </c>
      <c r="F542" s="8">
        <f t="shared" si="24"/>
        <v>21.756019805583971</v>
      </c>
      <c r="H542" s="10">
        <f t="shared" si="26"/>
        <v>0.52700000000000036</v>
      </c>
      <c r="I542" s="9">
        <f t="shared" si="25"/>
        <v>32.461239468085616</v>
      </c>
    </row>
    <row r="543" spans="4:9" x14ac:dyDescent="0.3">
      <c r="D543" s="38">
        <v>36689</v>
      </c>
      <c r="E543" s="7">
        <f>NW!E543+W!E543+SW!E543+N!E543</f>
        <v>2.3737999999999998E-4</v>
      </c>
      <c r="F543" s="8">
        <f t="shared" si="24"/>
        <v>21.451480712147553</v>
      </c>
      <c r="H543" s="10">
        <f t="shared" si="26"/>
        <v>0.52800000000000036</v>
      </c>
      <c r="I543" s="9">
        <f t="shared" si="25"/>
        <v>32.025157559821295</v>
      </c>
    </row>
    <row r="544" spans="4:9" x14ac:dyDescent="0.3">
      <c r="D544" s="38">
        <v>36690</v>
      </c>
      <c r="E544" s="7">
        <f>NW!E544+W!E544+SW!E544+N!E544</f>
        <v>2.3405E-4</v>
      </c>
      <c r="F544" s="8">
        <f t="shared" si="24"/>
        <v>21.150556326051625</v>
      </c>
      <c r="H544" s="10">
        <f t="shared" si="26"/>
        <v>0.52900000000000036</v>
      </c>
      <c r="I544" s="9">
        <f t="shared" si="25"/>
        <v>31.631964154152129</v>
      </c>
    </row>
    <row r="545" spans="4:9" x14ac:dyDescent="0.3">
      <c r="D545" s="38">
        <v>36691</v>
      </c>
      <c r="E545" s="7">
        <f>NW!E545+W!E545+SW!E545+N!E545</f>
        <v>2.3077999999999998E-4</v>
      </c>
      <c r="F545" s="8">
        <f t="shared" si="24"/>
        <v>20.855054000966433</v>
      </c>
      <c r="H545" s="10">
        <f t="shared" si="26"/>
        <v>0.53000000000000036</v>
      </c>
      <c r="I545" s="9">
        <f t="shared" si="25"/>
        <v>31.24997634123822</v>
      </c>
    </row>
    <row r="546" spans="4:9" x14ac:dyDescent="0.3">
      <c r="D546" s="38">
        <v>36692</v>
      </c>
      <c r="E546" s="7">
        <f>NW!E546+W!E546+SW!E546+N!E546</f>
        <v>2.2755999999999997E-4</v>
      </c>
      <c r="F546" s="8">
        <f t="shared" si="24"/>
        <v>20.564070060056856</v>
      </c>
      <c r="H546" s="10">
        <f t="shared" si="26"/>
        <v>0.53100000000000036</v>
      </c>
      <c r="I546" s="9">
        <f t="shared" si="25"/>
        <v>30.931556771614364</v>
      </c>
    </row>
    <row r="547" spans="4:9" x14ac:dyDescent="0.3">
      <c r="D547" s="38">
        <v>36693</v>
      </c>
      <c r="E547" s="7">
        <f>NW!E547+W!E547+SW!E547+N!E547</f>
        <v>2.2436E-4</v>
      </c>
      <c r="F547" s="8">
        <f t="shared" si="24"/>
        <v>20.274893472817524</v>
      </c>
      <c r="H547" s="10">
        <f t="shared" si="26"/>
        <v>0.53200000000000036</v>
      </c>
      <c r="I547" s="9">
        <f t="shared" si="25"/>
        <v>30.61540723820022</v>
      </c>
    </row>
    <row r="548" spans="4:9" x14ac:dyDescent="0.3">
      <c r="D548" s="38">
        <v>36694</v>
      </c>
      <c r="E548" s="7">
        <f>NW!E548+W!E548+SW!E548+N!E548</f>
        <v>2.2122999999999999E-4</v>
      </c>
      <c r="F548" s="8">
        <f t="shared" si="24"/>
        <v>19.992042623424059</v>
      </c>
      <c r="H548" s="10">
        <f t="shared" si="26"/>
        <v>0.53300000000000036</v>
      </c>
      <c r="I548" s="9">
        <f t="shared" si="25"/>
        <v>30.236376255890967</v>
      </c>
    </row>
    <row r="549" spans="4:9" x14ac:dyDescent="0.3">
      <c r="D549" s="38">
        <v>36695</v>
      </c>
      <c r="E549" s="7">
        <f>NW!E549+W!E549+SW!E549+N!E549</f>
        <v>2.1813E-4</v>
      </c>
      <c r="F549" s="8">
        <f t="shared" si="24"/>
        <v>19.711902804535956</v>
      </c>
      <c r="H549" s="10">
        <f t="shared" si="26"/>
        <v>0.53400000000000036</v>
      </c>
      <c r="I549" s="9">
        <f t="shared" si="25"/>
        <v>29.812392773095482</v>
      </c>
    </row>
    <row r="550" spans="4:9" x14ac:dyDescent="0.3">
      <c r="D550" s="38">
        <v>36696</v>
      </c>
      <c r="E550" s="7">
        <f>NW!E550+W!E550+SW!E550+N!E550</f>
        <v>2.1508000000000001E-4</v>
      </c>
      <c r="F550" s="8">
        <f t="shared" si="24"/>
        <v>19.436281369823472</v>
      </c>
      <c r="H550" s="10">
        <f t="shared" si="26"/>
        <v>0.53500000000000036</v>
      </c>
      <c r="I550" s="9">
        <f t="shared" si="25"/>
        <v>29.656016918838503</v>
      </c>
    </row>
    <row r="551" spans="4:9" x14ac:dyDescent="0.3">
      <c r="D551" s="38">
        <v>36697</v>
      </c>
      <c r="E551" s="7">
        <f>NW!E551+W!E551+SW!E551+N!E551</f>
        <v>2.1205999999999997E-4</v>
      </c>
      <c r="F551" s="8">
        <f t="shared" si="24"/>
        <v>19.163370965616348</v>
      </c>
      <c r="H551" s="10">
        <f t="shared" si="26"/>
        <v>0.53600000000000037</v>
      </c>
      <c r="I551" s="9">
        <f t="shared" si="25"/>
        <v>29.273917049997127</v>
      </c>
    </row>
    <row r="552" spans="4:9" x14ac:dyDescent="0.3">
      <c r="D552" s="38">
        <v>36698</v>
      </c>
      <c r="E552" s="7">
        <f>NW!E552+W!E552+SW!E552+N!E552</f>
        <v>2.0908999999999999E-4</v>
      </c>
      <c r="F552" s="8">
        <f t="shared" si="24"/>
        <v>18.89497894558485</v>
      </c>
      <c r="H552" s="10">
        <f t="shared" si="26"/>
        <v>0.53700000000000037</v>
      </c>
      <c r="I552" s="9">
        <f t="shared" si="25"/>
        <v>28.857126834809105</v>
      </c>
    </row>
    <row r="553" spans="4:9" x14ac:dyDescent="0.3">
      <c r="D553" s="38">
        <v>36699</v>
      </c>
      <c r="E553" s="7">
        <f>NW!E553+W!E553+SW!E553+N!E553</f>
        <v>2.0615999999999999E-4</v>
      </c>
      <c r="F553" s="8">
        <f t="shared" si="24"/>
        <v>18.63020163289384</v>
      </c>
      <c r="H553" s="10">
        <f t="shared" si="26"/>
        <v>0.53800000000000037</v>
      </c>
      <c r="I553" s="9">
        <f t="shared" si="25"/>
        <v>28.487588073975687</v>
      </c>
    </row>
    <row r="554" spans="4:9" x14ac:dyDescent="0.3">
      <c r="D554" s="38">
        <v>36700</v>
      </c>
      <c r="E554" s="7">
        <f>NW!E554+W!E554+SW!E554+N!E554</f>
        <v>2.0329000000000001E-4</v>
      </c>
      <c r="F554" s="8">
        <f t="shared" si="24"/>
        <v>18.370846381213564</v>
      </c>
      <c r="H554" s="10">
        <f t="shared" si="26"/>
        <v>0.53900000000000037</v>
      </c>
      <c r="I554" s="9">
        <f t="shared" si="25"/>
        <v>28.064739609285233</v>
      </c>
    </row>
    <row r="555" spans="4:9" x14ac:dyDescent="0.3">
      <c r="D555" s="38">
        <v>36701</v>
      </c>
      <c r="E555" s="7">
        <f>NW!E555+W!E555+SW!E555+N!E555</f>
        <v>2.0044E-4</v>
      </c>
      <c r="F555" s="8">
        <f t="shared" si="24"/>
        <v>18.113298483203536</v>
      </c>
      <c r="H555" s="10">
        <f t="shared" si="26"/>
        <v>0.54000000000000037</v>
      </c>
      <c r="I555" s="9">
        <f t="shared" si="25"/>
        <v>27.845717262110107</v>
      </c>
    </row>
    <row r="556" spans="4:9" x14ac:dyDescent="0.3">
      <c r="D556" s="38">
        <v>36702</v>
      </c>
      <c r="E556" s="7">
        <f>NW!E556+W!E556+SW!E556+N!E556</f>
        <v>1.9762E-4</v>
      </c>
      <c r="F556" s="8">
        <f t="shared" si="24"/>
        <v>17.858461615698875</v>
      </c>
      <c r="H556" s="10">
        <f t="shared" si="26"/>
        <v>0.54100000000000037</v>
      </c>
      <c r="I556" s="9">
        <f t="shared" si="25"/>
        <v>27.639635567214089</v>
      </c>
    </row>
    <row r="557" spans="4:9" x14ac:dyDescent="0.3">
      <c r="D557" s="38">
        <v>36703</v>
      </c>
      <c r="E557" s="7">
        <f>NW!E557+W!E557+SW!E557+N!E557</f>
        <v>1.9485999999999999E-4</v>
      </c>
      <c r="F557" s="8">
        <f t="shared" si="24"/>
        <v>17.609046809204951</v>
      </c>
      <c r="H557" s="10">
        <f t="shared" si="26"/>
        <v>0.54200000000000037</v>
      </c>
      <c r="I557" s="9">
        <f t="shared" si="25"/>
        <v>27.292168209401972</v>
      </c>
    </row>
    <row r="558" spans="4:9" x14ac:dyDescent="0.3">
      <c r="D558" s="38">
        <v>36704</v>
      </c>
      <c r="E558" s="7">
        <f>NW!E558+W!E558+SW!E558+N!E558</f>
        <v>1.9212E-4</v>
      </c>
      <c r="F558" s="8">
        <f t="shared" si="24"/>
        <v>17.361439356381275</v>
      </c>
      <c r="H558" s="10">
        <f t="shared" si="26"/>
        <v>0.54300000000000037</v>
      </c>
      <c r="I558" s="9">
        <f t="shared" si="25"/>
        <v>26.894676916704821</v>
      </c>
    </row>
    <row r="559" spans="4:9" x14ac:dyDescent="0.3">
      <c r="D559" s="38">
        <v>36705</v>
      </c>
      <c r="E559" s="7">
        <f>NW!E559+W!E559+SW!E559+N!E559</f>
        <v>1.8944E-4</v>
      </c>
      <c r="F559" s="8">
        <f t="shared" si="24"/>
        <v>17.11925396456834</v>
      </c>
      <c r="H559" s="10">
        <f t="shared" si="26"/>
        <v>0.54400000000000037</v>
      </c>
      <c r="I559" s="9">
        <f t="shared" si="25"/>
        <v>26.540446441458585</v>
      </c>
    </row>
    <row r="560" spans="4:9" x14ac:dyDescent="0.3">
      <c r="D560" s="38">
        <v>36706</v>
      </c>
      <c r="E560" s="7">
        <f>NW!E560+W!E560+SW!E560+N!E560</f>
        <v>1.8678E-4</v>
      </c>
      <c r="F560" s="8">
        <f t="shared" si="24"/>
        <v>16.878875926425646</v>
      </c>
      <c r="H560" s="10">
        <f t="shared" si="26"/>
        <v>0.54500000000000037</v>
      </c>
      <c r="I560" s="9">
        <f t="shared" si="25"/>
        <v>26.331209107054072</v>
      </c>
    </row>
    <row r="561" spans="4:9" x14ac:dyDescent="0.3">
      <c r="D561" s="38">
        <v>36707</v>
      </c>
      <c r="E561" s="7">
        <f>NW!E561+W!E561+SW!E561+N!E561</f>
        <v>1.8418000000000002E-4</v>
      </c>
      <c r="F561" s="8">
        <f t="shared" si="24"/>
        <v>16.643919949293693</v>
      </c>
      <c r="H561" s="10">
        <f t="shared" si="26"/>
        <v>0.54600000000000037</v>
      </c>
      <c r="I561" s="9">
        <f t="shared" si="25"/>
        <v>26.132649618133762</v>
      </c>
    </row>
    <row r="562" spans="4:9" x14ac:dyDescent="0.3">
      <c r="D562" s="38">
        <v>36708</v>
      </c>
      <c r="E562" s="7">
        <f>NW!E562+W!E562+SW!E562+N!E562</f>
        <v>1.8159E-4</v>
      </c>
      <c r="F562" s="8">
        <f t="shared" si="24"/>
        <v>16.409867648996858</v>
      </c>
      <c r="H562" s="10">
        <f t="shared" si="26"/>
        <v>0.54700000000000037</v>
      </c>
      <c r="I562" s="9">
        <f t="shared" si="25"/>
        <v>25.770781266277144</v>
      </c>
    </row>
    <row r="563" spans="4:9" x14ac:dyDescent="0.3">
      <c r="D563" s="38">
        <v>36709</v>
      </c>
      <c r="E563" s="7">
        <f>NW!E563+W!E563+SW!E563+N!E563</f>
        <v>1.7906000000000004E-4</v>
      </c>
      <c r="F563" s="8">
        <f t="shared" si="24"/>
        <v>16.181237409710764</v>
      </c>
      <c r="H563" s="10">
        <f t="shared" si="26"/>
        <v>0.54800000000000038</v>
      </c>
      <c r="I563" s="9">
        <f t="shared" si="25"/>
        <v>25.467601302800709</v>
      </c>
    </row>
    <row r="564" spans="4:9" x14ac:dyDescent="0.3">
      <c r="D564" s="38">
        <v>36710</v>
      </c>
      <c r="E564" s="7">
        <f>NW!E564+W!E564+SW!E564+N!E564</f>
        <v>1.7656E-4</v>
      </c>
      <c r="F564" s="8">
        <f t="shared" si="24"/>
        <v>15.955318200930037</v>
      </c>
      <c r="H564" s="10">
        <f t="shared" si="26"/>
        <v>0.54900000000000038</v>
      </c>
      <c r="I564" s="9">
        <f t="shared" si="25"/>
        <v>25.327155463793193</v>
      </c>
    </row>
    <row r="565" spans="4:9" x14ac:dyDescent="0.3">
      <c r="D565" s="38">
        <v>36711</v>
      </c>
      <c r="E565" s="7">
        <f>NW!E565+W!E565+SW!E565+N!E565</f>
        <v>1.7407000000000002E-4</v>
      </c>
      <c r="F565" s="8">
        <f t="shared" si="24"/>
        <v>15.730302668984432</v>
      </c>
      <c r="H565" s="10">
        <f t="shared" si="26"/>
        <v>0.55000000000000038</v>
      </c>
      <c r="I565" s="9">
        <f t="shared" si="25"/>
        <v>25.055705401351727</v>
      </c>
    </row>
    <row r="566" spans="4:9" x14ac:dyDescent="0.3">
      <c r="D566" s="38">
        <v>36712</v>
      </c>
      <c r="E566" s="7">
        <f>NW!E566+W!E566+SW!E566+N!E566</f>
        <v>1.7164E-4</v>
      </c>
      <c r="F566" s="8">
        <f t="shared" si="24"/>
        <v>15.510709198049565</v>
      </c>
      <c r="H566" s="10">
        <f t="shared" si="26"/>
        <v>0.55100000000000038</v>
      </c>
      <c r="I566" s="9">
        <f t="shared" si="25"/>
        <v>24.938397304030381</v>
      </c>
    </row>
    <row r="567" spans="4:9" x14ac:dyDescent="0.3">
      <c r="D567" s="38">
        <v>36713</v>
      </c>
      <c r="E567" s="7">
        <f>NW!E567+W!E567+SW!E567+N!E567</f>
        <v>1.6923000000000003E-4</v>
      </c>
      <c r="F567" s="8">
        <f t="shared" si="24"/>
        <v>15.292923080784947</v>
      </c>
      <c r="H567" s="10">
        <f t="shared" si="26"/>
        <v>0.55200000000000038</v>
      </c>
      <c r="I567" s="9">
        <f t="shared" si="25"/>
        <v>24.630370018010765</v>
      </c>
    </row>
    <row r="568" spans="4:9" x14ac:dyDescent="0.3">
      <c r="D568" s="38">
        <v>36714</v>
      </c>
      <c r="E568" s="7">
        <f>NW!E568+W!E568+SW!E568+N!E568</f>
        <v>1.6686000000000001E-4</v>
      </c>
      <c r="F568" s="8">
        <f t="shared" si="24"/>
        <v>15.078751670860818</v>
      </c>
      <c r="H568" s="10">
        <f t="shared" si="26"/>
        <v>0.55300000000000038</v>
      </c>
      <c r="I568" s="9">
        <f t="shared" si="25"/>
        <v>24.440012300045726</v>
      </c>
    </row>
    <row r="569" spans="4:9" x14ac:dyDescent="0.3">
      <c r="D569" s="38">
        <v>36715</v>
      </c>
      <c r="E569" s="7">
        <f>NW!E569+W!E569+SW!E569+N!E569</f>
        <v>1.6453E-4</v>
      </c>
      <c r="F569" s="8">
        <f t="shared" si="24"/>
        <v>14.868194968277178</v>
      </c>
      <c r="H569" s="10">
        <f t="shared" si="26"/>
        <v>0.55400000000000038</v>
      </c>
      <c r="I569" s="9">
        <f t="shared" si="25"/>
        <v>24.224944442701226</v>
      </c>
    </row>
    <row r="570" spans="4:9" x14ac:dyDescent="0.3">
      <c r="D570" s="38">
        <v>36716</v>
      </c>
      <c r="E570" s="7">
        <f>NW!E570+W!E570+SW!E570+N!E570</f>
        <v>1.6223E-4</v>
      </c>
      <c r="F570" s="8">
        <f t="shared" si="24"/>
        <v>14.660349296198911</v>
      </c>
      <c r="H570" s="10">
        <f t="shared" si="26"/>
        <v>0.55500000000000038</v>
      </c>
      <c r="I570" s="9">
        <f t="shared" si="25"/>
        <v>24.025278853334502</v>
      </c>
    </row>
    <row r="571" spans="4:9" x14ac:dyDescent="0.3">
      <c r="D571" s="38">
        <v>36717</v>
      </c>
      <c r="E571" s="7">
        <f>NW!E571+W!E571+SW!E571+N!E571</f>
        <v>1.5997E-4</v>
      </c>
      <c r="F571" s="8">
        <f t="shared" si="24"/>
        <v>14.456118331461132</v>
      </c>
      <c r="H571" s="10">
        <f t="shared" si="26"/>
        <v>0.55600000000000038</v>
      </c>
      <c r="I571" s="9">
        <f t="shared" si="25"/>
        <v>23.741708677180267</v>
      </c>
    </row>
    <row r="572" spans="4:9" x14ac:dyDescent="0.3">
      <c r="D572" s="38">
        <v>36718</v>
      </c>
      <c r="E572" s="7">
        <f>NW!E572+W!E572+SW!E572+N!E572</f>
        <v>1.5772000000000003E-4</v>
      </c>
      <c r="F572" s="8">
        <f t="shared" si="24"/>
        <v>14.252791043558481</v>
      </c>
      <c r="H572" s="10">
        <f t="shared" si="26"/>
        <v>0.55700000000000038</v>
      </c>
      <c r="I572" s="9">
        <f t="shared" si="25"/>
        <v>23.622170305430188</v>
      </c>
    </row>
    <row r="573" spans="4:9" x14ac:dyDescent="0.3">
      <c r="D573" s="38">
        <v>36719</v>
      </c>
      <c r="E573" s="7">
        <f>NW!E573+W!E573+SW!E573+N!E573</f>
        <v>1.5551999999999997E-4</v>
      </c>
      <c r="F573" s="8">
        <f t="shared" si="24"/>
        <v>14.053982139831438</v>
      </c>
      <c r="H573" s="10">
        <f t="shared" si="26"/>
        <v>0.55800000000000038</v>
      </c>
      <c r="I573" s="9">
        <f t="shared" si="25"/>
        <v>23.368786550276365</v>
      </c>
    </row>
    <row r="574" spans="4:9" x14ac:dyDescent="0.3">
      <c r="D574" s="38">
        <v>36720</v>
      </c>
      <c r="E574" s="7">
        <f>NW!E574+W!E574+SW!E574+N!E574</f>
        <v>1.5333999999999999E-4</v>
      </c>
      <c r="F574" s="8">
        <f t="shared" si="24"/>
        <v>13.856980589774645</v>
      </c>
      <c r="H574" s="10">
        <f t="shared" si="26"/>
        <v>0.55900000000000039</v>
      </c>
      <c r="I574" s="9">
        <f t="shared" si="25"/>
        <v>23.05706864806173</v>
      </c>
    </row>
    <row r="575" spans="4:9" x14ac:dyDescent="0.3">
      <c r="D575" s="38">
        <v>36721</v>
      </c>
      <c r="E575" s="7">
        <f>NW!E575+W!E575+SW!E575+N!E575</f>
        <v>1.5118999999999999E-4</v>
      </c>
      <c r="F575" s="8">
        <f t="shared" si="24"/>
        <v>13.662690070223221</v>
      </c>
      <c r="H575" s="10">
        <f t="shared" si="26"/>
        <v>0.56000000000000039</v>
      </c>
      <c r="I575" s="9">
        <f t="shared" si="25"/>
        <v>22.816141174403189</v>
      </c>
    </row>
    <row r="576" spans="4:9" x14ac:dyDescent="0.3">
      <c r="D576" s="38">
        <v>36722</v>
      </c>
      <c r="E576" s="7">
        <f>NW!E576+W!E576+SW!E576+N!E576</f>
        <v>1.4906999999999998E-4</v>
      </c>
      <c r="F576" s="8">
        <f t="shared" si="24"/>
        <v>13.471110581177163</v>
      </c>
      <c r="H576" s="10">
        <f t="shared" si="26"/>
        <v>0.56100000000000039</v>
      </c>
      <c r="I576" s="9">
        <f t="shared" si="25"/>
        <v>22.559106564835407</v>
      </c>
    </row>
    <row r="577" spans="4:9" x14ac:dyDescent="0.3">
      <c r="D577" s="38">
        <v>36723</v>
      </c>
      <c r="E577" s="7">
        <f>NW!E577+W!E577+SW!E577+N!E577</f>
        <v>1.4698000000000001E-4</v>
      </c>
      <c r="F577" s="8">
        <f t="shared" si="24"/>
        <v>13.282242122636479</v>
      </c>
      <c r="H577" s="10">
        <f t="shared" si="26"/>
        <v>0.56200000000000039</v>
      </c>
      <c r="I577" s="9">
        <f t="shared" si="25"/>
        <v>22.385940394982068</v>
      </c>
    </row>
    <row r="578" spans="4:9" x14ac:dyDescent="0.3">
      <c r="D578" s="38">
        <v>36724</v>
      </c>
      <c r="E578" s="7">
        <f>NW!E578+W!E578+SW!E578+N!E578</f>
        <v>1.4492999999999998E-4</v>
      </c>
      <c r="F578" s="8">
        <f t="shared" si="24"/>
        <v>13.096988371436282</v>
      </c>
      <c r="H578" s="10">
        <f t="shared" si="26"/>
        <v>0.56300000000000039</v>
      </c>
      <c r="I578" s="9">
        <f t="shared" si="25"/>
        <v>22.075863569900012</v>
      </c>
    </row>
    <row r="579" spans="4:9" x14ac:dyDescent="0.3">
      <c r="D579" s="38">
        <v>36725</v>
      </c>
      <c r="E579" s="7">
        <f>NW!E579+W!E579+SW!E579+N!E579</f>
        <v>1.429E-4</v>
      </c>
      <c r="F579" s="8">
        <f t="shared" si="24"/>
        <v>12.913541973906332</v>
      </c>
      <c r="H579" s="10">
        <f t="shared" si="26"/>
        <v>0.56400000000000039</v>
      </c>
      <c r="I579" s="9">
        <f t="shared" si="25"/>
        <v>21.92471819716447</v>
      </c>
    </row>
    <row r="580" spans="4:9" x14ac:dyDescent="0.3">
      <c r="D580" s="38">
        <v>36726</v>
      </c>
      <c r="E580" s="7">
        <f>NW!E580+W!E580+SW!E580+N!E580</f>
        <v>1.4089000000000001E-4</v>
      </c>
      <c r="F580" s="8">
        <f t="shared" si="24"/>
        <v>12.731902930046628</v>
      </c>
      <c r="H580" s="10">
        <f t="shared" si="26"/>
        <v>0.56500000000000039</v>
      </c>
      <c r="I580" s="9">
        <f t="shared" si="25"/>
        <v>21.701763048402981</v>
      </c>
    </row>
    <row r="581" spans="4:9" x14ac:dyDescent="0.3">
      <c r="D581" s="38">
        <v>36727</v>
      </c>
      <c r="E581" s="7">
        <f>NW!E581+W!E581+SW!E581+N!E581</f>
        <v>1.3893E-4</v>
      </c>
      <c r="F581" s="8">
        <f t="shared" si="24"/>
        <v>12.554782270362539</v>
      </c>
      <c r="H581" s="10">
        <f t="shared" si="26"/>
        <v>0.56600000000000039</v>
      </c>
      <c r="I581" s="9">
        <f t="shared" si="25"/>
        <v>21.492095563825274</v>
      </c>
    </row>
    <row r="582" spans="4:9" x14ac:dyDescent="0.3">
      <c r="D582" s="38">
        <v>36728</v>
      </c>
      <c r="E582" s="7">
        <f>NW!E582+W!E582+SW!E582+N!E582</f>
        <v>1.3698000000000001E-4</v>
      </c>
      <c r="F582" s="8">
        <f t="shared" si="24"/>
        <v>12.378565287513572</v>
      </c>
      <c r="H582" s="10">
        <f t="shared" si="26"/>
        <v>0.56700000000000039</v>
      </c>
      <c r="I582" s="9">
        <f t="shared" si="25"/>
        <v>21.294399989959043</v>
      </c>
    </row>
    <row r="583" spans="4:9" x14ac:dyDescent="0.3">
      <c r="D583" s="38">
        <v>36729</v>
      </c>
      <c r="E583" s="7">
        <f>NW!E583+W!E583+SW!E583+N!E583</f>
        <v>1.3505999999999997E-4</v>
      </c>
      <c r="F583" s="8">
        <f t="shared" si="24"/>
        <v>12.20505933516997</v>
      </c>
      <c r="H583" s="10">
        <f t="shared" si="26"/>
        <v>0.56800000000000039</v>
      </c>
      <c r="I583" s="9">
        <f t="shared" si="25"/>
        <v>21.108040138312738</v>
      </c>
    </row>
    <row r="584" spans="4:9" x14ac:dyDescent="0.3">
      <c r="D584" s="38">
        <v>36730</v>
      </c>
      <c r="E584" s="7">
        <f>NW!E584+W!E584+SW!E584+N!E584</f>
        <v>1.3316000000000001E-4</v>
      </c>
      <c r="F584" s="8">
        <f t="shared" si="24"/>
        <v>12.033360736496622</v>
      </c>
      <c r="H584" s="10">
        <f t="shared" si="26"/>
        <v>0.56900000000000039</v>
      </c>
      <c r="I584" s="9">
        <f t="shared" si="25"/>
        <v>20.987392051409124</v>
      </c>
    </row>
    <row r="585" spans="4:9" x14ac:dyDescent="0.3">
      <c r="D585" s="38">
        <v>36731</v>
      </c>
      <c r="E585" s="7">
        <f>NW!E585+W!E585+SW!E585+N!E585</f>
        <v>1.3129999999999999E-4</v>
      </c>
      <c r="F585" s="8">
        <f t="shared" si="24"/>
        <v>11.865276845163761</v>
      </c>
      <c r="H585" s="10">
        <f t="shared" si="26"/>
        <v>0.5700000000000004</v>
      </c>
      <c r="I585" s="9">
        <f t="shared" si="25"/>
        <v>20.903707961769388</v>
      </c>
    </row>
    <row r="586" spans="4:9" x14ac:dyDescent="0.3">
      <c r="D586" s="38">
        <v>36732</v>
      </c>
      <c r="E586" s="7">
        <f>NW!E586+W!E586+SW!E586+N!E586</f>
        <v>1.2946999999999999E-4</v>
      </c>
      <c r="F586" s="8">
        <f t="shared" si="24"/>
        <v>11.699903984336268</v>
      </c>
      <c r="H586" s="10">
        <f t="shared" si="26"/>
        <v>0.5710000000000004</v>
      </c>
      <c r="I586" s="9">
        <f t="shared" si="25"/>
        <v>20.762387363585407</v>
      </c>
    </row>
    <row r="587" spans="4:9" x14ac:dyDescent="0.3">
      <c r="D587" s="38">
        <v>36733</v>
      </c>
      <c r="E587" s="7">
        <f>NW!E587+W!E587+SW!E587+N!E587</f>
        <v>1.2765000000000001E-4</v>
      </c>
      <c r="F587" s="8">
        <f t="shared" si="24"/>
        <v>11.535434800343902</v>
      </c>
      <c r="H587" s="10">
        <f t="shared" si="26"/>
        <v>0.5720000000000004</v>
      </c>
      <c r="I587" s="9">
        <f t="shared" si="25"/>
        <v>20.564677330890042</v>
      </c>
    </row>
    <row r="588" spans="4:9" x14ac:dyDescent="0.3">
      <c r="D588" s="38">
        <v>36734</v>
      </c>
      <c r="E588" s="7">
        <f>NW!E588+W!E588+SW!E588+N!E588</f>
        <v>1.2587999999999998E-4</v>
      </c>
      <c r="F588" s="8">
        <f t="shared" si="24"/>
        <v>11.375484000527145</v>
      </c>
      <c r="H588" s="10">
        <f t="shared" si="26"/>
        <v>0.5730000000000004</v>
      </c>
      <c r="I588" s="9">
        <f t="shared" si="25"/>
        <v>20.431106665244069</v>
      </c>
    </row>
    <row r="589" spans="4:9" x14ac:dyDescent="0.3">
      <c r="D589" s="38">
        <v>36735</v>
      </c>
      <c r="E589" s="7">
        <f>NW!E589+W!E589+SW!E589+N!E589</f>
        <v>1.2410000000000001E-4</v>
      </c>
      <c r="F589" s="8">
        <f t="shared" si="24"/>
        <v>11.214629523875271</v>
      </c>
      <c r="H589" s="10">
        <f t="shared" si="26"/>
        <v>0.5740000000000004</v>
      </c>
      <c r="I589" s="9">
        <f t="shared" si="25"/>
        <v>20.283727817557672</v>
      </c>
    </row>
    <row r="590" spans="4:9" x14ac:dyDescent="0.3">
      <c r="D590" s="38">
        <v>36736</v>
      </c>
      <c r="E590" s="7">
        <f>NW!E590+W!E590+SW!E590+N!E590</f>
        <v>1.2235999999999999E-4</v>
      </c>
      <c r="F590" s="8">
        <f t="shared" si="24"/>
        <v>11.05738975456388</v>
      </c>
      <c r="H590" s="10">
        <f t="shared" si="26"/>
        <v>0.5750000000000004</v>
      </c>
      <c r="I590" s="9">
        <f t="shared" si="25"/>
        <v>20.126238633439776</v>
      </c>
    </row>
    <row r="591" spans="4:9" x14ac:dyDescent="0.3">
      <c r="D591" s="38">
        <v>36737</v>
      </c>
      <c r="E591" s="7">
        <f>NW!E591+W!E591+SW!E591+N!E591</f>
        <v>1.2065000000000001E-4</v>
      </c>
      <c r="F591" s="8">
        <f t="shared" si="24"/>
        <v>10.902861015757866</v>
      </c>
      <c r="H591" s="10">
        <f t="shared" si="26"/>
        <v>0.5760000000000004</v>
      </c>
      <c r="I591" s="9">
        <f t="shared" si="25"/>
        <v>20.031204362750898</v>
      </c>
    </row>
    <row r="592" spans="4:9" x14ac:dyDescent="0.3">
      <c r="D592" s="38">
        <v>36738</v>
      </c>
      <c r="E592" s="7">
        <f>NW!E592+W!E592+SW!E592+N!E592</f>
        <v>1.1896999999999999E-4</v>
      </c>
      <c r="F592" s="8">
        <f t="shared" ref="F592:F655" si="27">E592*(24*60*60)*1000/$F$3</f>
        <v>10.751043307457216</v>
      </c>
      <c r="H592" s="10">
        <f t="shared" si="26"/>
        <v>0.5770000000000004</v>
      </c>
      <c r="I592" s="9">
        <f t="shared" ref="I592:I655" si="28">PERCENTILE($F$15:$F$3667,1-H592)</f>
        <v>19.924234328423694</v>
      </c>
    </row>
    <row r="593" spans="4:9" x14ac:dyDescent="0.3">
      <c r="D593" s="38">
        <v>36739</v>
      </c>
      <c r="E593" s="7">
        <f>NW!E593+W!E593+SW!E593+N!E593</f>
        <v>1.1730000000000001E-4</v>
      </c>
      <c r="F593" s="8">
        <f t="shared" si="27"/>
        <v>10.600129275991691</v>
      </c>
      <c r="H593" s="10">
        <f t="shared" ref="H593:H656" si="29">H592+0.1%</f>
        <v>0.5780000000000004</v>
      </c>
      <c r="I593" s="9">
        <f t="shared" si="28"/>
        <v>19.770967122479512</v>
      </c>
    </row>
    <row r="594" spans="4:9" x14ac:dyDescent="0.3">
      <c r="D594" s="38">
        <v>36740</v>
      </c>
      <c r="E594" s="7">
        <f>NW!E594+W!E594+SW!E594+N!E594</f>
        <v>1.1564999999999999E-4</v>
      </c>
      <c r="F594" s="8">
        <f t="shared" si="27"/>
        <v>10.451022598196412</v>
      </c>
      <c r="H594" s="10">
        <f t="shared" si="29"/>
        <v>0.5790000000000004</v>
      </c>
      <c r="I594" s="9">
        <f t="shared" si="28"/>
        <v>19.565203521829389</v>
      </c>
    </row>
    <row r="595" spans="4:9" x14ac:dyDescent="0.3">
      <c r="D595" s="38">
        <v>36741</v>
      </c>
      <c r="E595" s="7">
        <f>NW!E595+W!E595+SW!E595+N!E595</f>
        <v>1.1404E-4</v>
      </c>
      <c r="F595" s="8">
        <f t="shared" si="27"/>
        <v>10.305530627741625</v>
      </c>
      <c r="H595" s="10">
        <f t="shared" si="29"/>
        <v>0.5800000000000004</v>
      </c>
      <c r="I595" s="9">
        <f t="shared" si="28"/>
        <v>19.329069150104452</v>
      </c>
    </row>
    <row r="596" spans="4:9" x14ac:dyDescent="0.3">
      <c r="D596" s="38">
        <v>36742</v>
      </c>
      <c r="E596" s="7">
        <f>NW!E596+W!E596+SW!E596+N!E596</f>
        <v>1.1243000000000001E-4</v>
      </c>
      <c r="F596" s="8">
        <f t="shared" si="27"/>
        <v>10.160038657286838</v>
      </c>
      <c r="H596" s="10">
        <f t="shared" si="29"/>
        <v>0.58100000000000041</v>
      </c>
      <c r="I596" s="9">
        <f t="shared" si="28"/>
        <v>19.242120979736249</v>
      </c>
    </row>
    <row r="597" spans="4:9" x14ac:dyDescent="0.3">
      <c r="D597" s="38">
        <v>36743</v>
      </c>
      <c r="E597" s="7">
        <f>NW!E597+W!E597+SW!E597+N!E597</f>
        <v>1.1087E-4</v>
      </c>
      <c r="F597" s="8">
        <f t="shared" si="27"/>
        <v>10.019065071007663</v>
      </c>
      <c r="H597" s="10">
        <f t="shared" si="29"/>
        <v>0.58200000000000041</v>
      </c>
      <c r="I597" s="9">
        <f t="shared" si="28"/>
        <v>18.999031911088235</v>
      </c>
    </row>
    <row r="598" spans="4:9" x14ac:dyDescent="0.3">
      <c r="D598" s="38">
        <v>36744</v>
      </c>
      <c r="E598" s="7">
        <f>NW!E598+W!E598+SW!E598+N!E598</f>
        <v>1.0932E-4</v>
      </c>
      <c r="F598" s="8">
        <f t="shared" si="27"/>
        <v>9.8789951615636138</v>
      </c>
      <c r="H598" s="10">
        <f t="shared" si="29"/>
        <v>0.58300000000000041</v>
      </c>
      <c r="I598" s="9">
        <f t="shared" si="28"/>
        <v>18.829292483793267</v>
      </c>
    </row>
    <row r="599" spans="4:9" x14ac:dyDescent="0.3">
      <c r="D599" s="38">
        <v>36745</v>
      </c>
      <c r="E599" s="7">
        <f>NW!E599+W!E599+SW!E599+N!E599</f>
        <v>1.0779000000000001E-4</v>
      </c>
      <c r="F599" s="8">
        <f t="shared" si="27"/>
        <v>9.7407326057898089</v>
      </c>
      <c r="H599" s="10">
        <f t="shared" si="29"/>
        <v>0.58400000000000041</v>
      </c>
      <c r="I599" s="9">
        <f t="shared" si="28"/>
        <v>18.637329835769247</v>
      </c>
    </row>
    <row r="600" spans="4:9" x14ac:dyDescent="0.3">
      <c r="D600" s="38">
        <v>36746</v>
      </c>
      <c r="E600" s="7">
        <f>NW!E600+W!E600+SW!E600+N!E600</f>
        <v>1.0625999999999999E-4</v>
      </c>
      <c r="F600" s="8">
        <f t="shared" si="27"/>
        <v>9.6024700500160023</v>
      </c>
      <c r="H600" s="10">
        <f t="shared" si="29"/>
        <v>0.58500000000000041</v>
      </c>
      <c r="I600" s="9">
        <f t="shared" si="28"/>
        <v>18.470919553935069</v>
      </c>
    </row>
    <row r="601" spans="4:9" x14ac:dyDescent="0.3">
      <c r="D601" s="38">
        <v>36747</v>
      </c>
      <c r="E601" s="7">
        <f>NW!E601+W!E601+SW!E601+N!E601</f>
        <v>1.0478E-4</v>
      </c>
      <c r="F601" s="8">
        <f t="shared" si="27"/>
        <v>9.4687258784178141</v>
      </c>
      <c r="H601" s="10">
        <f t="shared" si="29"/>
        <v>0.58600000000000041</v>
      </c>
      <c r="I601" s="9">
        <f t="shared" si="28"/>
        <v>18.296332804096608</v>
      </c>
    </row>
    <row r="602" spans="4:9" x14ac:dyDescent="0.3">
      <c r="D602" s="38">
        <v>36748</v>
      </c>
      <c r="E602" s="7">
        <f>NW!E602+W!E602+SW!E602+N!E602</f>
        <v>1.0332000000000002E-4</v>
      </c>
      <c r="F602" s="8">
        <f t="shared" si="27"/>
        <v>9.3367890604898705</v>
      </c>
      <c r="H602" s="10">
        <f t="shared" si="29"/>
        <v>0.58700000000000041</v>
      </c>
      <c r="I602" s="9">
        <f t="shared" si="28"/>
        <v>18.194943877903189</v>
      </c>
    </row>
    <row r="603" spans="4:9" x14ac:dyDescent="0.3">
      <c r="D603" s="38">
        <v>36749</v>
      </c>
      <c r="E603" s="7">
        <f>NW!E603+W!E603+SW!E603+N!E603</f>
        <v>1.0188000000000001E-4</v>
      </c>
      <c r="F603" s="8">
        <f t="shared" si="27"/>
        <v>9.2066595962321713</v>
      </c>
      <c r="H603" s="10">
        <f t="shared" si="29"/>
        <v>0.58800000000000041</v>
      </c>
      <c r="I603" s="9">
        <f t="shared" si="28"/>
        <v>18.09698892368317</v>
      </c>
    </row>
    <row r="604" spans="4:9" x14ac:dyDescent="0.3">
      <c r="D604" s="38">
        <v>36750</v>
      </c>
      <c r="E604" s="7">
        <f>NW!E604+W!E604+SW!E604+N!E604</f>
        <v>1.0045E-4</v>
      </c>
      <c r="F604" s="8">
        <f t="shared" si="27"/>
        <v>9.0774338088095945</v>
      </c>
      <c r="H604" s="10">
        <f t="shared" si="29"/>
        <v>0.58900000000000041</v>
      </c>
      <c r="I604" s="9">
        <f t="shared" si="28"/>
        <v>17.955028522300104</v>
      </c>
    </row>
    <row r="605" spans="4:9" x14ac:dyDescent="0.3">
      <c r="D605" s="38">
        <v>36751</v>
      </c>
      <c r="E605" s="7">
        <f>NW!E605+W!E605+SW!E605+N!E605</f>
        <v>9.9050000000000009E-5</v>
      </c>
      <c r="F605" s="8">
        <f t="shared" si="27"/>
        <v>8.9509190518923898</v>
      </c>
      <c r="H605" s="10">
        <f t="shared" si="29"/>
        <v>0.59000000000000041</v>
      </c>
      <c r="I605" s="9">
        <f t="shared" si="28"/>
        <v>17.862220911332969</v>
      </c>
    </row>
    <row r="606" spans="4:9" x14ac:dyDescent="0.3">
      <c r="D606" s="38">
        <v>36752</v>
      </c>
      <c r="E606" s="7">
        <f>NW!E606+W!E606+SW!E606+N!E606</f>
        <v>9.7650000000000002E-5</v>
      </c>
      <c r="F606" s="8">
        <f t="shared" si="27"/>
        <v>8.8244042949751815</v>
      </c>
      <c r="H606" s="10">
        <f t="shared" si="29"/>
        <v>0.59100000000000041</v>
      </c>
      <c r="I606" s="9">
        <f t="shared" si="28"/>
        <v>17.677231033768528</v>
      </c>
    </row>
    <row r="607" spans="4:9" x14ac:dyDescent="0.3">
      <c r="D607" s="38">
        <v>36753</v>
      </c>
      <c r="E607" s="7">
        <f>NW!E607+W!E607+SW!E607+N!E607</f>
        <v>9.6280000000000007E-5</v>
      </c>
      <c r="F607" s="8">
        <f t="shared" si="27"/>
        <v>8.7006005685633436</v>
      </c>
      <c r="H607" s="10">
        <f t="shared" si="29"/>
        <v>0.59200000000000041</v>
      </c>
      <c r="I607" s="9">
        <f t="shared" si="28"/>
        <v>17.458768966231123</v>
      </c>
    </row>
    <row r="608" spans="4:9" x14ac:dyDescent="0.3">
      <c r="D608" s="38">
        <v>36754</v>
      </c>
      <c r="E608" s="7">
        <f>NW!E608+W!E608+SW!E608+N!E608</f>
        <v>9.494999999999999E-5</v>
      </c>
      <c r="F608" s="8">
        <f t="shared" si="27"/>
        <v>8.5804115494919948</v>
      </c>
      <c r="H608" s="10">
        <f t="shared" si="29"/>
        <v>0.59300000000000042</v>
      </c>
      <c r="I608" s="9">
        <f t="shared" si="28"/>
        <v>17.304919792405343</v>
      </c>
    </row>
    <row r="609" spans="4:9" x14ac:dyDescent="0.3">
      <c r="D609" s="38">
        <v>36755</v>
      </c>
      <c r="E609" s="7">
        <f>NW!E609+W!E609+SW!E609+N!E609</f>
        <v>9.3599999999999998E-5</v>
      </c>
      <c r="F609" s="8">
        <f t="shared" si="27"/>
        <v>8.4584151767504032</v>
      </c>
      <c r="H609" s="10">
        <f t="shared" si="29"/>
        <v>0.59400000000000042</v>
      </c>
      <c r="I609" s="9">
        <f t="shared" si="28"/>
        <v>17.159145874777916</v>
      </c>
    </row>
    <row r="610" spans="4:9" x14ac:dyDescent="0.3">
      <c r="D610" s="38">
        <v>36756</v>
      </c>
      <c r="E610" s="7">
        <f>NW!E610+W!E610+SW!E610+N!E610</f>
        <v>9.2300000000000007E-5</v>
      </c>
      <c r="F610" s="8">
        <f t="shared" si="27"/>
        <v>8.3409371881844265</v>
      </c>
      <c r="H610" s="10">
        <f t="shared" si="29"/>
        <v>0.59500000000000042</v>
      </c>
      <c r="I610" s="9">
        <f t="shared" si="28"/>
        <v>16.994835737908595</v>
      </c>
    </row>
    <row r="611" spans="4:9" x14ac:dyDescent="0.3">
      <c r="D611" s="38">
        <v>36757</v>
      </c>
      <c r="E611" s="7">
        <f>NW!E611+W!E611+SW!E611+N!E611</f>
        <v>9.0999999999999989E-5</v>
      </c>
      <c r="F611" s="8">
        <f t="shared" si="27"/>
        <v>8.2234591996184463</v>
      </c>
      <c r="H611" s="10">
        <f t="shared" si="29"/>
        <v>0.59600000000000042</v>
      </c>
      <c r="I611" s="9">
        <f t="shared" si="28"/>
        <v>16.873526159561703</v>
      </c>
    </row>
    <row r="612" spans="4:9" x14ac:dyDescent="0.3">
      <c r="D612" s="38">
        <v>36758</v>
      </c>
      <c r="E612" s="7">
        <f>NW!E612+W!E612+SW!E612+N!E612</f>
        <v>8.9739999999999991E-5</v>
      </c>
      <c r="F612" s="8">
        <f t="shared" si="27"/>
        <v>8.1095959183929605</v>
      </c>
      <c r="H612" s="10">
        <f t="shared" si="29"/>
        <v>0.59700000000000042</v>
      </c>
      <c r="I612" s="9">
        <f t="shared" si="28"/>
        <v>16.658266722728076</v>
      </c>
    </row>
    <row r="613" spans="4:9" x14ac:dyDescent="0.3">
      <c r="D613" s="38">
        <v>36759</v>
      </c>
      <c r="E613" s="7">
        <f>NW!E613+W!E613+SW!E613+N!E613</f>
        <v>8.8480000000000007E-5</v>
      </c>
      <c r="F613" s="8">
        <f t="shared" si="27"/>
        <v>7.9957326371674764</v>
      </c>
      <c r="H613" s="10">
        <f t="shared" si="29"/>
        <v>0.59800000000000042</v>
      </c>
      <c r="I613" s="9">
        <f t="shared" si="28"/>
        <v>16.412405173549846</v>
      </c>
    </row>
    <row r="614" spans="4:9" x14ac:dyDescent="0.3">
      <c r="D614" s="38">
        <v>36760</v>
      </c>
      <c r="E614" s="7">
        <f>NW!E614+W!E614+SW!E614+N!E614</f>
        <v>8.7230000000000003E-5</v>
      </c>
      <c r="F614" s="8">
        <f t="shared" si="27"/>
        <v>7.8827730327771128</v>
      </c>
      <c r="H614" s="10">
        <f t="shared" si="29"/>
        <v>0.59900000000000042</v>
      </c>
      <c r="I614" s="9">
        <f t="shared" si="28"/>
        <v>16.18613895286445</v>
      </c>
    </row>
    <row r="615" spans="4:9" x14ac:dyDescent="0.3">
      <c r="D615" s="38">
        <v>36761</v>
      </c>
      <c r="E615" s="7">
        <f>NW!E615+W!E615+SW!E615+N!E615</f>
        <v>8.6020000000000007E-5</v>
      </c>
      <c r="F615" s="8">
        <f t="shared" si="27"/>
        <v>7.773428135727241</v>
      </c>
      <c r="H615" s="10">
        <f t="shared" si="29"/>
        <v>0.60000000000000042</v>
      </c>
      <c r="I615" s="9">
        <f t="shared" si="28"/>
        <v>15.927304219040998</v>
      </c>
    </row>
    <row r="616" spans="4:9" x14ac:dyDescent="0.3">
      <c r="D616" s="38">
        <v>36762</v>
      </c>
      <c r="E616" s="7">
        <f>NW!E616+W!E616+SW!E616+N!E616</f>
        <v>8.4809999999999996E-5</v>
      </c>
      <c r="F616" s="8">
        <f t="shared" si="27"/>
        <v>7.6640832386773692</v>
      </c>
      <c r="H616" s="10">
        <f t="shared" si="29"/>
        <v>0.60100000000000042</v>
      </c>
      <c r="I616" s="9">
        <f t="shared" si="28"/>
        <v>15.70951448706923</v>
      </c>
    </row>
    <row r="617" spans="4:9" x14ac:dyDescent="0.3">
      <c r="D617" s="38">
        <v>36763</v>
      </c>
      <c r="E617" s="7">
        <f>NW!E617+W!E617+SW!E617+N!E617</f>
        <v>8.3620000000000002E-5</v>
      </c>
      <c r="F617" s="8">
        <f t="shared" si="27"/>
        <v>7.5565456952977428</v>
      </c>
      <c r="H617" s="10">
        <f t="shared" si="29"/>
        <v>0.60200000000000042</v>
      </c>
      <c r="I617" s="9">
        <f t="shared" si="28"/>
        <v>15.450133932437424</v>
      </c>
    </row>
    <row r="618" spans="4:9" x14ac:dyDescent="0.3">
      <c r="D618" s="38">
        <v>36764</v>
      </c>
      <c r="E618" s="7">
        <f>NW!E618+W!E618+SW!E618+N!E618</f>
        <v>8.2459999999999993E-5</v>
      </c>
      <c r="F618" s="8">
        <f t="shared" si="27"/>
        <v>7.451719182423485</v>
      </c>
      <c r="H618" s="10">
        <f t="shared" si="29"/>
        <v>0.60300000000000042</v>
      </c>
      <c r="I618" s="9">
        <f t="shared" si="28"/>
        <v>15.241503868866417</v>
      </c>
    </row>
    <row r="619" spans="4:9" x14ac:dyDescent="0.3">
      <c r="D619" s="38">
        <v>36765</v>
      </c>
      <c r="E619" s="7">
        <f>NW!E619+W!E619+SW!E619+N!E619</f>
        <v>8.1299999999999997E-5</v>
      </c>
      <c r="F619" s="8">
        <f t="shared" si="27"/>
        <v>7.3468926695492289</v>
      </c>
      <c r="H619" s="10">
        <f t="shared" si="29"/>
        <v>0.60400000000000043</v>
      </c>
      <c r="I619" s="9">
        <f t="shared" si="28"/>
        <v>15.047354322901246</v>
      </c>
    </row>
    <row r="620" spans="4:9" x14ac:dyDescent="0.3">
      <c r="D620" s="38">
        <v>36766</v>
      </c>
      <c r="E620" s="7">
        <f>NW!E620+W!E620+SW!E620+N!E620</f>
        <v>2.39559E-3</v>
      </c>
      <c r="F620" s="8">
        <f t="shared" si="27"/>
        <v>216.48391894520833</v>
      </c>
      <c r="H620" s="10">
        <f t="shared" si="29"/>
        <v>0.60500000000000043</v>
      </c>
      <c r="I620" s="9">
        <f t="shared" si="28"/>
        <v>14.843741473118737</v>
      </c>
    </row>
    <row r="621" spans="4:9" x14ac:dyDescent="0.3">
      <c r="D621" s="38">
        <v>36767</v>
      </c>
      <c r="E621" s="7">
        <f>NW!E621+W!E621+SW!E621+N!E621</f>
        <v>4.6577999999999995E-4</v>
      </c>
      <c r="F621" s="8">
        <f t="shared" si="27"/>
        <v>42.091459626354727</v>
      </c>
      <c r="H621" s="10">
        <f t="shared" si="29"/>
        <v>0.60600000000000043</v>
      </c>
      <c r="I621" s="9">
        <f t="shared" si="28"/>
        <v>14.602166966846083</v>
      </c>
    </row>
    <row r="622" spans="4:9" x14ac:dyDescent="0.3">
      <c r="D622" s="38">
        <v>36768</v>
      </c>
      <c r="E622" s="7">
        <f>NW!E622+W!E622+SW!E622+N!E622</f>
        <v>1.9720999999999999E-4</v>
      </c>
      <c r="F622" s="8">
        <f t="shared" si="27"/>
        <v>17.821410865458837</v>
      </c>
      <c r="H622" s="10">
        <f t="shared" si="29"/>
        <v>0.60700000000000043</v>
      </c>
      <c r="I622" s="9">
        <f t="shared" si="28"/>
        <v>14.279662777927527</v>
      </c>
    </row>
    <row r="623" spans="4:9" x14ac:dyDescent="0.3">
      <c r="D623" s="38">
        <v>36769</v>
      </c>
      <c r="E623" s="7">
        <f>NW!E623+W!E623+SW!E623+N!E623</f>
        <v>1.2753999999999999E-4</v>
      </c>
      <c r="F623" s="8">
        <f t="shared" si="27"/>
        <v>11.525494355157546</v>
      </c>
      <c r="H623" s="10">
        <f t="shared" si="29"/>
        <v>0.60800000000000043</v>
      </c>
      <c r="I623" s="9">
        <f t="shared" si="28"/>
        <v>14.106966520028266</v>
      </c>
    </row>
    <row r="624" spans="4:9" x14ac:dyDescent="0.3">
      <c r="D624" s="38">
        <v>36770</v>
      </c>
      <c r="E624" s="7">
        <f>NW!E624+W!E624+SW!E624+N!E624</f>
        <v>9.5779999999999994E-5</v>
      </c>
      <c r="F624" s="8">
        <f t="shared" si="27"/>
        <v>8.6554167268071964</v>
      </c>
      <c r="H624" s="10">
        <f t="shared" si="29"/>
        <v>0.60900000000000043</v>
      </c>
      <c r="I624" s="9">
        <f t="shared" si="28"/>
        <v>13.959428625218827</v>
      </c>
    </row>
    <row r="625" spans="4:9" x14ac:dyDescent="0.3">
      <c r="D625" s="38">
        <v>36771</v>
      </c>
      <c r="E625" s="7">
        <f>NW!E625+W!E625+SW!E625+N!E625</f>
        <v>1.0364420000000001E-2</v>
      </c>
      <c r="F625" s="8">
        <f t="shared" si="27"/>
        <v>936.60862634845535</v>
      </c>
      <c r="H625" s="10">
        <f t="shared" si="29"/>
        <v>0.61000000000000043</v>
      </c>
      <c r="I625" s="9">
        <f t="shared" si="28"/>
        <v>13.747491104431113</v>
      </c>
    </row>
    <row r="626" spans="4:9" x14ac:dyDescent="0.3">
      <c r="D626" s="38">
        <v>36772</v>
      </c>
      <c r="E626" s="7">
        <f>NW!E626+W!E626+SW!E626+N!E626</f>
        <v>5.0482900000000004E-3</v>
      </c>
      <c r="F626" s="8">
        <f t="shared" si="27"/>
        <v>456.20227299826178</v>
      </c>
      <c r="H626" s="10">
        <f t="shared" si="29"/>
        <v>0.61100000000000043</v>
      </c>
      <c r="I626" s="9">
        <f t="shared" si="28"/>
        <v>13.544771087361697</v>
      </c>
    </row>
    <row r="627" spans="4:9" x14ac:dyDescent="0.3">
      <c r="D627" s="38">
        <v>36773</v>
      </c>
      <c r="E627" s="7">
        <f>NW!E627+W!E627+SW!E627+N!E627</f>
        <v>1.5542600000000002E-3</v>
      </c>
      <c r="F627" s="8">
        <f t="shared" si="27"/>
        <v>140.45487577581287</v>
      </c>
      <c r="H627" s="10">
        <f t="shared" si="29"/>
        <v>0.61200000000000043</v>
      </c>
      <c r="I627" s="9">
        <f t="shared" si="28"/>
        <v>13.469006821504868</v>
      </c>
    </row>
    <row r="628" spans="4:9" x14ac:dyDescent="0.3">
      <c r="D628" s="38">
        <v>36774</v>
      </c>
      <c r="E628" s="7">
        <f>NW!E628+W!E628+SW!E628+N!E628</f>
        <v>1.7302999999999999E-4</v>
      </c>
      <c r="F628" s="8">
        <f t="shared" si="27"/>
        <v>15.636320278131649</v>
      </c>
      <c r="H628" s="10">
        <f t="shared" si="29"/>
        <v>0.61300000000000043</v>
      </c>
      <c r="I628" s="9">
        <f t="shared" si="28"/>
        <v>13.345958568927299</v>
      </c>
    </row>
    <row r="629" spans="4:9" x14ac:dyDescent="0.3">
      <c r="D629" s="38">
        <v>36775</v>
      </c>
      <c r="E629" s="7">
        <f>NW!E629+W!E629+SW!E629+N!E629</f>
        <v>7.6849999999999998E-5</v>
      </c>
      <c r="F629" s="8">
        <f t="shared" si="27"/>
        <v>6.944756477919535</v>
      </c>
      <c r="H629" s="10">
        <f t="shared" si="29"/>
        <v>0.61400000000000043</v>
      </c>
      <c r="I629" s="9">
        <f t="shared" si="28"/>
        <v>13.167207676232662</v>
      </c>
    </row>
    <row r="630" spans="4:9" x14ac:dyDescent="0.3">
      <c r="D630" s="38">
        <v>36776</v>
      </c>
      <c r="E630" s="7">
        <f>NW!E630+W!E630+SW!E630+N!E630</f>
        <v>7.1429999999999999E-5</v>
      </c>
      <c r="F630" s="8">
        <f t="shared" si="27"/>
        <v>6.4549636332829206</v>
      </c>
      <c r="H630" s="10">
        <f t="shared" si="29"/>
        <v>0.61500000000000044</v>
      </c>
      <c r="I630" s="9">
        <f t="shared" si="28"/>
        <v>13.097169106803292</v>
      </c>
    </row>
    <row r="631" spans="4:9" x14ac:dyDescent="0.3">
      <c r="D631" s="38">
        <v>36777</v>
      </c>
      <c r="E631" s="7">
        <f>NW!E631+W!E631+SW!E631+N!E631</f>
        <v>6.9109999999999994E-5</v>
      </c>
      <c r="F631" s="8">
        <f t="shared" si="27"/>
        <v>6.2453106075344049</v>
      </c>
      <c r="H631" s="10">
        <f t="shared" si="29"/>
        <v>0.61600000000000044</v>
      </c>
      <c r="I631" s="9">
        <f t="shared" si="28"/>
        <v>12.910686355107337</v>
      </c>
    </row>
    <row r="632" spans="4:9" x14ac:dyDescent="0.3">
      <c r="D632" s="38">
        <v>36778</v>
      </c>
      <c r="E632" s="7">
        <f>NW!E632+W!E632+SW!E632+N!E632</f>
        <v>6.779E-5</v>
      </c>
      <c r="F632" s="8">
        <f t="shared" si="27"/>
        <v>6.1260252652981828</v>
      </c>
      <c r="H632" s="10">
        <f t="shared" si="29"/>
        <v>0.61700000000000044</v>
      </c>
      <c r="I632" s="9">
        <f t="shared" si="28"/>
        <v>12.745490614939504</v>
      </c>
    </row>
    <row r="633" spans="4:9" x14ac:dyDescent="0.3">
      <c r="D633" s="38">
        <v>36779</v>
      </c>
      <c r="E633" s="7">
        <f>NW!E633+W!E633+SW!E633+N!E633</f>
        <v>6.6749999999999996E-5</v>
      </c>
      <c r="F633" s="8">
        <f t="shared" si="27"/>
        <v>6.0320428744454002</v>
      </c>
      <c r="H633" s="10">
        <f t="shared" si="29"/>
        <v>0.61800000000000044</v>
      </c>
      <c r="I633" s="9">
        <f t="shared" si="28"/>
        <v>12.558425895361669</v>
      </c>
    </row>
    <row r="634" spans="4:9" x14ac:dyDescent="0.3">
      <c r="D634" s="38">
        <v>36780</v>
      </c>
      <c r="E634" s="7">
        <f>NW!E634+W!E634+SW!E634+N!E634</f>
        <v>6.58E-5</v>
      </c>
      <c r="F634" s="8">
        <f t="shared" si="27"/>
        <v>5.9461935751087251</v>
      </c>
      <c r="H634" s="10">
        <f t="shared" si="29"/>
        <v>0.61900000000000044</v>
      </c>
      <c r="I634" s="9">
        <f t="shared" si="28"/>
        <v>12.406116586862694</v>
      </c>
    </row>
    <row r="635" spans="4:9" x14ac:dyDescent="0.3">
      <c r="D635" s="38">
        <v>36781</v>
      </c>
      <c r="E635" s="7">
        <f>NW!E635+W!E635+SW!E635+N!E635</f>
        <v>6.4870000000000007E-5</v>
      </c>
      <c r="F635" s="8">
        <f t="shared" si="27"/>
        <v>5.8621516294422946</v>
      </c>
      <c r="H635" s="10">
        <f t="shared" si="29"/>
        <v>0.62000000000000044</v>
      </c>
      <c r="I635" s="9">
        <f t="shared" si="28"/>
        <v>12.267702213380685</v>
      </c>
    </row>
    <row r="636" spans="4:9" x14ac:dyDescent="0.3">
      <c r="D636" s="38">
        <v>36782</v>
      </c>
      <c r="E636" s="7">
        <f>NW!E636+W!E636+SW!E636+N!E636</f>
        <v>6.3979999999999994E-5</v>
      </c>
      <c r="F636" s="8">
        <f t="shared" si="27"/>
        <v>5.7817243911163541</v>
      </c>
      <c r="H636" s="10">
        <f t="shared" si="29"/>
        <v>0.62100000000000044</v>
      </c>
      <c r="I636" s="9">
        <f t="shared" si="28"/>
        <v>12.110748005949034</v>
      </c>
    </row>
    <row r="637" spans="4:9" x14ac:dyDescent="0.3">
      <c r="D637" s="38">
        <v>36783</v>
      </c>
      <c r="E637" s="7">
        <f>NW!E637+W!E637+SW!E637+N!E637</f>
        <v>6.3070000000000004E-5</v>
      </c>
      <c r="F637" s="8">
        <f t="shared" si="27"/>
        <v>5.6994897991201707</v>
      </c>
      <c r="H637" s="10">
        <f t="shared" si="29"/>
        <v>0.62200000000000044</v>
      </c>
      <c r="I637" s="9">
        <f t="shared" si="28"/>
        <v>12.007739690867204</v>
      </c>
    </row>
    <row r="638" spans="4:9" x14ac:dyDescent="0.3">
      <c r="D638" s="38">
        <v>36784</v>
      </c>
      <c r="E638" s="7">
        <f>NW!E638+W!E638+SW!E638+N!E638</f>
        <v>6.2180000000000004E-5</v>
      </c>
      <c r="F638" s="8">
        <f t="shared" si="27"/>
        <v>5.6190625607942319</v>
      </c>
      <c r="H638" s="10">
        <f t="shared" si="29"/>
        <v>0.62300000000000044</v>
      </c>
      <c r="I638" s="9">
        <f t="shared" si="28"/>
        <v>11.792845339474905</v>
      </c>
    </row>
    <row r="639" spans="4:9" x14ac:dyDescent="0.3">
      <c r="D639" s="38">
        <v>36785</v>
      </c>
      <c r="E639" s="7">
        <f>NW!E639+W!E639+SW!E639+N!E639</f>
        <v>6.1320000000000002E-5</v>
      </c>
      <c r="F639" s="8">
        <f t="shared" si="27"/>
        <v>5.5413463529736626</v>
      </c>
      <c r="H639" s="10">
        <f t="shared" si="29"/>
        <v>0.62400000000000044</v>
      </c>
      <c r="I639" s="9">
        <f t="shared" si="28"/>
        <v>11.700453419852018</v>
      </c>
    </row>
    <row r="640" spans="4:9" x14ac:dyDescent="0.3">
      <c r="D640" s="38">
        <v>36786</v>
      </c>
      <c r="E640" s="7">
        <f>NW!E640+W!E640+SW!E640+N!E640</f>
        <v>6.0479999999999997E-5</v>
      </c>
      <c r="F640" s="8">
        <f t="shared" si="27"/>
        <v>5.4654374988233378</v>
      </c>
      <c r="H640" s="10">
        <f t="shared" si="29"/>
        <v>0.62500000000000044</v>
      </c>
      <c r="I640" s="9">
        <f t="shared" si="28"/>
        <v>11.548086276035592</v>
      </c>
    </row>
    <row r="641" spans="4:9" x14ac:dyDescent="0.3">
      <c r="D641" s="38">
        <v>36787</v>
      </c>
      <c r="E641" s="7">
        <f>NW!E641+W!E641+SW!E641+N!E641</f>
        <v>5.9610000000000007E-5</v>
      </c>
      <c r="F641" s="8">
        <f t="shared" si="27"/>
        <v>5.3868176141676454</v>
      </c>
      <c r="H641" s="10">
        <f t="shared" si="29"/>
        <v>0.62600000000000044</v>
      </c>
      <c r="I641" s="9">
        <f t="shared" si="28"/>
        <v>11.509126960319644</v>
      </c>
    </row>
    <row r="642" spans="4:9" x14ac:dyDescent="0.3">
      <c r="D642" s="38">
        <v>36788</v>
      </c>
      <c r="E642" s="7">
        <f>NW!E642+W!E642+SW!E642+N!E642</f>
        <v>5.8790000000000005E-5</v>
      </c>
      <c r="F642" s="8">
        <f t="shared" si="27"/>
        <v>5.3127161136875669</v>
      </c>
      <c r="H642" s="10">
        <f t="shared" si="29"/>
        <v>0.62700000000000045</v>
      </c>
      <c r="I642" s="9">
        <f t="shared" si="28"/>
        <v>11.27536383661006</v>
      </c>
    </row>
    <row r="643" spans="4:9" x14ac:dyDescent="0.3">
      <c r="D643" s="38">
        <v>36789</v>
      </c>
      <c r="E643" s="7">
        <f>NW!E643+W!E643+SW!E643+N!E643</f>
        <v>5.7970000000000009E-5</v>
      </c>
      <c r="F643" s="8">
        <f t="shared" si="27"/>
        <v>5.2386146132074884</v>
      </c>
      <c r="H643" s="10">
        <f t="shared" si="29"/>
        <v>0.62800000000000045</v>
      </c>
      <c r="I643" s="9">
        <f t="shared" si="28"/>
        <v>11.126054735203649</v>
      </c>
    </row>
    <row r="644" spans="4:9" x14ac:dyDescent="0.3">
      <c r="D644" s="38">
        <v>36790</v>
      </c>
      <c r="E644" s="7">
        <f>NW!E644+W!E644+SW!E644+N!E644</f>
        <v>5.715E-5</v>
      </c>
      <c r="F644" s="8">
        <f t="shared" si="27"/>
        <v>5.16451311272741</v>
      </c>
      <c r="H644" s="10">
        <f t="shared" si="29"/>
        <v>0.62900000000000045</v>
      </c>
      <c r="I644" s="9">
        <f t="shared" si="28"/>
        <v>10.994034779007086</v>
      </c>
    </row>
    <row r="645" spans="4:9" x14ac:dyDescent="0.3">
      <c r="D645" s="38">
        <v>36791</v>
      </c>
      <c r="E645" s="7">
        <f>NW!E645+W!E645+SW!E645+N!E645</f>
        <v>5.6349999999999994E-5</v>
      </c>
      <c r="F645" s="8">
        <f t="shared" si="27"/>
        <v>5.0922189659175769</v>
      </c>
      <c r="H645" s="10">
        <f t="shared" si="29"/>
        <v>0.63000000000000045</v>
      </c>
      <c r="I645" s="9">
        <f t="shared" si="28"/>
        <v>10.870075620179602</v>
      </c>
    </row>
    <row r="646" spans="4:9" x14ac:dyDescent="0.3">
      <c r="D646" s="38">
        <v>36792</v>
      </c>
      <c r="E646" s="7">
        <f>NW!E646+W!E646+SW!E646+N!E646</f>
        <v>5.5559999999999997E-5</v>
      </c>
      <c r="F646" s="8">
        <f t="shared" si="27"/>
        <v>5.0208284959428671</v>
      </c>
      <c r="H646" s="10">
        <f t="shared" si="29"/>
        <v>0.63100000000000045</v>
      </c>
      <c r="I646" s="9">
        <f t="shared" si="28"/>
        <v>10.740618491487197</v>
      </c>
    </row>
    <row r="647" spans="4:9" x14ac:dyDescent="0.3">
      <c r="D647" s="38">
        <v>36793</v>
      </c>
      <c r="E647" s="7">
        <f>NW!E647+W!E647+SW!E647+N!E647</f>
        <v>5.4780000000000001E-5</v>
      </c>
      <c r="F647" s="8">
        <f t="shared" si="27"/>
        <v>4.9503417028032812</v>
      </c>
      <c r="H647" s="10">
        <f t="shared" si="29"/>
        <v>0.63200000000000045</v>
      </c>
      <c r="I647" s="9">
        <f t="shared" si="28"/>
        <v>10.598105039880963</v>
      </c>
    </row>
    <row r="648" spans="4:9" x14ac:dyDescent="0.3">
      <c r="D648" s="38">
        <v>36794</v>
      </c>
      <c r="E648" s="7">
        <f>NW!E648+W!E648+SW!E648+N!E648</f>
        <v>5.4009999999999993E-5</v>
      </c>
      <c r="F648" s="8">
        <f t="shared" si="27"/>
        <v>4.8807585864988177</v>
      </c>
      <c r="H648" s="10">
        <f t="shared" si="29"/>
        <v>0.63300000000000045</v>
      </c>
      <c r="I648" s="9">
        <f t="shared" si="28"/>
        <v>10.474120578102013</v>
      </c>
    </row>
    <row r="649" spans="4:9" x14ac:dyDescent="0.3">
      <c r="D649" s="38">
        <v>36795</v>
      </c>
      <c r="E649" s="7">
        <f>NW!E649+W!E649+SW!E649+N!E649</f>
        <v>1.0012479999999999E-2</v>
      </c>
      <c r="F649" s="8">
        <f t="shared" si="27"/>
        <v>904.80462381313964</v>
      </c>
      <c r="H649" s="10">
        <f t="shared" si="29"/>
        <v>0.63400000000000045</v>
      </c>
      <c r="I649" s="9">
        <f t="shared" si="28"/>
        <v>10.399238300836485</v>
      </c>
    </row>
    <row r="650" spans="4:9" x14ac:dyDescent="0.3">
      <c r="D650" s="38">
        <v>36796</v>
      </c>
      <c r="E650" s="7">
        <f>NW!E650+W!E650+SW!E650+N!E650</f>
        <v>2.0792280000000003E-2</v>
      </c>
      <c r="F650" s="8">
        <f t="shared" si="27"/>
        <v>1878.9501785389307</v>
      </c>
      <c r="H650" s="10">
        <f t="shared" si="29"/>
        <v>0.63500000000000045</v>
      </c>
      <c r="I650" s="9">
        <f t="shared" si="28"/>
        <v>10.272654864479826</v>
      </c>
    </row>
    <row r="651" spans="4:9" x14ac:dyDescent="0.3">
      <c r="D651" s="38">
        <v>36797</v>
      </c>
      <c r="E651" s="7">
        <f>NW!E651+W!E651+SW!E651+N!E651</f>
        <v>1.0082250000000001E-2</v>
      </c>
      <c r="F651" s="8">
        <f t="shared" si="27"/>
        <v>911.1095770917924</v>
      </c>
      <c r="H651" s="10">
        <f t="shared" si="29"/>
        <v>0.63600000000000045</v>
      </c>
      <c r="I651" s="9">
        <f t="shared" si="28"/>
        <v>10.139998719791103</v>
      </c>
    </row>
    <row r="652" spans="4:9" x14ac:dyDescent="0.3">
      <c r="D652" s="38">
        <v>36798</v>
      </c>
      <c r="E652" s="7">
        <f>NW!E652+W!E652+SW!E652+N!E652</f>
        <v>5.8247799999999999E-3</v>
      </c>
      <c r="F652" s="8">
        <f t="shared" si="27"/>
        <v>526.37187556872027</v>
      </c>
      <c r="H652" s="10">
        <f t="shared" si="29"/>
        <v>0.63700000000000045</v>
      </c>
      <c r="I652" s="9">
        <f t="shared" si="28"/>
        <v>9.981873347181315</v>
      </c>
    </row>
    <row r="653" spans="4:9" x14ac:dyDescent="0.3">
      <c r="D653" s="38">
        <v>36799</v>
      </c>
      <c r="E653" s="7">
        <f>NW!E653+W!E653+SW!E653+N!E653</f>
        <v>1.98102E-3</v>
      </c>
      <c r="F653" s="8">
        <f t="shared" si="27"/>
        <v>179.02018839151799</v>
      </c>
      <c r="H653" s="10">
        <f t="shared" si="29"/>
        <v>0.63800000000000046</v>
      </c>
      <c r="I653" s="9">
        <f t="shared" si="28"/>
        <v>9.890981531104666</v>
      </c>
    </row>
    <row r="654" spans="4:9" x14ac:dyDescent="0.3">
      <c r="D654" s="38">
        <v>36800</v>
      </c>
      <c r="E654" s="7">
        <f>NW!E654+W!E654+SW!E654+N!E654</f>
        <v>2.0128E-4</v>
      </c>
      <c r="F654" s="8">
        <f t="shared" si="27"/>
        <v>18.189207337353857</v>
      </c>
      <c r="H654" s="10">
        <f t="shared" si="29"/>
        <v>0.63900000000000046</v>
      </c>
      <c r="I654" s="9">
        <f t="shared" si="28"/>
        <v>9.7135355477598981</v>
      </c>
    </row>
    <row r="655" spans="4:9" x14ac:dyDescent="0.3">
      <c r="D655" s="38">
        <v>36801</v>
      </c>
      <c r="E655" s="7">
        <f>NW!E655+W!E655+SW!E655+N!E655</f>
        <v>5.3369999999999999E-5</v>
      </c>
      <c r="F655" s="8">
        <f t="shared" si="27"/>
        <v>4.8229232690509516</v>
      </c>
      <c r="H655" s="10">
        <f t="shared" si="29"/>
        <v>0.64000000000000046</v>
      </c>
      <c r="I655" s="9">
        <f t="shared" si="28"/>
        <v>9.5308626976008526</v>
      </c>
    </row>
    <row r="656" spans="4:9" x14ac:dyDescent="0.3">
      <c r="D656" s="38">
        <v>36802</v>
      </c>
      <c r="E656" s="7">
        <f>NW!E656+W!E656+SW!E656+N!E656</f>
        <v>4.9150000000000002E-5</v>
      </c>
      <c r="F656" s="8">
        <f t="shared" ref="F656:F719" si="30">E656*(24*60*60)*1000/$F$3</f>
        <v>4.4415716446290849</v>
      </c>
      <c r="H656" s="10">
        <f t="shared" si="29"/>
        <v>0.64100000000000046</v>
      </c>
      <c r="I656" s="9">
        <f t="shared" ref="I656:I719" si="31">PERCENTILE($F$15:$F$3667,1-H656)</f>
        <v>9.4586191566937803</v>
      </c>
    </row>
    <row r="657" spans="4:9" x14ac:dyDescent="0.3">
      <c r="D657" s="38">
        <v>36803</v>
      </c>
      <c r="E657" s="7">
        <f>NW!E657+W!E657+SW!E657+N!E657</f>
        <v>4.7730000000000005E-5</v>
      </c>
      <c r="F657" s="8">
        <f t="shared" si="30"/>
        <v>4.3132495340416321</v>
      </c>
      <c r="H657" s="10">
        <f t="shared" ref="H657:H720" si="32">H656+0.1%</f>
        <v>0.64200000000000046</v>
      </c>
      <c r="I657" s="9">
        <f t="shared" si="31"/>
        <v>9.3559614682237608</v>
      </c>
    </row>
    <row r="658" spans="4:9" x14ac:dyDescent="0.3">
      <c r="D658" s="38">
        <v>36804</v>
      </c>
      <c r="E658" s="7">
        <f>NW!E658+W!E658+SW!E658+N!E658</f>
        <v>4.693E-5</v>
      </c>
      <c r="F658" s="8">
        <f t="shared" si="30"/>
        <v>4.2409553872317991</v>
      </c>
      <c r="H658" s="10">
        <f t="shared" si="32"/>
        <v>0.64300000000000046</v>
      </c>
      <c r="I658" s="9">
        <f t="shared" si="31"/>
        <v>9.2450586323101316</v>
      </c>
    </row>
    <row r="659" spans="4:9" x14ac:dyDescent="0.3">
      <c r="D659" s="38">
        <v>36805</v>
      </c>
      <c r="E659" s="7">
        <f>NW!E659+W!E659+SW!E659+N!E659</f>
        <v>4.6249999999999999E-5</v>
      </c>
      <c r="F659" s="8">
        <f t="shared" si="30"/>
        <v>4.1795053624434422</v>
      </c>
      <c r="H659" s="10">
        <f t="shared" si="32"/>
        <v>0.64400000000000046</v>
      </c>
      <c r="I659" s="9">
        <f t="shared" si="31"/>
        <v>9.1256323164877049</v>
      </c>
    </row>
    <row r="660" spans="4:9" x14ac:dyDescent="0.3">
      <c r="D660" s="38">
        <v>36806</v>
      </c>
      <c r="E660" s="7">
        <f>NW!E660+W!E660+SW!E660+N!E660</f>
        <v>4.5599999999999997E-5</v>
      </c>
      <c r="F660" s="8">
        <f t="shared" si="30"/>
        <v>4.1207663681604529</v>
      </c>
      <c r="H660" s="10">
        <f t="shared" si="32"/>
        <v>0.64500000000000046</v>
      </c>
      <c r="I660" s="9">
        <f t="shared" si="31"/>
        <v>9.0147547835254151</v>
      </c>
    </row>
    <row r="661" spans="4:9" x14ac:dyDescent="0.3">
      <c r="D661" s="38">
        <v>36807</v>
      </c>
      <c r="E661" s="7">
        <f>NW!E661+W!E661+SW!E661+N!E661</f>
        <v>4.4969999999999998E-5</v>
      </c>
      <c r="F661" s="8">
        <f t="shared" si="30"/>
        <v>4.06383472754771</v>
      </c>
      <c r="H661" s="10">
        <f t="shared" si="32"/>
        <v>0.64600000000000046</v>
      </c>
      <c r="I661" s="9">
        <f t="shared" si="31"/>
        <v>8.9091764115243901</v>
      </c>
    </row>
    <row r="662" spans="4:9" x14ac:dyDescent="0.3">
      <c r="D662" s="38">
        <v>36808</v>
      </c>
      <c r="E662" s="7">
        <f>NW!E662+W!E662+SW!E662+N!E662</f>
        <v>5.0540269999999998E-2</v>
      </c>
      <c r="F662" s="8">
        <f t="shared" si="30"/>
        <v>4567.2071239857169</v>
      </c>
      <c r="H662" s="10">
        <f t="shared" si="32"/>
        <v>0.64700000000000046</v>
      </c>
      <c r="I662" s="9">
        <f t="shared" si="31"/>
        <v>8.8687675981650234</v>
      </c>
    </row>
    <row r="663" spans="4:9" x14ac:dyDescent="0.3">
      <c r="D663" s="38">
        <v>36809</v>
      </c>
      <c r="E663" s="7">
        <f>NW!E663+W!E663+SW!E663+N!E663</f>
        <v>9.2711700000000005E-3</v>
      </c>
      <c r="F663" s="8">
        <f t="shared" si="30"/>
        <v>837.81415634864356</v>
      </c>
      <c r="H663" s="10">
        <f t="shared" si="32"/>
        <v>0.64800000000000046</v>
      </c>
      <c r="I663" s="9">
        <f t="shared" si="31"/>
        <v>8.7147196154352571</v>
      </c>
    </row>
    <row r="664" spans="4:9" x14ac:dyDescent="0.3">
      <c r="D664" s="38">
        <v>36810</v>
      </c>
      <c r="E664" s="7">
        <f>NW!E664+W!E664+SW!E664+N!E664</f>
        <v>3.8398099999999999E-3</v>
      </c>
      <c r="F664" s="8">
        <f t="shared" si="30"/>
        <v>346.99473482732873</v>
      </c>
      <c r="H664" s="10">
        <f t="shared" si="32"/>
        <v>0.64900000000000047</v>
      </c>
      <c r="I664" s="9">
        <f t="shared" si="31"/>
        <v>8.671784121644933</v>
      </c>
    </row>
    <row r="665" spans="4:9" x14ac:dyDescent="0.3">
      <c r="D665" s="38">
        <v>36811</v>
      </c>
      <c r="E665" s="7">
        <f>NW!E665+W!E665+SW!E665+N!E665</f>
        <v>6.2892999999999998E-4</v>
      </c>
      <c r="F665" s="8">
        <f t="shared" si="30"/>
        <v>56.834947191384948</v>
      </c>
      <c r="H665" s="10">
        <f t="shared" si="32"/>
        <v>0.65000000000000047</v>
      </c>
      <c r="I665" s="9">
        <f t="shared" si="31"/>
        <v>8.6315596583599401</v>
      </c>
    </row>
    <row r="666" spans="4:9" x14ac:dyDescent="0.3">
      <c r="D666" s="38">
        <v>36812</v>
      </c>
      <c r="E666" s="7">
        <f>NW!E666+W!E666+SW!E666+N!E666</f>
        <v>1.9429370000000001E-2</v>
      </c>
      <c r="F666" s="8">
        <f t="shared" si="30"/>
        <v>1755.7871590031943</v>
      </c>
      <c r="H666" s="10">
        <f t="shared" si="32"/>
        <v>0.65100000000000047</v>
      </c>
      <c r="I666" s="9">
        <f t="shared" si="31"/>
        <v>8.5608053768770898</v>
      </c>
    </row>
    <row r="667" spans="4:9" x14ac:dyDescent="0.3">
      <c r="D667" s="38">
        <v>36813</v>
      </c>
      <c r="E667" s="7">
        <f>NW!E667+W!E667+SW!E667+N!E667</f>
        <v>2.4002129999999997E-2</v>
      </c>
      <c r="F667" s="8">
        <f t="shared" si="30"/>
        <v>2169.0168874608562</v>
      </c>
      <c r="H667" s="10">
        <f t="shared" si="32"/>
        <v>0.65200000000000047</v>
      </c>
      <c r="I667" s="9">
        <f t="shared" si="31"/>
        <v>8.4438262179241637</v>
      </c>
    </row>
    <row r="668" spans="4:9" x14ac:dyDescent="0.3">
      <c r="D668" s="38">
        <v>36814</v>
      </c>
      <c r="E668" s="7">
        <f>NW!E668+W!E668+SW!E668+N!E668</f>
        <v>6.13789E-3</v>
      </c>
      <c r="F668" s="8">
        <f t="shared" si="30"/>
        <v>554.66690095325362</v>
      </c>
      <c r="H668" s="10">
        <f t="shared" si="32"/>
        <v>0.65300000000000047</v>
      </c>
      <c r="I668" s="9">
        <f t="shared" si="31"/>
        <v>8.3524030398683866</v>
      </c>
    </row>
    <row r="669" spans="4:9" x14ac:dyDescent="0.3">
      <c r="D669" s="38">
        <v>36815</v>
      </c>
      <c r="E669" s="7">
        <f>NW!E669+W!E669+SW!E669+N!E669</f>
        <v>1.5512099999999999E-3</v>
      </c>
      <c r="F669" s="8">
        <f t="shared" si="30"/>
        <v>140.17925434110035</v>
      </c>
      <c r="H669" s="10">
        <f t="shared" si="32"/>
        <v>0.65400000000000047</v>
      </c>
      <c r="I669" s="9">
        <f t="shared" si="31"/>
        <v>8.2800799753998806</v>
      </c>
    </row>
    <row r="670" spans="4:9" x14ac:dyDescent="0.3">
      <c r="D670" s="38">
        <v>36816</v>
      </c>
      <c r="E670" s="7">
        <f>NW!E670+W!E670+SW!E670+N!E670</f>
        <v>1.142907E-2</v>
      </c>
      <c r="F670" s="8">
        <f t="shared" si="30"/>
        <v>1032.8185805998155</v>
      </c>
      <c r="H670" s="10">
        <f t="shared" si="32"/>
        <v>0.65500000000000047</v>
      </c>
      <c r="I670" s="9">
        <f t="shared" si="31"/>
        <v>8.2202601836220168</v>
      </c>
    </row>
    <row r="671" spans="4:9" x14ac:dyDescent="0.3">
      <c r="D671" s="38">
        <v>36817</v>
      </c>
      <c r="E671" s="7">
        <f>NW!E671+W!E671+SW!E671+N!E671</f>
        <v>1.6384679999999999E-2</v>
      </c>
      <c r="F671" s="8">
        <f t="shared" si="30"/>
        <v>1480.6455766901581</v>
      </c>
      <c r="H671" s="10">
        <f t="shared" si="32"/>
        <v>0.65600000000000047</v>
      </c>
      <c r="I671" s="9">
        <f t="shared" si="31"/>
        <v>8.1223486058901351</v>
      </c>
    </row>
    <row r="672" spans="4:9" x14ac:dyDescent="0.3">
      <c r="D672" s="38">
        <v>36818</v>
      </c>
      <c r="E672" s="7">
        <f>NW!E672+W!E672+SW!E672+N!E672</f>
        <v>2.3670169999999997E-2</v>
      </c>
      <c r="F672" s="8">
        <f t="shared" si="30"/>
        <v>2139.0184312421161</v>
      </c>
      <c r="H672" s="10">
        <f t="shared" si="32"/>
        <v>0.65700000000000047</v>
      </c>
      <c r="I672" s="9">
        <f t="shared" si="31"/>
        <v>8.0238948220571746</v>
      </c>
    </row>
    <row r="673" spans="4:9" x14ac:dyDescent="0.3">
      <c r="D673" s="38">
        <v>36819</v>
      </c>
      <c r="E673" s="7">
        <f>NW!E673+W!E673+SW!E673+N!E673</f>
        <v>7.060799999999999E-3</v>
      </c>
      <c r="F673" s="8">
        <f t="shared" si="30"/>
        <v>638.06813974358158</v>
      </c>
      <c r="H673" s="10">
        <f t="shared" si="32"/>
        <v>0.65800000000000047</v>
      </c>
      <c r="I673" s="9">
        <f t="shared" si="31"/>
        <v>7.9272339330650849</v>
      </c>
    </row>
    <row r="674" spans="4:9" x14ac:dyDescent="0.3">
      <c r="D674" s="38">
        <v>36820</v>
      </c>
      <c r="E674" s="7">
        <f>NW!E674+W!E674+SW!E674+N!E674</f>
        <v>2.0909399999999999E-3</v>
      </c>
      <c r="F674" s="8">
        <f t="shared" si="30"/>
        <v>188.95340416318899</v>
      </c>
      <c r="H674" s="10">
        <f t="shared" si="32"/>
        <v>0.65900000000000047</v>
      </c>
      <c r="I674" s="9">
        <f t="shared" si="31"/>
        <v>7.7854289640976111</v>
      </c>
    </row>
    <row r="675" spans="4:9" x14ac:dyDescent="0.3">
      <c r="D675" s="38">
        <v>36821</v>
      </c>
      <c r="E675" s="7">
        <f>NW!E675+W!E675+SW!E675+N!E675</f>
        <v>2.206E-4</v>
      </c>
      <c r="F675" s="8">
        <f t="shared" si="30"/>
        <v>19.935110982811317</v>
      </c>
      <c r="H675" s="10">
        <f t="shared" si="32"/>
        <v>0.66000000000000048</v>
      </c>
      <c r="I675" s="9">
        <f t="shared" si="31"/>
        <v>7.6837472466095926</v>
      </c>
    </row>
    <row r="676" spans="4:9" x14ac:dyDescent="0.3">
      <c r="D676" s="38">
        <v>36822</v>
      </c>
      <c r="E676" s="7">
        <f>NW!E676+W!E676+SW!E676+N!E676</f>
        <v>3.9589999999999999E-5</v>
      </c>
      <c r="F676" s="8">
        <f t="shared" si="30"/>
        <v>3.5776565902515864</v>
      </c>
      <c r="H676" s="10">
        <f t="shared" si="32"/>
        <v>0.66100000000000048</v>
      </c>
      <c r="I676" s="9">
        <f t="shared" si="31"/>
        <v>7.5774314743110978</v>
      </c>
    </row>
    <row r="677" spans="4:9" x14ac:dyDescent="0.3">
      <c r="D677" s="38">
        <v>36823</v>
      </c>
      <c r="E677" s="7">
        <f>NW!E677+W!E677+SW!E677+N!E677</f>
        <v>2.1422339999999998E-2</v>
      </c>
      <c r="F677" s="8">
        <f t="shared" si="30"/>
        <v>1935.8872412126841</v>
      </c>
      <c r="H677" s="10">
        <f t="shared" si="32"/>
        <v>0.66200000000000048</v>
      </c>
      <c r="I677" s="9">
        <f t="shared" si="31"/>
        <v>7.4608860802389412</v>
      </c>
    </row>
    <row r="678" spans="4:9" x14ac:dyDescent="0.3">
      <c r="D678" s="38">
        <v>36824</v>
      </c>
      <c r="E678" s="7">
        <f>NW!E678+W!E678+SW!E678+N!E678</f>
        <v>1.142926E-2</v>
      </c>
      <c r="F678" s="8">
        <f t="shared" si="30"/>
        <v>1032.8357504596829</v>
      </c>
      <c r="H678" s="10">
        <f t="shared" si="32"/>
        <v>0.66300000000000048</v>
      </c>
      <c r="I678" s="9">
        <f t="shared" si="31"/>
        <v>7.3879629743518915</v>
      </c>
    </row>
    <row r="679" spans="4:9" x14ac:dyDescent="0.3">
      <c r="D679" s="38">
        <v>36825</v>
      </c>
      <c r="E679" s="7">
        <f>NW!E679+W!E679+SW!E679+N!E679</f>
        <v>4.8090900000000002E-3</v>
      </c>
      <c r="F679" s="8">
        <f t="shared" si="30"/>
        <v>434.58632310212175</v>
      </c>
      <c r="H679" s="10">
        <f t="shared" si="32"/>
        <v>0.66400000000000048</v>
      </c>
      <c r="I679" s="9">
        <f t="shared" si="31"/>
        <v>7.3476734463347571</v>
      </c>
    </row>
    <row r="680" spans="4:9" x14ac:dyDescent="0.3">
      <c r="D680" s="38">
        <v>36826</v>
      </c>
      <c r="E680" s="7">
        <f>NW!E680+W!E680+SW!E680+N!E680</f>
        <v>9.3649999999999994E-4</v>
      </c>
      <c r="F680" s="8">
        <f t="shared" si="30"/>
        <v>84.629335609260167</v>
      </c>
      <c r="H680" s="10">
        <f t="shared" si="32"/>
        <v>0.66500000000000048</v>
      </c>
      <c r="I680" s="9">
        <f t="shared" si="31"/>
        <v>7.2709115212520539</v>
      </c>
    </row>
    <row r="681" spans="4:9" x14ac:dyDescent="0.3">
      <c r="D681" s="38">
        <v>36827</v>
      </c>
      <c r="E681" s="7">
        <f>NW!E681+W!E681+SW!E681+N!E681</f>
        <v>6.3119999999999992E-5</v>
      </c>
      <c r="F681" s="8">
        <f t="shared" si="30"/>
        <v>5.7040081832957847</v>
      </c>
      <c r="H681" s="10">
        <f t="shared" si="32"/>
        <v>0.66600000000000048</v>
      </c>
      <c r="I681" s="9">
        <f t="shared" si="31"/>
        <v>7.1780858367482301</v>
      </c>
    </row>
    <row r="682" spans="4:9" x14ac:dyDescent="0.3">
      <c r="D682" s="38">
        <v>36828</v>
      </c>
      <c r="E682" s="7">
        <f>NW!E682+W!E682+SW!E682+N!E682</f>
        <v>3.5029999999999995E-5</v>
      </c>
      <c r="F682" s="8">
        <f t="shared" si="30"/>
        <v>3.1655799534355409</v>
      </c>
      <c r="H682" s="10">
        <f t="shared" si="32"/>
        <v>0.66700000000000048</v>
      </c>
      <c r="I682" s="9">
        <f t="shared" si="31"/>
        <v>7.0843167136285414</v>
      </c>
    </row>
    <row r="683" spans="4:9" x14ac:dyDescent="0.3">
      <c r="D683" s="38">
        <v>36829</v>
      </c>
      <c r="E683" s="7">
        <f>NW!E683+W!E683+SW!E683+N!E683</f>
        <v>3.3259999999999997E-5</v>
      </c>
      <c r="F683" s="8">
        <f t="shared" si="30"/>
        <v>3.0056291536187865</v>
      </c>
      <c r="H683" s="10">
        <f t="shared" si="32"/>
        <v>0.66800000000000048</v>
      </c>
      <c r="I683" s="9">
        <f t="shared" si="31"/>
        <v>6.9840338878813171</v>
      </c>
    </row>
    <row r="684" spans="4:9" x14ac:dyDescent="0.3">
      <c r="D684" s="38">
        <v>36830</v>
      </c>
      <c r="E684" s="7">
        <f>NW!E684+W!E684+SW!E684+N!E684</f>
        <v>3.2550000000000005E-5</v>
      </c>
      <c r="F684" s="8">
        <f t="shared" si="30"/>
        <v>2.941468098325061</v>
      </c>
      <c r="H684" s="10">
        <f t="shared" si="32"/>
        <v>0.66900000000000048</v>
      </c>
      <c r="I684" s="9">
        <f t="shared" si="31"/>
        <v>6.935922133179294</v>
      </c>
    </row>
    <row r="685" spans="4:9" x14ac:dyDescent="0.3">
      <c r="D685" s="38">
        <v>36831</v>
      </c>
      <c r="E685" s="7">
        <f>NW!E685+W!E685+SW!E685+N!E685</f>
        <v>3.2060000000000001E-5</v>
      </c>
      <c r="F685" s="8">
        <f t="shared" si="30"/>
        <v>2.8971879334040378</v>
      </c>
      <c r="H685" s="10">
        <f t="shared" si="32"/>
        <v>0.67000000000000048</v>
      </c>
      <c r="I685" s="9">
        <f t="shared" si="31"/>
        <v>6.8666065052180718</v>
      </c>
    </row>
    <row r="686" spans="4:9" x14ac:dyDescent="0.3">
      <c r="D686" s="38">
        <v>36832</v>
      </c>
      <c r="E686" s="7">
        <f>NW!E686+W!E686+SW!E686+N!E686</f>
        <v>3.1620000000000006E-5</v>
      </c>
      <c r="F686" s="8">
        <f t="shared" si="30"/>
        <v>2.8574261526586309</v>
      </c>
      <c r="H686" s="10">
        <f t="shared" si="32"/>
        <v>0.67100000000000048</v>
      </c>
      <c r="I686" s="9">
        <f t="shared" si="31"/>
        <v>6.7879757764403914</v>
      </c>
    </row>
    <row r="687" spans="4:9" x14ac:dyDescent="0.3">
      <c r="D687" s="38">
        <v>36833</v>
      </c>
      <c r="E687" s="7">
        <f>NW!E687+W!E687+SW!E687+N!E687</f>
        <v>3.116E-5</v>
      </c>
      <c r="F687" s="8">
        <f t="shared" si="30"/>
        <v>2.8158570182429763</v>
      </c>
      <c r="H687" s="10">
        <f t="shared" si="32"/>
        <v>0.67200000000000049</v>
      </c>
      <c r="I687" s="9">
        <f t="shared" si="31"/>
        <v>6.7052676577825805</v>
      </c>
    </row>
    <row r="688" spans="4:9" x14ac:dyDescent="0.3">
      <c r="D688" s="38">
        <v>36834</v>
      </c>
      <c r="E688" s="7">
        <f>NW!E688+W!E688+SW!E688+N!E688</f>
        <v>3.0729999999999999E-5</v>
      </c>
      <c r="F688" s="8">
        <f t="shared" si="30"/>
        <v>2.7769989143326916</v>
      </c>
      <c r="H688" s="10">
        <f t="shared" si="32"/>
        <v>0.67300000000000049</v>
      </c>
      <c r="I688" s="9">
        <f t="shared" si="31"/>
        <v>6.6254585344117762</v>
      </c>
    </row>
    <row r="689" spans="4:9" x14ac:dyDescent="0.3">
      <c r="D689" s="38">
        <v>36835</v>
      </c>
      <c r="E689" s="7">
        <f>NW!E689+W!E689+SW!E689+N!E689</f>
        <v>3.0309999999999999E-5</v>
      </c>
      <c r="F689" s="8">
        <f t="shared" si="30"/>
        <v>2.7390444872575288</v>
      </c>
      <c r="H689" s="10">
        <f t="shared" si="32"/>
        <v>0.67400000000000049</v>
      </c>
      <c r="I689" s="9">
        <f t="shared" si="31"/>
        <v>6.5524522902558795</v>
      </c>
    </row>
    <row r="690" spans="4:9" x14ac:dyDescent="0.3">
      <c r="D690" s="38">
        <v>36836</v>
      </c>
      <c r="E690" s="7">
        <f>NW!E690+W!E690+SW!E690+N!E690</f>
        <v>2.7985499999999999E-3</v>
      </c>
      <c r="F690" s="8">
        <f t="shared" si="30"/>
        <v>252.89848069332095</v>
      </c>
      <c r="H690" s="10">
        <f t="shared" si="32"/>
        <v>0.67500000000000049</v>
      </c>
      <c r="I690" s="9">
        <f t="shared" si="31"/>
        <v>6.5037621823795266</v>
      </c>
    </row>
    <row r="691" spans="4:9" x14ac:dyDescent="0.3">
      <c r="D691" s="38">
        <v>36837</v>
      </c>
      <c r="E691" s="7">
        <f>NW!E691+W!E691+SW!E691+N!E691</f>
        <v>7.0179000000000005E-3</v>
      </c>
      <c r="F691" s="8">
        <f t="shared" si="30"/>
        <v>634.19136612090449</v>
      </c>
      <c r="H691" s="10">
        <f t="shared" si="32"/>
        <v>0.67600000000000049</v>
      </c>
      <c r="I691" s="9">
        <f t="shared" si="31"/>
        <v>6.4352562488625136</v>
      </c>
    </row>
    <row r="692" spans="4:9" x14ac:dyDescent="0.3">
      <c r="D692" s="38">
        <v>36838</v>
      </c>
      <c r="E692" s="7">
        <f>NW!E692+W!E692+SW!E692+N!E692</f>
        <v>1.8624100000000001E-3</v>
      </c>
      <c r="F692" s="8">
        <f t="shared" si="30"/>
        <v>168.30167745012523</v>
      </c>
      <c r="H692" s="10">
        <f t="shared" si="32"/>
        <v>0.67700000000000049</v>
      </c>
      <c r="I692" s="9">
        <f t="shared" si="31"/>
        <v>6.3999947787560529</v>
      </c>
    </row>
    <row r="693" spans="4:9" x14ac:dyDescent="0.3">
      <c r="D693" s="38">
        <v>36839</v>
      </c>
      <c r="E693" s="7">
        <f>NW!E693+W!E693+SW!E693+N!E693</f>
        <v>7.0010000000000002E-5</v>
      </c>
      <c r="F693" s="8">
        <f t="shared" si="30"/>
        <v>6.3266415226954669</v>
      </c>
      <c r="H693" s="10">
        <f t="shared" si="32"/>
        <v>0.67800000000000049</v>
      </c>
      <c r="I693" s="9">
        <f t="shared" si="31"/>
        <v>6.3238220509698513</v>
      </c>
    </row>
    <row r="694" spans="4:9" x14ac:dyDescent="0.3">
      <c r="D694" s="38">
        <v>36840</v>
      </c>
      <c r="E694" s="7">
        <f>NW!E694+W!E694+SW!E694+N!E694</f>
        <v>3.2079999999999998E-5</v>
      </c>
      <c r="F694" s="8">
        <f t="shared" si="30"/>
        <v>2.8989952870742837</v>
      </c>
      <c r="H694" s="10">
        <f t="shared" si="32"/>
        <v>0.67900000000000049</v>
      </c>
      <c r="I694" s="9">
        <f t="shared" si="31"/>
        <v>6.2581211303490605</v>
      </c>
    </row>
    <row r="695" spans="4:9" x14ac:dyDescent="0.3">
      <c r="D695" s="38">
        <v>36841</v>
      </c>
      <c r="E695" s="7">
        <f>NW!E695+W!E695+SW!E695+N!E695</f>
        <v>2.8469999999999997E-5</v>
      </c>
      <c r="F695" s="8">
        <f t="shared" si="30"/>
        <v>2.5727679495949145</v>
      </c>
      <c r="H695" s="10">
        <f t="shared" si="32"/>
        <v>0.68000000000000049</v>
      </c>
      <c r="I695" s="9">
        <f t="shared" si="31"/>
        <v>6.2297673659702619</v>
      </c>
    </row>
    <row r="696" spans="4:9" x14ac:dyDescent="0.3">
      <c r="D696" s="38">
        <v>36842</v>
      </c>
      <c r="E696" s="7">
        <f>NW!E696+W!E696+SW!E696+N!E696</f>
        <v>3.4284809999999999E-2</v>
      </c>
      <c r="F696" s="8">
        <f t="shared" si="30"/>
        <v>3098.2388593590172</v>
      </c>
      <c r="H696" s="10">
        <f t="shared" si="32"/>
        <v>0.68100000000000049</v>
      </c>
      <c r="I696" s="9">
        <f t="shared" si="31"/>
        <v>6.1501968132840172</v>
      </c>
    </row>
    <row r="697" spans="4:9" x14ac:dyDescent="0.3">
      <c r="D697" s="38">
        <v>36843</v>
      </c>
      <c r="E697" s="7">
        <f>NW!E697+W!E697+SW!E697+N!E697</f>
        <v>2.3020430000000001E-2</v>
      </c>
      <c r="F697" s="8">
        <f t="shared" si="30"/>
        <v>2080.3029325568409</v>
      </c>
      <c r="H697" s="10">
        <f t="shared" si="32"/>
        <v>0.68200000000000049</v>
      </c>
      <c r="I697" s="9">
        <f t="shared" si="31"/>
        <v>6.075816980338689</v>
      </c>
    </row>
    <row r="698" spans="4:9" x14ac:dyDescent="0.3">
      <c r="D698" s="38">
        <v>36844</v>
      </c>
      <c r="E698" s="7">
        <f>NW!E698+W!E698+SW!E698+N!E698</f>
        <v>0.21821994</v>
      </c>
      <c r="F698" s="8">
        <f t="shared" si="30"/>
        <v>19720.030473991053</v>
      </c>
      <c r="H698" s="10">
        <f t="shared" si="32"/>
        <v>0.6830000000000005</v>
      </c>
      <c r="I698" s="9">
        <f t="shared" si="31"/>
        <v>6.0283305700066938</v>
      </c>
    </row>
    <row r="699" spans="4:9" x14ac:dyDescent="0.3">
      <c r="D699" s="38">
        <v>36845</v>
      </c>
      <c r="E699" s="7">
        <f>NW!E699+W!E699+SW!E699+N!E699</f>
        <v>2.8393900099999998</v>
      </c>
      <c r="F699" s="8">
        <f t="shared" si="30"/>
        <v>256589.09779163971</v>
      </c>
      <c r="H699" s="10">
        <f t="shared" si="32"/>
        <v>0.6840000000000005</v>
      </c>
      <c r="I699" s="9">
        <f t="shared" si="31"/>
        <v>6.010441383378617</v>
      </c>
    </row>
    <row r="700" spans="4:9" x14ac:dyDescent="0.3">
      <c r="D700" s="38">
        <v>36846</v>
      </c>
      <c r="E700" s="7">
        <f>NW!E700+W!E700+SW!E700+N!E700</f>
        <v>1.2147575400000001</v>
      </c>
      <c r="F700" s="8">
        <f t="shared" si="30"/>
        <v>109774.82491888876</v>
      </c>
      <c r="H700" s="10">
        <f t="shared" si="32"/>
        <v>0.6850000000000005</v>
      </c>
      <c r="I700" s="9">
        <f t="shared" si="31"/>
        <v>5.935548261990947</v>
      </c>
    </row>
    <row r="701" spans="4:9" x14ac:dyDescent="0.3">
      <c r="D701" s="38">
        <v>36847</v>
      </c>
      <c r="E701" s="7">
        <f>NW!E701+W!E701+SW!E701+N!E701</f>
        <v>0.38726811</v>
      </c>
      <c r="F701" s="8">
        <f t="shared" si="30"/>
        <v>34996.521998882956</v>
      </c>
      <c r="H701" s="10">
        <f t="shared" si="32"/>
        <v>0.6860000000000005</v>
      </c>
      <c r="I701" s="9">
        <f t="shared" si="31"/>
        <v>5.8577272276575041</v>
      </c>
    </row>
    <row r="702" spans="4:9" x14ac:dyDescent="0.3">
      <c r="D702" s="38">
        <v>36848</v>
      </c>
      <c r="E702" s="7">
        <f>NW!E702+W!E702+SW!E702+N!E702</f>
        <v>0.48225459999999998</v>
      </c>
      <c r="F702" s="8">
        <f t="shared" si="30"/>
        <v>43580.231065146312</v>
      </c>
      <c r="H702" s="10">
        <f t="shared" si="32"/>
        <v>0.6870000000000005</v>
      </c>
      <c r="I702" s="9">
        <f t="shared" si="31"/>
        <v>5.7827545827083702</v>
      </c>
    </row>
    <row r="703" spans="4:9" x14ac:dyDescent="0.3">
      <c r="D703" s="38">
        <v>36849</v>
      </c>
      <c r="E703" s="7">
        <f>NW!E703+W!E703+SW!E703+N!E703</f>
        <v>0.23417544000000001</v>
      </c>
      <c r="F703" s="8">
        <f t="shared" si="30"/>
        <v>21161.892048271406</v>
      </c>
      <c r="H703" s="10">
        <f t="shared" si="32"/>
        <v>0.6880000000000005</v>
      </c>
      <c r="I703" s="9">
        <f t="shared" si="31"/>
        <v>5.7082229320547802</v>
      </c>
    </row>
    <row r="704" spans="4:9" x14ac:dyDescent="0.3">
      <c r="D704" s="38">
        <v>36850</v>
      </c>
      <c r="E704" s="7">
        <f>NW!E704+W!E704+SW!E704+N!E704</f>
        <v>1.6057970000000001E-2</v>
      </c>
      <c r="F704" s="8">
        <f t="shared" si="30"/>
        <v>1451.121550809858</v>
      </c>
      <c r="H704" s="10">
        <f t="shared" si="32"/>
        <v>0.6890000000000005</v>
      </c>
      <c r="I704" s="9">
        <f t="shared" si="31"/>
        <v>5.675806236625208</v>
      </c>
    </row>
    <row r="705" spans="4:9" x14ac:dyDescent="0.3">
      <c r="D705" s="38">
        <v>36851</v>
      </c>
      <c r="E705" s="7">
        <f>NW!E705+W!E705+SW!E705+N!E705</f>
        <v>0.18971199999999999</v>
      </c>
      <c r="F705" s="8">
        <f t="shared" si="30"/>
        <v>17143.833974483681</v>
      </c>
      <c r="H705" s="10">
        <f t="shared" si="32"/>
        <v>0.6900000000000005</v>
      </c>
      <c r="I705" s="9">
        <f t="shared" si="31"/>
        <v>5.6055435553407627</v>
      </c>
    </row>
    <row r="706" spans="4:9" x14ac:dyDescent="0.3">
      <c r="D706" s="38">
        <v>36852</v>
      </c>
      <c r="E706" s="7">
        <f>NW!E706+W!E706+SW!E706+N!E706</f>
        <v>3.6452250000000005E-2</v>
      </c>
      <c r="F706" s="8">
        <f t="shared" si="30"/>
        <v>3294.1053913108967</v>
      </c>
      <c r="H706" s="10">
        <f t="shared" si="32"/>
        <v>0.6910000000000005</v>
      </c>
      <c r="I706" s="9">
        <f t="shared" si="31"/>
        <v>5.5326927436004967</v>
      </c>
    </row>
    <row r="707" spans="4:9" x14ac:dyDescent="0.3">
      <c r="D707" s="38">
        <v>36853</v>
      </c>
      <c r="E707" s="7">
        <f>NW!E707+W!E707+SW!E707+N!E707</f>
        <v>6.9595400000000002E-3</v>
      </c>
      <c r="F707" s="8">
        <f t="shared" si="30"/>
        <v>628.91750811112729</v>
      </c>
      <c r="H707" s="10">
        <f t="shared" si="32"/>
        <v>0.6920000000000005</v>
      </c>
      <c r="I707" s="9">
        <f t="shared" si="31"/>
        <v>5.4750237026903008</v>
      </c>
    </row>
    <row r="708" spans="4:9" x14ac:dyDescent="0.3">
      <c r="D708" s="38">
        <v>36854</v>
      </c>
      <c r="E708" s="7">
        <f>NW!E708+W!E708+SW!E708+N!E708</f>
        <v>2.2016500000000003E-3</v>
      </c>
      <c r="F708" s="8">
        <f t="shared" si="30"/>
        <v>198.95801040483471</v>
      </c>
      <c r="H708" s="10">
        <f t="shared" si="32"/>
        <v>0.6930000000000005</v>
      </c>
      <c r="I708" s="9">
        <f t="shared" si="31"/>
        <v>5.4043887065497405</v>
      </c>
    </row>
    <row r="709" spans="4:9" x14ac:dyDescent="0.3">
      <c r="D709" s="38">
        <v>36855</v>
      </c>
      <c r="E709" s="7">
        <f>NW!E709+W!E709+SW!E709+N!E709</f>
        <v>1.5072199999999999E-3</v>
      </c>
      <c r="F709" s="8">
        <f t="shared" si="30"/>
        <v>136.2039799433947</v>
      </c>
      <c r="H709" s="10">
        <f t="shared" si="32"/>
        <v>0.69400000000000051</v>
      </c>
      <c r="I709" s="9">
        <f t="shared" si="31"/>
        <v>5.3696911307883886</v>
      </c>
    </row>
    <row r="710" spans="4:9" x14ac:dyDescent="0.3">
      <c r="D710" s="38">
        <v>36856</v>
      </c>
      <c r="E710" s="7">
        <f>NW!E710+W!E710+SW!E710+N!E710</f>
        <v>1.15098E-3</v>
      </c>
      <c r="F710" s="8">
        <f t="shared" si="30"/>
        <v>104.01139636897626</v>
      </c>
      <c r="H710" s="10">
        <f t="shared" si="32"/>
        <v>0.69500000000000051</v>
      </c>
      <c r="I710" s="9">
        <f t="shared" si="31"/>
        <v>5.3228192207042184</v>
      </c>
    </row>
    <row r="711" spans="4:9" x14ac:dyDescent="0.3">
      <c r="D711" s="38">
        <v>36857</v>
      </c>
      <c r="E711" s="7">
        <f>NW!E711+W!E711+SW!E711+N!E711</f>
        <v>9.0123999999999998E-4</v>
      </c>
      <c r="F711" s="8">
        <f t="shared" si="30"/>
        <v>81.442971088616815</v>
      </c>
      <c r="H711" s="10">
        <f t="shared" si="32"/>
        <v>0.69600000000000051</v>
      </c>
      <c r="I711" s="9">
        <f t="shared" si="31"/>
        <v>5.2712915675654965</v>
      </c>
    </row>
    <row r="712" spans="4:9" x14ac:dyDescent="0.3">
      <c r="D712" s="38">
        <v>36858</v>
      </c>
      <c r="E712" s="7">
        <f>NW!E712+W!E712+SW!E712+N!E712</f>
        <v>7.4357999999999998E-4</v>
      </c>
      <c r="F712" s="8">
        <f t="shared" si="30"/>
        <v>67.195602106069074</v>
      </c>
      <c r="H712" s="10">
        <f t="shared" si="32"/>
        <v>0.69700000000000051</v>
      </c>
      <c r="I712" s="9">
        <f t="shared" si="31"/>
        <v>5.2313924279411577</v>
      </c>
    </row>
    <row r="713" spans="4:9" x14ac:dyDescent="0.3">
      <c r="D713" s="38">
        <v>36859</v>
      </c>
      <c r="E713" s="7">
        <f>NW!E713+W!E713+SW!E713+N!E713</f>
        <v>1.9022900000000001E-3</v>
      </c>
      <c r="F713" s="8">
        <f t="shared" si="30"/>
        <v>171.90554066859536</v>
      </c>
      <c r="H713" s="10">
        <f t="shared" si="32"/>
        <v>0.69800000000000051</v>
      </c>
      <c r="I713" s="9">
        <f t="shared" si="31"/>
        <v>5.1759500467527033</v>
      </c>
    </row>
    <row r="714" spans="4:9" x14ac:dyDescent="0.3">
      <c r="D714" s="38">
        <v>36860</v>
      </c>
      <c r="E714" s="7">
        <f>NW!E714+W!E714+SW!E714+N!E714</f>
        <v>0.13951840999999998</v>
      </c>
      <c r="F714" s="8">
        <f t="shared" si="30"/>
        <v>12607.955519018004</v>
      </c>
      <c r="H714" s="10">
        <f t="shared" si="32"/>
        <v>0.69900000000000051</v>
      </c>
      <c r="I714" s="9">
        <f t="shared" si="31"/>
        <v>5.1123492710967531</v>
      </c>
    </row>
    <row r="715" spans="4:9" x14ac:dyDescent="0.3">
      <c r="D715" s="38">
        <v>36861</v>
      </c>
      <c r="E715" s="7">
        <f>NW!E715+W!E715+SW!E715+N!E715</f>
        <v>1.6631086399999999</v>
      </c>
      <c r="F715" s="8">
        <f t="shared" si="30"/>
        <v>150291.2752260761</v>
      </c>
      <c r="H715" s="10">
        <f t="shared" si="32"/>
        <v>0.70000000000000051</v>
      </c>
      <c r="I715" s="9">
        <f t="shared" si="31"/>
        <v>5.0656508669649112</v>
      </c>
    </row>
    <row r="716" spans="4:9" x14ac:dyDescent="0.3">
      <c r="D716" s="38">
        <v>36862</v>
      </c>
      <c r="E716" s="7">
        <f>NW!E716+W!E716+SW!E716+N!E716</f>
        <v>0.35705355</v>
      </c>
      <c r="F716" s="8">
        <f t="shared" si="30"/>
        <v>32266.10220333984</v>
      </c>
      <c r="H716" s="10">
        <f t="shared" si="32"/>
        <v>0.70100000000000051</v>
      </c>
      <c r="I716" s="9">
        <f t="shared" si="31"/>
        <v>5.018619909757744</v>
      </c>
    </row>
    <row r="717" spans="4:9" x14ac:dyDescent="0.3">
      <c r="D717" s="38">
        <v>36863</v>
      </c>
      <c r="E717" s="7">
        <f>NW!E717+W!E717+SW!E717+N!E717</f>
        <v>1.6849369999999999E-2</v>
      </c>
      <c r="F717" s="8">
        <f t="shared" si="30"/>
        <v>1522.6385355414845</v>
      </c>
      <c r="H717" s="10">
        <f t="shared" si="32"/>
        <v>0.70200000000000051</v>
      </c>
      <c r="I717" s="9">
        <f t="shared" si="31"/>
        <v>4.9579036705595776</v>
      </c>
    </row>
    <row r="718" spans="4:9" x14ac:dyDescent="0.3">
      <c r="D718" s="38">
        <v>36864</v>
      </c>
      <c r="E718" s="7">
        <f>NW!E718+W!E718+SW!E718+N!E718</f>
        <v>1.6501100000000002E-3</v>
      </c>
      <c r="F718" s="8">
        <f t="shared" si="30"/>
        <v>149.11661824046593</v>
      </c>
      <c r="H718" s="10">
        <f t="shared" si="32"/>
        <v>0.70300000000000051</v>
      </c>
      <c r="I718" s="9">
        <f t="shared" si="31"/>
        <v>4.8889061368442626</v>
      </c>
    </row>
    <row r="719" spans="4:9" x14ac:dyDescent="0.3">
      <c r="D719" s="38">
        <v>36865</v>
      </c>
      <c r="E719" s="7">
        <f>NW!E719+W!E719+SW!E719+N!E719</f>
        <v>5.1173999999999989E-4</v>
      </c>
      <c r="F719" s="8">
        <f t="shared" si="30"/>
        <v>46.244758360579603</v>
      </c>
      <c r="H719" s="10">
        <f t="shared" si="32"/>
        <v>0.70400000000000051</v>
      </c>
      <c r="I719" s="9">
        <f t="shared" si="31"/>
        <v>4.8247161638918321</v>
      </c>
    </row>
    <row r="720" spans="4:9" x14ac:dyDescent="0.3">
      <c r="D720" s="38">
        <v>36866</v>
      </c>
      <c r="E720" s="7">
        <f>NW!E720+W!E720+SW!E720+N!E720</f>
        <v>9.4506899999999994E-3</v>
      </c>
      <c r="F720" s="8">
        <f t="shared" ref="F720:F783" si="33">E720*(24*60*60)*1000/$F$3</f>
        <v>854.03696289276991</v>
      </c>
      <c r="H720" s="10">
        <f t="shared" si="32"/>
        <v>0.70500000000000052</v>
      </c>
      <c r="I720" s="9">
        <f t="shared" ref="I720:I783" si="34">PERCENTILE($F$15:$F$3667,1-H720)</f>
        <v>4.762774538905143</v>
      </c>
    </row>
    <row r="721" spans="4:9" x14ac:dyDescent="0.3">
      <c r="D721" s="38">
        <v>36867</v>
      </c>
      <c r="E721" s="7">
        <f>NW!E721+W!E721+SW!E721+N!E721</f>
        <v>1.455557E-2</v>
      </c>
      <c r="F721" s="8">
        <f t="shared" si="33"/>
        <v>1315.3531431009922</v>
      </c>
      <c r="H721" s="10">
        <f t="shared" ref="H721:H784" si="35">H720+0.1%</f>
        <v>0.70600000000000052</v>
      </c>
      <c r="I721" s="9">
        <f t="shared" si="34"/>
        <v>4.7009341257240109</v>
      </c>
    </row>
    <row r="722" spans="4:9" x14ac:dyDescent="0.3">
      <c r="D722" s="38">
        <v>36868</v>
      </c>
      <c r="E722" s="7">
        <f>NW!E722+W!E722+SW!E722+N!E722</f>
        <v>5.9648299999999991E-3</v>
      </c>
      <c r="F722" s="8">
        <f t="shared" si="33"/>
        <v>539.02786964461643</v>
      </c>
      <c r="H722" s="10">
        <f t="shared" si="35"/>
        <v>0.70700000000000052</v>
      </c>
      <c r="I722" s="9">
        <f t="shared" si="34"/>
        <v>4.6255385600160377</v>
      </c>
    </row>
    <row r="723" spans="4:9" x14ac:dyDescent="0.3">
      <c r="D723" s="38">
        <v>36869</v>
      </c>
      <c r="E723" s="7">
        <f>NW!E723+W!E723+SW!E723+N!E723</f>
        <v>1.80832E-3</v>
      </c>
      <c r="F723" s="8">
        <f t="shared" si="33"/>
        <v>163.41368944894541</v>
      </c>
      <c r="H723" s="10">
        <f t="shared" si="35"/>
        <v>0.70800000000000052</v>
      </c>
      <c r="I723" s="9">
        <f t="shared" si="34"/>
        <v>4.5879672919189947</v>
      </c>
    </row>
    <row r="724" spans="4:9" x14ac:dyDescent="0.3">
      <c r="D724" s="38">
        <v>36870</v>
      </c>
      <c r="E724" s="7">
        <f>NW!E724+W!E724+SW!E724+N!E724</f>
        <v>4.2616999999999997E-4</v>
      </c>
      <c r="F724" s="8">
        <f t="shared" si="33"/>
        <v>38.511995682432897</v>
      </c>
      <c r="H724" s="10">
        <f t="shared" si="35"/>
        <v>0.70900000000000052</v>
      </c>
      <c r="I724" s="9">
        <f t="shared" si="34"/>
        <v>4.5181889814181257</v>
      </c>
    </row>
    <row r="725" spans="4:9" x14ac:dyDescent="0.3">
      <c r="D725" s="38">
        <v>36871</v>
      </c>
      <c r="E725" s="7">
        <f>NW!E725+W!E725+SW!E725+N!E725</f>
        <v>3.6829000000000001E-4</v>
      </c>
      <c r="F725" s="8">
        <f t="shared" si="33"/>
        <v>33.281514160741523</v>
      </c>
      <c r="H725" s="10">
        <f t="shared" si="35"/>
        <v>0.71000000000000052</v>
      </c>
      <c r="I725" s="9">
        <f t="shared" si="34"/>
        <v>4.4477889412547125</v>
      </c>
    </row>
    <row r="726" spans="4:9" x14ac:dyDescent="0.3">
      <c r="D726" s="38">
        <v>36872</v>
      </c>
      <c r="E726" s="7">
        <f>NW!E726+W!E726+SW!E726+N!E726</f>
        <v>3.6261999999999997E-4</v>
      </c>
      <c r="F726" s="8">
        <f t="shared" si="33"/>
        <v>32.769129395226827</v>
      </c>
      <c r="H726" s="10">
        <f t="shared" si="35"/>
        <v>0.71100000000000052</v>
      </c>
      <c r="I726" s="9">
        <f t="shared" si="34"/>
        <v>4.3550463950196336</v>
      </c>
    </row>
    <row r="727" spans="4:9" x14ac:dyDescent="0.3">
      <c r="D727" s="38">
        <v>36873</v>
      </c>
      <c r="E727" s="7">
        <f>NW!E727+W!E727+SW!E727+N!E727</f>
        <v>0.76496165999999999</v>
      </c>
      <c r="F727" s="8">
        <f t="shared" si="33"/>
        <v>69127.813189916473</v>
      </c>
      <c r="H727" s="10">
        <f t="shared" si="35"/>
        <v>0.71200000000000052</v>
      </c>
      <c r="I727" s="9">
        <f t="shared" si="34"/>
        <v>4.304140471543513</v>
      </c>
    </row>
    <row r="728" spans="4:9" x14ac:dyDescent="0.3">
      <c r="D728" s="38">
        <v>36874</v>
      </c>
      <c r="E728" s="7">
        <f>NW!E728+W!E728+SW!E728+N!E728</f>
        <v>0.22044543</v>
      </c>
      <c r="F728" s="8">
        <f t="shared" si="33"/>
        <v>19921.142849970824</v>
      </c>
      <c r="H728" s="10">
        <f t="shared" si="35"/>
        <v>0.71300000000000052</v>
      </c>
      <c r="I728" s="9">
        <f t="shared" si="34"/>
        <v>4.225122969080414</v>
      </c>
    </row>
    <row r="729" spans="4:9" x14ac:dyDescent="0.3">
      <c r="D729" s="38">
        <v>36875</v>
      </c>
      <c r="E729" s="7">
        <f>NW!E729+W!E729+SW!E729+N!E729</f>
        <v>1.5299070000000001E-2</v>
      </c>
      <c r="F729" s="8">
        <f t="shared" si="33"/>
        <v>1382.5415157923803</v>
      </c>
      <c r="H729" s="10">
        <f t="shared" si="35"/>
        <v>0.71400000000000052</v>
      </c>
      <c r="I729" s="9">
        <f t="shared" si="34"/>
        <v>4.1733025246471369</v>
      </c>
    </row>
    <row r="730" spans="4:9" x14ac:dyDescent="0.3">
      <c r="D730" s="38">
        <v>36876</v>
      </c>
      <c r="E730" s="7">
        <f>NW!E730+W!E730+SW!E730+N!E730</f>
        <v>1.16047E-3</v>
      </c>
      <c r="F730" s="8">
        <f t="shared" si="33"/>
        <v>104.86898568550792</v>
      </c>
      <c r="H730" s="10">
        <f t="shared" si="35"/>
        <v>0.71500000000000052</v>
      </c>
      <c r="I730" s="9">
        <f t="shared" si="34"/>
        <v>4.1191397498572151</v>
      </c>
    </row>
    <row r="731" spans="4:9" x14ac:dyDescent="0.3">
      <c r="D731" s="38">
        <v>36877</v>
      </c>
      <c r="E731" s="7">
        <f>NW!E731+W!E731+SW!E731+N!E731</f>
        <v>3.4037E-4</v>
      </c>
      <c r="F731" s="8">
        <f t="shared" si="33"/>
        <v>30.758448437078364</v>
      </c>
      <c r="H731" s="10">
        <f t="shared" si="35"/>
        <v>0.71600000000000052</v>
      </c>
      <c r="I731" s="9">
        <f t="shared" si="34"/>
        <v>4.070637606762479</v>
      </c>
    </row>
    <row r="732" spans="4:9" x14ac:dyDescent="0.3">
      <c r="D732" s="38">
        <v>36878</v>
      </c>
      <c r="E732" s="7">
        <f>NW!E732+W!E732+SW!E732+N!E732</f>
        <v>0.22757562000000001</v>
      </c>
      <c r="F732" s="8">
        <f t="shared" si="33"/>
        <v>20565.481603273318</v>
      </c>
      <c r="H732" s="10">
        <f t="shared" si="35"/>
        <v>0.71700000000000053</v>
      </c>
      <c r="I732" s="9">
        <f t="shared" si="34"/>
        <v>4.0327880062002111</v>
      </c>
    </row>
    <row r="733" spans="4:9" x14ac:dyDescent="0.3">
      <c r="D733" s="38">
        <v>36879</v>
      </c>
      <c r="E733" s="7">
        <f>NW!E733+W!E733+SW!E733+N!E733</f>
        <v>0.24245526000000001</v>
      </c>
      <c r="F733" s="8">
        <f t="shared" si="33"/>
        <v>21910.120201570138</v>
      </c>
      <c r="H733" s="10">
        <f t="shared" si="35"/>
        <v>0.71800000000000053</v>
      </c>
      <c r="I733" s="9">
        <f t="shared" si="34"/>
        <v>3.9724404671507174</v>
      </c>
    </row>
    <row r="734" spans="4:9" x14ac:dyDescent="0.3">
      <c r="D734" s="38">
        <v>36880</v>
      </c>
      <c r="E734" s="7">
        <f>NW!E734+W!E734+SW!E734+N!E734</f>
        <v>1.4070719999999998E-2</v>
      </c>
      <c r="F734" s="8">
        <f t="shared" si="33"/>
        <v>1271.5383717500581</v>
      </c>
      <c r="H734" s="10">
        <f t="shared" si="35"/>
        <v>0.71900000000000053</v>
      </c>
      <c r="I734" s="9">
        <f t="shared" si="34"/>
        <v>3.9183427570929217</v>
      </c>
    </row>
    <row r="735" spans="4:9" x14ac:dyDescent="0.3">
      <c r="D735" s="38">
        <v>36881</v>
      </c>
      <c r="E735" s="7">
        <f>NW!E735+W!E735+SW!E735+N!E735</f>
        <v>8.6983999999999998E-4</v>
      </c>
      <c r="F735" s="8">
        <f t="shared" si="33"/>
        <v>78.605425826330887</v>
      </c>
      <c r="H735" s="10">
        <f t="shared" si="35"/>
        <v>0.72000000000000053</v>
      </c>
      <c r="I735" s="9">
        <f t="shared" si="34"/>
        <v>3.8663632655366387</v>
      </c>
    </row>
    <row r="736" spans="4:9" x14ac:dyDescent="0.3">
      <c r="D736" s="38">
        <v>36882</v>
      </c>
      <c r="E736" s="7">
        <f>NW!E736+W!E736+SW!E736+N!E736</f>
        <v>3.1713999999999999E-4</v>
      </c>
      <c r="F736" s="8">
        <f t="shared" si="33"/>
        <v>28.659207149087855</v>
      </c>
      <c r="H736" s="10">
        <f t="shared" si="35"/>
        <v>0.72100000000000053</v>
      </c>
      <c r="I736" s="9">
        <f t="shared" si="34"/>
        <v>3.841580832010187</v>
      </c>
    </row>
    <row r="737" spans="4:9" x14ac:dyDescent="0.3">
      <c r="D737" s="38">
        <v>36883</v>
      </c>
      <c r="E737" s="7">
        <f>NW!E737+W!E737+SW!E737+N!E737</f>
        <v>3.1074999999999999E-4</v>
      </c>
      <c r="F737" s="8">
        <f t="shared" si="33"/>
        <v>28.081757651444317</v>
      </c>
      <c r="H737" s="10">
        <f t="shared" si="35"/>
        <v>0.72200000000000053</v>
      </c>
      <c r="I737" s="9">
        <f t="shared" si="34"/>
        <v>3.7991224795888061</v>
      </c>
    </row>
    <row r="738" spans="4:9" x14ac:dyDescent="0.3">
      <c r="D738" s="38">
        <v>36884</v>
      </c>
      <c r="E738" s="7">
        <f>NW!E738+W!E738+SW!E738+N!E738</f>
        <v>3.0614999999999999E-4</v>
      </c>
      <c r="F738" s="8">
        <f t="shared" si="33"/>
        <v>27.666066307287775</v>
      </c>
      <c r="H738" s="10">
        <f t="shared" si="35"/>
        <v>0.72300000000000053</v>
      </c>
      <c r="I738" s="9">
        <f t="shared" si="34"/>
        <v>3.7497672655617307</v>
      </c>
    </row>
    <row r="739" spans="4:9" x14ac:dyDescent="0.3">
      <c r="D739" s="38">
        <v>36885</v>
      </c>
      <c r="E739" s="7">
        <f>NW!E739+W!E739+SW!E739+N!E739</f>
        <v>3.0184E-4</v>
      </c>
      <c r="F739" s="8">
        <f t="shared" si="33"/>
        <v>27.27658159134981</v>
      </c>
      <c r="H739" s="10">
        <f t="shared" si="35"/>
        <v>0.72400000000000053</v>
      </c>
      <c r="I739" s="9">
        <f t="shared" si="34"/>
        <v>3.7018434756414957</v>
      </c>
    </row>
    <row r="740" spans="4:9" x14ac:dyDescent="0.3">
      <c r="D740" s="38">
        <v>36886</v>
      </c>
      <c r="E740" s="7">
        <f>NW!E740+W!E740+SW!E740+N!E740</f>
        <v>2.9762000000000001E-4</v>
      </c>
      <c r="F740" s="8">
        <f t="shared" si="33"/>
        <v>26.895229966927939</v>
      </c>
      <c r="H740" s="10">
        <f t="shared" si="35"/>
        <v>0.72500000000000053</v>
      </c>
      <c r="I740" s="9">
        <f t="shared" si="34"/>
        <v>3.6597104468807355</v>
      </c>
    </row>
    <row r="741" spans="4:9" x14ac:dyDescent="0.3">
      <c r="D741" s="38">
        <v>36887</v>
      </c>
      <c r="E741" s="7">
        <f>NW!E741+W!E741+SW!E741+N!E741</f>
        <v>2.9346E-4</v>
      </c>
      <c r="F741" s="8">
        <f t="shared" si="33"/>
        <v>26.519300403516809</v>
      </c>
      <c r="H741" s="10">
        <f t="shared" si="35"/>
        <v>0.72600000000000053</v>
      </c>
      <c r="I741" s="9">
        <f t="shared" si="34"/>
        <v>3.6153579878128888</v>
      </c>
    </row>
    <row r="742" spans="4:9" x14ac:dyDescent="0.3">
      <c r="D742" s="38">
        <v>36888</v>
      </c>
      <c r="E742" s="7">
        <f>NW!E742+W!E742+SW!E742+N!E742</f>
        <v>2.8934999999999996E-4</v>
      </c>
      <c r="F742" s="8">
        <f t="shared" si="33"/>
        <v>26.147889224281293</v>
      </c>
      <c r="H742" s="10">
        <f t="shared" si="35"/>
        <v>0.72700000000000053</v>
      </c>
      <c r="I742" s="9">
        <f t="shared" si="34"/>
        <v>3.5775734519827145</v>
      </c>
    </row>
    <row r="743" spans="4:9" x14ac:dyDescent="0.3">
      <c r="D743" s="38">
        <v>36889</v>
      </c>
      <c r="E743" s="7">
        <f>NW!E743+W!E743+SW!E743+N!E743</f>
        <v>2.8527999999999995E-4</v>
      </c>
      <c r="F743" s="8">
        <f t="shared" si="33"/>
        <v>25.780092752386267</v>
      </c>
      <c r="H743" s="10">
        <f t="shared" si="35"/>
        <v>0.72800000000000054</v>
      </c>
      <c r="I743" s="9">
        <f t="shared" si="34"/>
        <v>3.5410323754777018</v>
      </c>
    </row>
    <row r="744" spans="4:9" x14ac:dyDescent="0.3">
      <c r="D744" s="38">
        <v>36890</v>
      </c>
      <c r="E744" s="7">
        <f>NW!E744+W!E744+SW!E744+N!E744</f>
        <v>2.8129999999999995E-4</v>
      </c>
      <c r="F744" s="8">
        <f t="shared" si="33"/>
        <v>25.420429372007352</v>
      </c>
      <c r="H744" s="10">
        <f t="shared" si="35"/>
        <v>0.72900000000000054</v>
      </c>
      <c r="I744" s="9">
        <f t="shared" si="34"/>
        <v>3.4859659238526626</v>
      </c>
    </row>
    <row r="745" spans="4:9" x14ac:dyDescent="0.3">
      <c r="D745" s="38">
        <v>36891</v>
      </c>
      <c r="E745" s="7">
        <f>NW!E745+W!E745+SW!E745+N!E745</f>
        <v>2.7735999999999999E-4</v>
      </c>
      <c r="F745" s="8">
        <f t="shared" si="33"/>
        <v>25.064380698968929</v>
      </c>
      <c r="H745" s="10">
        <f t="shared" si="35"/>
        <v>0.73000000000000054</v>
      </c>
      <c r="I745" s="9">
        <f t="shared" si="34"/>
        <v>3.4111993172218673</v>
      </c>
    </row>
    <row r="746" spans="4:9" x14ac:dyDescent="0.3">
      <c r="D746" s="38">
        <v>36892</v>
      </c>
      <c r="E746" s="7">
        <f>NW!E746+W!E746+SW!E746+N!E746</f>
        <v>2.7348999999999999E-4</v>
      </c>
      <c r="F746" s="8">
        <f t="shared" si="33"/>
        <v>24.714657763776362</v>
      </c>
      <c r="H746" s="10">
        <f t="shared" si="35"/>
        <v>0.73100000000000054</v>
      </c>
      <c r="I746" s="9">
        <f t="shared" si="34"/>
        <v>3.3670854288385543</v>
      </c>
    </row>
    <row r="747" spans="4:9" x14ac:dyDescent="0.3">
      <c r="D747" s="38">
        <v>36893</v>
      </c>
      <c r="E747" s="7">
        <f>NW!E747+W!E747+SW!E747+N!E747</f>
        <v>2.6964999999999997E-4</v>
      </c>
      <c r="F747" s="8">
        <f t="shared" si="33"/>
        <v>24.367645859089169</v>
      </c>
      <c r="H747" s="10">
        <f t="shared" si="35"/>
        <v>0.73200000000000054</v>
      </c>
      <c r="I747" s="9">
        <f t="shared" si="34"/>
        <v>3.297675818486395</v>
      </c>
    </row>
    <row r="748" spans="4:9" x14ac:dyDescent="0.3">
      <c r="D748" s="38">
        <v>36894</v>
      </c>
      <c r="E748" s="7">
        <f>NW!E748+W!E748+SW!E748+N!E748</f>
        <v>2.6586999999999997E-4</v>
      </c>
      <c r="F748" s="8">
        <f t="shared" si="33"/>
        <v>24.02605601541271</v>
      </c>
      <c r="H748" s="10">
        <f t="shared" si="35"/>
        <v>0.73300000000000054</v>
      </c>
      <c r="I748" s="9">
        <f t="shared" si="34"/>
        <v>3.2250238156498447</v>
      </c>
    </row>
    <row r="749" spans="4:9" x14ac:dyDescent="0.3">
      <c r="D749" s="38">
        <v>36895</v>
      </c>
      <c r="E749" s="7">
        <f>NW!E749+W!E749+SW!E749+N!E749</f>
        <v>2.6215E-4</v>
      </c>
      <c r="F749" s="8">
        <f t="shared" si="33"/>
        <v>23.689888232746991</v>
      </c>
      <c r="H749" s="10">
        <f t="shared" si="35"/>
        <v>0.73400000000000054</v>
      </c>
      <c r="I749" s="9">
        <f t="shared" si="34"/>
        <v>3.1849330965364637</v>
      </c>
    </row>
    <row r="750" spans="4:9" x14ac:dyDescent="0.3">
      <c r="D750" s="38">
        <v>36896</v>
      </c>
      <c r="E750" s="7">
        <f>NW!E750+W!E750+SW!E750+N!E750</f>
        <v>2.5849E-4</v>
      </c>
      <c r="F750" s="8">
        <f t="shared" si="33"/>
        <v>23.359142511092006</v>
      </c>
      <c r="H750" s="10">
        <f t="shared" si="35"/>
        <v>0.73500000000000054</v>
      </c>
      <c r="I750" s="9">
        <f t="shared" si="34"/>
        <v>3.1265230406215276</v>
      </c>
    </row>
    <row r="751" spans="4:9" x14ac:dyDescent="0.3">
      <c r="D751" s="38">
        <v>36897</v>
      </c>
      <c r="E751" s="7">
        <f>NW!E751+W!E751+SW!E751+N!E751</f>
        <v>2.5485999999999998E-4</v>
      </c>
      <c r="F751" s="8">
        <f t="shared" si="33"/>
        <v>23.031107819942388</v>
      </c>
      <c r="H751" s="10">
        <f t="shared" si="35"/>
        <v>0.73600000000000054</v>
      </c>
      <c r="I751" s="9">
        <f t="shared" si="34"/>
        <v>3.0879938750791416</v>
      </c>
    </row>
    <row r="752" spans="4:9" x14ac:dyDescent="0.3">
      <c r="D752" s="38">
        <v>36898</v>
      </c>
      <c r="E752" s="7">
        <f>NW!E752+W!E752+SW!E752+N!E752</f>
        <v>2.5128999999999999E-4</v>
      </c>
      <c r="F752" s="8">
        <f t="shared" si="33"/>
        <v>22.708495189803514</v>
      </c>
      <c r="H752" s="10">
        <f t="shared" si="35"/>
        <v>0.73700000000000054</v>
      </c>
      <c r="I752" s="9">
        <f t="shared" si="34"/>
        <v>3.026713741535862</v>
      </c>
    </row>
    <row r="753" spans="4:9" x14ac:dyDescent="0.3">
      <c r="D753" s="38">
        <v>36899</v>
      </c>
      <c r="E753" s="7">
        <f>NW!E753+W!E753+SW!E753+N!E753</f>
        <v>2.4778000000000002E-4</v>
      </c>
      <c r="F753" s="8">
        <f t="shared" si="33"/>
        <v>22.391304620675374</v>
      </c>
      <c r="H753" s="10">
        <f t="shared" si="35"/>
        <v>0.73800000000000054</v>
      </c>
      <c r="I753" s="9">
        <f t="shared" si="34"/>
        <v>2.9950019140377235</v>
      </c>
    </row>
    <row r="754" spans="4:9" x14ac:dyDescent="0.3">
      <c r="D754" s="38">
        <v>36900</v>
      </c>
      <c r="E754" s="7">
        <f>NW!E754+W!E754+SW!E754+N!E754</f>
        <v>2.4429999999999998E-4</v>
      </c>
      <c r="F754" s="8">
        <f t="shared" si="33"/>
        <v>22.076825082052601</v>
      </c>
      <c r="H754" s="10">
        <f t="shared" si="35"/>
        <v>0.73900000000000055</v>
      </c>
      <c r="I754" s="9">
        <f t="shared" si="34"/>
        <v>2.9475408066570679</v>
      </c>
    </row>
    <row r="755" spans="4:9" x14ac:dyDescent="0.3">
      <c r="D755" s="38">
        <v>36901</v>
      </c>
      <c r="E755" s="7">
        <f>NW!E755+W!E755+SW!E755+N!E755</f>
        <v>2.4087999999999998E-4</v>
      </c>
      <c r="F755" s="8">
        <f t="shared" si="33"/>
        <v>21.767767604440568</v>
      </c>
      <c r="H755" s="10">
        <f t="shared" si="35"/>
        <v>0.74000000000000055</v>
      </c>
      <c r="I755" s="9">
        <f t="shared" si="34"/>
        <v>2.901344846845594</v>
      </c>
    </row>
    <row r="756" spans="4:9" x14ac:dyDescent="0.3">
      <c r="D756" s="38">
        <v>36902</v>
      </c>
      <c r="E756" s="7">
        <f>NW!E756+W!E756+SW!E756+N!E756</f>
        <v>2.3750999999999999E-4</v>
      </c>
      <c r="F756" s="8">
        <f t="shared" si="33"/>
        <v>21.463228511004147</v>
      </c>
      <c r="H756" s="10">
        <f t="shared" si="35"/>
        <v>0.74100000000000055</v>
      </c>
      <c r="I756" s="9">
        <f t="shared" si="34"/>
        <v>2.8559947285517744</v>
      </c>
    </row>
    <row r="757" spans="4:9" x14ac:dyDescent="0.3">
      <c r="D757" s="38">
        <v>36903</v>
      </c>
      <c r="E757" s="7">
        <f>NW!E757+W!E757+SW!E757+N!E757</f>
        <v>2.3418000000000001E-4</v>
      </c>
      <c r="F757" s="8">
        <f t="shared" si="33"/>
        <v>21.162304124908225</v>
      </c>
      <c r="H757" s="10">
        <f t="shared" si="35"/>
        <v>0.74200000000000055</v>
      </c>
      <c r="I757" s="9">
        <f t="shared" si="34"/>
        <v>2.8211561792041291</v>
      </c>
    </row>
    <row r="758" spans="4:9" x14ac:dyDescent="0.3">
      <c r="D758" s="38">
        <v>36904</v>
      </c>
      <c r="E758" s="7">
        <f>NW!E758+W!E758+SW!E758+N!E758</f>
        <v>2.3091E-4</v>
      </c>
      <c r="F758" s="8">
        <f t="shared" si="33"/>
        <v>20.86680179982303</v>
      </c>
      <c r="H758" s="10">
        <f t="shared" si="35"/>
        <v>0.74300000000000055</v>
      </c>
      <c r="I758" s="9">
        <f t="shared" si="34"/>
        <v>2.781076304212752</v>
      </c>
    </row>
    <row r="759" spans="4:9" x14ac:dyDescent="0.3">
      <c r="D759" s="38">
        <v>36905</v>
      </c>
      <c r="E759" s="7">
        <f>NW!E759+W!E759+SW!E759+N!E759</f>
        <v>2.2767999999999999E-4</v>
      </c>
      <c r="F759" s="8">
        <f t="shared" si="33"/>
        <v>20.574914182078331</v>
      </c>
      <c r="H759" s="10">
        <f t="shared" si="35"/>
        <v>0.74400000000000055</v>
      </c>
      <c r="I759" s="9">
        <f t="shared" si="34"/>
        <v>2.7512188215802942</v>
      </c>
    </row>
    <row r="760" spans="4:9" x14ac:dyDescent="0.3">
      <c r="D760" s="38">
        <v>36906</v>
      </c>
      <c r="E760" s="7">
        <f>NW!E760+W!E760+SW!E760+N!E760</f>
        <v>2.2448999999999999E-4</v>
      </c>
      <c r="F760" s="8">
        <f t="shared" si="33"/>
        <v>20.286641271674124</v>
      </c>
      <c r="H760" s="10">
        <f t="shared" si="35"/>
        <v>0.74500000000000055</v>
      </c>
      <c r="I760" s="9">
        <f t="shared" si="34"/>
        <v>2.7209890240917236</v>
      </c>
    </row>
    <row r="761" spans="4:9" x14ac:dyDescent="0.3">
      <c r="D761" s="38">
        <v>36907</v>
      </c>
      <c r="E761" s="7">
        <f>NW!E761+W!E761+SW!E761+N!E761</f>
        <v>2.2134999999999999E-4</v>
      </c>
      <c r="F761" s="8">
        <f t="shared" si="33"/>
        <v>20.002886745445533</v>
      </c>
      <c r="H761" s="10">
        <f t="shared" si="35"/>
        <v>0.74600000000000055</v>
      </c>
      <c r="I761" s="9">
        <f t="shared" si="34"/>
        <v>2.6742110963984587</v>
      </c>
    </row>
    <row r="762" spans="4:9" x14ac:dyDescent="0.3">
      <c r="D762" s="38">
        <v>36908</v>
      </c>
      <c r="E762" s="7">
        <f>NW!E762+W!E762+SW!E762+N!E762</f>
        <v>2.1824999999999999E-4</v>
      </c>
      <c r="F762" s="8">
        <f t="shared" si="33"/>
        <v>19.722746926557431</v>
      </c>
      <c r="H762" s="10">
        <f t="shared" si="35"/>
        <v>0.74700000000000055</v>
      </c>
      <c r="I762" s="9">
        <f t="shared" si="34"/>
        <v>2.6405039504483852</v>
      </c>
    </row>
    <row r="763" spans="4:9" x14ac:dyDescent="0.3">
      <c r="D763" s="38">
        <v>36909</v>
      </c>
      <c r="E763" s="7">
        <f>NW!E763+W!E763+SW!E763+N!E763</f>
        <v>0.32208577999999999</v>
      </c>
      <c r="F763" s="8">
        <f t="shared" si="33"/>
        <v>29106.145830849266</v>
      </c>
      <c r="H763" s="10">
        <f t="shared" si="35"/>
        <v>0.74800000000000055</v>
      </c>
      <c r="I763" s="9">
        <f t="shared" si="34"/>
        <v>2.5818336356048057</v>
      </c>
    </row>
    <row r="764" spans="4:9" x14ac:dyDescent="0.3">
      <c r="D764" s="38">
        <v>36910</v>
      </c>
      <c r="E764" s="7">
        <f>NW!E764+W!E764+SW!E764+N!E764</f>
        <v>1.2047250000000001E-2</v>
      </c>
      <c r="F764" s="8">
        <f t="shared" si="33"/>
        <v>1088.6820751934433</v>
      </c>
      <c r="H764" s="10">
        <f t="shared" si="35"/>
        <v>0.74900000000000055</v>
      </c>
      <c r="I764" s="9">
        <f t="shared" si="34"/>
        <v>2.5299806588055134</v>
      </c>
    </row>
    <row r="765" spans="4:9" x14ac:dyDescent="0.3">
      <c r="D765" s="38">
        <v>36911</v>
      </c>
      <c r="E765" s="7">
        <f>NW!E765+W!E765+SW!E765+N!E765</f>
        <v>4.0951299999999998E-3</v>
      </c>
      <c r="F765" s="8">
        <f t="shared" si="33"/>
        <v>370.06741178168676</v>
      </c>
      <c r="H765" s="10">
        <f t="shared" si="35"/>
        <v>0.75000000000000056</v>
      </c>
      <c r="I765" s="9">
        <f t="shared" si="34"/>
        <v>2.4589046683693598</v>
      </c>
    </row>
    <row r="766" spans="4:9" x14ac:dyDescent="0.3">
      <c r="D766" s="38">
        <v>36912</v>
      </c>
      <c r="E766" s="7">
        <f>NW!E766+W!E766+SW!E766+N!E766</f>
        <v>7.4896999999999995E-4</v>
      </c>
      <c r="F766" s="8">
        <f t="shared" si="33"/>
        <v>67.682683920200319</v>
      </c>
      <c r="H766" s="10">
        <f t="shared" si="35"/>
        <v>0.75100000000000056</v>
      </c>
      <c r="I766" s="9">
        <f t="shared" si="34"/>
        <v>2.3811125516946774</v>
      </c>
    </row>
    <row r="767" spans="4:9" x14ac:dyDescent="0.3">
      <c r="D767" s="38">
        <v>36913</v>
      </c>
      <c r="E767" s="7">
        <f>NW!E767+W!E767+SW!E767+N!E767</f>
        <v>2.0594E-4</v>
      </c>
      <c r="F767" s="8">
        <f t="shared" si="33"/>
        <v>18.610320742521136</v>
      </c>
      <c r="H767" s="10">
        <f t="shared" si="35"/>
        <v>0.75200000000000056</v>
      </c>
      <c r="I767" s="9">
        <f t="shared" si="34"/>
        <v>2.3387373375419989</v>
      </c>
    </row>
    <row r="768" spans="4:9" x14ac:dyDescent="0.3">
      <c r="D768" s="38">
        <v>36914</v>
      </c>
      <c r="E768" s="7">
        <f>NW!E768+W!E768+SW!E768+N!E768</f>
        <v>2.0082999999999999E-4</v>
      </c>
      <c r="F768" s="8">
        <f t="shared" si="33"/>
        <v>18.14854187977333</v>
      </c>
      <c r="H768" s="10">
        <f t="shared" si="35"/>
        <v>0.75300000000000056</v>
      </c>
      <c r="I768" s="9">
        <f t="shared" si="34"/>
        <v>2.2489443924969446</v>
      </c>
    </row>
    <row r="769" spans="4:9" x14ac:dyDescent="0.3">
      <c r="D769" s="38">
        <v>36915</v>
      </c>
      <c r="E769" s="7">
        <f>NW!E769+W!E769+SW!E769+N!E769</f>
        <v>1.9775000000000001E-4</v>
      </c>
      <c r="F769" s="8">
        <f t="shared" si="33"/>
        <v>17.870209414555472</v>
      </c>
      <c r="H769" s="10">
        <f t="shared" si="35"/>
        <v>0.75400000000000056</v>
      </c>
      <c r="I769" s="9">
        <f t="shared" si="34"/>
        <v>2.2257198978343045</v>
      </c>
    </row>
    <row r="770" spans="4:9" x14ac:dyDescent="0.3">
      <c r="D770" s="38">
        <v>36916</v>
      </c>
      <c r="E770" s="7">
        <f>NW!E770+W!E770+SW!E770+N!E770</f>
        <v>1.9497000000000001E-4</v>
      </c>
      <c r="F770" s="8">
        <f t="shared" si="33"/>
        <v>17.61898725439131</v>
      </c>
      <c r="H770" s="10">
        <f t="shared" si="35"/>
        <v>0.75500000000000056</v>
      </c>
      <c r="I770" s="9">
        <f t="shared" si="34"/>
        <v>2.184403792932446</v>
      </c>
    </row>
    <row r="771" spans="4:9" x14ac:dyDescent="0.3">
      <c r="D771" s="38">
        <v>36917</v>
      </c>
      <c r="E771" s="7">
        <f>NW!E771+W!E771+SW!E771+N!E771</f>
        <v>1.9223999999999999E-4</v>
      </c>
      <c r="F771" s="8">
        <f t="shared" si="33"/>
        <v>17.372283478402753</v>
      </c>
      <c r="H771" s="10">
        <f t="shared" si="35"/>
        <v>0.75600000000000056</v>
      </c>
      <c r="I771" s="9">
        <f t="shared" si="34"/>
        <v>2.140889945967654</v>
      </c>
    </row>
    <row r="772" spans="4:9" x14ac:dyDescent="0.3">
      <c r="D772" s="38">
        <v>36918</v>
      </c>
      <c r="E772" s="7">
        <f>NW!E772+W!E772+SW!E772+N!E772</f>
        <v>0.85769083999999995</v>
      </c>
      <c r="F772" s="8">
        <f t="shared" si="33"/>
        <v>77507.534380510697</v>
      </c>
      <c r="H772" s="10">
        <f t="shared" si="35"/>
        <v>0.75700000000000056</v>
      </c>
      <c r="I772" s="9">
        <f t="shared" si="34"/>
        <v>2.0972965754412942</v>
      </c>
    </row>
    <row r="773" spans="4:9" x14ac:dyDescent="0.3">
      <c r="D773" s="38">
        <v>36919</v>
      </c>
      <c r="E773" s="7">
        <f>NW!E773+W!E773+SW!E773+N!E773</f>
        <v>0.21643024</v>
      </c>
      <c r="F773" s="8">
        <f t="shared" si="33"/>
        <v>19558.299430809104</v>
      </c>
      <c r="H773" s="10">
        <f t="shared" si="35"/>
        <v>0.75800000000000056</v>
      </c>
      <c r="I773" s="9">
        <f t="shared" si="34"/>
        <v>2.0617133963814198</v>
      </c>
    </row>
    <row r="774" spans="4:9" x14ac:dyDescent="0.3">
      <c r="D774" s="38">
        <v>36920</v>
      </c>
      <c r="E774" s="7">
        <f>NW!E774+W!E774+SW!E774+N!E774</f>
        <v>1.769532E-2</v>
      </c>
      <c r="F774" s="8">
        <f t="shared" si="33"/>
        <v>1599.0850774087069</v>
      </c>
      <c r="H774" s="10">
        <f t="shared" si="35"/>
        <v>0.75900000000000056</v>
      </c>
      <c r="I774" s="9">
        <f t="shared" si="34"/>
        <v>1.9847129006143709</v>
      </c>
    </row>
    <row r="775" spans="4:9" x14ac:dyDescent="0.3">
      <c r="D775" s="38">
        <v>36921</v>
      </c>
      <c r="E775" s="7">
        <f>NW!E775+W!E775+SW!E775+N!E775</f>
        <v>0.41614974999999998</v>
      </c>
      <c r="F775" s="8">
        <f t="shared" si="33"/>
        <v>37606.488901718869</v>
      </c>
      <c r="H775" s="10">
        <f t="shared" si="35"/>
        <v>0.76000000000000056</v>
      </c>
      <c r="I775" s="9">
        <f t="shared" si="34"/>
        <v>1.9557374065729662</v>
      </c>
    </row>
    <row r="776" spans="4:9" x14ac:dyDescent="0.3">
      <c r="D776" s="38">
        <v>36922</v>
      </c>
      <c r="E776" s="7">
        <f>NW!E776+W!E776+SW!E776+N!E776</f>
        <v>9.3911153099999982</v>
      </c>
      <c r="F776" s="8">
        <f t="shared" si="33"/>
        <v>848653.33616150706</v>
      </c>
      <c r="H776" s="10">
        <f t="shared" si="35"/>
        <v>0.76100000000000056</v>
      </c>
      <c r="I776" s="9">
        <f t="shared" si="34"/>
        <v>1.9151731607979894</v>
      </c>
    </row>
    <row r="777" spans="4:9" x14ac:dyDescent="0.3">
      <c r="D777" s="38">
        <v>36923</v>
      </c>
      <c r="E777" s="7">
        <f>NW!E777+W!E777+SW!E777+N!E777</f>
        <v>3.9491930900000001</v>
      </c>
      <c r="F777" s="8">
        <f t="shared" si="33"/>
        <v>356879.43128604512</v>
      </c>
      <c r="H777" s="10">
        <f t="shared" si="35"/>
        <v>0.76200000000000057</v>
      </c>
      <c r="I777" s="9">
        <f t="shared" si="34"/>
        <v>1.8852289251893624</v>
      </c>
    </row>
    <row r="778" spans="4:9" x14ac:dyDescent="0.3">
      <c r="D778" s="38">
        <v>36924</v>
      </c>
      <c r="E778" s="7">
        <f>NW!E778+W!E778+SW!E778+N!E778</f>
        <v>0.27301732000000001</v>
      </c>
      <c r="F778" s="8">
        <f t="shared" si="33"/>
        <v>24671.94276713378</v>
      </c>
      <c r="H778" s="10">
        <f t="shared" si="35"/>
        <v>0.76300000000000057</v>
      </c>
      <c r="I778" s="9">
        <f t="shared" si="34"/>
        <v>1.8576161758153393</v>
      </c>
    </row>
    <row r="779" spans="4:9" x14ac:dyDescent="0.3">
      <c r="D779" s="38">
        <v>36925</v>
      </c>
      <c r="E779" s="7">
        <f>NW!E779+W!E779+SW!E779+N!E779</f>
        <v>7.2812719999999997E-2</v>
      </c>
      <c r="F779" s="8">
        <f t="shared" si="33"/>
        <v>6579.9168366290351</v>
      </c>
      <c r="H779" s="10">
        <f t="shared" si="35"/>
        <v>0.76400000000000057</v>
      </c>
      <c r="I779" s="9">
        <f t="shared" si="34"/>
        <v>1.8321939390896635</v>
      </c>
    </row>
    <row r="780" spans="4:9" x14ac:dyDescent="0.3">
      <c r="D780" s="38">
        <v>36926</v>
      </c>
      <c r="E780" s="7">
        <f>NW!E780+W!E780+SW!E780+N!E780</f>
        <v>1.6718779999999999E-2</v>
      </c>
      <c r="F780" s="8">
        <f t="shared" si="33"/>
        <v>1510.8374197516141</v>
      </c>
      <c r="H780" s="10">
        <f t="shared" si="35"/>
        <v>0.76500000000000057</v>
      </c>
      <c r="I780" s="9">
        <f t="shared" si="34"/>
        <v>1.7876173681666774</v>
      </c>
    </row>
    <row r="781" spans="4:9" x14ac:dyDescent="0.3">
      <c r="D781" s="38">
        <v>36927</v>
      </c>
      <c r="E781" s="7">
        <f>NW!E781+W!E781+SW!E781+N!E781</f>
        <v>0.47654088999999999</v>
      </c>
      <c r="F781" s="8">
        <f t="shared" si="33"/>
        <v>43063.896328185314</v>
      </c>
      <c r="H781" s="10">
        <f t="shared" si="35"/>
        <v>0.76600000000000057</v>
      </c>
      <c r="I781" s="9">
        <f t="shared" si="34"/>
        <v>1.7178679753245891</v>
      </c>
    </row>
    <row r="782" spans="4:9" x14ac:dyDescent="0.3">
      <c r="D782" s="38">
        <v>36928</v>
      </c>
      <c r="E782" s="7">
        <f>NW!E782+W!E782+SW!E782+N!E782</f>
        <v>3.27956425</v>
      </c>
      <c r="F782" s="8">
        <f t="shared" si="33"/>
        <v>296366.6242022228</v>
      </c>
      <c r="H782" s="10">
        <f t="shared" si="35"/>
        <v>0.76700000000000057</v>
      </c>
      <c r="I782" s="9">
        <f t="shared" si="34"/>
        <v>1.6844536206690977</v>
      </c>
    </row>
    <row r="783" spans="4:9" x14ac:dyDescent="0.3">
      <c r="D783" s="38">
        <v>36929</v>
      </c>
      <c r="E783" s="7">
        <f>NW!E783+W!E783+SW!E783+N!E783</f>
        <v>0.62601593</v>
      </c>
      <c r="F783" s="8">
        <f t="shared" si="33"/>
        <v>56571.609435892286</v>
      </c>
      <c r="H783" s="10">
        <f t="shared" si="35"/>
        <v>0.76800000000000057</v>
      </c>
      <c r="I783" s="9">
        <f t="shared" si="34"/>
        <v>1.6580590276688221</v>
      </c>
    </row>
    <row r="784" spans="4:9" x14ac:dyDescent="0.3">
      <c r="D784" s="38">
        <v>36930</v>
      </c>
      <c r="E784" s="7">
        <f>NW!E784+W!E784+SW!E784+N!E784</f>
        <v>4.678243E-2</v>
      </c>
      <c r="F784" s="8">
        <f t="shared" ref="F784:F847" si="36">E784*(24*60*60)*1000/$F$3</f>
        <v>4227.6198281758907</v>
      </c>
      <c r="H784" s="10">
        <f t="shared" si="35"/>
        <v>0.76900000000000057</v>
      </c>
      <c r="I784" s="9">
        <f t="shared" ref="I784:I847" si="37">PERCENTILE($F$15:$F$3667,1-H784)</f>
        <v>1.6273882358847167</v>
      </c>
    </row>
    <row r="785" spans="4:9" x14ac:dyDescent="0.3">
      <c r="D785" s="38">
        <v>36931</v>
      </c>
      <c r="E785" s="7">
        <f>NW!E785+W!E785+SW!E785+N!E785</f>
        <v>1.3985440000000002E-2</v>
      </c>
      <c r="F785" s="8">
        <f t="shared" si="36"/>
        <v>1263.8318157001302</v>
      </c>
      <c r="H785" s="10">
        <f t="shared" ref="H785:H848" si="38">H784+0.1%</f>
        <v>0.77000000000000057</v>
      </c>
      <c r="I785" s="9">
        <f t="shared" si="37"/>
        <v>1.5910857300641834</v>
      </c>
    </row>
    <row r="786" spans="4:9" x14ac:dyDescent="0.3">
      <c r="D786" s="38">
        <v>36932</v>
      </c>
      <c r="E786" s="7">
        <f>NW!E786+W!E786+SW!E786+N!E786</f>
        <v>3.5876069999999996E-2</v>
      </c>
      <c r="F786" s="8">
        <f t="shared" si="36"/>
        <v>3242.0373394247845</v>
      </c>
      <c r="H786" s="10">
        <f t="shared" si="38"/>
        <v>0.77100000000000057</v>
      </c>
      <c r="I786" s="9">
        <f t="shared" si="37"/>
        <v>1.5681576414034588</v>
      </c>
    </row>
    <row r="787" spans="4:9" x14ac:dyDescent="0.3">
      <c r="D787" s="38">
        <v>36933</v>
      </c>
      <c r="E787" s="7">
        <f>NW!E787+W!E787+SW!E787+N!E787</f>
        <v>4.94765E-2</v>
      </c>
      <c r="F787" s="8">
        <f t="shared" si="36"/>
        <v>4471.0766932958477</v>
      </c>
      <c r="H787" s="10">
        <f t="shared" si="38"/>
        <v>0.77200000000000057</v>
      </c>
      <c r="I787" s="9">
        <f t="shared" si="37"/>
        <v>1.5292742345417822</v>
      </c>
    </row>
    <row r="788" spans="4:9" x14ac:dyDescent="0.3">
      <c r="D788" s="38">
        <v>36934</v>
      </c>
      <c r="E788" s="7">
        <f>NW!E788+W!E788+SW!E788+N!E788</f>
        <v>9.6260500000000006E-3</v>
      </c>
      <c r="F788" s="8">
        <f t="shared" si="36"/>
        <v>869.88383987348539</v>
      </c>
      <c r="H788" s="10">
        <f t="shared" si="38"/>
        <v>0.77300000000000058</v>
      </c>
      <c r="I788" s="9">
        <f t="shared" si="37"/>
        <v>1.5046544628456862</v>
      </c>
    </row>
    <row r="789" spans="4:9" x14ac:dyDescent="0.3">
      <c r="D789" s="38">
        <v>36935</v>
      </c>
      <c r="E789" s="7">
        <f>NW!E789+W!E789+SW!E789+N!E789</f>
        <v>5.8764899999999998E-3</v>
      </c>
      <c r="F789" s="8">
        <f t="shared" si="36"/>
        <v>531.04478848314079</v>
      </c>
      <c r="H789" s="10">
        <f t="shared" si="38"/>
        <v>0.77400000000000058</v>
      </c>
      <c r="I789" s="9">
        <f t="shared" si="37"/>
        <v>1.4844735517637351</v>
      </c>
    </row>
    <row r="790" spans="4:9" x14ac:dyDescent="0.3">
      <c r="D790" s="38">
        <v>36936</v>
      </c>
      <c r="E790" s="7">
        <f>NW!E790+W!E790+SW!E790+N!E790</f>
        <v>4.79993E-3</v>
      </c>
      <c r="F790" s="8">
        <f t="shared" si="36"/>
        <v>433.75855512114919</v>
      </c>
      <c r="H790" s="10">
        <f t="shared" si="38"/>
        <v>0.77500000000000058</v>
      </c>
      <c r="I790" s="9">
        <f t="shared" si="37"/>
        <v>1.4584440442048452</v>
      </c>
    </row>
    <row r="791" spans="4:9" x14ac:dyDescent="0.3">
      <c r="D791" s="38">
        <v>36937</v>
      </c>
      <c r="E791" s="7">
        <f>NW!E791+W!E791+SW!E791+N!E791</f>
        <v>4.5280500000000005E-3</v>
      </c>
      <c r="F791" s="8">
        <f t="shared" si="36"/>
        <v>409.18938932782771</v>
      </c>
      <c r="H791" s="10">
        <f t="shared" si="38"/>
        <v>0.77600000000000058</v>
      </c>
      <c r="I791" s="9">
        <f t="shared" si="37"/>
        <v>1.4425718642727463</v>
      </c>
    </row>
    <row r="792" spans="4:9" x14ac:dyDescent="0.3">
      <c r="D792" s="38">
        <v>36938</v>
      </c>
      <c r="E792" s="7">
        <f>NW!E792+W!E792+SW!E792+N!E792</f>
        <v>4.2261800000000004E-3</v>
      </c>
      <c r="F792" s="8">
        <f t="shared" si="36"/>
        <v>381.91009670597248</v>
      </c>
      <c r="H792" s="10">
        <f t="shared" si="38"/>
        <v>0.77700000000000058</v>
      </c>
      <c r="I792" s="9">
        <f t="shared" si="37"/>
        <v>1.4273973228573498</v>
      </c>
    </row>
    <row r="793" spans="4:9" x14ac:dyDescent="0.3">
      <c r="D793" s="38">
        <v>36939</v>
      </c>
      <c r="E793" s="7">
        <f>NW!E793+W!E793+SW!E793+N!E793</f>
        <v>3.9768E-3</v>
      </c>
      <c r="F793" s="8">
        <f t="shared" si="36"/>
        <v>359.37420379167742</v>
      </c>
      <c r="H793" s="10">
        <f t="shared" si="38"/>
        <v>0.77800000000000058</v>
      </c>
      <c r="I793" s="9">
        <f t="shared" si="37"/>
        <v>1.4018124243013705</v>
      </c>
    </row>
    <row r="794" spans="4:9" x14ac:dyDescent="0.3">
      <c r="D794" s="38">
        <v>36940</v>
      </c>
      <c r="E794" s="7">
        <f>NW!E794+W!E794+SW!E794+N!E794</f>
        <v>3.7525000000000002E-3</v>
      </c>
      <c r="F794" s="8">
        <f t="shared" si="36"/>
        <v>339.1047323798706</v>
      </c>
      <c r="H794" s="10">
        <f t="shared" si="38"/>
        <v>0.77900000000000058</v>
      </c>
      <c r="I794" s="9">
        <f t="shared" si="37"/>
        <v>1.3927322794620574</v>
      </c>
    </row>
    <row r="795" spans="4:9" x14ac:dyDescent="0.3">
      <c r="D795" s="38">
        <v>36941</v>
      </c>
      <c r="E795" s="7">
        <f>NW!E795+W!E795+SW!E795+N!E795</f>
        <v>3.5301799999999999E-3</v>
      </c>
      <c r="F795" s="8">
        <f t="shared" si="36"/>
        <v>319.01418898141816</v>
      </c>
      <c r="H795" s="10">
        <f t="shared" si="38"/>
        <v>0.78000000000000058</v>
      </c>
      <c r="I795" s="9">
        <f t="shared" si="37"/>
        <v>1.3815049984624868</v>
      </c>
    </row>
    <row r="796" spans="4:9" x14ac:dyDescent="0.3">
      <c r="D796" s="38">
        <v>36942</v>
      </c>
      <c r="E796" s="7">
        <f>NW!E796+W!E796+SW!E796+N!E796</f>
        <v>3.3184600000000001E-3</v>
      </c>
      <c r="F796" s="8">
        <f t="shared" si="36"/>
        <v>299.88154302819601</v>
      </c>
      <c r="H796" s="10">
        <f t="shared" si="38"/>
        <v>0.78100000000000058</v>
      </c>
      <c r="I796" s="9">
        <f t="shared" si="37"/>
        <v>1.3719187945955027</v>
      </c>
    </row>
    <row r="797" spans="4:9" x14ac:dyDescent="0.3">
      <c r="D797" s="38">
        <v>36943</v>
      </c>
      <c r="E797" s="7">
        <f>NW!E797+W!E797+SW!E797+N!E797</f>
        <v>2.0930899999999999E-2</v>
      </c>
      <c r="F797" s="8">
        <f t="shared" si="36"/>
        <v>1891.4769468274042</v>
      </c>
      <c r="H797" s="10">
        <f t="shared" si="38"/>
        <v>0.78200000000000058</v>
      </c>
      <c r="I797" s="9">
        <f t="shared" si="37"/>
        <v>1.3546910994107126</v>
      </c>
    </row>
    <row r="798" spans="4:9" x14ac:dyDescent="0.3">
      <c r="D798" s="38">
        <v>36944</v>
      </c>
      <c r="E798" s="7">
        <f>NW!E798+W!E798+SW!E798+N!E798</f>
        <v>8.7129200000000007E-3</v>
      </c>
      <c r="F798" s="8">
        <f t="shared" si="36"/>
        <v>787.36639702790751</v>
      </c>
      <c r="H798" s="10">
        <f t="shared" si="38"/>
        <v>0.78300000000000058</v>
      </c>
      <c r="I798" s="9">
        <f t="shared" si="37"/>
        <v>1.3296303334190818</v>
      </c>
    </row>
    <row r="799" spans="4:9" x14ac:dyDescent="0.3">
      <c r="D799" s="38">
        <v>36945</v>
      </c>
      <c r="E799" s="7">
        <f>NW!E799+W!E799+SW!E799+N!E799</f>
        <v>5.0165100000000001E-3</v>
      </c>
      <c r="F799" s="8">
        <f t="shared" si="36"/>
        <v>453.33038801624116</v>
      </c>
      <c r="H799" s="10">
        <f t="shared" si="38"/>
        <v>0.78400000000000059</v>
      </c>
      <c r="I799" s="9">
        <f t="shared" si="37"/>
        <v>1.320871897533084</v>
      </c>
    </row>
    <row r="800" spans="4:9" x14ac:dyDescent="0.3">
      <c r="D800" s="38">
        <v>36946</v>
      </c>
      <c r="E800" s="7">
        <f>NW!E800+W!E800+SW!E800+N!E800</f>
        <v>3.2887400000000001E-3</v>
      </c>
      <c r="F800" s="8">
        <f t="shared" si="36"/>
        <v>297.19581547421069</v>
      </c>
      <c r="H800" s="10">
        <f t="shared" si="38"/>
        <v>0.78500000000000059</v>
      </c>
      <c r="I800" s="9">
        <f t="shared" si="37"/>
        <v>1.3052346735781173</v>
      </c>
    </row>
    <row r="801" spans="4:9" x14ac:dyDescent="0.3">
      <c r="D801" s="38">
        <v>36947</v>
      </c>
      <c r="E801" s="7">
        <f>NW!E801+W!E801+SW!E801+N!E801</f>
        <v>2.8215599999999999E-3</v>
      </c>
      <c r="F801" s="8">
        <f t="shared" si="36"/>
        <v>254.97784109093877</v>
      </c>
      <c r="H801" s="10">
        <f t="shared" si="38"/>
        <v>0.78600000000000059</v>
      </c>
      <c r="I801" s="9">
        <f t="shared" si="37"/>
        <v>1.2873129545839614</v>
      </c>
    </row>
    <row r="802" spans="4:9" x14ac:dyDescent="0.3">
      <c r="D802" s="38">
        <v>36948</v>
      </c>
      <c r="E802" s="7">
        <f>NW!E802+W!E802+SW!E802+N!E802</f>
        <v>2.54776E-3</v>
      </c>
      <c r="F802" s="8">
        <f t="shared" si="36"/>
        <v>230.23516934527362</v>
      </c>
      <c r="H802" s="10">
        <f t="shared" si="38"/>
        <v>0.78700000000000059</v>
      </c>
      <c r="I802" s="9">
        <f t="shared" si="37"/>
        <v>1.2694418414925688</v>
      </c>
    </row>
    <row r="803" spans="4:9" x14ac:dyDescent="0.3">
      <c r="D803" s="38">
        <v>36949</v>
      </c>
      <c r="E803" s="7">
        <f>NW!E803+W!E803+SW!E803+N!E803</f>
        <v>2.3601899999999999E-3</v>
      </c>
      <c r="F803" s="8">
        <f t="shared" si="36"/>
        <v>213.28490294887325</v>
      </c>
      <c r="H803" s="10">
        <f t="shared" si="38"/>
        <v>0.78800000000000059</v>
      </c>
      <c r="I803" s="9">
        <f t="shared" si="37"/>
        <v>1.2612364558296514</v>
      </c>
    </row>
    <row r="804" spans="4:9" x14ac:dyDescent="0.3">
      <c r="D804" s="38">
        <v>36950</v>
      </c>
      <c r="E804" s="7">
        <f>NW!E804+W!E804+SW!E804+N!E804</f>
        <v>0.25176406000000001</v>
      </c>
      <c r="F804" s="8">
        <f t="shared" si="36"/>
        <v>22751.334893849355</v>
      </c>
      <c r="H804" s="10">
        <f t="shared" si="38"/>
        <v>0.78900000000000059</v>
      </c>
      <c r="I804" s="9">
        <f t="shared" si="37"/>
        <v>1.2466908734915032</v>
      </c>
    </row>
    <row r="805" spans="4:9" x14ac:dyDescent="0.3">
      <c r="D805" s="38">
        <v>36951</v>
      </c>
      <c r="E805" s="7">
        <f>NW!E805+W!E805+SW!E805+N!E805</f>
        <v>0.11344508</v>
      </c>
      <c r="F805" s="8">
        <f t="shared" si="36"/>
        <v>10251.769085466492</v>
      </c>
      <c r="H805" s="10">
        <f t="shared" si="38"/>
        <v>0.79000000000000059</v>
      </c>
      <c r="I805" s="9">
        <f t="shared" si="37"/>
        <v>1.2321091440799616</v>
      </c>
    </row>
    <row r="806" spans="4:9" x14ac:dyDescent="0.3">
      <c r="D806" s="38">
        <v>36952</v>
      </c>
      <c r="E806" s="7">
        <f>NW!E806+W!E806+SW!E806+N!E806</f>
        <v>3.5225180000000002E-2</v>
      </c>
      <c r="F806" s="8">
        <f t="shared" si="36"/>
        <v>3183.2179179034702</v>
      </c>
      <c r="H806" s="10">
        <f t="shared" si="38"/>
        <v>0.79100000000000059</v>
      </c>
      <c r="I806" s="9">
        <f t="shared" si="37"/>
        <v>1.2191251153129217</v>
      </c>
    </row>
    <row r="807" spans="4:9" x14ac:dyDescent="0.3">
      <c r="D807" s="38">
        <v>36953</v>
      </c>
      <c r="E807" s="7">
        <f>NW!E807+W!E807+SW!E807+N!E807</f>
        <v>5.7215009999999997E-2</v>
      </c>
      <c r="F807" s="8">
        <f t="shared" si="36"/>
        <v>5170.3879158325444</v>
      </c>
      <c r="H807" s="10">
        <f t="shared" si="38"/>
        <v>0.79200000000000059</v>
      </c>
      <c r="I807" s="9">
        <f t="shared" si="37"/>
        <v>1.2035601855047666</v>
      </c>
    </row>
    <row r="808" spans="4:9" x14ac:dyDescent="0.3">
      <c r="D808" s="38">
        <v>36954</v>
      </c>
      <c r="E808" s="7">
        <f>NW!E808+W!E808+SW!E808+N!E808</f>
        <v>1.6135469999999999E-2</v>
      </c>
      <c r="F808" s="8">
        <f t="shared" si="36"/>
        <v>1458.1250462820599</v>
      </c>
      <c r="H808" s="10">
        <f t="shared" si="38"/>
        <v>0.79300000000000059</v>
      </c>
      <c r="I808" s="9">
        <f t="shared" si="37"/>
        <v>1.1916244218664491</v>
      </c>
    </row>
    <row r="809" spans="4:9" x14ac:dyDescent="0.3">
      <c r="D809" s="38">
        <v>36955</v>
      </c>
      <c r="E809" s="7">
        <f>NW!E809+W!E809+SW!E809+N!E809</f>
        <v>7.206849999999999E-3</v>
      </c>
      <c r="F809" s="8">
        <f t="shared" si="36"/>
        <v>651.26633992055167</v>
      </c>
      <c r="H809" s="10">
        <f t="shared" si="38"/>
        <v>0.79400000000000059</v>
      </c>
      <c r="I809" s="9">
        <f t="shared" si="37"/>
        <v>1.1750039975148812</v>
      </c>
    </row>
    <row r="810" spans="4:9" x14ac:dyDescent="0.3">
      <c r="D810" s="38">
        <v>36956</v>
      </c>
      <c r="E810" s="7">
        <f>NW!E810+W!E810+SW!E810+N!E810</f>
        <v>7.3319539999999989E-2</v>
      </c>
      <c r="F810" s="8">
        <f t="shared" si="36"/>
        <v>6625.7169859867327</v>
      </c>
      <c r="H810" s="10">
        <f t="shared" si="38"/>
        <v>0.7950000000000006</v>
      </c>
      <c r="I810" s="9">
        <f t="shared" si="37"/>
        <v>1.1614958361834615</v>
      </c>
    </row>
    <row r="811" spans="4:9" x14ac:dyDescent="0.3">
      <c r="D811" s="38">
        <v>36957</v>
      </c>
      <c r="E811" s="7">
        <f>NW!E811+W!E811+SW!E811+N!E811</f>
        <v>0.75076119999999991</v>
      </c>
      <c r="F811" s="8">
        <f t="shared" si="36"/>
        <v>67844.550514907532</v>
      </c>
      <c r="H811" s="10">
        <f t="shared" si="38"/>
        <v>0.7960000000000006</v>
      </c>
      <c r="I811" s="9">
        <f t="shared" si="37"/>
        <v>1.142283666668749</v>
      </c>
    </row>
    <row r="812" spans="4:9" x14ac:dyDescent="0.3">
      <c r="D812" s="38">
        <v>36958</v>
      </c>
      <c r="E812" s="7">
        <f>NW!E812+W!E812+SW!E812+N!E812</f>
        <v>0.36382309000000002</v>
      </c>
      <c r="F812" s="8">
        <f t="shared" si="36"/>
        <v>32877.849851583633</v>
      </c>
      <c r="H812" s="10">
        <f t="shared" si="38"/>
        <v>0.7970000000000006</v>
      </c>
      <c r="I812" s="9">
        <f t="shared" si="37"/>
        <v>1.1296574939284156</v>
      </c>
    </row>
    <row r="813" spans="4:9" x14ac:dyDescent="0.3">
      <c r="D813" s="38">
        <v>36959</v>
      </c>
      <c r="E813" s="7">
        <f>NW!E813+W!E813+SW!E813+N!E813</f>
        <v>0.18464949999999999</v>
      </c>
      <c r="F813" s="8">
        <f t="shared" si="36"/>
        <v>16686.347576702712</v>
      </c>
      <c r="H813" s="10">
        <f t="shared" si="38"/>
        <v>0.7980000000000006</v>
      </c>
      <c r="I813" s="9">
        <f t="shared" si="37"/>
        <v>1.0987047549717834</v>
      </c>
    </row>
    <row r="814" spans="4:9" x14ac:dyDescent="0.3">
      <c r="D814" s="38">
        <v>36960</v>
      </c>
      <c r="E814" s="7">
        <f>NW!E814+W!E814+SW!E814+N!E814</f>
        <v>0.75811948000000007</v>
      </c>
      <c r="F814" s="8">
        <f t="shared" si="36"/>
        <v>68509.501233142364</v>
      </c>
      <c r="H814" s="10">
        <f t="shared" si="38"/>
        <v>0.7990000000000006</v>
      </c>
      <c r="I814" s="9">
        <f t="shared" si="37"/>
        <v>1.0707522231077371</v>
      </c>
    </row>
    <row r="815" spans="4:9" x14ac:dyDescent="0.3">
      <c r="D815" s="38">
        <v>36961</v>
      </c>
      <c r="E815" s="7">
        <f>NW!E815+W!E815+SW!E815+N!E815</f>
        <v>0.84397628999999996</v>
      </c>
      <c r="F815" s="8">
        <f t="shared" si="36"/>
        <v>76268.182266597229</v>
      </c>
      <c r="H815" s="10">
        <f t="shared" si="38"/>
        <v>0.8000000000000006</v>
      </c>
      <c r="I815" s="9">
        <f t="shared" si="37"/>
        <v>1.0386861542902568</v>
      </c>
    </row>
    <row r="816" spans="4:9" x14ac:dyDescent="0.3">
      <c r="D816" s="38">
        <v>36962</v>
      </c>
      <c r="E816" s="7">
        <f>NW!E816+W!E816+SW!E816+N!E816</f>
        <v>0.84253962000000004</v>
      </c>
      <c r="F816" s="8">
        <f t="shared" si="36"/>
        <v>76138.353726725632</v>
      </c>
      <c r="H816" s="10">
        <f t="shared" si="38"/>
        <v>0.8010000000000006</v>
      </c>
      <c r="I816" s="9">
        <f t="shared" si="37"/>
        <v>1.0037572372590959</v>
      </c>
    </row>
    <row r="817" spans="4:9" x14ac:dyDescent="0.3">
      <c r="D817" s="38">
        <v>36963</v>
      </c>
      <c r="E817" s="7">
        <f>NW!E817+W!E817+SW!E817+N!E817</f>
        <v>8.5279969999999997E-2</v>
      </c>
      <c r="F817" s="8">
        <f t="shared" si="36"/>
        <v>7706.5533388976392</v>
      </c>
      <c r="H817" s="10">
        <f t="shared" si="38"/>
        <v>0.8020000000000006</v>
      </c>
      <c r="I817" s="9">
        <f t="shared" si="37"/>
        <v>0.98050382493767441</v>
      </c>
    </row>
    <row r="818" spans="4:9" x14ac:dyDescent="0.3">
      <c r="D818" s="38">
        <v>36964</v>
      </c>
      <c r="E818" s="7">
        <f>NW!E818+W!E818+SW!E818+N!E818</f>
        <v>1.717285E-2</v>
      </c>
      <c r="F818" s="8">
        <f t="shared" si="36"/>
        <v>1551.8706738040403</v>
      </c>
      <c r="H818" s="10">
        <f t="shared" si="38"/>
        <v>0.8030000000000006</v>
      </c>
      <c r="I818" s="9">
        <f t="shared" si="37"/>
        <v>0.92154433350693066</v>
      </c>
    </row>
    <row r="819" spans="4:9" x14ac:dyDescent="0.3">
      <c r="D819" s="38">
        <v>36965</v>
      </c>
      <c r="E819" s="7">
        <f>NW!E819+W!E819+SW!E819+N!E819</f>
        <v>3.2004599999999996E-3</v>
      </c>
      <c r="F819" s="8">
        <f t="shared" si="36"/>
        <v>289.21815637374561</v>
      </c>
      <c r="H819" s="10">
        <f t="shared" si="38"/>
        <v>0.8040000000000006</v>
      </c>
      <c r="I819" s="9">
        <f t="shared" si="37"/>
        <v>0.905072112156322</v>
      </c>
    </row>
    <row r="820" spans="4:9" x14ac:dyDescent="0.3">
      <c r="D820" s="38">
        <v>36966</v>
      </c>
      <c r="E820" s="7">
        <f>NW!E820+W!E820+SW!E820+N!E820</f>
        <v>1.7829E-3</v>
      </c>
      <c r="F820" s="8">
        <f t="shared" si="36"/>
        <v>161.11654293406298</v>
      </c>
      <c r="H820" s="10">
        <f t="shared" si="38"/>
        <v>0.8050000000000006</v>
      </c>
      <c r="I820" s="9">
        <f t="shared" si="37"/>
        <v>0.88507916585607105</v>
      </c>
    </row>
    <row r="821" spans="4:9" x14ac:dyDescent="0.3">
      <c r="D821" s="38">
        <v>36967</v>
      </c>
      <c r="E821" s="7">
        <f>NW!E821+W!E821+SW!E821+N!E821</f>
        <v>1.6513700000000001E-3</v>
      </c>
      <c r="F821" s="8">
        <f t="shared" si="36"/>
        <v>149.23048152169142</v>
      </c>
      <c r="H821" s="10">
        <f t="shared" si="38"/>
        <v>0.8060000000000006</v>
      </c>
      <c r="I821" s="9">
        <f t="shared" si="37"/>
        <v>0.85701819277181834</v>
      </c>
    </row>
    <row r="822" spans="4:9" x14ac:dyDescent="0.3">
      <c r="D822" s="38">
        <v>36968</v>
      </c>
      <c r="E822" s="7">
        <f>NW!E822+W!E822+SW!E822+N!E822</f>
        <v>1.6252500000000002E-3</v>
      </c>
      <c r="F822" s="8">
        <f t="shared" si="36"/>
        <v>146.87007762835037</v>
      </c>
      <c r="H822" s="10">
        <f t="shared" si="38"/>
        <v>0.80700000000000061</v>
      </c>
      <c r="I822" s="9">
        <f t="shared" si="37"/>
        <v>0.8261377479619979</v>
      </c>
    </row>
    <row r="823" spans="4:9" x14ac:dyDescent="0.3">
      <c r="D823" s="38">
        <v>36969</v>
      </c>
      <c r="E823" s="7">
        <f>NW!E823+W!E823+SW!E823+N!E823</f>
        <v>1.60147E-3</v>
      </c>
      <c r="F823" s="8">
        <f t="shared" si="36"/>
        <v>144.72113411442808</v>
      </c>
      <c r="H823" s="10">
        <f t="shared" si="38"/>
        <v>0.80800000000000061</v>
      </c>
      <c r="I823" s="9">
        <f t="shared" si="37"/>
        <v>0.81290430438847461</v>
      </c>
    </row>
    <row r="824" spans="4:9" x14ac:dyDescent="0.3">
      <c r="D824" s="38">
        <v>36970</v>
      </c>
      <c r="E824" s="7">
        <f>NW!E824+W!E824+SW!E824+N!E824</f>
        <v>1.57873E-3</v>
      </c>
      <c r="F824" s="8">
        <f t="shared" si="36"/>
        <v>142.66617299135859</v>
      </c>
      <c r="H824" s="10">
        <f t="shared" si="38"/>
        <v>0.80900000000000061</v>
      </c>
      <c r="I824" s="9">
        <f t="shared" si="37"/>
        <v>0.79758155997213065</v>
      </c>
    </row>
    <row r="825" spans="4:9" x14ac:dyDescent="0.3">
      <c r="D825" s="38">
        <v>36971</v>
      </c>
      <c r="E825" s="7">
        <f>NW!E825+W!E825+SW!E825+N!E825</f>
        <v>1.55653E-3</v>
      </c>
      <c r="F825" s="8">
        <f t="shared" si="36"/>
        <v>140.66001041738576</v>
      </c>
      <c r="H825" s="10">
        <f t="shared" si="38"/>
        <v>0.81000000000000061</v>
      </c>
      <c r="I825" s="9">
        <f t="shared" si="37"/>
        <v>0.77524628331523693</v>
      </c>
    </row>
    <row r="826" spans="4:9" x14ac:dyDescent="0.3">
      <c r="D826" s="38">
        <v>36972</v>
      </c>
      <c r="E826" s="7">
        <f>NW!E826+W!E826+SW!E826+N!E826</f>
        <v>1.5347200000000001E-3</v>
      </c>
      <c r="F826" s="8">
        <f t="shared" si="36"/>
        <v>138.68909123998267</v>
      </c>
      <c r="H826" s="10">
        <f t="shared" si="38"/>
        <v>0.81100000000000061</v>
      </c>
      <c r="I826" s="9">
        <f t="shared" si="37"/>
        <v>0.76944106332640538</v>
      </c>
    </row>
    <row r="827" spans="4:9" x14ac:dyDescent="0.3">
      <c r="D827" s="38">
        <v>36973</v>
      </c>
      <c r="E827" s="7">
        <f>NW!E827+W!E827+SW!E827+N!E827</f>
        <v>1.5132300000000002E-3</v>
      </c>
      <c r="F827" s="8">
        <f t="shared" si="36"/>
        <v>136.74708972130358</v>
      </c>
      <c r="H827" s="10">
        <f t="shared" si="38"/>
        <v>0.81200000000000061</v>
      </c>
      <c r="I827" s="9">
        <f t="shared" si="37"/>
        <v>0.75960905936027034</v>
      </c>
    </row>
    <row r="828" spans="4:9" x14ac:dyDescent="0.3">
      <c r="D828" s="38">
        <v>36974</v>
      </c>
      <c r="E828" s="7">
        <f>NW!E828+W!E828+SW!E828+N!E828</f>
        <v>1.49205E-3</v>
      </c>
      <c r="F828" s="8">
        <f t="shared" si="36"/>
        <v>134.83310218451325</v>
      </c>
      <c r="H828" s="10">
        <f t="shared" si="38"/>
        <v>0.81300000000000061</v>
      </c>
      <c r="I828" s="9">
        <f t="shared" si="37"/>
        <v>0.74790102228440991</v>
      </c>
    </row>
    <row r="829" spans="4:9" x14ac:dyDescent="0.3">
      <c r="D829" s="38">
        <v>36975</v>
      </c>
      <c r="E829" s="7">
        <f>NW!E829+W!E829+SW!E829+N!E829</f>
        <v>1.47116E-3</v>
      </c>
      <c r="F829" s="8">
        <f t="shared" si="36"/>
        <v>132.9453212759415</v>
      </c>
      <c r="H829" s="10">
        <f t="shared" si="38"/>
        <v>0.81400000000000061</v>
      </c>
      <c r="I829" s="9">
        <f t="shared" si="37"/>
        <v>0.73197100703485107</v>
      </c>
    </row>
    <row r="830" spans="4:9" x14ac:dyDescent="0.3">
      <c r="D830" s="38">
        <v>36976</v>
      </c>
      <c r="E830" s="7">
        <f>NW!E830+W!E830+SW!E830+N!E830</f>
        <v>1.4505599999999998E-3</v>
      </c>
      <c r="F830" s="8">
        <f t="shared" si="36"/>
        <v>131.08374699558829</v>
      </c>
      <c r="H830" s="10">
        <f t="shared" si="38"/>
        <v>0.81500000000000061</v>
      </c>
      <c r="I830" s="9">
        <f t="shared" si="37"/>
        <v>0.72836352910906244</v>
      </c>
    </row>
    <row r="831" spans="4:9" x14ac:dyDescent="0.3">
      <c r="D831" s="38">
        <v>36977</v>
      </c>
      <c r="E831" s="7">
        <f>NW!E831+W!E831+SW!E831+N!E831</f>
        <v>1.43026E-3</v>
      </c>
      <c r="F831" s="8">
        <f t="shared" si="36"/>
        <v>129.24928302028883</v>
      </c>
      <c r="H831" s="10">
        <f t="shared" si="38"/>
        <v>0.81600000000000061</v>
      </c>
      <c r="I831" s="9">
        <f t="shared" si="37"/>
        <v>0.71813390733545135</v>
      </c>
    </row>
    <row r="832" spans="4:9" x14ac:dyDescent="0.3">
      <c r="D832" s="38">
        <v>36978</v>
      </c>
      <c r="E832" s="7">
        <f>NW!E832+W!E832+SW!E832+N!E832</f>
        <v>1.4102299999999999E-3</v>
      </c>
      <c r="F832" s="8">
        <f t="shared" si="36"/>
        <v>127.43921831953762</v>
      </c>
      <c r="H832" s="10">
        <f t="shared" si="38"/>
        <v>0.81700000000000061</v>
      </c>
      <c r="I832" s="9">
        <f t="shared" si="37"/>
        <v>0.70605717011088664</v>
      </c>
    </row>
    <row r="833" spans="4:9" x14ac:dyDescent="0.3">
      <c r="D833" s="38">
        <v>36979</v>
      </c>
      <c r="E833" s="7">
        <f>NW!E833+W!E833+SW!E833+N!E833</f>
        <v>1.3904900000000001E-3</v>
      </c>
      <c r="F833" s="8">
        <f t="shared" si="36"/>
        <v>125.65536024700502</v>
      </c>
      <c r="H833" s="10">
        <f t="shared" si="38"/>
        <v>0.81800000000000062</v>
      </c>
      <c r="I833" s="9">
        <f t="shared" si="37"/>
        <v>0.69643120446315743</v>
      </c>
    </row>
    <row r="834" spans="4:9" x14ac:dyDescent="0.3">
      <c r="D834" s="38">
        <v>36980</v>
      </c>
      <c r="E834" s="7">
        <f>NW!E834+W!E834+SW!E834+N!E834</f>
        <v>1.3710200000000001E-3</v>
      </c>
      <c r="F834" s="8">
        <f t="shared" si="36"/>
        <v>123.89590144902073</v>
      </c>
      <c r="H834" s="10">
        <f t="shared" si="38"/>
        <v>0.81900000000000062</v>
      </c>
      <c r="I834" s="9">
        <f t="shared" si="37"/>
        <v>0.67965173298858139</v>
      </c>
    </row>
    <row r="835" spans="4:9" x14ac:dyDescent="0.3">
      <c r="D835" s="38">
        <v>36981</v>
      </c>
      <c r="E835" s="7">
        <f>NW!E835+W!E835+SW!E835+N!E835</f>
        <v>1.3518200000000001E-3</v>
      </c>
      <c r="F835" s="8">
        <f t="shared" si="36"/>
        <v>122.16084192558473</v>
      </c>
      <c r="H835" s="10">
        <f t="shared" si="38"/>
        <v>0.82000000000000062</v>
      </c>
      <c r="I835" s="9">
        <f t="shared" si="37"/>
        <v>0.66351567942062439</v>
      </c>
    </row>
    <row r="836" spans="4:9" x14ac:dyDescent="0.3">
      <c r="D836" s="38">
        <v>36982</v>
      </c>
      <c r="E836" s="7">
        <f>NW!E836+W!E836+SW!E836+N!E836</f>
        <v>1.33289E-3</v>
      </c>
      <c r="F836" s="8">
        <f t="shared" si="36"/>
        <v>120.45018167669707</v>
      </c>
      <c r="H836" s="10">
        <f t="shared" si="38"/>
        <v>0.82100000000000062</v>
      </c>
      <c r="I836" s="9">
        <f t="shared" si="37"/>
        <v>0.65128712448775761</v>
      </c>
    </row>
    <row r="837" spans="4:9" x14ac:dyDescent="0.3">
      <c r="D837" s="38">
        <v>36983</v>
      </c>
      <c r="E837" s="7">
        <f>NW!E837+W!E837+SW!E837+N!E837</f>
        <v>3.9343590000000005E-2</v>
      </c>
      <c r="F837" s="8">
        <f t="shared" si="36"/>
        <v>3555.3890893573234</v>
      </c>
      <c r="H837" s="10">
        <f t="shared" si="38"/>
        <v>0.82200000000000062</v>
      </c>
      <c r="I837" s="9">
        <f t="shared" si="37"/>
        <v>0.64718443165629547</v>
      </c>
    </row>
    <row r="838" spans="4:9" x14ac:dyDescent="0.3">
      <c r="D838" s="38">
        <v>36984</v>
      </c>
      <c r="E838" s="7">
        <f>NW!E838+W!E838+SW!E838+N!E838</f>
        <v>1.20696E-2</v>
      </c>
      <c r="F838" s="8">
        <f t="shared" si="36"/>
        <v>1090.701792919943</v>
      </c>
      <c r="H838" s="10">
        <f t="shared" si="38"/>
        <v>0.82300000000000062</v>
      </c>
      <c r="I838" s="9">
        <f t="shared" si="37"/>
        <v>0.63276536407507433</v>
      </c>
    </row>
    <row r="839" spans="4:9" x14ac:dyDescent="0.3">
      <c r="D839" s="38">
        <v>36985</v>
      </c>
      <c r="E839" s="7">
        <f>NW!E839+W!E839+SW!E839+N!E839</f>
        <v>7.6375699999999989E-3</v>
      </c>
      <c r="F839" s="8">
        <f t="shared" si="36"/>
        <v>690.18950856296556</v>
      </c>
      <c r="H839" s="10">
        <f t="shared" si="38"/>
        <v>0.82400000000000062</v>
      </c>
      <c r="I839" s="9">
        <f t="shared" si="37"/>
        <v>0.62377558691926316</v>
      </c>
    </row>
    <row r="840" spans="4:9" x14ac:dyDescent="0.3">
      <c r="D840" s="38">
        <v>36986</v>
      </c>
      <c r="E840" s="7">
        <f>NW!E840+W!E840+SW!E840+N!E840</f>
        <v>3.9196999999999999E-3</v>
      </c>
      <c r="F840" s="8">
        <f t="shared" si="36"/>
        <v>354.21420906312562</v>
      </c>
      <c r="H840" s="10">
        <f t="shared" si="38"/>
        <v>0.82500000000000062</v>
      </c>
      <c r="I840" s="9">
        <f t="shared" si="37"/>
        <v>0.61639796923733259</v>
      </c>
    </row>
    <row r="841" spans="4:9" x14ac:dyDescent="0.3">
      <c r="D841" s="38">
        <v>36987</v>
      </c>
      <c r="E841" s="7">
        <f>NW!E841+W!E841+SW!E841+N!E841</f>
        <v>1.7307199999999998E-3</v>
      </c>
      <c r="F841" s="8">
        <f t="shared" si="36"/>
        <v>156.40115720839162</v>
      </c>
      <c r="H841" s="10">
        <f t="shared" si="38"/>
        <v>0.82600000000000062</v>
      </c>
      <c r="I841" s="9">
        <f t="shared" si="37"/>
        <v>0.59814008246050698</v>
      </c>
    </row>
    <row r="842" spans="4:9" x14ac:dyDescent="0.3">
      <c r="D842" s="38">
        <v>36988</v>
      </c>
      <c r="E842" s="7">
        <f>NW!E842+W!E842+SW!E842+N!E842</f>
        <v>1.2524399999999998E-3</v>
      </c>
      <c r="F842" s="8">
        <f t="shared" si="36"/>
        <v>113.18010153813326</v>
      </c>
      <c r="H842" s="10">
        <f t="shared" si="38"/>
        <v>0.82700000000000062</v>
      </c>
      <c r="I842" s="9">
        <f t="shared" si="37"/>
        <v>0.57997617807453872</v>
      </c>
    </row>
    <row r="843" spans="4:9" x14ac:dyDescent="0.3">
      <c r="D843" s="38">
        <v>36989</v>
      </c>
      <c r="E843" s="7">
        <f>NW!E843+W!E843+SW!E843+N!E843</f>
        <v>1.2159600000000001E-3</v>
      </c>
      <c r="F843" s="8">
        <f t="shared" si="36"/>
        <v>109.88348844360495</v>
      </c>
      <c r="H843" s="10">
        <f t="shared" si="38"/>
        <v>0.82800000000000062</v>
      </c>
      <c r="I843" s="9">
        <f t="shared" si="37"/>
        <v>0.5641546040452049</v>
      </c>
    </row>
    <row r="844" spans="4:9" x14ac:dyDescent="0.3">
      <c r="D844" s="38">
        <v>36990</v>
      </c>
      <c r="E844" s="7">
        <f>NW!E844+W!E844+SW!E844+N!E844</f>
        <v>3.3027399999999998E-3</v>
      </c>
      <c r="F844" s="8">
        <f t="shared" si="36"/>
        <v>298.46096304338278</v>
      </c>
      <c r="H844" s="10">
        <f t="shared" si="38"/>
        <v>0.82900000000000063</v>
      </c>
      <c r="I844" s="9">
        <f t="shared" si="37"/>
        <v>0.55253331994550947</v>
      </c>
    </row>
    <row r="845" spans="4:9" x14ac:dyDescent="0.3">
      <c r="D845" s="38">
        <v>36991</v>
      </c>
      <c r="E845" s="7">
        <f>NW!E845+W!E845+SW!E845+N!E845</f>
        <v>4.8733399999999994E-3</v>
      </c>
      <c r="F845" s="8">
        <f t="shared" si="36"/>
        <v>440.3924467677864</v>
      </c>
      <c r="H845" s="10">
        <f t="shared" si="38"/>
        <v>0.83000000000000063</v>
      </c>
      <c r="I845" s="9">
        <f t="shared" si="37"/>
        <v>0.53620568688851966</v>
      </c>
    </row>
    <row r="846" spans="4:9" x14ac:dyDescent="0.3">
      <c r="D846" s="38">
        <v>36992</v>
      </c>
      <c r="E846" s="7">
        <f>NW!E846+W!E846+SW!E846+N!E846</f>
        <v>2.2706200000000001E-3</v>
      </c>
      <c r="F846" s="8">
        <f t="shared" si="36"/>
        <v>205.19066953667738</v>
      </c>
      <c r="H846" s="10">
        <f t="shared" si="38"/>
        <v>0.83100000000000063</v>
      </c>
      <c r="I846" s="9">
        <f t="shared" si="37"/>
        <v>0.52023952456555766</v>
      </c>
    </row>
    <row r="847" spans="4:9" x14ac:dyDescent="0.3">
      <c r="D847" s="38">
        <v>36993</v>
      </c>
      <c r="E847" s="7">
        <f>NW!E847+W!E847+SW!E847+N!E847</f>
        <v>1.3714700000000001E-3</v>
      </c>
      <c r="F847" s="8">
        <f t="shared" si="36"/>
        <v>123.93656690660126</v>
      </c>
      <c r="H847" s="10">
        <f t="shared" si="38"/>
        <v>0.83200000000000063</v>
      </c>
      <c r="I847" s="9">
        <f t="shared" si="37"/>
        <v>0.50854594631907113</v>
      </c>
    </row>
    <row r="848" spans="4:9" x14ac:dyDescent="0.3">
      <c r="D848" s="38">
        <v>36994</v>
      </c>
      <c r="E848" s="7">
        <f>NW!E848+W!E848+SW!E848+N!E848</f>
        <v>1.1485400000000002E-3</v>
      </c>
      <c r="F848" s="8">
        <f t="shared" ref="F848:F911" si="39">E848*(24*60*60)*1000/$F$3</f>
        <v>103.7908992212063</v>
      </c>
      <c r="H848" s="10">
        <f t="shared" si="38"/>
        <v>0.83300000000000063</v>
      </c>
      <c r="I848" s="9">
        <f t="shared" ref="I848:I911" si="40">PERCENTILE($F$15:$F$3667,1-H848)</f>
        <v>0.49139054528110848</v>
      </c>
    </row>
    <row r="849" spans="4:9" x14ac:dyDescent="0.3">
      <c r="D849" s="38">
        <v>36995</v>
      </c>
      <c r="E849" s="7">
        <f>NW!E849+W!E849+SW!E849+N!E849</f>
        <v>1.1200100000000001E-3</v>
      </c>
      <c r="F849" s="8">
        <f t="shared" si="39"/>
        <v>101.21270921060064</v>
      </c>
      <c r="H849" s="10">
        <f t="shared" ref="H849:H912" si="41">H848+0.1%</f>
        <v>0.83400000000000063</v>
      </c>
      <c r="I849" s="9">
        <f t="shared" si="40"/>
        <v>0.48430571889374069</v>
      </c>
    </row>
    <row r="850" spans="4:9" x14ac:dyDescent="0.3">
      <c r="D850" s="38">
        <v>36996</v>
      </c>
      <c r="E850" s="7">
        <f>NW!E850+W!E850+SW!E850+N!E850</f>
        <v>1.09892E-3</v>
      </c>
      <c r="F850" s="8">
        <f t="shared" si="39"/>
        <v>99.30685476532642</v>
      </c>
      <c r="H850" s="10">
        <f t="shared" si="41"/>
        <v>0.83500000000000063</v>
      </c>
      <c r="I850" s="9">
        <f t="shared" si="40"/>
        <v>0.47562319186187962</v>
      </c>
    </row>
    <row r="851" spans="4:9" x14ac:dyDescent="0.3">
      <c r="D851" s="38">
        <v>36997</v>
      </c>
      <c r="E851" s="7">
        <f>NW!E851+W!E851+SW!E851+N!E851</f>
        <v>1.0809400000000001E-3</v>
      </c>
      <c r="F851" s="8">
        <f t="shared" si="39"/>
        <v>97.682043815775458</v>
      </c>
      <c r="H851" s="10">
        <f t="shared" si="41"/>
        <v>0.83600000000000063</v>
      </c>
      <c r="I851" s="9">
        <f t="shared" si="40"/>
        <v>0.46971676006751861</v>
      </c>
    </row>
    <row r="852" spans="4:9" x14ac:dyDescent="0.3">
      <c r="D852" s="38">
        <v>36998</v>
      </c>
      <c r="E852" s="7">
        <f>NW!E852+W!E852+SW!E852+N!E852</f>
        <v>1.0646200000000001E-3</v>
      </c>
      <c r="F852" s="8">
        <f t="shared" si="39"/>
        <v>96.207243220854863</v>
      </c>
      <c r="H852" s="10">
        <f t="shared" si="41"/>
        <v>0.83700000000000063</v>
      </c>
      <c r="I852" s="9">
        <f t="shared" si="40"/>
        <v>0.46293195438941986</v>
      </c>
    </row>
    <row r="853" spans="4:9" x14ac:dyDescent="0.3">
      <c r="D853" s="38">
        <v>36999</v>
      </c>
      <c r="E853" s="7">
        <f>NW!E853+W!E853+SW!E853+N!E853</f>
        <v>1.04918E-3</v>
      </c>
      <c r="F853" s="8">
        <f t="shared" si="39"/>
        <v>94.811966187425099</v>
      </c>
      <c r="H853" s="10">
        <f t="shared" si="41"/>
        <v>0.83800000000000063</v>
      </c>
      <c r="I853" s="9">
        <f t="shared" si="40"/>
        <v>0.45838826726241971</v>
      </c>
    </row>
    <row r="854" spans="4:9" x14ac:dyDescent="0.3">
      <c r="D854" s="38">
        <v>37000</v>
      </c>
      <c r="E854" s="7">
        <f>NW!E854+W!E854+SW!E854+N!E854</f>
        <v>1.0693199999999999E-3</v>
      </c>
      <c r="F854" s="8">
        <f t="shared" si="39"/>
        <v>96.631971333362614</v>
      </c>
      <c r="H854" s="10">
        <f t="shared" si="41"/>
        <v>0.83900000000000063</v>
      </c>
      <c r="I854" s="9">
        <f t="shared" si="40"/>
        <v>0.45447353921266531</v>
      </c>
    </row>
    <row r="855" spans="4:9" x14ac:dyDescent="0.3">
      <c r="D855" s="38">
        <v>37001</v>
      </c>
      <c r="E855" s="7">
        <f>NW!E855+W!E855+SW!E855+N!E855</f>
        <v>0.14556619999999998</v>
      </c>
      <c r="F855" s="8">
        <f t="shared" si="39"/>
        <v>13154.480291686801</v>
      </c>
      <c r="H855" s="10">
        <f t="shared" si="41"/>
        <v>0.84000000000000064</v>
      </c>
      <c r="I855" s="9">
        <f t="shared" si="40"/>
        <v>0.44789838656031311</v>
      </c>
    </row>
    <row r="856" spans="4:9" x14ac:dyDescent="0.3">
      <c r="D856" s="38">
        <v>37002</v>
      </c>
      <c r="E856" s="7">
        <f>NW!E856+W!E856+SW!E856+N!E856</f>
        <v>1.2664365200000001</v>
      </c>
      <c r="F856" s="8">
        <f t="shared" si="39"/>
        <v>114444.93462776672</v>
      </c>
      <c r="H856" s="10">
        <f t="shared" si="41"/>
        <v>0.84100000000000064</v>
      </c>
      <c r="I856" s="9">
        <f t="shared" si="40"/>
        <v>0.44009423341218978</v>
      </c>
    </row>
    <row r="857" spans="4:9" x14ac:dyDescent="0.3">
      <c r="D857" s="38">
        <v>37003</v>
      </c>
      <c r="E857" s="7">
        <f>NW!E857+W!E857+SW!E857+N!E857</f>
        <v>1.76184794</v>
      </c>
      <c r="F857" s="8">
        <f t="shared" si="39"/>
        <v>159214.1170387012</v>
      </c>
      <c r="H857" s="10">
        <f t="shared" si="41"/>
        <v>0.84200000000000064</v>
      </c>
      <c r="I857" s="9">
        <f t="shared" si="40"/>
        <v>0.43197198601810904</v>
      </c>
    </row>
    <row r="858" spans="4:9" x14ac:dyDescent="0.3">
      <c r="D858" s="38">
        <v>37004</v>
      </c>
      <c r="E858" s="7">
        <f>NW!E858+W!E858+SW!E858+N!E858</f>
        <v>7.1133429999999997E-2</v>
      </c>
      <c r="F858" s="8">
        <f t="shared" si="39"/>
        <v>6428.1632893836804</v>
      </c>
      <c r="H858" s="10">
        <f t="shared" si="41"/>
        <v>0.84300000000000064</v>
      </c>
      <c r="I858" s="9">
        <f t="shared" si="40"/>
        <v>0.42596072771087151</v>
      </c>
    </row>
    <row r="859" spans="4:9" x14ac:dyDescent="0.3">
      <c r="D859" s="38">
        <v>37005</v>
      </c>
      <c r="E859" s="7">
        <f>NW!E859+W!E859+SW!E859+N!E859</f>
        <v>1.798959E-2</v>
      </c>
      <c r="F859" s="8">
        <f t="shared" si="39"/>
        <v>1625.6775756358686</v>
      </c>
      <c r="H859" s="10">
        <f t="shared" si="41"/>
        <v>0.84400000000000064</v>
      </c>
      <c r="I859" s="9">
        <f t="shared" si="40"/>
        <v>0.42059288731023942</v>
      </c>
    </row>
    <row r="860" spans="4:9" x14ac:dyDescent="0.3">
      <c r="D860" s="38">
        <v>37006</v>
      </c>
      <c r="E860" s="7">
        <f>NW!E860+W!E860+SW!E860+N!E860</f>
        <v>3.2184300000000004E-3</v>
      </c>
      <c r="F860" s="8">
        <f t="shared" si="39"/>
        <v>290.84206364646155</v>
      </c>
      <c r="H860" s="10">
        <f t="shared" si="41"/>
        <v>0.84500000000000064</v>
      </c>
      <c r="I860" s="9">
        <f t="shared" si="40"/>
        <v>0.4149503291517298</v>
      </c>
    </row>
    <row r="861" spans="4:9" x14ac:dyDescent="0.3">
      <c r="D861" s="38">
        <v>37007</v>
      </c>
      <c r="E861" s="7">
        <f>NW!E861+W!E861+SW!E861+N!E861</f>
        <v>1.0254299999999999E-3</v>
      </c>
      <c r="F861" s="8">
        <f t="shared" si="39"/>
        <v>92.665733704008176</v>
      </c>
      <c r="H861" s="10">
        <f t="shared" si="41"/>
        <v>0.84600000000000064</v>
      </c>
      <c r="I861" s="9">
        <f t="shared" si="40"/>
        <v>0.40883062962428174</v>
      </c>
    </row>
    <row r="862" spans="4:9" x14ac:dyDescent="0.3">
      <c r="D862" s="38">
        <v>37008</v>
      </c>
      <c r="E862" s="7">
        <f>NW!E862+W!E862+SW!E862+N!E862</f>
        <v>9.3516999999999992E-4</v>
      </c>
      <c r="F862" s="8">
        <f t="shared" si="39"/>
        <v>84.509146590188834</v>
      </c>
      <c r="H862" s="10">
        <f t="shared" si="41"/>
        <v>0.84700000000000064</v>
      </c>
      <c r="I862" s="9">
        <f t="shared" si="40"/>
        <v>0.40440622783951791</v>
      </c>
    </row>
    <row r="863" spans="4:9" x14ac:dyDescent="0.3">
      <c r="D863" s="38">
        <v>37009</v>
      </c>
      <c r="E863" s="7">
        <f>NW!E863+W!E863+SW!E863+N!E863</f>
        <v>9.1597000000000011E-4</v>
      </c>
      <c r="F863" s="8">
        <f t="shared" si="39"/>
        <v>82.77408706675287</v>
      </c>
      <c r="H863" s="10">
        <f t="shared" si="41"/>
        <v>0.84800000000000064</v>
      </c>
      <c r="I863" s="9">
        <f t="shared" si="40"/>
        <v>0.39961312590602593</v>
      </c>
    </row>
    <row r="864" spans="4:9" x14ac:dyDescent="0.3">
      <c r="D864" s="38">
        <v>37010</v>
      </c>
      <c r="E864" s="7">
        <f>NW!E864+W!E864+SW!E864+N!E864</f>
        <v>1.13291E-3</v>
      </c>
      <c r="F864" s="8">
        <f t="shared" si="39"/>
        <v>102.37845232790919</v>
      </c>
      <c r="H864" s="10">
        <f t="shared" si="41"/>
        <v>0.84900000000000064</v>
      </c>
      <c r="I864" s="9">
        <f t="shared" si="40"/>
        <v>0.385870008597481</v>
      </c>
    </row>
    <row r="865" spans="4:9" x14ac:dyDescent="0.3">
      <c r="D865" s="38">
        <v>37011</v>
      </c>
      <c r="E865" s="7">
        <f>NW!E865+W!E865+SW!E865+N!E865</f>
        <v>1.089355E-2</v>
      </c>
      <c r="F865" s="8">
        <f t="shared" si="39"/>
        <v>984.42487872531365</v>
      </c>
      <c r="H865" s="10">
        <f t="shared" si="41"/>
        <v>0.85000000000000064</v>
      </c>
      <c r="I865" s="9">
        <f t="shared" si="40"/>
        <v>0.36960382556526866</v>
      </c>
    </row>
    <row r="866" spans="4:9" x14ac:dyDescent="0.3">
      <c r="D866" s="38">
        <v>37012</v>
      </c>
      <c r="E866" s="7">
        <f>NW!E866+W!E866+SW!E866+N!E866</f>
        <v>5.6198199999999993E-3</v>
      </c>
      <c r="F866" s="8">
        <f t="shared" si="39"/>
        <v>507.85011515604117</v>
      </c>
      <c r="H866" s="10">
        <f t="shared" si="41"/>
        <v>0.85100000000000064</v>
      </c>
      <c r="I866" s="9">
        <f t="shared" si="40"/>
        <v>0.35283519821272163</v>
      </c>
    </row>
    <row r="867" spans="4:9" x14ac:dyDescent="0.3">
      <c r="D867" s="38">
        <v>37013</v>
      </c>
      <c r="E867" s="7">
        <f>NW!E867+W!E867+SW!E867+N!E867</f>
        <v>2.5432800000000002E-3</v>
      </c>
      <c r="F867" s="8">
        <f t="shared" si="39"/>
        <v>229.83032212313856</v>
      </c>
      <c r="H867" s="10">
        <f t="shared" si="41"/>
        <v>0.85200000000000065</v>
      </c>
      <c r="I867" s="9">
        <f t="shared" si="40"/>
        <v>0.34516840394352361</v>
      </c>
    </row>
    <row r="868" spans="4:9" x14ac:dyDescent="0.3">
      <c r="D868" s="38">
        <v>37014</v>
      </c>
      <c r="E868" s="7">
        <f>NW!E868+W!E868+SW!E868+N!E868</f>
        <v>1.1447800000000002E-3</v>
      </c>
      <c r="F868" s="8">
        <f t="shared" si="39"/>
        <v>103.45111673120009</v>
      </c>
      <c r="H868" s="10">
        <f t="shared" si="41"/>
        <v>0.85300000000000065</v>
      </c>
      <c r="I868" s="9">
        <f t="shared" si="40"/>
        <v>0.33907762207480635</v>
      </c>
    </row>
    <row r="869" spans="4:9" x14ac:dyDescent="0.3">
      <c r="D869" s="38">
        <v>37015</v>
      </c>
      <c r="E869" s="7">
        <f>NW!E869+W!E869+SW!E869+N!E869</f>
        <v>8.7511999999999996E-4</v>
      </c>
      <c r="F869" s="8">
        <f t="shared" si="39"/>
        <v>79.082567195275772</v>
      </c>
      <c r="H869" s="10">
        <f t="shared" si="41"/>
        <v>0.85400000000000065</v>
      </c>
      <c r="I869" s="9">
        <f t="shared" si="40"/>
        <v>0.32928537988942086</v>
      </c>
    </row>
    <row r="870" spans="4:9" x14ac:dyDescent="0.3">
      <c r="D870" s="38">
        <v>37016</v>
      </c>
      <c r="E870" s="7">
        <f>NW!E870+W!E870+SW!E870+N!E870</f>
        <v>3.4156180000000001E-2</v>
      </c>
      <c r="F870" s="8">
        <f t="shared" si="39"/>
        <v>3086.6148642288313</v>
      </c>
      <c r="H870" s="10">
        <f t="shared" si="41"/>
        <v>0.85500000000000065</v>
      </c>
      <c r="I870" s="9">
        <f t="shared" si="40"/>
        <v>0.31719056912814014</v>
      </c>
    </row>
    <row r="871" spans="4:9" x14ac:dyDescent="0.3">
      <c r="D871" s="38">
        <v>37017</v>
      </c>
      <c r="E871" s="7">
        <f>NW!E871+W!E871+SW!E871+N!E871</f>
        <v>0.15025718999999998</v>
      </c>
      <c r="F871" s="8">
        <f t="shared" si="39"/>
        <v>13578.39419136612</v>
      </c>
      <c r="H871" s="10">
        <f t="shared" si="41"/>
        <v>0.85600000000000065</v>
      </c>
      <c r="I871" s="9">
        <f t="shared" si="40"/>
        <v>0.31427711501169958</v>
      </c>
    </row>
    <row r="872" spans="4:9" x14ac:dyDescent="0.3">
      <c r="D872" s="38">
        <v>37018</v>
      </c>
      <c r="E872" s="7">
        <f>NW!E872+W!E872+SW!E872+N!E872</f>
        <v>8.7083460000000001E-2</v>
      </c>
      <c r="F872" s="8">
        <f t="shared" si="39"/>
        <v>7869.5305524352216</v>
      </c>
      <c r="H872" s="10">
        <f t="shared" si="41"/>
        <v>0.85700000000000065</v>
      </c>
      <c r="I872" s="9">
        <f t="shared" si="40"/>
        <v>0.30767665940796191</v>
      </c>
    </row>
    <row r="873" spans="4:9" x14ac:dyDescent="0.3">
      <c r="D873" s="38">
        <v>37019</v>
      </c>
      <c r="E873" s="7">
        <f>NW!E873+W!E873+SW!E873+N!E873</f>
        <v>0.10201968</v>
      </c>
      <c r="F873" s="8">
        <f t="shared" si="39"/>
        <v>9219.2821542651691</v>
      </c>
      <c r="H873" s="10">
        <f t="shared" si="41"/>
        <v>0.85800000000000065</v>
      </c>
      <c r="I873" s="9">
        <f t="shared" si="40"/>
        <v>0.30453909343641949</v>
      </c>
    </row>
    <row r="874" spans="4:9" x14ac:dyDescent="0.3">
      <c r="D874" s="38">
        <v>37020</v>
      </c>
      <c r="E874" s="7">
        <f>NW!E874+W!E874+SW!E874+N!E874</f>
        <v>8.2511330000000008E-2</v>
      </c>
      <c r="F874" s="8">
        <f t="shared" si="39"/>
        <v>7456.3577556181726</v>
      </c>
      <c r="H874" s="10">
        <f t="shared" si="41"/>
        <v>0.85900000000000065</v>
      </c>
      <c r="I874" s="9">
        <f t="shared" si="40"/>
        <v>0.29893268235131054</v>
      </c>
    </row>
    <row r="875" spans="4:9" x14ac:dyDescent="0.3">
      <c r="D875" s="38">
        <v>37021</v>
      </c>
      <c r="E875" s="7">
        <f>NW!E875+W!E875+SW!E875+N!E875</f>
        <v>1.833798E-2</v>
      </c>
      <c r="F875" s="8">
        <f t="shared" si="39"/>
        <v>1657.1607728947156</v>
      </c>
      <c r="H875" s="10">
        <f t="shared" si="41"/>
        <v>0.86000000000000065</v>
      </c>
      <c r="I875" s="9">
        <f t="shared" si="40"/>
        <v>0.29485167776389981</v>
      </c>
    </row>
    <row r="876" spans="4:9" x14ac:dyDescent="0.3">
      <c r="D876" s="38">
        <v>37022</v>
      </c>
      <c r="E876" s="7">
        <f>NW!E876+W!E876+SW!E876+N!E876</f>
        <v>4.7446600000000004E-3</v>
      </c>
      <c r="F876" s="8">
        <f t="shared" si="39"/>
        <v>428.76393325342491</v>
      </c>
      <c r="H876" s="10">
        <f t="shared" si="41"/>
        <v>0.86100000000000065</v>
      </c>
      <c r="I876" s="9">
        <f t="shared" si="40"/>
        <v>0.29064777312690793</v>
      </c>
    </row>
    <row r="877" spans="4:9" x14ac:dyDescent="0.3">
      <c r="D877" s="38">
        <v>37023</v>
      </c>
      <c r="E877" s="7">
        <f>NW!E877+W!E877+SW!E877+N!E877</f>
        <v>1.5673099999999999E-3</v>
      </c>
      <c r="F877" s="8">
        <f t="shared" si="39"/>
        <v>141.63417404564825</v>
      </c>
      <c r="H877" s="10">
        <f t="shared" si="41"/>
        <v>0.86200000000000065</v>
      </c>
      <c r="I877" s="9">
        <f t="shared" si="40"/>
        <v>0.28827291040420711</v>
      </c>
    </row>
    <row r="878" spans="4:9" x14ac:dyDescent="0.3">
      <c r="D878" s="38">
        <v>37024</v>
      </c>
      <c r="E878" s="7">
        <f>NW!E878+W!E878+SW!E878+N!E878</f>
        <v>8.1917000000000003E-4</v>
      </c>
      <c r="F878" s="8">
        <f t="shared" si="39"/>
        <v>74.026495302763138</v>
      </c>
      <c r="H878" s="10">
        <f t="shared" si="41"/>
        <v>0.86300000000000066</v>
      </c>
      <c r="I878" s="9">
        <f t="shared" si="40"/>
        <v>0.28311833773665751</v>
      </c>
    </row>
    <row r="879" spans="4:9" x14ac:dyDescent="0.3">
      <c r="D879" s="38">
        <v>37025</v>
      </c>
      <c r="E879" s="7">
        <f>NW!E879+W!E879+SW!E879+N!E879</f>
        <v>7.4547000000000003E-4</v>
      </c>
      <c r="F879" s="8">
        <f t="shared" si="39"/>
        <v>67.366397027907297</v>
      </c>
      <c r="H879" s="10">
        <f t="shared" si="41"/>
        <v>0.86400000000000066</v>
      </c>
      <c r="I879" s="9">
        <f t="shared" si="40"/>
        <v>0.2810434957232239</v>
      </c>
    </row>
    <row r="880" spans="4:9" x14ac:dyDescent="0.3">
      <c r="D880" s="38">
        <v>37026</v>
      </c>
      <c r="E880" s="7">
        <f>NW!E880+W!E880+SW!E880+N!E880</f>
        <v>7.2784E-4</v>
      </c>
      <c r="F880" s="8">
        <f t="shared" si="39"/>
        <v>65.773214767585628</v>
      </c>
      <c r="H880" s="10">
        <f t="shared" si="41"/>
        <v>0.86500000000000066</v>
      </c>
      <c r="I880" s="9">
        <f t="shared" si="40"/>
        <v>0.27744686191943257</v>
      </c>
    </row>
    <row r="881" spans="4:9" x14ac:dyDescent="0.3">
      <c r="D881" s="38">
        <v>37027</v>
      </c>
      <c r="E881" s="7">
        <f>NW!E881+W!E881+SW!E881+N!E881</f>
        <v>7.1335000000000007E-4</v>
      </c>
      <c r="F881" s="8">
        <f t="shared" si="39"/>
        <v>64.463787033492537</v>
      </c>
      <c r="H881" s="10">
        <f t="shared" si="41"/>
        <v>0.86600000000000066</v>
      </c>
      <c r="I881" s="9">
        <f t="shared" si="40"/>
        <v>0.27176815668751803</v>
      </c>
    </row>
    <row r="882" spans="4:9" x14ac:dyDescent="0.3">
      <c r="D882" s="38">
        <v>37028</v>
      </c>
      <c r="E882" s="7">
        <f>NW!E882+W!E882+SW!E882+N!E882</f>
        <v>7.0074000000000004E-4</v>
      </c>
      <c r="F882" s="8">
        <f t="shared" si="39"/>
        <v>63.324250544402545</v>
      </c>
      <c r="H882" s="10">
        <f t="shared" si="41"/>
        <v>0.86700000000000066</v>
      </c>
      <c r="I882" s="9">
        <f t="shared" si="40"/>
        <v>0.26723169897520327</v>
      </c>
    </row>
    <row r="883" spans="4:9" x14ac:dyDescent="0.3">
      <c r="D883" s="38">
        <v>37029</v>
      </c>
      <c r="E883" s="7">
        <f>NW!E883+W!E883+SW!E883+N!E883</f>
        <v>6.8934999999999992E-4</v>
      </c>
      <c r="F883" s="8">
        <f t="shared" si="39"/>
        <v>62.294962629197549</v>
      </c>
      <c r="H883" s="10">
        <f t="shared" si="41"/>
        <v>0.86800000000000066</v>
      </c>
      <c r="I883" s="9">
        <f t="shared" si="40"/>
        <v>0.26387363585588869</v>
      </c>
    </row>
    <row r="884" spans="4:9" x14ac:dyDescent="0.3">
      <c r="D884" s="38">
        <v>37030</v>
      </c>
      <c r="E884" s="7">
        <f>NW!E884+W!E884+SW!E884+N!E884</f>
        <v>6.7874999999999999E-4</v>
      </c>
      <c r="F884" s="8">
        <f t="shared" si="39"/>
        <v>61.337065183967269</v>
      </c>
      <c r="H884" s="10">
        <f t="shared" si="41"/>
        <v>0.86900000000000066</v>
      </c>
      <c r="I884" s="9">
        <f t="shared" si="40"/>
        <v>0.25935525168027412</v>
      </c>
    </row>
    <row r="885" spans="4:9" x14ac:dyDescent="0.3">
      <c r="D885" s="38">
        <v>37031</v>
      </c>
      <c r="E885" s="7">
        <f>NW!E885+W!E885+SW!E885+N!E885</f>
        <v>6.6870000000000005E-4</v>
      </c>
      <c r="F885" s="8">
        <f t="shared" si="39"/>
        <v>60.428869964668749</v>
      </c>
      <c r="H885" s="10">
        <f t="shared" si="41"/>
        <v>0.87000000000000066</v>
      </c>
      <c r="I885" s="9">
        <f t="shared" si="40"/>
        <v>0.2550898970184875</v>
      </c>
    </row>
    <row r="886" spans="4:9" x14ac:dyDescent="0.3">
      <c r="D886" s="38">
        <v>37032</v>
      </c>
      <c r="E886" s="7">
        <f>NW!E886+W!E886+SW!E886+N!E886</f>
        <v>6.5901999999999996E-4</v>
      </c>
      <c r="F886" s="8">
        <f t="shared" si="39"/>
        <v>59.554110788269767</v>
      </c>
      <c r="H886" s="10">
        <f t="shared" si="41"/>
        <v>0.87100000000000066</v>
      </c>
      <c r="I886" s="9">
        <f t="shared" si="40"/>
        <v>0.24509161651468975</v>
      </c>
    </row>
    <row r="887" spans="4:9" x14ac:dyDescent="0.3">
      <c r="D887" s="38">
        <v>37033</v>
      </c>
      <c r="E887" s="7">
        <f>NW!E887+W!E887+SW!E887+N!E887</f>
        <v>6.4961999999999995E-4</v>
      </c>
      <c r="F887" s="8">
        <f t="shared" si="39"/>
        <v>58.704654563254245</v>
      </c>
      <c r="H887" s="10">
        <f t="shared" si="41"/>
        <v>0.87200000000000066</v>
      </c>
      <c r="I887" s="9">
        <f t="shared" si="40"/>
        <v>0.24169379161462987</v>
      </c>
    </row>
    <row r="888" spans="4:9" x14ac:dyDescent="0.3">
      <c r="D888" s="38">
        <v>37034</v>
      </c>
      <c r="E888" s="7">
        <f>NW!E888+W!E888+SW!E888+N!E888</f>
        <v>6.4042000000000005E-4</v>
      </c>
      <c r="F888" s="8">
        <f t="shared" si="39"/>
        <v>57.873271874941182</v>
      </c>
      <c r="H888" s="10">
        <f t="shared" si="41"/>
        <v>0.87300000000000066</v>
      </c>
      <c r="I888" s="9">
        <f t="shared" si="40"/>
        <v>0.23658621014251521</v>
      </c>
    </row>
    <row r="889" spans="4:9" x14ac:dyDescent="0.3">
      <c r="D889" s="38">
        <v>37035</v>
      </c>
      <c r="E889" s="7">
        <f>NW!E889+W!E889+SW!E889+N!E889</f>
        <v>6.3141E-4</v>
      </c>
      <c r="F889" s="8">
        <f t="shared" si="39"/>
        <v>57.059059046495435</v>
      </c>
      <c r="H889" s="10">
        <f t="shared" si="41"/>
        <v>0.87400000000000067</v>
      </c>
      <c r="I889" s="9">
        <f t="shared" si="40"/>
        <v>0.23238230550552341</v>
      </c>
    </row>
    <row r="890" spans="4:9" x14ac:dyDescent="0.3">
      <c r="D890" s="38">
        <v>37036</v>
      </c>
      <c r="E890" s="7">
        <f>NW!E890+W!E890+SW!E890+N!E890</f>
        <v>6.2253999999999999E-4</v>
      </c>
      <c r="F890" s="8">
        <f t="shared" si="39"/>
        <v>56.257497693741414</v>
      </c>
      <c r="H890" s="10">
        <f t="shared" si="41"/>
        <v>0.87500000000000067</v>
      </c>
      <c r="I890" s="9">
        <f t="shared" si="40"/>
        <v>0.22275633985778981</v>
      </c>
    </row>
    <row r="891" spans="4:9" x14ac:dyDescent="0.3">
      <c r="D891" s="38">
        <v>37037</v>
      </c>
      <c r="E891" s="7">
        <f>NW!E891+W!E891+SW!E891+N!E891</f>
        <v>6.1381000000000001E-4</v>
      </c>
      <c r="F891" s="8">
        <f t="shared" si="39"/>
        <v>55.468587816679118</v>
      </c>
      <c r="H891" s="10">
        <f t="shared" si="41"/>
        <v>0.87600000000000067</v>
      </c>
      <c r="I891" s="9">
        <f t="shared" si="40"/>
        <v>0.21751139950673867</v>
      </c>
    </row>
    <row r="892" spans="4:9" x14ac:dyDescent="0.3">
      <c r="D892" s="38">
        <v>37038</v>
      </c>
      <c r="E892" s="7">
        <f>NW!E892+W!E892+SW!E892+N!E892</f>
        <v>6.0521000000000001E-4</v>
      </c>
      <c r="F892" s="8">
        <f t="shared" si="39"/>
        <v>54.69142573847342</v>
      </c>
      <c r="H892" s="10">
        <f t="shared" si="41"/>
        <v>0.87700000000000067</v>
      </c>
      <c r="I892" s="9">
        <f t="shared" si="40"/>
        <v>0.20729623656250937</v>
      </c>
    </row>
    <row r="893" spans="4:9" x14ac:dyDescent="0.3">
      <c r="D893" s="38">
        <v>37039</v>
      </c>
      <c r="E893" s="7">
        <f>NW!E893+W!E893+SW!E893+N!E893</f>
        <v>5.4432299999999994E-3</v>
      </c>
      <c r="F893" s="8">
        <f t="shared" si="39"/>
        <v>491.89208592460568</v>
      </c>
      <c r="H893" s="10">
        <f t="shared" si="41"/>
        <v>0.87800000000000067</v>
      </c>
      <c r="I893" s="9">
        <f t="shared" si="40"/>
        <v>0.2034068114641403</v>
      </c>
    </row>
    <row r="894" spans="4:9" x14ac:dyDescent="0.3">
      <c r="D894" s="38">
        <v>37040</v>
      </c>
      <c r="E894" s="7">
        <f>NW!E894+W!E894+SW!E894+N!E894</f>
        <v>2.0986540000000001E-2</v>
      </c>
      <c r="F894" s="8">
        <f t="shared" si="39"/>
        <v>1896.505004738028</v>
      </c>
      <c r="H894" s="10">
        <f t="shared" si="41"/>
        <v>0.87900000000000067</v>
      </c>
      <c r="I894" s="9">
        <f t="shared" si="40"/>
        <v>0.19871130662884393</v>
      </c>
    </row>
    <row r="895" spans="4:9" x14ac:dyDescent="0.3">
      <c r="D895" s="38">
        <v>37041</v>
      </c>
      <c r="E895" s="7">
        <f>NW!E895+W!E895+SW!E895+N!E895</f>
        <v>7.80155E-3</v>
      </c>
      <c r="F895" s="8">
        <f t="shared" si="39"/>
        <v>705.00800130531093</v>
      </c>
      <c r="H895" s="10">
        <f t="shared" si="41"/>
        <v>0.88000000000000067</v>
      </c>
      <c r="I895" s="9">
        <f t="shared" si="40"/>
        <v>0.19472428443227949</v>
      </c>
    </row>
    <row r="896" spans="4:9" x14ac:dyDescent="0.3">
      <c r="D896" s="38">
        <v>37042</v>
      </c>
      <c r="E896" s="7">
        <f>NW!E896+W!E896+SW!E896+N!E896</f>
        <v>4.1818599999999999E-3</v>
      </c>
      <c r="F896" s="8">
        <f t="shared" si="39"/>
        <v>377.90500097270768</v>
      </c>
      <c r="H896" s="10">
        <f t="shared" si="41"/>
        <v>0.88100000000000067</v>
      </c>
      <c r="I896" s="9">
        <f t="shared" si="40"/>
        <v>0.18791056109544599</v>
      </c>
    </row>
    <row r="897" spans="4:9" x14ac:dyDescent="0.3">
      <c r="D897" s="38">
        <v>37043</v>
      </c>
      <c r="E897" s="7">
        <f>NW!E897+W!E897+SW!E897+N!E897</f>
        <v>1.7227399999999999E-3</v>
      </c>
      <c r="F897" s="8">
        <f t="shared" si="39"/>
        <v>155.68002309396354</v>
      </c>
      <c r="H897" s="10">
        <f t="shared" si="41"/>
        <v>0.88200000000000067</v>
      </c>
      <c r="I897" s="9">
        <f t="shared" si="40"/>
        <v>0.1733902817086978</v>
      </c>
    </row>
    <row r="898" spans="4:9" x14ac:dyDescent="0.3">
      <c r="D898" s="38">
        <v>37044</v>
      </c>
      <c r="E898" s="7">
        <f>NW!E898+W!E898+SW!E898+N!E898</f>
        <v>7.8030000000000005E-4</v>
      </c>
      <c r="F898" s="8">
        <f t="shared" si="39"/>
        <v>70.513903444640405</v>
      </c>
      <c r="H898" s="10">
        <f t="shared" si="41"/>
        <v>0.88300000000000067</v>
      </c>
      <c r="I898" s="9">
        <f t="shared" si="40"/>
        <v>0.16691272615452801</v>
      </c>
    </row>
    <row r="899" spans="4:9" x14ac:dyDescent="0.3">
      <c r="D899" s="38">
        <v>37045</v>
      </c>
      <c r="E899" s="7">
        <f>NW!E899+W!E899+SW!E899+N!E899</f>
        <v>5.7817999999999997E-4</v>
      </c>
      <c r="F899" s="8">
        <f t="shared" si="39"/>
        <v>52.2487872531362</v>
      </c>
      <c r="H899" s="10">
        <f t="shared" si="41"/>
        <v>0.88400000000000067</v>
      </c>
      <c r="I899" s="9">
        <f t="shared" si="40"/>
        <v>0.16142560041167278</v>
      </c>
    </row>
    <row r="900" spans="4:9" x14ac:dyDescent="0.3">
      <c r="D900" s="38">
        <v>37046</v>
      </c>
      <c r="E900" s="7">
        <f>NW!E900+W!E900+SW!E900+N!E900</f>
        <v>5.5924999999999996E-4</v>
      </c>
      <c r="F900" s="8">
        <f t="shared" si="39"/>
        <v>50.538127004248537</v>
      </c>
      <c r="H900" s="10">
        <f t="shared" si="41"/>
        <v>0.88500000000000068</v>
      </c>
      <c r="I900" s="9">
        <f t="shared" si="40"/>
        <v>0.1571855487012716</v>
      </c>
    </row>
    <row r="901" spans="4:9" x14ac:dyDescent="0.3">
      <c r="D901" s="38">
        <v>37047</v>
      </c>
      <c r="E901" s="7">
        <f>NW!E901+W!E901+SW!E901+N!E901</f>
        <v>5.4590999999999993E-4</v>
      </c>
      <c r="F901" s="8">
        <f t="shared" si="39"/>
        <v>49.33262210619457</v>
      </c>
      <c r="H901" s="10">
        <f t="shared" si="41"/>
        <v>0.88600000000000068</v>
      </c>
      <c r="I901" s="9">
        <f t="shared" si="40"/>
        <v>0.15089957263615672</v>
      </c>
    </row>
    <row r="902" spans="4:9" x14ac:dyDescent="0.3">
      <c r="D902" s="38">
        <v>37048</v>
      </c>
      <c r="E902" s="7">
        <f>NW!E902+W!E902+SW!E902+N!E902</f>
        <v>5.3448000000000005E-4</v>
      </c>
      <c r="F902" s="8">
        <f t="shared" si="39"/>
        <v>48.299719483649106</v>
      </c>
      <c r="H902" s="10">
        <f t="shared" si="41"/>
        <v>0.88700000000000068</v>
      </c>
      <c r="I902" s="9">
        <f t="shared" si="40"/>
        <v>0.14639564728991086</v>
      </c>
    </row>
    <row r="903" spans="4:9" x14ac:dyDescent="0.3">
      <c r="D903" s="38">
        <v>37049</v>
      </c>
      <c r="E903" s="7">
        <f>NW!E903+W!E903+SW!E903+N!E903</f>
        <v>5.2439000000000001E-4</v>
      </c>
      <c r="F903" s="8">
        <f t="shared" si="39"/>
        <v>47.38790955701009</v>
      </c>
      <c r="H903" s="10">
        <f t="shared" si="41"/>
        <v>0.88800000000000068</v>
      </c>
      <c r="I903" s="9">
        <f t="shared" si="40"/>
        <v>0.14278093994941921</v>
      </c>
    </row>
    <row r="904" spans="4:9" x14ac:dyDescent="0.3">
      <c r="D904" s="38">
        <v>37050</v>
      </c>
      <c r="E904" s="7">
        <f>NW!E904+W!E904+SW!E904+N!E904</f>
        <v>5.152100000000001E-4</v>
      </c>
      <c r="F904" s="8">
        <f t="shared" si="39"/>
        <v>46.558334222367264</v>
      </c>
      <c r="H904" s="10">
        <f t="shared" si="41"/>
        <v>0.88900000000000068</v>
      </c>
      <c r="I904" s="9">
        <f t="shared" si="40"/>
        <v>0.14040607722671397</v>
      </c>
    </row>
    <row r="905" spans="4:9" x14ac:dyDescent="0.3">
      <c r="D905" s="38">
        <v>37051</v>
      </c>
      <c r="E905" s="7">
        <f>NW!E905+W!E905+SW!E905+N!E905</f>
        <v>5.0672E-4</v>
      </c>
      <c r="F905" s="8">
        <f t="shared" si="39"/>
        <v>45.791112589347911</v>
      </c>
      <c r="H905" s="10">
        <f t="shared" si="41"/>
        <v>0.89000000000000068</v>
      </c>
      <c r="I905" s="9">
        <f t="shared" si="40"/>
        <v>0.13710584942484511</v>
      </c>
    </row>
    <row r="906" spans="4:9" x14ac:dyDescent="0.3">
      <c r="D906" s="38">
        <v>37052</v>
      </c>
      <c r="E906" s="7">
        <f>NW!E906+W!E906+SW!E906+N!E906</f>
        <v>4.9874000000000001E-4</v>
      </c>
      <c r="F906" s="8">
        <f t="shared" si="39"/>
        <v>45.069978474919829</v>
      </c>
      <c r="H906" s="10">
        <f t="shared" si="41"/>
        <v>0.89100000000000068</v>
      </c>
      <c r="I906" s="9">
        <f t="shared" si="40"/>
        <v>0.13477074848288531</v>
      </c>
    </row>
    <row r="907" spans="4:9" x14ac:dyDescent="0.3">
      <c r="D907" s="38">
        <v>37053</v>
      </c>
      <c r="E907" s="7">
        <f>NW!E907+W!E907+SW!E907+N!E907</f>
        <v>4.9114000000000004E-4</v>
      </c>
      <c r="F907" s="8">
        <f t="shared" si="39"/>
        <v>44.383184080226428</v>
      </c>
      <c r="H907" s="10">
        <f t="shared" si="41"/>
        <v>0.89200000000000068</v>
      </c>
      <c r="I907" s="9">
        <f t="shared" si="40"/>
        <v>0.13268867705476209</v>
      </c>
    </row>
    <row r="908" spans="4:9" x14ac:dyDescent="0.3">
      <c r="D908" s="38">
        <v>37054</v>
      </c>
      <c r="E908" s="7">
        <f>NW!E908+W!E908+SW!E908+N!E908</f>
        <v>4.8384999999999997E-4</v>
      </c>
      <c r="F908" s="8">
        <f t="shared" si="39"/>
        <v>43.724403667421825</v>
      </c>
      <c r="H908" s="10">
        <f t="shared" si="41"/>
        <v>0.89300000000000068</v>
      </c>
      <c r="I908" s="9">
        <f t="shared" si="40"/>
        <v>0.12922578742257562</v>
      </c>
    </row>
    <row r="909" spans="4:9" x14ac:dyDescent="0.3">
      <c r="D909" s="38">
        <v>37055</v>
      </c>
      <c r="E909" s="7">
        <f>NW!E909+W!E909+SW!E909+N!E909</f>
        <v>4.7678999999999994E-4</v>
      </c>
      <c r="F909" s="8">
        <f t="shared" si="39"/>
        <v>43.086407821825048</v>
      </c>
      <c r="H909" s="10">
        <f t="shared" si="41"/>
        <v>0.89400000000000068</v>
      </c>
      <c r="I909" s="9">
        <f t="shared" si="40"/>
        <v>0.12741843375232981</v>
      </c>
    </row>
    <row r="910" spans="4:9" x14ac:dyDescent="0.3">
      <c r="D910" s="38">
        <v>37056</v>
      </c>
      <c r="E910" s="7">
        <f>NW!E910+W!E910+SW!E910+N!E910</f>
        <v>4.6991000000000003E-4</v>
      </c>
      <c r="F910" s="8">
        <f t="shared" si="39"/>
        <v>42.464678159260494</v>
      </c>
      <c r="H910" s="10">
        <f t="shared" si="41"/>
        <v>0.89500000000000068</v>
      </c>
      <c r="I910" s="9">
        <f t="shared" si="40"/>
        <v>0.12421941775599242</v>
      </c>
    </row>
    <row r="911" spans="4:9" x14ac:dyDescent="0.3">
      <c r="D911" s="38">
        <v>37057</v>
      </c>
      <c r="E911" s="7">
        <f>NW!E911+W!E911+SW!E911+N!E911</f>
        <v>4.6320999999999998E-4</v>
      </c>
      <c r="F911" s="8">
        <f t="shared" si="39"/>
        <v>41.859214679728147</v>
      </c>
      <c r="H911" s="10">
        <f t="shared" si="41"/>
        <v>0.89600000000000068</v>
      </c>
      <c r="I911" s="9">
        <f t="shared" si="40"/>
        <v>0.12272654362436938</v>
      </c>
    </row>
    <row r="912" spans="4:9" x14ac:dyDescent="0.3">
      <c r="D912" s="38">
        <v>37058</v>
      </c>
      <c r="E912" s="7">
        <f>NW!E912+W!E912+SW!E912+N!E912</f>
        <v>4.5664999999999996E-4</v>
      </c>
      <c r="F912" s="8">
        <f t="shared" ref="F912:F975" si="42">E912*(24*60*60)*1000/$F$3</f>
        <v>41.266402675887512</v>
      </c>
      <c r="H912" s="10">
        <f t="shared" si="41"/>
        <v>0.89700000000000069</v>
      </c>
      <c r="I912" s="9">
        <f t="shared" ref="I912:I975" si="43">PERCENTILE($F$15:$F$3667,1-H912)</f>
        <v>0.12109269590646946</v>
      </c>
    </row>
    <row r="913" spans="4:9" x14ac:dyDescent="0.3">
      <c r="D913" s="38">
        <v>37059</v>
      </c>
      <c r="E913" s="7">
        <f>NW!E913+W!E913+SW!E913+N!E913</f>
        <v>4.5019999999999999E-4</v>
      </c>
      <c r="F913" s="8">
        <f t="shared" si="42"/>
        <v>40.683531117233244</v>
      </c>
      <c r="H913" s="10">
        <f t="shared" ref="H913:H976" si="44">H912+0.1%</f>
        <v>0.89800000000000069</v>
      </c>
      <c r="I913" s="9">
        <f t="shared" si="43"/>
        <v>0.11928534223622365</v>
      </c>
    </row>
    <row r="914" spans="4:9" x14ac:dyDescent="0.3">
      <c r="D914" s="38">
        <v>37060</v>
      </c>
      <c r="E914" s="7">
        <f>NW!E914+W!E914+SW!E914+N!E914</f>
        <v>4.4385999999999991E-4</v>
      </c>
      <c r="F914" s="8">
        <f t="shared" si="42"/>
        <v>40.110600003765313</v>
      </c>
      <c r="H914" s="10">
        <f t="shared" si="44"/>
        <v>0.89900000000000069</v>
      </c>
      <c r="I914" s="9">
        <f t="shared" si="43"/>
        <v>0.11747798856597785</v>
      </c>
    </row>
    <row r="915" spans="4:9" x14ac:dyDescent="0.3">
      <c r="D915" s="38">
        <v>37061</v>
      </c>
      <c r="E915" s="7">
        <f>NW!E915+W!E915+SW!E915+N!E915</f>
        <v>4.3762E-4</v>
      </c>
      <c r="F915" s="8">
        <f t="shared" si="42"/>
        <v>39.546705658648627</v>
      </c>
      <c r="H915" s="10">
        <f t="shared" si="44"/>
        <v>0.90000000000000069</v>
      </c>
      <c r="I915" s="9">
        <f t="shared" si="43"/>
        <v>0.11314033975738562</v>
      </c>
    </row>
    <row r="916" spans="4:9" x14ac:dyDescent="0.3">
      <c r="D916" s="38">
        <v>37062</v>
      </c>
      <c r="E916" s="7">
        <f>NW!E916+W!E916+SW!E916+N!E916</f>
        <v>4.3149000000000003E-4</v>
      </c>
      <c r="F916" s="8">
        <f t="shared" si="42"/>
        <v>38.992751758718292</v>
      </c>
      <c r="H916" s="10">
        <f t="shared" si="44"/>
        <v>0.90100000000000069</v>
      </c>
      <c r="I916" s="9">
        <f t="shared" si="43"/>
        <v>0.10943165002603895</v>
      </c>
    </row>
    <row r="917" spans="4:9" x14ac:dyDescent="0.3">
      <c r="D917" s="38">
        <v>37063</v>
      </c>
      <c r="E917" s="7">
        <f>NW!E917+W!E917+SW!E917+N!E917</f>
        <v>4.2543000000000008E-4</v>
      </c>
      <c r="F917" s="8">
        <f t="shared" si="42"/>
        <v>38.445123596633806</v>
      </c>
      <c r="H917" s="10">
        <f t="shared" si="44"/>
        <v>0.90200000000000069</v>
      </c>
      <c r="I917" s="9">
        <f t="shared" si="43"/>
        <v>0.10744356098877077</v>
      </c>
    </row>
    <row r="918" spans="4:9" x14ac:dyDescent="0.3">
      <c r="D918" s="38">
        <v>37064</v>
      </c>
      <c r="E918" s="7">
        <f>NW!E918+W!E918+SW!E918+N!E918</f>
        <v>4.1946999999999997E-4</v>
      </c>
      <c r="F918" s="8">
        <f t="shared" si="42"/>
        <v>37.90653220290055</v>
      </c>
      <c r="H918" s="10">
        <f t="shared" si="44"/>
        <v>0.90300000000000069</v>
      </c>
      <c r="I918" s="9">
        <f t="shared" si="43"/>
        <v>0.10414333318690193</v>
      </c>
    </row>
    <row r="919" spans="4:9" x14ac:dyDescent="0.3">
      <c r="D919" s="38">
        <v>37065</v>
      </c>
      <c r="E919" s="7">
        <f>NW!E919+W!E919+SW!E919+N!E919</f>
        <v>4.1360999999999997E-4</v>
      </c>
      <c r="F919" s="8">
        <f t="shared" si="42"/>
        <v>37.376977577518524</v>
      </c>
      <c r="H919" s="10">
        <f t="shared" si="44"/>
        <v>0.90400000000000069</v>
      </c>
      <c r="I919" s="9">
        <f t="shared" si="43"/>
        <v>0.1003081286986426</v>
      </c>
    </row>
    <row r="920" spans="4:9" x14ac:dyDescent="0.3">
      <c r="D920" s="38">
        <v>37066</v>
      </c>
      <c r="E920" s="7">
        <f>NW!E920+W!E920+SW!E920+N!E920</f>
        <v>4.0779999999999994E-4</v>
      </c>
      <c r="F920" s="8">
        <f t="shared" si="42"/>
        <v>36.851941336312123</v>
      </c>
      <c r="H920" s="10">
        <f t="shared" si="44"/>
        <v>0.90500000000000069</v>
      </c>
      <c r="I920" s="9">
        <f t="shared" si="43"/>
        <v>9.8500775028396811E-2</v>
      </c>
    </row>
    <row r="921" spans="4:9" x14ac:dyDescent="0.3">
      <c r="D921" s="38">
        <v>37067</v>
      </c>
      <c r="E921" s="7">
        <f>NW!E921+W!E921+SW!E921+N!E921</f>
        <v>4.0210000000000002E-4</v>
      </c>
      <c r="F921" s="8">
        <f t="shared" si="42"/>
        <v>36.336845540292067</v>
      </c>
      <c r="H921" s="10">
        <f t="shared" si="44"/>
        <v>0.90600000000000069</v>
      </c>
      <c r="I921" s="9">
        <f t="shared" si="43"/>
        <v>9.5789744523028075E-2</v>
      </c>
    </row>
    <row r="922" spans="4:9" x14ac:dyDescent="0.3">
      <c r="D922" s="38">
        <v>37068</v>
      </c>
      <c r="E922" s="7">
        <f>NW!E922+W!E922+SW!E922+N!E922</f>
        <v>3.9647E-4</v>
      </c>
      <c r="F922" s="8">
        <f t="shared" si="42"/>
        <v>35.828075482117875</v>
      </c>
      <c r="H922" s="10">
        <f t="shared" si="44"/>
        <v>0.90700000000000069</v>
      </c>
      <c r="I922" s="9">
        <f t="shared" si="43"/>
        <v>9.2583499111995982E-2</v>
      </c>
    </row>
    <row r="923" spans="4:9" x14ac:dyDescent="0.3">
      <c r="D923" s="38">
        <v>37069</v>
      </c>
      <c r="E923" s="7">
        <f>NW!E923+W!E923+SW!E923+N!E923</f>
        <v>3.9092E-4</v>
      </c>
      <c r="F923" s="8">
        <f t="shared" si="42"/>
        <v>35.32653483862466</v>
      </c>
      <c r="H923" s="10">
        <f t="shared" si="44"/>
        <v>0.9080000000000007</v>
      </c>
      <c r="I923" s="9">
        <f t="shared" si="43"/>
        <v>8.6738517342434762E-2</v>
      </c>
    </row>
    <row r="924" spans="4:9" x14ac:dyDescent="0.3">
      <c r="D924" s="38">
        <v>37070</v>
      </c>
      <c r="E924" s="7">
        <f>NW!E924+W!E924+SW!E924+N!E924</f>
        <v>3.8545000000000002E-4</v>
      </c>
      <c r="F924" s="8">
        <f t="shared" si="42"/>
        <v>34.832223609812431</v>
      </c>
      <c r="H924" s="10">
        <f t="shared" si="44"/>
        <v>0.9090000000000007</v>
      </c>
      <c r="I924" s="9">
        <f t="shared" si="43"/>
        <v>8.4041945666430279E-2</v>
      </c>
    </row>
    <row r="925" spans="4:9" x14ac:dyDescent="0.3">
      <c r="D925" s="38">
        <v>37071</v>
      </c>
      <c r="E925" s="7">
        <f>NW!E925+W!E925+SW!E925+N!E925</f>
        <v>3.8005E-4</v>
      </c>
      <c r="F925" s="8">
        <f t="shared" si="42"/>
        <v>34.344238118846057</v>
      </c>
      <c r="H925" s="10">
        <f t="shared" si="44"/>
        <v>0.9100000000000007</v>
      </c>
      <c r="I925" s="9">
        <f t="shared" si="43"/>
        <v>8.0427238325938649E-2</v>
      </c>
    </row>
    <row r="926" spans="4:9" x14ac:dyDescent="0.3">
      <c r="D926" s="38">
        <v>37072</v>
      </c>
      <c r="E926" s="7">
        <f>NW!E926+W!E926+SW!E926+N!E926</f>
        <v>3.7473000000000004E-4</v>
      </c>
      <c r="F926" s="8">
        <f t="shared" si="42"/>
        <v>33.863482042560676</v>
      </c>
      <c r="H926" s="10">
        <f t="shared" si="44"/>
        <v>0.9110000000000007</v>
      </c>
      <c r="I926" s="9">
        <f t="shared" si="43"/>
        <v>7.77415107719511E-2</v>
      </c>
    </row>
    <row r="927" spans="4:9" x14ac:dyDescent="0.3">
      <c r="D927" s="38">
        <v>37073</v>
      </c>
      <c r="E927" s="7">
        <f>NW!E927+W!E927+SW!E927+N!E927</f>
        <v>3.6949000000000004E-4</v>
      </c>
      <c r="F927" s="8">
        <f t="shared" si="42"/>
        <v>33.389955380956273</v>
      </c>
      <c r="H927" s="10">
        <f t="shared" si="44"/>
        <v>0.9120000000000007</v>
      </c>
      <c r="I927" s="9">
        <f t="shared" si="43"/>
        <v>7.4781065460086185E-2</v>
      </c>
    </row>
    <row r="928" spans="4:9" x14ac:dyDescent="0.3">
      <c r="D928" s="38">
        <v>37074</v>
      </c>
      <c r="E928" s="7">
        <f>NW!E928+W!E928+SW!E928+N!E928</f>
        <v>0.51519260999999994</v>
      </c>
      <c r="F928" s="8">
        <f t="shared" si="42"/>
        <v>46556.762728350972</v>
      </c>
      <c r="H928" s="10">
        <f t="shared" si="44"/>
        <v>0.9130000000000007</v>
      </c>
      <c r="I928" s="9">
        <f t="shared" si="43"/>
        <v>7.2044732003336262E-2</v>
      </c>
    </row>
    <row r="929" spans="4:9" x14ac:dyDescent="0.3">
      <c r="D929" s="38">
        <v>37075</v>
      </c>
      <c r="E929" s="7">
        <f>NW!E929+W!E929+SW!E929+N!E929</f>
        <v>0.12419087000000001</v>
      </c>
      <c r="F929" s="8">
        <f t="shared" si="42"/>
        <v>11222.841235276032</v>
      </c>
      <c r="H929" s="10">
        <f t="shared" si="44"/>
        <v>0.9140000000000007</v>
      </c>
      <c r="I929" s="9">
        <f t="shared" si="43"/>
        <v>6.9583116304463788E-2</v>
      </c>
    </row>
    <row r="930" spans="4:9" x14ac:dyDescent="0.3">
      <c r="D930" s="38">
        <v>37076</v>
      </c>
      <c r="E930" s="7">
        <f>NW!E930+W!E930+SW!E930+N!E930</f>
        <v>2.57094E-2</v>
      </c>
      <c r="F930" s="8">
        <f t="shared" si="42"/>
        <v>2323.2989224908852</v>
      </c>
      <c r="H930" s="10">
        <f t="shared" si="44"/>
        <v>0.9150000000000007</v>
      </c>
      <c r="I930" s="9">
        <f t="shared" si="43"/>
        <v>6.8155306904967294E-2</v>
      </c>
    </row>
    <row r="931" spans="4:9" x14ac:dyDescent="0.3">
      <c r="D931" s="38">
        <v>37077</v>
      </c>
      <c r="E931" s="7">
        <f>NW!E931+W!E931+SW!E931+N!E931</f>
        <v>1.044345E-2</v>
      </c>
      <c r="F931" s="8">
        <f t="shared" si="42"/>
        <v>943.75038437643161</v>
      </c>
      <c r="H931" s="10">
        <f t="shared" si="44"/>
        <v>0.9160000000000007</v>
      </c>
      <c r="I931" s="9">
        <f t="shared" si="43"/>
        <v>6.5758755938221322E-2</v>
      </c>
    </row>
    <row r="932" spans="4:9" x14ac:dyDescent="0.3">
      <c r="D932" s="38">
        <v>37078</v>
      </c>
      <c r="E932" s="7">
        <f>NW!E932+W!E932+SW!E932+N!E932</f>
        <v>2.6085529999999999E-2</v>
      </c>
      <c r="F932" s="8">
        <f t="shared" si="42"/>
        <v>2357.2889192903626</v>
      </c>
      <c r="H932" s="10">
        <f t="shared" si="44"/>
        <v>0.9170000000000007</v>
      </c>
      <c r="I932" s="9">
        <f t="shared" si="43"/>
        <v>6.3362204971475378E-2</v>
      </c>
    </row>
    <row r="933" spans="4:9" x14ac:dyDescent="0.3">
      <c r="D933" s="38">
        <v>37079</v>
      </c>
      <c r="E933" s="7">
        <f>NW!E933+W!E933+SW!E933+N!E933</f>
        <v>1.1978900000000001E-2</v>
      </c>
      <c r="F933" s="8">
        <f t="shared" si="42"/>
        <v>1082.5054440253782</v>
      </c>
      <c r="H933" s="10">
        <f t="shared" si="44"/>
        <v>0.9180000000000007</v>
      </c>
      <c r="I933" s="9">
        <f t="shared" si="43"/>
        <v>6.0481283221101259E-2</v>
      </c>
    </row>
    <row r="934" spans="4:9" x14ac:dyDescent="0.3">
      <c r="D934" s="38">
        <v>37080</v>
      </c>
      <c r="E934" s="7">
        <f>NW!E934+W!E934+SW!E934+N!E934</f>
        <v>4.7347000000000005E-3</v>
      </c>
      <c r="F934" s="8">
        <f t="shared" si="42"/>
        <v>427.86387112564256</v>
      </c>
      <c r="H934" s="10">
        <f t="shared" si="44"/>
        <v>0.91900000000000071</v>
      </c>
      <c r="I934" s="9">
        <f t="shared" si="43"/>
        <v>5.9472779873106368E-2</v>
      </c>
    </row>
    <row r="935" spans="4:9" x14ac:dyDescent="0.3">
      <c r="D935" s="38">
        <v>37081</v>
      </c>
      <c r="E935" s="7">
        <f>NW!E935+W!E935+SW!E935+N!E935</f>
        <v>1.94108E-3</v>
      </c>
      <c r="F935" s="8">
        <f t="shared" si="42"/>
        <v>175.41090311203712</v>
      </c>
      <c r="H935" s="10">
        <f t="shared" si="44"/>
        <v>0.92000000000000071</v>
      </c>
      <c r="I935" s="9">
        <f t="shared" si="43"/>
        <v>5.7835317447866005E-2</v>
      </c>
    </row>
    <row r="936" spans="4:9" x14ac:dyDescent="0.3">
      <c r="D936" s="38">
        <v>37082</v>
      </c>
      <c r="E936" s="7">
        <f>NW!E936+W!E936+SW!E936+N!E936</f>
        <v>5.8392000000000003E-4</v>
      </c>
      <c r="F936" s="8">
        <f t="shared" si="42"/>
        <v>52.767497756496752</v>
      </c>
      <c r="H936" s="10">
        <f t="shared" si="44"/>
        <v>0.92100000000000071</v>
      </c>
      <c r="I936" s="9">
        <f t="shared" si="43"/>
        <v>5.5138745771854597E-2</v>
      </c>
    </row>
    <row r="937" spans="4:9" x14ac:dyDescent="0.3">
      <c r="D937" s="38">
        <v>37083</v>
      </c>
      <c r="E937" s="7">
        <f>NW!E937+W!E937+SW!E937+N!E937</f>
        <v>3.4675E-4</v>
      </c>
      <c r="F937" s="8">
        <f t="shared" si="42"/>
        <v>31.33499425788678</v>
      </c>
      <c r="H937" s="10">
        <f t="shared" si="44"/>
        <v>0.92200000000000071</v>
      </c>
      <c r="I937" s="9">
        <f t="shared" si="43"/>
        <v>5.3316933272251482E-2</v>
      </c>
    </row>
    <row r="938" spans="4:9" x14ac:dyDescent="0.3">
      <c r="D938" s="38">
        <v>37084</v>
      </c>
      <c r="E938" s="7">
        <f>NW!E938+W!E938+SW!E938+N!E938</f>
        <v>5.3024600000000002E-3</v>
      </c>
      <c r="F938" s="8">
        <f t="shared" si="42"/>
        <v>479.1710271165806</v>
      </c>
      <c r="H938" s="10">
        <f t="shared" si="44"/>
        <v>0.92300000000000071</v>
      </c>
      <c r="I938" s="9">
        <f t="shared" si="43"/>
        <v>5.2413256437128568E-2</v>
      </c>
    </row>
    <row r="939" spans="4:9" x14ac:dyDescent="0.3">
      <c r="D939" s="38">
        <v>37085</v>
      </c>
      <c r="E939" s="7">
        <f>NW!E939+W!E939+SW!E939+N!E939</f>
        <v>7.3903199999999997E-3</v>
      </c>
      <c r="F939" s="8">
        <f t="shared" si="42"/>
        <v>667.84609881455162</v>
      </c>
      <c r="H939" s="10">
        <f t="shared" si="44"/>
        <v>0.92400000000000071</v>
      </c>
      <c r="I939" s="9">
        <f t="shared" si="43"/>
        <v>5.060590276688276E-2</v>
      </c>
    </row>
    <row r="940" spans="4:9" x14ac:dyDescent="0.3">
      <c r="D940" s="38">
        <v>37086</v>
      </c>
      <c r="E940" s="7">
        <f>NW!E940+W!E940+SW!E940+N!E940</f>
        <v>3.7704700000000002E-3</v>
      </c>
      <c r="F940" s="8">
        <f t="shared" si="42"/>
        <v>340.72863965258648</v>
      </c>
      <c r="H940" s="10">
        <f t="shared" si="44"/>
        <v>0.92500000000000071</v>
      </c>
      <c r="I940" s="9">
        <f t="shared" si="43"/>
        <v>4.7804504577999417E-2</v>
      </c>
    </row>
    <row r="941" spans="4:9" x14ac:dyDescent="0.3">
      <c r="D941" s="38">
        <v>37087</v>
      </c>
      <c r="E941" s="7">
        <f>NW!E941+W!E941+SW!E941+N!E941</f>
        <v>1.3927500000000001E-3</v>
      </c>
      <c r="F941" s="8">
        <f t="shared" si="42"/>
        <v>125.8595912117428</v>
      </c>
      <c r="H941" s="10">
        <f t="shared" si="44"/>
        <v>0.92600000000000071</v>
      </c>
      <c r="I941" s="9">
        <f t="shared" si="43"/>
        <v>4.5407953611253424E-2</v>
      </c>
    </row>
    <row r="942" spans="4:9" x14ac:dyDescent="0.3">
      <c r="D942" s="38">
        <v>37088</v>
      </c>
      <c r="E942" s="7">
        <f>NW!E942+W!E942+SW!E942+N!E942</f>
        <v>4.5447999999999994E-4</v>
      </c>
      <c r="F942" s="8">
        <f t="shared" si="42"/>
        <v>41.070304802665845</v>
      </c>
      <c r="H942" s="10">
        <f t="shared" si="44"/>
        <v>0.92700000000000071</v>
      </c>
      <c r="I942" s="9">
        <f t="shared" si="43"/>
        <v>4.3915079479630401E-2</v>
      </c>
    </row>
    <row r="943" spans="4:9" x14ac:dyDescent="0.3">
      <c r="D943" s="38">
        <v>37089</v>
      </c>
      <c r="E943" s="7">
        <f>NW!E943+W!E943+SW!E943+N!E943</f>
        <v>3.2414999999999999E-4</v>
      </c>
      <c r="F943" s="8">
        <f t="shared" si="42"/>
        <v>29.292684610509014</v>
      </c>
      <c r="H943" s="10">
        <f t="shared" si="44"/>
        <v>0.92800000000000071</v>
      </c>
      <c r="I943" s="9">
        <f t="shared" si="43"/>
        <v>4.1518528512884463E-2</v>
      </c>
    </row>
    <row r="944" spans="4:9" x14ac:dyDescent="0.3">
      <c r="D944" s="38">
        <v>37090</v>
      </c>
      <c r="E944" s="7">
        <f>NW!E944+W!E944+SW!E944+N!E944</f>
        <v>3.0881999999999996E-4</v>
      </c>
      <c r="F944" s="8">
        <f t="shared" si="42"/>
        <v>27.907348022265595</v>
      </c>
      <c r="H944" s="10">
        <f t="shared" si="44"/>
        <v>0.92900000000000071</v>
      </c>
      <c r="I944" s="9">
        <f t="shared" si="43"/>
        <v>4.0665457580530785E-2</v>
      </c>
    </row>
    <row r="945" spans="4:9" x14ac:dyDescent="0.3">
      <c r="D945" s="38">
        <v>37091</v>
      </c>
      <c r="E945" s="7">
        <f>NW!E945+W!E945+SW!E945+N!E945</f>
        <v>2.9792999999999996E-4</v>
      </c>
      <c r="F945" s="8">
        <f t="shared" si="42"/>
        <v>26.923243948816744</v>
      </c>
      <c r="H945" s="10">
        <f t="shared" si="44"/>
        <v>0.93000000000000071</v>
      </c>
      <c r="I945" s="9">
        <f t="shared" si="43"/>
        <v>3.8858103910284977E-2</v>
      </c>
    </row>
    <row r="946" spans="4:9" x14ac:dyDescent="0.3">
      <c r="D946" s="38">
        <v>37092</v>
      </c>
      <c r="E946" s="7">
        <f>NW!E946+W!E946+SW!E946+N!E946</f>
        <v>2.8965999999999996E-4</v>
      </c>
      <c r="F946" s="8">
        <f t="shared" si="42"/>
        <v>26.175903206170105</v>
      </c>
      <c r="H946" s="10">
        <f t="shared" si="44"/>
        <v>0.93100000000000072</v>
      </c>
      <c r="I946" s="9">
        <f t="shared" si="43"/>
        <v>3.7954427075162063E-2</v>
      </c>
    </row>
    <row r="947" spans="4:9" x14ac:dyDescent="0.3">
      <c r="D947" s="38">
        <v>37093</v>
      </c>
      <c r="E947" s="7">
        <f>NW!E947+W!E947+SW!E947+N!E947</f>
        <v>2.8302999999999998E-4</v>
      </c>
      <c r="F947" s="8">
        <f t="shared" si="42"/>
        <v>25.576765464483618</v>
      </c>
      <c r="H947" s="10">
        <f t="shared" si="44"/>
        <v>0.93200000000000072</v>
      </c>
      <c r="I947" s="9">
        <f t="shared" si="43"/>
        <v>3.6147073404916248E-2</v>
      </c>
    </row>
    <row r="948" spans="4:9" x14ac:dyDescent="0.3">
      <c r="D948" s="38">
        <v>37094</v>
      </c>
      <c r="E948" s="7">
        <f>NW!E948+W!E948+SW!E948+N!E948</f>
        <v>2.7744999999999999E-4</v>
      </c>
      <c r="F948" s="8">
        <f t="shared" si="42"/>
        <v>25.072513790485036</v>
      </c>
      <c r="H948" s="10">
        <f t="shared" si="44"/>
        <v>0.93300000000000072</v>
      </c>
      <c r="I948" s="9">
        <f t="shared" si="43"/>
        <v>3.5243396569793341E-2</v>
      </c>
    </row>
    <row r="949" spans="4:9" x14ac:dyDescent="0.3">
      <c r="D949" s="38">
        <v>37095</v>
      </c>
      <c r="E949" s="7">
        <f>NW!E949+W!E949+SW!E949+N!E949</f>
        <v>2.7254000000000004E-4</v>
      </c>
      <c r="F949" s="8">
        <f t="shared" si="42"/>
        <v>24.628808464439697</v>
      </c>
      <c r="H949" s="10">
        <f t="shared" si="44"/>
        <v>0.93400000000000072</v>
      </c>
      <c r="I949" s="9">
        <f t="shared" si="43"/>
        <v>3.2561283723146185E-2</v>
      </c>
    </row>
    <row r="950" spans="4:9" x14ac:dyDescent="0.3">
      <c r="D950" s="38">
        <v>37096</v>
      </c>
      <c r="E950" s="7">
        <f>NW!E950+W!E950+SW!E950+N!E950</f>
        <v>2.6810000000000001E-4</v>
      </c>
      <c r="F950" s="8">
        <f t="shared" si="42"/>
        <v>24.227575949645122</v>
      </c>
      <c r="H950" s="10">
        <f t="shared" si="44"/>
        <v>0.93500000000000072</v>
      </c>
      <c r="I950" s="9">
        <f t="shared" si="43"/>
        <v>3.0725012394178814E-2</v>
      </c>
    </row>
    <row r="951" spans="4:9" x14ac:dyDescent="0.3">
      <c r="D951" s="38">
        <v>37097</v>
      </c>
      <c r="E951" s="7">
        <f>NW!E951+W!E951+SW!E951+N!E951</f>
        <v>1.5894809999999999E-2</v>
      </c>
      <c r="F951" s="8">
        <f t="shared" si="42"/>
        <v>1436.3771595679921</v>
      </c>
      <c r="H951" s="10">
        <f t="shared" si="44"/>
        <v>0.93600000000000072</v>
      </c>
      <c r="I951" s="9">
        <f t="shared" si="43"/>
        <v>2.867185862477719E-2</v>
      </c>
    </row>
    <row r="952" spans="4:9" x14ac:dyDescent="0.3">
      <c r="D952" s="38">
        <v>37098</v>
      </c>
      <c r="E952" s="7">
        <f>NW!E952+W!E952+SW!E952+N!E952</f>
        <v>0.12088344000000001</v>
      </c>
      <c r="F952" s="8">
        <f t="shared" si="42"/>
        <v>10923.956447796974</v>
      </c>
      <c r="H952" s="10">
        <f t="shared" si="44"/>
        <v>0.93700000000000072</v>
      </c>
      <c r="I952" s="9">
        <f t="shared" si="43"/>
        <v>2.7178984493154163E-2</v>
      </c>
    </row>
    <row r="953" spans="4:9" x14ac:dyDescent="0.3">
      <c r="D953" s="38">
        <v>37099</v>
      </c>
      <c r="E953" s="7">
        <f>NW!E953+W!E953+SW!E953+N!E953</f>
        <v>0.49577230999999999</v>
      </c>
      <c r="F953" s="8">
        <f t="shared" si="42"/>
        <v>44801.795204237242</v>
      </c>
      <c r="H953" s="10">
        <f t="shared" si="44"/>
        <v>0.93800000000000072</v>
      </c>
      <c r="I953" s="9">
        <f t="shared" si="43"/>
        <v>2.6206628218564284E-2</v>
      </c>
    </row>
    <row r="954" spans="4:9" x14ac:dyDescent="0.3">
      <c r="D954" s="38">
        <v>37100</v>
      </c>
      <c r="E954" s="7">
        <f>NW!E954+W!E954+SW!E954+N!E954</f>
        <v>7.7411430000000003E-2</v>
      </c>
      <c r="F954" s="8">
        <f t="shared" si="42"/>
        <v>6995.4916064738409</v>
      </c>
      <c r="H954" s="10">
        <f t="shared" si="44"/>
        <v>0.93900000000000072</v>
      </c>
      <c r="I954" s="9">
        <f t="shared" si="43"/>
        <v>2.4193236229908058E-2</v>
      </c>
    </row>
    <row r="955" spans="4:9" x14ac:dyDescent="0.3">
      <c r="D955" s="38">
        <v>37101</v>
      </c>
      <c r="E955" s="7">
        <f>NW!E955+W!E955+SW!E955+N!E955</f>
        <v>1.8209870000000003E-2</v>
      </c>
      <c r="F955" s="8">
        <f t="shared" si="42"/>
        <v>1645.5837689599562</v>
      </c>
      <c r="H955" s="10">
        <f t="shared" si="44"/>
        <v>0.94000000000000072</v>
      </c>
      <c r="I955" s="9">
        <f t="shared" si="43"/>
        <v>2.3495597713195569E-2</v>
      </c>
    </row>
    <row r="956" spans="4:9" x14ac:dyDescent="0.3">
      <c r="D956" s="38">
        <v>37102</v>
      </c>
      <c r="E956" s="7">
        <f>NW!E956+W!E956+SW!E956+N!E956</f>
        <v>4.90889E-3</v>
      </c>
      <c r="F956" s="8">
        <f t="shared" si="42"/>
        <v>443.60501791664836</v>
      </c>
      <c r="H956" s="10">
        <f t="shared" si="44"/>
        <v>0.94100000000000072</v>
      </c>
      <c r="I956" s="9">
        <f t="shared" si="43"/>
        <v>2.163040872549709E-2</v>
      </c>
    </row>
    <row r="957" spans="4:9" x14ac:dyDescent="0.3">
      <c r="D957" s="38">
        <v>37103</v>
      </c>
      <c r="E957" s="7">
        <f>NW!E957+W!E957+SW!E957+N!E957</f>
        <v>8.2319999999999995E-4</v>
      </c>
      <c r="F957" s="8">
        <f t="shared" si="42"/>
        <v>74.390677067317654</v>
      </c>
      <c r="H957" s="10">
        <f t="shared" si="44"/>
        <v>0.94200000000000073</v>
      </c>
      <c r="I957" s="9">
        <f t="shared" si="43"/>
        <v>1.8810936999916032E-2</v>
      </c>
    </row>
    <row r="958" spans="4:9" x14ac:dyDescent="0.3">
      <c r="D958" s="38">
        <v>37104</v>
      </c>
      <c r="E958" s="7">
        <f>NW!E958+W!E958+SW!E958+N!E958</f>
        <v>2.7692999999999999E-4</v>
      </c>
      <c r="F958" s="8">
        <f t="shared" si="42"/>
        <v>25.025522595058646</v>
      </c>
      <c r="H958" s="10">
        <f t="shared" si="44"/>
        <v>0.94300000000000073</v>
      </c>
      <c r="I958" s="9">
        <f t="shared" si="43"/>
        <v>1.716985986733522E-2</v>
      </c>
    </row>
    <row r="959" spans="4:9" x14ac:dyDescent="0.3">
      <c r="D959" s="38">
        <v>37105</v>
      </c>
      <c r="E959" s="7">
        <f>NW!E959+W!E959+SW!E959+N!E959</f>
        <v>2.4822000000000001E-4</v>
      </c>
      <c r="F959" s="8">
        <f t="shared" si="42"/>
        <v>22.431066401420786</v>
      </c>
      <c r="H959" s="10">
        <f t="shared" si="44"/>
        <v>0.94400000000000073</v>
      </c>
      <c r="I959" s="9">
        <f t="shared" si="43"/>
        <v>1.716985986733522E-2</v>
      </c>
    </row>
    <row r="960" spans="4:9" x14ac:dyDescent="0.3">
      <c r="D960" s="38">
        <v>37106</v>
      </c>
      <c r="E960" s="7">
        <f>NW!E960+W!E960+SW!E960+N!E960</f>
        <v>2.3813999999999999E-4</v>
      </c>
      <c r="F960" s="8">
        <f t="shared" si="42"/>
        <v>21.520160151616892</v>
      </c>
      <c r="H960" s="10">
        <f t="shared" si="44"/>
        <v>0.94500000000000073</v>
      </c>
      <c r="I960" s="9">
        <f t="shared" si="43"/>
        <v>1.5362506197089409E-2</v>
      </c>
    </row>
    <row r="961" spans="4:9" x14ac:dyDescent="0.3">
      <c r="D961" s="38">
        <v>37107</v>
      </c>
      <c r="E961" s="7">
        <f>NW!E961+W!E961+SW!E961+N!E961</f>
        <v>2.3159999999999999E-4</v>
      </c>
      <c r="F961" s="8">
        <f t="shared" si="42"/>
        <v>20.929155501446509</v>
      </c>
      <c r="H961" s="10">
        <f t="shared" si="44"/>
        <v>0.94600000000000073</v>
      </c>
      <c r="I961" s="9">
        <f t="shared" si="43"/>
        <v>1.5362506197089409E-2</v>
      </c>
    </row>
    <row r="962" spans="4:9" x14ac:dyDescent="0.3">
      <c r="D962" s="38">
        <v>37108</v>
      </c>
      <c r="E962" s="7">
        <f>NW!E962+W!E962+SW!E962+N!E962</f>
        <v>2.2682999999999999E-4</v>
      </c>
      <c r="F962" s="8">
        <f t="shared" si="42"/>
        <v>20.498101651092888</v>
      </c>
      <c r="H962" s="10">
        <f t="shared" si="44"/>
        <v>0.94700000000000073</v>
      </c>
      <c r="I962" s="9">
        <f t="shared" si="43"/>
        <v>1.4458829361966501E-2</v>
      </c>
    </row>
    <row r="963" spans="4:9" x14ac:dyDescent="0.3">
      <c r="D963" s="38">
        <v>37109</v>
      </c>
      <c r="E963" s="7">
        <f>NW!E963+W!E963+SW!E963+N!E963</f>
        <v>2.2294E-4</v>
      </c>
      <c r="F963" s="8">
        <f t="shared" si="42"/>
        <v>20.146571362230073</v>
      </c>
      <c r="H963" s="10">
        <f t="shared" si="44"/>
        <v>0.94800000000000073</v>
      </c>
      <c r="I963" s="9">
        <f t="shared" si="43"/>
        <v>1.3555152526843596E-2</v>
      </c>
    </row>
    <row r="964" spans="4:9" x14ac:dyDescent="0.3">
      <c r="D964" s="38">
        <v>37110</v>
      </c>
      <c r="E964" s="7">
        <f>NW!E964+W!E964+SW!E964+N!E964</f>
        <v>2.1950999999999999E-4</v>
      </c>
      <c r="F964" s="8">
        <f t="shared" si="42"/>
        <v>19.836610207782918</v>
      </c>
      <c r="H964" s="10">
        <f t="shared" si="44"/>
        <v>0.94900000000000073</v>
      </c>
      <c r="I964" s="9">
        <f t="shared" si="43"/>
        <v>1.3555152526843596E-2</v>
      </c>
    </row>
    <row r="965" spans="4:9" x14ac:dyDescent="0.3">
      <c r="D965" s="38">
        <v>37111</v>
      </c>
      <c r="E965" s="7">
        <f>NW!E965+W!E965+SW!E965+N!E965</f>
        <v>2.163E-4</v>
      </c>
      <c r="F965" s="8">
        <f t="shared" si="42"/>
        <v>19.546529943708464</v>
      </c>
      <c r="H965" s="10">
        <f t="shared" si="44"/>
        <v>0.95000000000000073</v>
      </c>
      <c r="I965" s="9">
        <f t="shared" si="43"/>
        <v>1.3193681792792015E-2</v>
      </c>
    </row>
    <row r="966" spans="4:9" x14ac:dyDescent="0.3">
      <c r="D966" s="38">
        <v>37112</v>
      </c>
      <c r="E966" s="7">
        <f>NW!E966+W!E966+SW!E966+N!E966</f>
        <v>2.1324000000000001E-4</v>
      </c>
      <c r="F966" s="8">
        <f t="shared" si="42"/>
        <v>19.270004832160858</v>
      </c>
      <c r="H966" s="10">
        <f t="shared" si="44"/>
        <v>0.95100000000000073</v>
      </c>
      <c r="I966" s="9">
        <f t="shared" si="43"/>
        <v>1.0844122021474879E-2</v>
      </c>
    </row>
    <row r="967" spans="4:9" x14ac:dyDescent="0.3">
      <c r="D967" s="38">
        <v>37113</v>
      </c>
      <c r="E967" s="7">
        <f>NW!E967+W!E967+SW!E967+N!E967</f>
        <v>2.1022E-4</v>
      </c>
      <c r="F967" s="8">
        <f t="shared" si="42"/>
        <v>18.997094427953741</v>
      </c>
      <c r="H967" s="10">
        <f t="shared" si="44"/>
        <v>0.95200000000000073</v>
      </c>
      <c r="I967" s="9">
        <f t="shared" si="43"/>
        <v>9.0367683512290638E-3</v>
      </c>
    </row>
    <row r="968" spans="4:9" x14ac:dyDescent="0.3">
      <c r="D968" s="38">
        <v>37114</v>
      </c>
      <c r="E968" s="7">
        <f>NW!E968+W!E968+SW!E968+N!E968</f>
        <v>2.0728000000000001E-4</v>
      </c>
      <c r="F968" s="8">
        <f t="shared" si="42"/>
        <v>18.731413438427605</v>
      </c>
      <c r="H968" s="10">
        <f t="shared" si="44"/>
        <v>0.95300000000000074</v>
      </c>
      <c r="I968" s="9">
        <f t="shared" si="43"/>
        <v>9.0367683512290638E-3</v>
      </c>
    </row>
    <row r="969" spans="4:9" x14ac:dyDescent="0.3">
      <c r="D969" s="38">
        <v>37115</v>
      </c>
      <c r="E969" s="7">
        <f>NW!E969+W!E969+SW!E969+N!E969</f>
        <v>2.0437999999999999E-4</v>
      </c>
      <c r="F969" s="8">
        <f t="shared" si="42"/>
        <v>18.469347156241959</v>
      </c>
      <c r="H969" s="10">
        <f t="shared" si="44"/>
        <v>0.95400000000000074</v>
      </c>
      <c r="I969" s="9">
        <f t="shared" si="43"/>
        <v>9.0367683512290638E-3</v>
      </c>
    </row>
    <row r="970" spans="4:9" x14ac:dyDescent="0.3">
      <c r="D970" s="38">
        <v>37116</v>
      </c>
      <c r="E970" s="7">
        <f>NW!E970+W!E970+SW!E970+N!E970</f>
        <v>2.0151000000000001E-4</v>
      </c>
      <c r="F970" s="8">
        <f t="shared" si="42"/>
        <v>18.209991904561686</v>
      </c>
      <c r="H970" s="10">
        <f t="shared" si="44"/>
        <v>0.95500000000000074</v>
      </c>
      <c r="I970" s="9">
        <f t="shared" si="43"/>
        <v>9.0367683512290638E-3</v>
      </c>
    </row>
    <row r="971" spans="4:9" x14ac:dyDescent="0.3">
      <c r="D971" s="38">
        <v>37117</v>
      </c>
      <c r="E971" s="7">
        <f>NW!E971+W!E971+SW!E971+N!E971</f>
        <v>1.9869000000000001E-4</v>
      </c>
      <c r="F971" s="8">
        <f t="shared" si="42"/>
        <v>17.955155037057029</v>
      </c>
      <c r="H971" s="10">
        <f t="shared" si="44"/>
        <v>0.95600000000000074</v>
      </c>
      <c r="I971" s="9">
        <f t="shared" si="43"/>
        <v>9.0367683512290638E-3</v>
      </c>
    </row>
    <row r="972" spans="4:9" x14ac:dyDescent="0.3">
      <c r="D972" s="38">
        <v>37118</v>
      </c>
      <c r="E972" s="7">
        <f>NW!E972+W!E972+SW!E972+N!E972</f>
        <v>1.9591000000000001E-4</v>
      </c>
      <c r="F972" s="8">
        <f t="shared" si="42"/>
        <v>17.703932876892857</v>
      </c>
      <c r="H972" s="10">
        <f t="shared" si="44"/>
        <v>0.95700000000000074</v>
      </c>
      <c r="I972" s="9">
        <f t="shared" si="43"/>
        <v>8.1656238821681444E-3</v>
      </c>
    </row>
    <row r="973" spans="4:9" x14ac:dyDescent="0.3">
      <c r="D973" s="38">
        <v>37119</v>
      </c>
      <c r="E973" s="7">
        <f>NW!E973+W!E973+SW!E973+N!E973</f>
        <v>1.9317E-4</v>
      </c>
      <c r="F973" s="8">
        <f t="shared" si="42"/>
        <v>17.456325424069181</v>
      </c>
      <c r="H973" s="10">
        <f t="shared" si="44"/>
        <v>0.95800000000000074</v>
      </c>
      <c r="I973" s="9">
        <f t="shared" si="43"/>
        <v>8.1330915161061581E-3</v>
      </c>
    </row>
    <row r="974" spans="4:9" x14ac:dyDescent="0.3">
      <c r="D974" s="38">
        <v>37120</v>
      </c>
      <c r="E974" s="7">
        <f>NW!E974+W!E974+SW!E974+N!E974</f>
        <v>1.9046999999999998E-4</v>
      </c>
      <c r="F974" s="8">
        <f t="shared" si="42"/>
        <v>17.212332678585998</v>
      </c>
      <c r="H974" s="10">
        <f t="shared" si="44"/>
        <v>0.95900000000000074</v>
      </c>
      <c r="I974" s="9">
        <f t="shared" si="43"/>
        <v>7.2294146809832507E-3</v>
      </c>
    </row>
    <row r="975" spans="4:9" x14ac:dyDescent="0.3">
      <c r="D975" s="38">
        <v>37121</v>
      </c>
      <c r="E975" s="7">
        <f>NW!E975+W!E975+SW!E975+N!E975</f>
        <v>1.8779999999999998E-4</v>
      </c>
      <c r="F975" s="8">
        <f t="shared" si="42"/>
        <v>16.971050963608182</v>
      </c>
      <c r="H975" s="10">
        <f t="shared" si="44"/>
        <v>0.96000000000000074</v>
      </c>
      <c r="I975" s="9">
        <f t="shared" si="43"/>
        <v>7.2294146809832507E-3</v>
      </c>
    </row>
    <row r="976" spans="4:9" x14ac:dyDescent="0.3">
      <c r="D976" s="38">
        <v>37122</v>
      </c>
      <c r="E976" s="7">
        <f>NW!E976+W!E976+SW!E976+N!E976</f>
        <v>1.8517000000000002E-4</v>
      </c>
      <c r="F976" s="8">
        <f t="shared" ref="F976:F1039" si="45">E976*(24*60*60)*1000/$F$3</f>
        <v>16.733383955970858</v>
      </c>
      <c r="H976" s="10">
        <f t="shared" si="44"/>
        <v>0.96100000000000074</v>
      </c>
      <c r="I976" s="9">
        <f t="shared" ref="I976:I1014" si="46">PERCENTILE($F$15:$F$3667,1-H976)</f>
        <v>6.3257378458603441E-3</v>
      </c>
    </row>
    <row r="977" spans="4:9" x14ac:dyDescent="0.3">
      <c r="D977" s="38">
        <v>37123</v>
      </c>
      <c r="E977" s="7">
        <f>NW!E977+W!E977+SW!E977+N!E977</f>
        <v>1.8257000000000001E-4</v>
      </c>
      <c r="F977" s="8">
        <f t="shared" si="45"/>
        <v>16.498427978838901</v>
      </c>
      <c r="H977" s="10">
        <f t="shared" ref="H977:H1014" si="47">H976+0.1%</f>
        <v>0.96200000000000074</v>
      </c>
      <c r="I977" s="9">
        <f t="shared" si="46"/>
        <v>6.3257378458603441E-3</v>
      </c>
    </row>
    <row r="978" spans="4:9" x14ac:dyDescent="0.3">
      <c r="D978" s="38">
        <v>37124</v>
      </c>
      <c r="E978" s="7">
        <f>NW!E978+W!E978+SW!E978+N!E978</f>
        <v>1.8001000000000001E-4</v>
      </c>
      <c r="F978" s="8">
        <f t="shared" si="45"/>
        <v>16.26708670904744</v>
      </c>
      <c r="H978" s="10">
        <f t="shared" si="47"/>
        <v>0.96300000000000074</v>
      </c>
      <c r="I978" s="9">
        <f t="shared" si="46"/>
        <v>4.6304401031673275E-3</v>
      </c>
    </row>
    <row r="979" spans="4:9" x14ac:dyDescent="0.3">
      <c r="D979" s="38">
        <v>37125</v>
      </c>
      <c r="E979" s="7">
        <f>NW!E979+W!E979+SW!E979+N!E979</f>
        <v>1.775E-4</v>
      </c>
      <c r="F979" s="8">
        <f t="shared" si="45"/>
        <v>16.040263823431587</v>
      </c>
      <c r="H979" s="10">
        <f t="shared" si="47"/>
        <v>0.96400000000000075</v>
      </c>
      <c r="I979" s="9">
        <f t="shared" si="46"/>
        <v>4.0412428066671788E-3</v>
      </c>
    </row>
    <row r="980" spans="4:9" x14ac:dyDescent="0.3">
      <c r="D980" s="38">
        <v>37126</v>
      </c>
      <c r="E980" s="7">
        <f>NW!E980+W!E980+SW!E980+N!E980</f>
        <v>1.7501000000000002E-4</v>
      </c>
      <c r="F980" s="8">
        <f t="shared" si="45"/>
        <v>15.815248291485986</v>
      </c>
      <c r="H980" s="10">
        <f t="shared" si="47"/>
        <v>0.96500000000000075</v>
      </c>
      <c r="I980" s="9">
        <f t="shared" si="46"/>
        <v>3.6147073404916253E-3</v>
      </c>
    </row>
    <row r="981" spans="4:9" x14ac:dyDescent="0.3">
      <c r="D981" s="38">
        <v>37127</v>
      </c>
      <c r="E981" s="7">
        <f>NW!E981+W!E981+SW!E981+N!E981</f>
        <v>1.7256999999999998E-4</v>
      </c>
      <c r="F981" s="8">
        <f t="shared" si="45"/>
        <v>15.594751143715994</v>
      </c>
      <c r="H981" s="10">
        <f t="shared" si="47"/>
        <v>0.96600000000000075</v>
      </c>
      <c r="I981" s="9">
        <f t="shared" si="46"/>
        <v>3.6147073404916253E-3</v>
      </c>
    </row>
    <row r="982" spans="4:9" x14ac:dyDescent="0.3">
      <c r="D982" s="38">
        <v>37128</v>
      </c>
      <c r="E982" s="7">
        <f>NW!E982+W!E982+SW!E982+N!E982</f>
        <v>1.7014999999999999E-4</v>
      </c>
      <c r="F982" s="8">
        <f t="shared" si="45"/>
        <v>15.376061349616251</v>
      </c>
      <c r="H982" s="10">
        <f t="shared" si="47"/>
        <v>0.96700000000000075</v>
      </c>
      <c r="I982" s="9">
        <f t="shared" si="46"/>
        <v>3.6147073404916253E-3</v>
      </c>
    </row>
    <row r="983" spans="4:9" x14ac:dyDescent="0.3">
      <c r="D983" s="38">
        <v>37129</v>
      </c>
      <c r="E983" s="7">
        <f>NW!E983+W!E983+SW!E983+N!E983</f>
        <v>1.0746800000000001E-2</v>
      </c>
      <c r="F983" s="8">
        <f t="shared" si="45"/>
        <v>971.16342116988505</v>
      </c>
      <c r="H983" s="10">
        <f t="shared" si="47"/>
        <v>0.96800000000000075</v>
      </c>
      <c r="I983" s="9">
        <f t="shared" si="46"/>
        <v>3.4918072909124352E-3</v>
      </c>
    </row>
    <row r="984" spans="4:9" x14ac:dyDescent="0.3">
      <c r="D984" s="38">
        <v>37130</v>
      </c>
      <c r="E984" s="7">
        <f>NW!E984+W!E984+SW!E984+N!E984</f>
        <v>2.705923E-2</v>
      </c>
      <c r="F984" s="8">
        <f t="shared" si="45"/>
        <v>2445.2799327262801</v>
      </c>
      <c r="H984" s="10">
        <f t="shared" si="47"/>
        <v>0.96900000000000075</v>
      </c>
      <c r="I984" s="9">
        <f t="shared" si="46"/>
        <v>2.7110305053687188E-3</v>
      </c>
    </row>
    <row r="985" spans="4:9" x14ac:dyDescent="0.3">
      <c r="D985" s="38">
        <v>37131</v>
      </c>
      <c r="E985" s="7">
        <f>NW!E985+W!E985+SW!E985+N!E985</f>
        <v>1.5273760000000001E-2</v>
      </c>
      <c r="F985" s="8">
        <f t="shared" si="45"/>
        <v>1380.2543097226844</v>
      </c>
      <c r="H985" s="10">
        <f t="shared" si="47"/>
        <v>0.97000000000000075</v>
      </c>
      <c r="I985" s="9">
        <f t="shared" si="46"/>
        <v>2.7110305053687188E-3</v>
      </c>
    </row>
    <row r="986" spans="4:9" x14ac:dyDescent="0.3">
      <c r="D986" s="38">
        <v>37132</v>
      </c>
      <c r="E986" s="7">
        <f>NW!E986+W!E986+SW!E986+N!E986</f>
        <v>1.40199E-2</v>
      </c>
      <c r="F986" s="8">
        <f t="shared" si="45"/>
        <v>1266.9458860739635</v>
      </c>
      <c r="H986" s="10">
        <f t="shared" si="47"/>
        <v>0.97100000000000075</v>
      </c>
      <c r="I986" s="9">
        <f t="shared" si="46"/>
        <v>1.724215401412028E-3</v>
      </c>
    </row>
    <row r="987" spans="4:9" x14ac:dyDescent="0.3">
      <c r="D987" s="38">
        <v>37133</v>
      </c>
      <c r="E987" s="7">
        <f>NW!E987+W!E987+SW!E987+N!E987</f>
        <v>9.4749899999999991E-3</v>
      </c>
      <c r="F987" s="8">
        <f t="shared" si="45"/>
        <v>856.23289760211867</v>
      </c>
      <c r="H987" s="10">
        <f t="shared" si="47"/>
        <v>0.97200000000000075</v>
      </c>
      <c r="I987" s="9">
        <f t="shared" si="46"/>
        <v>9.0367683512290633E-4</v>
      </c>
    </row>
    <row r="988" spans="4:9" x14ac:dyDescent="0.3">
      <c r="D988" s="38">
        <v>37134</v>
      </c>
      <c r="E988" s="7">
        <f>NW!E988+W!E988+SW!E988+N!E988</f>
        <v>5.4314700000000007E-3</v>
      </c>
      <c r="F988" s="8">
        <f t="shared" si="45"/>
        <v>490.82936196650132</v>
      </c>
      <c r="H988" s="10">
        <f t="shared" si="47"/>
        <v>0.97300000000000075</v>
      </c>
      <c r="I988" s="9">
        <f t="shared" si="46"/>
        <v>0</v>
      </c>
    </row>
    <row r="989" spans="4:9" x14ac:dyDescent="0.3">
      <c r="D989" s="38">
        <v>37135</v>
      </c>
      <c r="E989" s="7">
        <f>NW!E989+W!E989+SW!E989+N!E989</f>
        <v>1.6314200000000002E-3</v>
      </c>
      <c r="F989" s="8">
        <f t="shared" si="45"/>
        <v>147.42764623562118</v>
      </c>
      <c r="H989" s="10">
        <f t="shared" si="47"/>
        <v>0.97400000000000075</v>
      </c>
      <c r="I989" s="9">
        <f t="shared" si="46"/>
        <v>0</v>
      </c>
    </row>
    <row r="990" spans="4:9" x14ac:dyDescent="0.3">
      <c r="D990" s="38">
        <v>37136</v>
      </c>
      <c r="E990" s="7">
        <f>NW!E990+W!E990+SW!E990+N!E990</f>
        <v>2.2432000000000002E-4</v>
      </c>
      <c r="F990" s="8">
        <f t="shared" si="45"/>
        <v>20.271278765477039</v>
      </c>
      <c r="H990" s="10">
        <f t="shared" si="47"/>
        <v>0.97500000000000075</v>
      </c>
      <c r="I990" s="9">
        <f t="shared" si="46"/>
        <v>0</v>
      </c>
    </row>
    <row r="991" spans="4:9" x14ac:dyDescent="0.3">
      <c r="D991" s="38">
        <v>37137</v>
      </c>
      <c r="E991" s="7">
        <f>NW!E991+W!E991+SW!E991+N!E991</f>
        <v>1.5568E-4</v>
      </c>
      <c r="F991" s="8">
        <f t="shared" si="45"/>
        <v>14.068440969193407</v>
      </c>
      <c r="H991" s="10">
        <f t="shared" si="47"/>
        <v>0.97600000000000076</v>
      </c>
      <c r="I991" s="9">
        <f t="shared" si="46"/>
        <v>0</v>
      </c>
    </row>
    <row r="992" spans="4:9" x14ac:dyDescent="0.3">
      <c r="D992" s="38">
        <v>37138</v>
      </c>
      <c r="E992" s="7">
        <f>NW!E992+W!E992+SW!E992+N!E992</f>
        <v>1.4947999999999999E-4</v>
      </c>
      <c r="F992" s="8">
        <f t="shared" si="45"/>
        <v>13.508161331417202</v>
      </c>
      <c r="H992" s="10">
        <f t="shared" si="47"/>
        <v>0.97700000000000076</v>
      </c>
      <c r="I992" s="9">
        <f t="shared" si="46"/>
        <v>0</v>
      </c>
    </row>
    <row r="993" spans="4:9" x14ac:dyDescent="0.3">
      <c r="D993" s="38">
        <v>37139</v>
      </c>
      <c r="E993" s="7">
        <f>NW!E993+W!E993+SW!E993+N!E993</f>
        <v>1.4615E-4</v>
      </c>
      <c r="F993" s="8">
        <f t="shared" si="45"/>
        <v>13.207236945321275</v>
      </c>
      <c r="H993" s="10">
        <f t="shared" si="47"/>
        <v>0.97800000000000076</v>
      </c>
      <c r="I993" s="9">
        <f t="shared" si="46"/>
        <v>0</v>
      </c>
    </row>
    <row r="994" spans="4:9" x14ac:dyDescent="0.3">
      <c r="D994" s="38">
        <v>37140</v>
      </c>
      <c r="E994" s="7">
        <f>NW!E994+W!E994+SW!E994+N!E994</f>
        <v>1.4375999999999999E-4</v>
      </c>
      <c r="F994" s="8">
        <f t="shared" si="45"/>
        <v>12.991258181726902</v>
      </c>
      <c r="H994" s="10">
        <f t="shared" si="47"/>
        <v>0.97900000000000076</v>
      </c>
      <c r="I994" s="9">
        <f t="shared" si="46"/>
        <v>0</v>
      </c>
    </row>
    <row r="995" spans="4:9" x14ac:dyDescent="0.3">
      <c r="D995" s="38">
        <v>37141</v>
      </c>
      <c r="E995" s="7">
        <f>NW!E995+W!E995+SW!E995+N!E995</f>
        <v>1.4167000000000002E-4</v>
      </c>
      <c r="F995" s="8">
        <f t="shared" si="45"/>
        <v>12.802389723186216</v>
      </c>
      <c r="H995" s="10">
        <f t="shared" si="47"/>
        <v>0.98000000000000076</v>
      </c>
      <c r="I995" s="9">
        <f t="shared" si="46"/>
        <v>0</v>
      </c>
    </row>
    <row r="996" spans="4:9" x14ac:dyDescent="0.3">
      <c r="D996" s="38">
        <v>37142</v>
      </c>
      <c r="E996" s="7">
        <f>NW!E996+W!E996+SW!E996+N!E996</f>
        <v>1.3967E-4</v>
      </c>
      <c r="F996" s="8">
        <f t="shared" si="45"/>
        <v>12.621654356161633</v>
      </c>
      <c r="H996" s="10">
        <f t="shared" si="47"/>
        <v>0.98100000000000076</v>
      </c>
      <c r="I996" s="9">
        <f t="shared" si="46"/>
        <v>0</v>
      </c>
    </row>
    <row r="997" spans="4:9" x14ac:dyDescent="0.3">
      <c r="D997" s="38">
        <v>37143</v>
      </c>
      <c r="E997" s="7">
        <f>NW!E997+W!E997+SW!E997+N!E997</f>
        <v>1.3772E-4</v>
      </c>
      <c r="F997" s="8">
        <f t="shared" si="45"/>
        <v>12.445437373312666</v>
      </c>
      <c r="H997" s="10">
        <f t="shared" si="47"/>
        <v>0.98200000000000076</v>
      </c>
      <c r="I997" s="9">
        <f t="shared" si="46"/>
        <v>0</v>
      </c>
    </row>
    <row r="998" spans="4:9" x14ac:dyDescent="0.3">
      <c r="D998" s="38">
        <v>37144</v>
      </c>
      <c r="E998" s="7">
        <f>NW!E998+W!E998+SW!E998+N!E998</f>
        <v>1.3577000000000001E-4</v>
      </c>
      <c r="F998" s="8">
        <f t="shared" si="45"/>
        <v>12.269220390463703</v>
      </c>
      <c r="H998" s="10">
        <f t="shared" si="47"/>
        <v>0.98300000000000076</v>
      </c>
      <c r="I998" s="9">
        <f t="shared" si="46"/>
        <v>0</v>
      </c>
    </row>
    <row r="999" spans="4:9" x14ac:dyDescent="0.3">
      <c r="D999" s="38">
        <v>37145</v>
      </c>
      <c r="E999" s="7">
        <f>NW!E999+W!E999+SW!E999+N!E999</f>
        <v>1.3389000000000001E-4</v>
      </c>
      <c r="F999" s="8">
        <f t="shared" si="45"/>
        <v>12.099329145460596</v>
      </c>
      <c r="H999" s="10">
        <f t="shared" si="47"/>
        <v>0.98400000000000076</v>
      </c>
      <c r="I999" s="9">
        <f t="shared" si="46"/>
        <v>0</v>
      </c>
    </row>
    <row r="1000" spans="4:9" x14ac:dyDescent="0.3">
      <c r="D1000" s="38">
        <v>37146</v>
      </c>
      <c r="E1000" s="7">
        <f>NW!E1000+W!E1000+SW!E1000+N!E1000</f>
        <v>3.5161369999999997E-2</v>
      </c>
      <c r="F1000" s="8">
        <f t="shared" si="45"/>
        <v>3177.4515560185505</v>
      </c>
      <c r="H1000" s="10">
        <f t="shared" si="47"/>
        <v>0.98500000000000076</v>
      </c>
      <c r="I1000" s="9">
        <f t="shared" si="46"/>
        <v>0</v>
      </c>
    </row>
    <row r="1001" spans="4:9" x14ac:dyDescent="0.3">
      <c r="D1001" s="38">
        <v>37147</v>
      </c>
      <c r="E1001" s="7">
        <f>NW!E1001+W!E1001+SW!E1001+N!E1001</f>
        <v>7.6564800000000002E-3</v>
      </c>
      <c r="F1001" s="8">
        <f t="shared" si="45"/>
        <v>691.89836145818299</v>
      </c>
      <c r="H1001" s="10">
        <f t="shared" si="47"/>
        <v>0.98600000000000076</v>
      </c>
      <c r="I1001" s="9">
        <f t="shared" si="46"/>
        <v>0</v>
      </c>
    </row>
    <row r="1002" spans="4:9" x14ac:dyDescent="0.3">
      <c r="D1002" s="38">
        <v>37148</v>
      </c>
      <c r="E1002" s="7">
        <f>NW!E1002+W!E1002+SW!E1002+N!E1002</f>
        <v>2.9955600000000004E-3</v>
      </c>
      <c r="F1002" s="8">
        <f t="shared" si="45"/>
        <v>270.70181802207736</v>
      </c>
      <c r="H1002" s="10">
        <f t="shared" si="47"/>
        <v>0.98700000000000077</v>
      </c>
      <c r="I1002" s="9">
        <f t="shared" si="46"/>
        <v>0</v>
      </c>
    </row>
    <row r="1003" spans="4:9" x14ac:dyDescent="0.3">
      <c r="D1003" s="38">
        <v>37149</v>
      </c>
      <c r="E1003" s="7">
        <f>NW!E1003+W!E1003+SW!E1003+N!E1003</f>
        <v>5.0786000000000006E-4</v>
      </c>
      <c r="F1003" s="8">
        <f t="shared" si="45"/>
        <v>45.894131748551928</v>
      </c>
      <c r="H1003" s="10">
        <f t="shared" si="47"/>
        <v>0.98800000000000077</v>
      </c>
      <c r="I1003" s="9">
        <f t="shared" si="46"/>
        <v>0</v>
      </c>
    </row>
    <row r="1004" spans="4:9" x14ac:dyDescent="0.3">
      <c r="D1004" s="38">
        <v>37150</v>
      </c>
      <c r="E1004" s="7">
        <f>NW!E1004+W!E1004+SW!E1004+N!E1004</f>
        <v>1.3284000000000001E-4</v>
      </c>
      <c r="F1004" s="8">
        <f t="shared" si="45"/>
        <v>12.00444307777269</v>
      </c>
      <c r="H1004" s="10">
        <f t="shared" si="47"/>
        <v>0.98900000000000077</v>
      </c>
      <c r="I1004" s="9">
        <f t="shared" si="46"/>
        <v>0</v>
      </c>
    </row>
    <row r="1005" spans="4:9" x14ac:dyDescent="0.3">
      <c r="D1005" s="38">
        <v>37151</v>
      </c>
      <c r="E1005" s="7">
        <f>NW!E1005+W!E1005+SW!E1005+N!E1005</f>
        <v>2.1492400000000002E-3</v>
      </c>
      <c r="F1005" s="8">
        <f t="shared" si="45"/>
        <v>194.22184011195554</v>
      </c>
      <c r="H1005" s="10">
        <f t="shared" si="47"/>
        <v>0.99000000000000077</v>
      </c>
      <c r="I1005" s="9">
        <f t="shared" si="46"/>
        <v>0</v>
      </c>
    </row>
    <row r="1006" spans="4:9" x14ac:dyDescent="0.3">
      <c r="D1006" s="38">
        <v>37152</v>
      </c>
      <c r="E1006" s="7">
        <f>NW!E1006+W!E1006+SW!E1006+N!E1006</f>
        <v>1.04425E-2</v>
      </c>
      <c r="F1006" s="8">
        <f t="shared" si="45"/>
        <v>943.66453507709514</v>
      </c>
      <c r="H1006" s="10">
        <f t="shared" si="47"/>
        <v>0.99100000000000077</v>
      </c>
      <c r="I1006" s="9">
        <f t="shared" si="46"/>
        <v>0</v>
      </c>
    </row>
    <row r="1007" spans="4:9" x14ac:dyDescent="0.3">
      <c r="D1007" s="38">
        <v>37153</v>
      </c>
      <c r="E1007" s="7">
        <f>NW!E1007+W!E1007+SW!E1007+N!E1007</f>
        <v>4.6776700000000001E-3</v>
      </c>
      <c r="F1007" s="8">
        <f t="shared" si="45"/>
        <v>422.71020213493659</v>
      </c>
      <c r="H1007" s="10">
        <f t="shared" si="47"/>
        <v>0.99200000000000077</v>
      </c>
      <c r="I1007" s="9">
        <f t="shared" si="46"/>
        <v>0</v>
      </c>
    </row>
    <row r="1008" spans="4:9" x14ac:dyDescent="0.3">
      <c r="D1008" s="38">
        <v>37154</v>
      </c>
      <c r="E1008" s="7">
        <f>NW!E1008+W!E1008+SW!E1008+N!E1008</f>
        <v>1.7090830000000001E-2</v>
      </c>
      <c r="F1008" s="8">
        <f t="shared" si="45"/>
        <v>1544.4587164023626</v>
      </c>
      <c r="H1008" s="10">
        <f t="shared" si="47"/>
        <v>0.99300000000000077</v>
      </c>
      <c r="I1008" s="9">
        <f t="shared" si="46"/>
        <v>0</v>
      </c>
    </row>
    <row r="1009" spans="4:9" x14ac:dyDescent="0.3">
      <c r="D1009" s="38">
        <v>37155</v>
      </c>
      <c r="E1009" s="7">
        <f>NW!E1009+W!E1009+SW!E1009+N!E1009</f>
        <v>9.3075199999999997E-3</v>
      </c>
      <c r="F1009" s="8">
        <f t="shared" si="45"/>
        <v>841.09902164431537</v>
      </c>
      <c r="H1009" s="10">
        <f t="shared" si="47"/>
        <v>0.99400000000000077</v>
      </c>
      <c r="I1009" s="9">
        <f t="shared" si="46"/>
        <v>0</v>
      </c>
    </row>
    <row r="1010" spans="4:9" x14ac:dyDescent="0.3">
      <c r="D1010" s="38">
        <v>37156</v>
      </c>
      <c r="E1010" s="7">
        <f>NW!E1010+W!E1010+SW!E1010+N!E1010</f>
        <v>4.4012700000000005E-3</v>
      </c>
      <c r="F1010" s="8">
        <f t="shared" si="45"/>
        <v>397.73257441213946</v>
      </c>
      <c r="H1010" s="10">
        <f t="shared" si="47"/>
        <v>0.99500000000000077</v>
      </c>
      <c r="I1010" s="9">
        <f t="shared" si="46"/>
        <v>0</v>
      </c>
    </row>
    <row r="1011" spans="4:9" x14ac:dyDescent="0.3">
      <c r="D1011" s="38">
        <v>37157</v>
      </c>
      <c r="E1011" s="7">
        <f>NW!E1011+W!E1011+SW!E1011+N!E1011</f>
        <v>9.812E-4</v>
      </c>
      <c r="F1011" s="8">
        <f t="shared" si="45"/>
        <v>88.668771062259566</v>
      </c>
      <c r="H1011" s="10">
        <f t="shared" si="47"/>
        <v>0.99600000000000077</v>
      </c>
      <c r="I1011" s="9">
        <f t="shared" si="46"/>
        <v>0</v>
      </c>
    </row>
    <row r="1012" spans="4:9" x14ac:dyDescent="0.3">
      <c r="D1012" s="38">
        <v>37158</v>
      </c>
      <c r="E1012" s="7">
        <f>NW!E1012+W!E1012+SW!E1012+N!E1012</f>
        <v>1.4958000000000001E-4</v>
      </c>
      <c r="F1012" s="8">
        <f t="shared" si="45"/>
        <v>13.517198099768436</v>
      </c>
      <c r="H1012" s="10">
        <f t="shared" si="47"/>
        <v>0.99700000000000077</v>
      </c>
      <c r="I1012" s="9">
        <f t="shared" si="46"/>
        <v>0</v>
      </c>
    </row>
    <row r="1013" spans="4:9" x14ac:dyDescent="0.3">
      <c r="D1013" s="38">
        <v>37159</v>
      </c>
      <c r="E1013" s="7">
        <f>NW!E1013+W!E1013+SW!E1013+N!E1013</f>
        <v>1.1377E-4</v>
      </c>
      <c r="F1013" s="8">
        <f t="shared" si="45"/>
        <v>10.281131353193308</v>
      </c>
      <c r="H1013" s="10">
        <f t="shared" si="47"/>
        <v>0.99800000000000078</v>
      </c>
      <c r="I1013" s="9">
        <f t="shared" si="46"/>
        <v>0</v>
      </c>
    </row>
    <row r="1014" spans="4:9" x14ac:dyDescent="0.3">
      <c r="D1014" s="38">
        <v>37160</v>
      </c>
      <c r="E1014" s="7">
        <f>NW!E1014+W!E1014+SW!E1014+N!E1014</f>
        <v>1.0944999999999999E-4</v>
      </c>
      <c r="F1014" s="8">
        <f t="shared" si="45"/>
        <v>9.8907429604202104</v>
      </c>
      <c r="H1014" s="10">
        <f t="shared" si="47"/>
        <v>0.99900000000000078</v>
      </c>
      <c r="I1014" s="9">
        <f t="shared" si="46"/>
        <v>0</v>
      </c>
    </row>
    <row r="1015" spans="4:9" x14ac:dyDescent="0.3">
      <c r="D1015" s="38">
        <v>37161</v>
      </c>
      <c r="E1015" s="7">
        <f>NW!E1015+W!E1015+SW!E1015+N!E1015</f>
        <v>1.0713E-4</v>
      </c>
      <c r="F1015" s="8">
        <f t="shared" si="45"/>
        <v>9.6810899346716948</v>
      </c>
      <c r="H1015" s="11">
        <f>H1014+0.09%</f>
        <v>0.99990000000000079</v>
      </c>
      <c r="I1015" s="12">
        <f>PERCENTILE($F$15:$F$3667,1-H1015)</f>
        <v>0</v>
      </c>
    </row>
    <row r="1016" spans="4:9" x14ac:dyDescent="0.3">
      <c r="D1016" s="38">
        <v>37162</v>
      </c>
      <c r="E1016" s="7">
        <f>NW!E1016+W!E1016+SW!E1016+N!E1016</f>
        <v>1.0541E-4</v>
      </c>
      <c r="F1016" s="8">
        <f t="shared" si="45"/>
        <v>9.5256575190305544</v>
      </c>
      <c r="I1016" s="39"/>
    </row>
    <row r="1017" spans="4:9" x14ac:dyDescent="0.3">
      <c r="D1017" s="38">
        <v>37163</v>
      </c>
      <c r="E1017" s="7">
        <f>NW!E1017+W!E1017+SW!E1017+N!E1017</f>
        <v>1.0389000000000001E-4</v>
      </c>
      <c r="F1017" s="8">
        <f t="shared" si="45"/>
        <v>9.3882986400918735</v>
      </c>
      <c r="I1017" s="39"/>
    </row>
    <row r="1018" spans="4:9" x14ac:dyDescent="0.3">
      <c r="D1018" s="38">
        <v>37164</v>
      </c>
      <c r="E1018" s="7">
        <f>NW!E1018+W!E1018+SW!E1018+N!E1018</f>
        <v>1.0242999999999999E-4</v>
      </c>
      <c r="F1018" s="8">
        <f t="shared" si="45"/>
        <v>9.2563618221639299</v>
      </c>
      <c r="I1018" s="39"/>
    </row>
    <row r="1019" spans="4:9" x14ac:dyDescent="0.3">
      <c r="D1019" s="38">
        <v>37165</v>
      </c>
      <c r="E1019" s="7">
        <f>NW!E1019+W!E1019+SW!E1019+N!E1019</f>
        <v>1.0098E-4</v>
      </c>
      <c r="F1019" s="8">
        <f t="shared" si="45"/>
        <v>9.1253286810711085</v>
      </c>
      <c r="I1019" s="39"/>
    </row>
    <row r="1020" spans="4:9" x14ac:dyDescent="0.3">
      <c r="D1020" s="38">
        <v>37166</v>
      </c>
      <c r="E1020" s="7">
        <f>NW!E1020+W!E1020+SW!E1020+N!E1020</f>
        <v>5.6658839999999995E-2</v>
      </c>
      <c r="F1020" s="8">
        <f t="shared" si="45"/>
        <v>5120.1281212935128</v>
      </c>
      <c r="I1020" s="39"/>
    </row>
    <row r="1021" spans="4:9" x14ac:dyDescent="0.3">
      <c r="D1021" s="38">
        <v>37167</v>
      </c>
      <c r="E1021" s="7">
        <f>NW!E1021+W!E1021+SW!E1021+N!E1021</f>
        <v>0.17808829000000001</v>
      </c>
      <c r="F1021" s="8">
        <f t="shared" si="45"/>
        <v>16093.426227965036</v>
      </c>
      <c r="I1021" s="39"/>
    </row>
    <row r="1022" spans="4:9" x14ac:dyDescent="0.3">
      <c r="D1022" s="38">
        <v>37168</v>
      </c>
      <c r="E1022" s="7">
        <f>NW!E1022+W!E1022+SW!E1022+N!E1022</f>
        <v>9.7918899999999993E-3</v>
      </c>
      <c r="F1022" s="8">
        <f t="shared" si="45"/>
        <v>884.87041650716355</v>
      </c>
      <c r="I1022" s="39"/>
    </row>
    <row r="1023" spans="4:9" x14ac:dyDescent="0.3">
      <c r="D1023" s="38">
        <v>37169</v>
      </c>
      <c r="E1023" s="7">
        <f>NW!E1023+W!E1023+SW!E1023+N!E1023</f>
        <v>2.1812800000000003E-3</v>
      </c>
      <c r="F1023" s="8">
        <f t="shared" si="45"/>
        <v>197.11722069168937</v>
      </c>
      <c r="I1023" s="39"/>
    </row>
    <row r="1024" spans="4:9" x14ac:dyDescent="0.3">
      <c r="D1024" s="38">
        <v>37170</v>
      </c>
      <c r="E1024" s="7">
        <f>NW!E1024+W!E1024+SW!E1024+N!E1024</f>
        <v>2.6266000000000001E-4</v>
      </c>
      <c r="F1024" s="8">
        <f t="shared" si="45"/>
        <v>23.735975751338259</v>
      </c>
      <c r="I1024" s="39"/>
    </row>
    <row r="1025" spans="4:9" x14ac:dyDescent="0.3">
      <c r="D1025" s="38">
        <v>37171</v>
      </c>
      <c r="E1025" s="7">
        <f>NW!E1025+W!E1025+SW!E1025+N!E1025</f>
        <v>9.5970000000000004E-5</v>
      </c>
      <c r="F1025" s="8">
        <f t="shared" si="45"/>
        <v>8.672586586674532</v>
      </c>
      <c r="I1025" s="39"/>
    </row>
    <row r="1026" spans="4:9" x14ac:dyDescent="0.3">
      <c r="D1026" s="38">
        <v>37172</v>
      </c>
      <c r="E1026" s="7">
        <f>NW!E1026+W!E1026+SW!E1026+N!E1026</f>
        <v>9.2119999999999992E-5</v>
      </c>
      <c r="F1026" s="8">
        <f t="shared" si="45"/>
        <v>8.3246710051522115</v>
      </c>
      <c r="I1026" s="39"/>
    </row>
    <row r="1027" spans="4:9" x14ac:dyDescent="0.3">
      <c r="D1027" s="38">
        <v>37173</v>
      </c>
      <c r="E1027" s="7">
        <f>NW!E1027+W!E1027+SW!E1027+N!E1027</f>
        <v>9.0309999999999994E-5</v>
      </c>
      <c r="F1027" s="8">
        <f t="shared" si="45"/>
        <v>8.1611054979949671</v>
      </c>
      <c r="I1027" s="39"/>
    </row>
    <row r="1028" spans="4:9" x14ac:dyDescent="0.3">
      <c r="D1028" s="38">
        <v>37174</v>
      </c>
      <c r="E1028" s="7">
        <f>NW!E1028+W!E1028+SW!E1028+N!E1028</f>
        <v>8.8969999999999997E-5</v>
      </c>
      <c r="F1028" s="8">
        <f t="shared" si="45"/>
        <v>8.0400128020884978</v>
      </c>
      <c r="I1028" s="39"/>
    </row>
    <row r="1029" spans="4:9" x14ac:dyDescent="0.3">
      <c r="D1029" s="38">
        <v>37175</v>
      </c>
      <c r="E1029" s="7">
        <f>NW!E1029+W!E1029+SW!E1029+N!E1029</f>
        <v>1.812503E-2</v>
      </c>
      <c r="F1029" s="8">
        <f t="shared" si="45"/>
        <v>1637.916974690773</v>
      </c>
      <c r="I1029" s="39"/>
    </row>
    <row r="1030" spans="4:9" x14ac:dyDescent="0.3">
      <c r="D1030" s="38">
        <v>37176</v>
      </c>
      <c r="E1030" s="7">
        <f>NW!E1030+W!E1030+SW!E1030+N!E1030</f>
        <v>9.6044999999999985E-3</v>
      </c>
      <c r="F1030" s="8">
        <f t="shared" si="45"/>
        <v>867.93641629379533</v>
      </c>
      <c r="I1030" s="39"/>
    </row>
    <row r="1031" spans="4:9" x14ac:dyDescent="0.3">
      <c r="D1031" s="38">
        <v>37177</v>
      </c>
      <c r="E1031" s="7">
        <f>NW!E1031+W!E1031+SW!E1031+N!E1031</f>
        <v>1.16524E-2</v>
      </c>
      <c r="F1031" s="8">
        <f t="shared" si="45"/>
        <v>1053.0003953586156</v>
      </c>
      <c r="I1031" s="39"/>
    </row>
    <row r="1032" spans="4:9" x14ac:dyDescent="0.3">
      <c r="D1032" s="38">
        <v>37178</v>
      </c>
      <c r="E1032" s="7">
        <f>NW!E1032+W!E1032+SW!E1032+N!E1032</f>
        <v>1.111785E-2</v>
      </c>
      <c r="F1032" s="8">
        <f t="shared" si="45"/>
        <v>1004.6943501371206</v>
      </c>
      <c r="I1032" s="39"/>
    </row>
    <row r="1033" spans="4:9" x14ac:dyDescent="0.3">
      <c r="D1033" s="38">
        <v>37179</v>
      </c>
      <c r="E1033" s="7">
        <f>NW!E1033+W!E1033+SW!E1033+N!E1033</f>
        <v>4.7271700000000002E-3</v>
      </c>
      <c r="F1033" s="8">
        <f t="shared" si="45"/>
        <v>427.18340246879495</v>
      </c>
      <c r="I1033" s="39"/>
    </row>
    <row r="1034" spans="4:9" x14ac:dyDescent="0.3">
      <c r="D1034" s="38">
        <v>37180</v>
      </c>
      <c r="E1034" s="7">
        <f>NW!E1034+W!E1034+SW!E1034+N!E1034</f>
        <v>9.5291000000000006E-4</v>
      </c>
      <c r="F1034" s="8">
        <f t="shared" si="45"/>
        <v>86.112269295696876</v>
      </c>
      <c r="I1034" s="39"/>
    </row>
    <row r="1035" spans="4:9" x14ac:dyDescent="0.3">
      <c r="D1035" s="38">
        <v>37181</v>
      </c>
      <c r="E1035" s="7">
        <f>NW!E1035+W!E1035+SW!E1035+N!E1035</f>
        <v>1.0768999999999999E-4</v>
      </c>
      <c r="F1035" s="8">
        <f t="shared" si="45"/>
        <v>9.7316958374385774</v>
      </c>
      <c r="I1035" s="39"/>
    </row>
    <row r="1036" spans="4:9" x14ac:dyDescent="0.3">
      <c r="D1036" s="38">
        <v>37182</v>
      </c>
      <c r="E1036" s="7">
        <f>NW!E1036+W!E1036+SW!E1036+N!E1036</f>
        <v>8.1110000000000001E-5</v>
      </c>
      <c r="F1036" s="8">
        <f t="shared" si="45"/>
        <v>7.3297228096818934</v>
      </c>
      <c r="I1036" s="39"/>
    </row>
    <row r="1037" spans="4:9" x14ac:dyDescent="0.3">
      <c r="D1037" s="38">
        <v>37183</v>
      </c>
      <c r="E1037" s="7">
        <f>NW!E1037+W!E1037+SW!E1037+N!E1037</f>
        <v>7.8639999999999992E-5</v>
      </c>
      <c r="F1037" s="8">
        <f t="shared" si="45"/>
        <v>7.1065146314065357</v>
      </c>
      <c r="I1037" s="39"/>
    </row>
    <row r="1038" spans="4:9" x14ac:dyDescent="0.3">
      <c r="D1038" s="38">
        <v>37184</v>
      </c>
      <c r="E1038" s="7">
        <f>NW!E1038+W!E1038+SW!E1038+N!E1038</f>
        <v>7.729E-5</v>
      </c>
      <c r="F1038" s="8">
        <f t="shared" si="45"/>
        <v>6.9845182586649441</v>
      </c>
      <c r="I1038" s="39"/>
    </row>
    <row r="1039" spans="4:9" x14ac:dyDescent="0.3">
      <c r="D1039" s="38">
        <v>37185</v>
      </c>
      <c r="E1039" s="7">
        <f>NW!E1039+W!E1039+SW!E1039+N!E1039</f>
        <v>7.6169999999999997E-5</v>
      </c>
      <c r="F1039" s="8">
        <f t="shared" si="45"/>
        <v>6.8833064531311781</v>
      </c>
      <c r="I1039" s="39"/>
    </row>
    <row r="1040" spans="4:9" x14ac:dyDescent="0.3">
      <c r="D1040" s="38">
        <v>37186</v>
      </c>
      <c r="E1040" s="7">
        <f>NW!E1040+W!E1040+SW!E1040+N!E1040</f>
        <v>7.5110000000000004E-5</v>
      </c>
      <c r="F1040" s="8">
        <f t="shared" ref="F1040:F1103" si="48">E1040*(24*60*60)*1000/$F$3</f>
        <v>6.78751670860815</v>
      </c>
      <c r="I1040" s="39"/>
    </row>
    <row r="1041" spans="4:9" x14ac:dyDescent="0.3">
      <c r="D1041" s="38">
        <v>37187</v>
      </c>
      <c r="E1041" s="7">
        <f>NW!E1041+W!E1041+SW!E1041+N!E1041</f>
        <v>7.4050000000000011E-5</v>
      </c>
      <c r="F1041" s="8">
        <f t="shared" si="48"/>
        <v>6.6917269640851229</v>
      </c>
      <c r="I1041" s="39"/>
    </row>
    <row r="1042" spans="4:9" x14ac:dyDescent="0.3">
      <c r="D1042" s="38">
        <v>37188</v>
      </c>
      <c r="E1042" s="7">
        <f>NW!E1042+W!E1042+SW!E1042+N!E1042</f>
        <v>7.3029999999999997E-5</v>
      </c>
      <c r="F1042" s="8">
        <f t="shared" si="48"/>
        <v>6.5995519269025849</v>
      </c>
      <c r="I1042" s="39"/>
    </row>
    <row r="1043" spans="4:9" x14ac:dyDescent="0.3">
      <c r="D1043" s="38">
        <v>37189</v>
      </c>
      <c r="E1043" s="7">
        <f>NW!E1043+W!E1043+SW!E1043+N!E1043</f>
        <v>7.2000000000000002E-5</v>
      </c>
      <c r="F1043" s="8">
        <f t="shared" si="48"/>
        <v>6.5064732128849263</v>
      </c>
      <c r="I1043" s="39"/>
    </row>
    <row r="1044" spans="4:9" x14ac:dyDescent="0.3">
      <c r="D1044" s="38">
        <v>37190</v>
      </c>
      <c r="E1044" s="7">
        <f>NW!E1044+W!E1044+SW!E1044+N!E1044</f>
        <v>7.0989999999999996E-5</v>
      </c>
      <c r="F1044" s="8">
        <f t="shared" si="48"/>
        <v>6.4152018525375114</v>
      </c>
      <c r="I1044" s="39"/>
    </row>
    <row r="1045" spans="4:9" x14ac:dyDescent="0.3">
      <c r="D1045" s="38">
        <v>37191</v>
      </c>
      <c r="E1045" s="7">
        <f>NW!E1045+W!E1045+SW!E1045+N!E1045</f>
        <v>6.9989999999999999E-5</v>
      </c>
      <c r="F1045" s="8">
        <f t="shared" si="48"/>
        <v>6.3248341690252223</v>
      </c>
      <c r="I1045" s="39"/>
    </row>
    <row r="1046" spans="4:9" x14ac:dyDescent="0.3">
      <c r="D1046" s="38">
        <v>37192</v>
      </c>
      <c r="E1046" s="7">
        <f>NW!E1046+W!E1046+SW!E1046+N!E1046</f>
        <v>6.9010000000000005E-5</v>
      </c>
      <c r="F1046" s="8">
        <f t="shared" si="48"/>
        <v>6.2362738391831778</v>
      </c>
      <c r="I1046" s="39"/>
    </row>
    <row r="1047" spans="4:9" x14ac:dyDescent="0.3">
      <c r="D1047" s="38">
        <v>37193</v>
      </c>
      <c r="E1047" s="7">
        <f>NW!E1047+W!E1047+SW!E1047+N!E1047</f>
        <v>6.8060000000000009E-5</v>
      </c>
      <c r="F1047" s="8">
        <f t="shared" si="48"/>
        <v>6.1504245398465018</v>
      </c>
      <c r="I1047" s="39"/>
    </row>
    <row r="1048" spans="4:9" x14ac:dyDescent="0.3">
      <c r="D1048" s="38">
        <v>37194</v>
      </c>
      <c r="E1048" s="7">
        <f>NW!E1048+W!E1048+SW!E1048+N!E1048</f>
        <v>6.7100000000000005E-5</v>
      </c>
      <c r="F1048" s="8">
        <f t="shared" si="48"/>
        <v>6.0636715636747027</v>
      </c>
      <c r="I1048" s="39"/>
    </row>
    <row r="1049" spans="4:9" x14ac:dyDescent="0.3">
      <c r="D1049" s="38">
        <v>37195</v>
      </c>
      <c r="E1049" s="7">
        <f>NW!E1049+W!E1049+SW!E1049+N!E1049</f>
        <v>6.6170000000000012E-5</v>
      </c>
      <c r="F1049" s="8">
        <f t="shared" si="48"/>
        <v>5.9796296180082731</v>
      </c>
      <c r="I1049" s="39"/>
    </row>
    <row r="1050" spans="4:9" x14ac:dyDescent="0.3">
      <c r="D1050" s="38">
        <v>37196</v>
      </c>
      <c r="E1050" s="7">
        <f>NW!E1050+W!E1050+SW!E1050+N!E1050</f>
        <v>6.5229999999999997E-5</v>
      </c>
      <c r="F1050" s="8">
        <f t="shared" si="48"/>
        <v>5.8946839955067185</v>
      </c>
      <c r="I1050" s="39"/>
    </row>
    <row r="1051" spans="4:9" x14ac:dyDescent="0.3">
      <c r="D1051" s="38">
        <v>37197</v>
      </c>
      <c r="E1051" s="7">
        <f>NW!E1051+W!E1051+SW!E1051+N!E1051</f>
        <v>6.4320000000000008E-5</v>
      </c>
      <c r="F1051" s="8">
        <f t="shared" si="48"/>
        <v>5.8124494035105343</v>
      </c>
      <c r="I1051" s="39"/>
    </row>
    <row r="1052" spans="4:9" x14ac:dyDescent="0.3">
      <c r="D1052" s="38">
        <v>37198</v>
      </c>
      <c r="E1052" s="7">
        <f>NW!E1052+W!E1052+SW!E1052+N!E1052</f>
        <v>6.3410000000000004E-5</v>
      </c>
      <c r="F1052" s="8">
        <f t="shared" si="48"/>
        <v>5.7302148115143501</v>
      </c>
      <c r="I1052" s="39"/>
    </row>
    <row r="1053" spans="4:9" x14ac:dyDescent="0.3">
      <c r="D1053" s="38">
        <v>37199</v>
      </c>
      <c r="E1053" s="7">
        <f>NW!E1053+W!E1053+SW!E1053+N!E1053</f>
        <v>6.2529999999999999E-5</v>
      </c>
      <c r="F1053" s="8">
        <f t="shared" si="48"/>
        <v>5.6506912500235345</v>
      </c>
      <c r="I1053" s="39"/>
    </row>
    <row r="1054" spans="4:9" x14ac:dyDescent="0.3">
      <c r="D1054" s="38">
        <v>37200</v>
      </c>
      <c r="E1054" s="7">
        <f>NW!E1054+W!E1054+SW!E1054+N!E1054</f>
        <v>6.1650000000000008E-5</v>
      </c>
      <c r="F1054" s="8">
        <f t="shared" si="48"/>
        <v>5.5711676885327179</v>
      </c>
      <c r="I1054" s="39"/>
    </row>
    <row r="1055" spans="4:9" x14ac:dyDescent="0.3">
      <c r="D1055" s="38">
        <v>37201</v>
      </c>
      <c r="E1055" s="7">
        <f>NW!E1055+W!E1055+SW!E1055+N!E1055</f>
        <v>1.30579E-3</v>
      </c>
      <c r="F1055" s="8">
        <f t="shared" si="48"/>
        <v>118.00121745351399</v>
      </c>
      <c r="I1055" s="39"/>
    </row>
    <row r="1056" spans="4:9" x14ac:dyDescent="0.3">
      <c r="D1056" s="38">
        <v>37202</v>
      </c>
      <c r="E1056" s="7">
        <f>NW!E1056+W!E1056+SW!E1056+N!E1056</f>
        <v>4.0349610000000001E-2</v>
      </c>
      <c r="F1056" s="8">
        <f t="shared" si="48"/>
        <v>3646.3007863243579</v>
      </c>
      <c r="I1056" s="39"/>
    </row>
    <row r="1057" spans="4:9" x14ac:dyDescent="0.3">
      <c r="D1057" s="38">
        <v>37203</v>
      </c>
      <c r="E1057" s="7">
        <f>NW!E1057+W!E1057+SW!E1057+N!E1057</f>
        <v>8.2258999999999995E-3</v>
      </c>
      <c r="F1057" s="8">
        <f t="shared" si="48"/>
        <v>743.35552780375156</v>
      </c>
      <c r="I1057" s="39"/>
    </row>
    <row r="1058" spans="4:9" x14ac:dyDescent="0.3">
      <c r="D1058" s="38">
        <v>37204</v>
      </c>
      <c r="E1058" s="7">
        <f>NW!E1058+W!E1058+SW!E1058+N!E1058</f>
        <v>2.7651500000000001E-3</v>
      </c>
      <c r="F1058" s="8">
        <f t="shared" si="48"/>
        <v>249.88020006401049</v>
      </c>
      <c r="I1058" s="39"/>
    </row>
    <row r="1059" spans="4:9" x14ac:dyDescent="0.3">
      <c r="D1059" s="38">
        <v>37205</v>
      </c>
      <c r="E1059" s="7">
        <f>NW!E1059+W!E1059+SW!E1059+N!E1059</f>
        <v>3.5494000000000004E-4</v>
      </c>
      <c r="F1059" s="8">
        <f t="shared" si="48"/>
        <v>32.075105585852441</v>
      </c>
      <c r="I1059" s="39"/>
    </row>
    <row r="1060" spans="4:9" x14ac:dyDescent="0.3">
      <c r="D1060" s="38">
        <v>37206</v>
      </c>
      <c r="E1060" s="7">
        <f>NW!E1060+W!E1060+SW!E1060+N!E1060</f>
        <v>5.9360000000000001E-5</v>
      </c>
      <c r="F1060" s="8">
        <f t="shared" si="48"/>
        <v>5.3642256932895718</v>
      </c>
      <c r="I1060" s="39"/>
    </row>
    <row r="1061" spans="4:9" x14ac:dyDescent="0.3">
      <c r="D1061" s="38">
        <v>37207</v>
      </c>
      <c r="E1061" s="7">
        <f>NW!E1061+W!E1061+SW!E1061+N!E1061</f>
        <v>2.0750749999999998E-2</v>
      </c>
      <c r="F1061" s="8">
        <f t="shared" si="48"/>
        <v>1875.1972086426647</v>
      </c>
      <c r="I1061" s="39"/>
    </row>
    <row r="1062" spans="4:9" x14ac:dyDescent="0.3">
      <c r="D1062" s="38">
        <v>37208</v>
      </c>
      <c r="E1062" s="7">
        <f>NW!E1062+W!E1062+SW!E1062+N!E1062</f>
        <v>5.7577699999999997E-3</v>
      </c>
      <c r="F1062" s="8">
        <f t="shared" si="48"/>
        <v>520.3163370965616</v>
      </c>
      <c r="I1062" s="39"/>
    </row>
    <row r="1063" spans="4:9" x14ac:dyDescent="0.3">
      <c r="D1063" s="38">
        <v>37209</v>
      </c>
      <c r="E1063" s="7">
        <f>NW!E1063+W!E1063+SW!E1063+N!E1063</f>
        <v>1.2606199999999998E-3</v>
      </c>
      <c r="F1063" s="8">
        <f t="shared" si="48"/>
        <v>113.91930918926381</v>
      </c>
      <c r="I1063" s="39"/>
    </row>
    <row r="1064" spans="4:9" x14ac:dyDescent="0.3">
      <c r="D1064" s="38">
        <v>37210</v>
      </c>
      <c r="E1064" s="7">
        <f>NW!E1064+W!E1064+SW!E1064+N!E1064</f>
        <v>7.5955099999999998E-3</v>
      </c>
      <c r="F1064" s="8">
        <f t="shared" si="48"/>
        <v>686.38864379443874</v>
      </c>
      <c r="I1064" s="39"/>
    </row>
    <row r="1065" spans="4:9" x14ac:dyDescent="0.3">
      <c r="D1065" s="38">
        <v>37211</v>
      </c>
      <c r="E1065" s="7">
        <f>NW!E1065+W!E1065+SW!E1065+N!E1065</f>
        <v>8.9870999999999996E-3</v>
      </c>
      <c r="F1065" s="8">
        <f t="shared" si="48"/>
        <v>812.14340849330711</v>
      </c>
      <c r="I1065" s="39"/>
    </row>
    <row r="1066" spans="4:9" x14ac:dyDescent="0.3">
      <c r="D1066" s="38">
        <v>37212</v>
      </c>
      <c r="E1066" s="7">
        <f>NW!E1066+W!E1066+SW!E1066+N!E1066</f>
        <v>3.37938E-3</v>
      </c>
      <c r="F1066" s="8">
        <f t="shared" si="48"/>
        <v>305.38674230776473</v>
      </c>
      <c r="I1066" s="39"/>
    </row>
    <row r="1067" spans="4:9" x14ac:dyDescent="0.3">
      <c r="D1067" s="38">
        <v>37213</v>
      </c>
      <c r="E1067" s="7">
        <f>NW!E1067+W!E1067+SW!E1067+N!E1067</f>
        <v>3.1262209999999999E-2</v>
      </c>
      <c r="F1067" s="8">
        <f t="shared" si="48"/>
        <v>2825.0934991747677</v>
      </c>
      <c r="I1067" s="39"/>
    </row>
    <row r="1068" spans="4:9" x14ac:dyDescent="0.3">
      <c r="D1068" s="38">
        <v>37214</v>
      </c>
      <c r="E1068" s="7">
        <f>NW!E1068+W!E1068+SW!E1068+N!E1068</f>
        <v>2.1806369999999999E-2</v>
      </c>
      <c r="F1068" s="8">
        <f t="shared" si="48"/>
        <v>1970.5911427119092</v>
      </c>
      <c r="I1068" s="39"/>
    </row>
    <row r="1069" spans="4:9" x14ac:dyDescent="0.3">
      <c r="D1069" s="38">
        <v>37215</v>
      </c>
      <c r="E1069" s="7">
        <f>NW!E1069+W!E1069+SW!E1069+N!E1069</f>
        <v>8.1831100000000004E-3</v>
      </c>
      <c r="F1069" s="8">
        <f t="shared" si="48"/>
        <v>739.48869462626067</v>
      </c>
      <c r="I1069" s="39"/>
    </row>
    <row r="1070" spans="4:9" x14ac:dyDescent="0.3">
      <c r="D1070" s="38">
        <v>37216</v>
      </c>
      <c r="E1070" s="7">
        <f>NW!E1070+W!E1070+SW!E1070+N!E1070</f>
        <v>2.6938800000000001E-3</v>
      </c>
      <c r="F1070" s="8">
        <f t="shared" si="48"/>
        <v>243.43969526008954</v>
      </c>
      <c r="I1070" s="39"/>
    </row>
    <row r="1071" spans="4:9" x14ac:dyDescent="0.3">
      <c r="D1071" s="38">
        <v>37217</v>
      </c>
      <c r="E1071" s="7">
        <f>NW!E1071+W!E1071+SW!E1071+N!E1071</f>
        <v>3.4854000000000005E-4</v>
      </c>
      <c r="F1071" s="8">
        <f t="shared" si="48"/>
        <v>31.496752411373787</v>
      </c>
      <c r="I1071" s="39"/>
    </row>
    <row r="1072" spans="4:9" x14ac:dyDescent="0.3">
      <c r="D1072" s="38">
        <v>37218</v>
      </c>
      <c r="E1072" s="7">
        <f>NW!E1072+W!E1072+SW!E1072+N!E1072</f>
        <v>5.0770000000000003E-5</v>
      </c>
      <c r="F1072" s="8">
        <f t="shared" si="48"/>
        <v>4.5879672919189955</v>
      </c>
      <c r="I1072" s="39"/>
    </row>
    <row r="1073" spans="4:9" x14ac:dyDescent="0.3">
      <c r="D1073" s="38">
        <v>37219</v>
      </c>
      <c r="E1073" s="7">
        <f>NW!E1073+W!E1073+SW!E1073+N!E1073</f>
        <v>1.0998519999999999E-2</v>
      </c>
      <c r="F1073" s="8">
        <f t="shared" si="48"/>
        <v>993.91077446359873</v>
      </c>
      <c r="I1073" s="39"/>
    </row>
    <row r="1074" spans="4:9" x14ac:dyDescent="0.3">
      <c r="D1074" s="38">
        <v>37220</v>
      </c>
      <c r="E1074" s="7">
        <f>NW!E1074+W!E1074+SW!E1074+N!E1074</f>
        <v>6.0604199999999995E-3</v>
      </c>
      <c r="F1074" s="8">
        <f t="shared" si="48"/>
        <v>547.66611651155642</v>
      </c>
      <c r="I1074" s="39"/>
    </row>
    <row r="1075" spans="4:9" x14ac:dyDescent="0.3">
      <c r="D1075" s="38">
        <v>37221</v>
      </c>
      <c r="E1075" s="7">
        <f>NW!E1075+W!E1075+SW!E1075+N!E1075</f>
        <v>1.3724E-3</v>
      </c>
      <c r="F1075" s="8">
        <f t="shared" si="48"/>
        <v>124.02060885226767</v>
      </c>
      <c r="I1075" s="39"/>
    </row>
    <row r="1076" spans="4:9" x14ac:dyDescent="0.3">
      <c r="D1076" s="38">
        <v>37222</v>
      </c>
      <c r="E1076" s="7">
        <f>NW!E1076+W!E1076+SW!E1076+N!E1076</f>
        <v>1.2031000000000001E-4</v>
      </c>
      <c r="F1076" s="8">
        <f t="shared" si="48"/>
        <v>10.872136003363686</v>
      </c>
      <c r="I1076" s="39"/>
    </row>
    <row r="1077" spans="4:9" x14ac:dyDescent="0.3">
      <c r="D1077" s="38">
        <v>37223</v>
      </c>
      <c r="E1077" s="7">
        <f>NW!E1077+W!E1077+SW!E1077+N!E1077</f>
        <v>4.6119999999999999E-5</v>
      </c>
      <c r="F1077" s="8">
        <f t="shared" si="48"/>
        <v>4.1677575635868447</v>
      </c>
      <c r="I1077" s="39"/>
    </row>
    <row r="1078" spans="4:9" x14ac:dyDescent="0.3">
      <c r="D1078" s="38">
        <v>37224</v>
      </c>
      <c r="E1078" s="7">
        <f>NW!E1078+W!E1078+SW!E1078+N!E1078</f>
        <v>4.4160000000000004E-5</v>
      </c>
      <c r="F1078" s="8">
        <f t="shared" si="48"/>
        <v>3.9906369039027547</v>
      </c>
      <c r="I1078" s="39"/>
    </row>
    <row r="1079" spans="4:9" x14ac:dyDescent="0.3">
      <c r="D1079" s="38">
        <v>37225</v>
      </c>
      <c r="E1079" s="7">
        <f>NW!E1079+W!E1079+SW!E1079+N!E1079</f>
        <v>4.3359999999999998E-5</v>
      </c>
      <c r="F1079" s="8">
        <f t="shared" si="48"/>
        <v>3.9183427570929217</v>
      </c>
      <c r="I1079" s="39"/>
    </row>
    <row r="1080" spans="4:9" x14ac:dyDescent="0.3">
      <c r="D1080" s="38">
        <v>37226</v>
      </c>
      <c r="E1080" s="7">
        <f>NW!E1080+W!E1080+SW!E1080+N!E1080</f>
        <v>4.2729999999999999E-5</v>
      </c>
      <c r="F1080" s="8">
        <f t="shared" si="48"/>
        <v>3.8614111164801788</v>
      </c>
      <c r="I1080" s="39"/>
    </row>
    <row r="1081" spans="4:9" x14ac:dyDescent="0.3">
      <c r="D1081" s="38">
        <v>37227</v>
      </c>
      <c r="E1081" s="7">
        <f>NW!E1081+W!E1081+SW!E1081+N!E1081</f>
        <v>4.2129999999999998E-5</v>
      </c>
      <c r="F1081" s="8">
        <f t="shared" si="48"/>
        <v>3.8071905063728044</v>
      </c>
      <c r="I1081" s="39"/>
    </row>
    <row r="1082" spans="4:9" x14ac:dyDescent="0.3">
      <c r="D1082" s="38">
        <v>37228</v>
      </c>
      <c r="E1082" s="7">
        <f>NW!E1082+W!E1082+SW!E1082+N!E1082</f>
        <v>1.0699859999999999E-2</v>
      </c>
      <c r="F1082" s="8">
        <f t="shared" si="48"/>
        <v>966.921562105818</v>
      </c>
      <c r="I1082" s="39"/>
    </row>
    <row r="1083" spans="4:9" x14ac:dyDescent="0.3">
      <c r="D1083" s="38">
        <v>37229</v>
      </c>
      <c r="E1083" s="7">
        <f>NW!E1083+W!E1083+SW!E1083+N!E1083</f>
        <v>5.3793099999999991E-3</v>
      </c>
      <c r="F1083" s="8">
        <f t="shared" si="48"/>
        <v>486.11578359450004</v>
      </c>
      <c r="I1083" s="39"/>
    </row>
    <row r="1084" spans="4:9" x14ac:dyDescent="0.3">
      <c r="D1084" s="38">
        <v>37230</v>
      </c>
      <c r="E1084" s="7">
        <f>NW!E1084+W!E1084+SW!E1084+N!E1084</f>
        <v>1.11618E-3</v>
      </c>
      <c r="F1084" s="8">
        <f t="shared" si="48"/>
        <v>100.86660098274857</v>
      </c>
      <c r="I1084" s="39"/>
    </row>
    <row r="1085" spans="4:9" x14ac:dyDescent="0.3">
      <c r="D1085" s="38">
        <v>37231</v>
      </c>
      <c r="E1085" s="7">
        <f>NW!E1085+W!E1085+SW!E1085+N!E1085</f>
        <v>7.5610000000000003E-5</v>
      </c>
      <c r="F1085" s="8">
        <f t="shared" si="48"/>
        <v>6.8327005503642946</v>
      </c>
      <c r="I1085" s="39"/>
    </row>
    <row r="1086" spans="4:9" x14ac:dyDescent="0.3">
      <c r="D1086" s="38">
        <v>37232</v>
      </c>
      <c r="E1086" s="7">
        <f>NW!E1086+W!E1086+SW!E1086+N!E1086</f>
        <v>6.1992200000000001E-3</v>
      </c>
      <c r="F1086" s="8">
        <f t="shared" si="48"/>
        <v>560.20915098306239</v>
      </c>
      <c r="I1086" s="39"/>
    </row>
    <row r="1087" spans="4:9" x14ac:dyDescent="0.3">
      <c r="D1087" s="38">
        <v>37233</v>
      </c>
      <c r="E1087" s="7">
        <f>NW!E1087+W!E1087+SW!E1087+N!E1087</f>
        <v>2.2485309999999998E-2</v>
      </c>
      <c r="F1087" s="8">
        <f t="shared" si="48"/>
        <v>2031.9453777557435</v>
      </c>
      <c r="I1087" s="39"/>
    </row>
    <row r="1088" spans="4:9" x14ac:dyDescent="0.3">
      <c r="D1088" s="38">
        <v>37234</v>
      </c>
      <c r="E1088" s="7">
        <f>NW!E1088+W!E1088+SW!E1088+N!E1088</f>
        <v>7.4224700000000005E-3</v>
      </c>
      <c r="F1088" s="8">
        <f t="shared" si="48"/>
        <v>670.75141983947196</v>
      </c>
      <c r="I1088" s="39"/>
    </row>
    <row r="1089" spans="4:9" x14ac:dyDescent="0.3">
      <c r="D1089" s="38">
        <v>37235</v>
      </c>
      <c r="E1089" s="7">
        <f>NW!E1089+W!E1089+SW!E1089+N!E1089</f>
        <v>1.95867E-3</v>
      </c>
      <c r="F1089" s="8">
        <f t="shared" si="48"/>
        <v>177.0004706650183</v>
      </c>
      <c r="I1089" s="39"/>
    </row>
    <row r="1090" spans="4:9" x14ac:dyDescent="0.3">
      <c r="D1090" s="38">
        <v>37236</v>
      </c>
      <c r="E1090" s="7">
        <f>NW!E1090+W!E1090+SW!E1090+N!E1090</f>
        <v>1.9006000000000001E-4</v>
      </c>
      <c r="F1090" s="8">
        <f t="shared" si="48"/>
        <v>17.17528192834596</v>
      </c>
      <c r="I1090" s="39"/>
    </row>
    <row r="1091" spans="4:9" x14ac:dyDescent="0.3">
      <c r="D1091" s="38">
        <v>37237</v>
      </c>
      <c r="E1091" s="7">
        <f>NW!E1091+W!E1091+SW!E1091+N!E1091</f>
        <v>3.7679999999999998E-5</v>
      </c>
      <c r="F1091" s="8">
        <f t="shared" si="48"/>
        <v>3.4050543147431109</v>
      </c>
      <c r="I1091" s="39"/>
    </row>
    <row r="1092" spans="4:9" x14ac:dyDescent="0.3">
      <c r="D1092" s="38">
        <v>37238</v>
      </c>
      <c r="E1092" s="7">
        <f>NW!E1092+W!E1092+SW!E1092+N!E1092</f>
        <v>3.6189999999999997E-5</v>
      </c>
      <c r="F1092" s="8">
        <f t="shared" si="48"/>
        <v>3.2704064663097978</v>
      </c>
      <c r="I1092" s="39"/>
    </row>
    <row r="1093" spans="4:9" x14ac:dyDescent="0.3">
      <c r="D1093" s="38">
        <v>37239</v>
      </c>
      <c r="E1093" s="7">
        <f>NW!E1093+W!E1093+SW!E1093+N!E1093</f>
        <v>3.5580000000000002E-5</v>
      </c>
      <c r="F1093" s="8">
        <f t="shared" si="48"/>
        <v>3.2152821793673012</v>
      </c>
      <c r="I1093" s="39"/>
    </row>
    <row r="1094" spans="4:9" x14ac:dyDescent="0.3">
      <c r="D1094" s="38">
        <v>37240</v>
      </c>
      <c r="E1094" s="7">
        <f>NW!E1094+W!E1094+SW!E1094+N!E1094</f>
        <v>3.5080000000000003E-5</v>
      </c>
      <c r="F1094" s="8">
        <f t="shared" si="48"/>
        <v>3.1700983376111558</v>
      </c>
      <c r="I1094" s="39"/>
    </row>
    <row r="1095" spans="4:9" x14ac:dyDescent="0.3">
      <c r="D1095" s="38">
        <v>37241</v>
      </c>
      <c r="E1095" s="7">
        <f>NW!E1095+W!E1095+SW!E1095+N!E1095</f>
        <v>3.4589999999999992E-5</v>
      </c>
      <c r="F1095" s="8">
        <f t="shared" si="48"/>
        <v>3.1258181726901322</v>
      </c>
      <c r="I1095" s="39"/>
    </row>
    <row r="1096" spans="4:9" x14ac:dyDescent="0.3">
      <c r="D1096" s="38">
        <v>37242</v>
      </c>
      <c r="E1096" s="7">
        <f>NW!E1096+W!E1096+SW!E1096+N!E1096</f>
        <v>1.1474450000000001E-2</v>
      </c>
      <c r="F1096" s="8">
        <f t="shared" si="48"/>
        <v>1036.9194660776034</v>
      </c>
      <c r="I1096" s="39"/>
    </row>
    <row r="1097" spans="4:9" x14ac:dyDescent="0.3">
      <c r="D1097" s="38">
        <v>37243</v>
      </c>
      <c r="E1097" s="7">
        <f>NW!E1097+W!E1097+SW!E1097+N!E1097</f>
        <v>0.11895807999999999</v>
      </c>
      <c r="F1097" s="8">
        <f t="shared" si="48"/>
        <v>10749.966124669751</v>
      </c>
      <c r="I1097" s="39"/>
    </row>
    <row r="1098" spans="4:9" x14ac:dyDescent="0.3">
      <c r="D1098" s="38">
        <v>37244</v>
      </c>
      <c r="E1098" s="7">
        <f>NW!E1098+W!E1098+SW!E1098+N!E1098</f>
        <v>8.4906199999999991E-3</v>
      </c>
      <c r="F1098" s="8">
        <f t="shared" si="48"/>
        <v>767.27766098312497</v>
      </c>
      <c r="I1098" s="39"/>
    </row>
    <row r="1099" spans="4:9" x14ac:dyDescent="0.3">
      <c r="D1099" s="38">
        <v>37245</v>
      </c>
      <c r="E1099" s="7">
        <f>NW!E1099+W!E1099+SW!E1099+N!E1099</f>
        <v>2.6037200000000003E-3</v>
      </c>
      <c r="F1099" s="8">
        <f t="shared" si="48"/>
        <v>235.29214491462142</v>
      </c>
      <c r="I1099" s="39"/>
    </row>
    <row r="1100" spans="4:9" x14ac:dyDescent="0.3">
      <c r="D1100" s="38">
        <v>37246</v>
      </c>
      <c r="E1100" s="7">
        <f>NW!E1100+W!E1100+SW!E1100+N!E1100</f>
        <v>3.0582E-4</v>
      </c>
      <c r="F1100" s="8">
        <f t="shared" si="48"/>
        <v>27.636244971728722</v>
      </c>
      <c r="I1100" s="39"/>
    </row>
    <row r="1101" spans="4:9" x14ac:dyDescent="0.3">
      <c r="D1101" s="38">
        <v>37247</v>
      </c>
      <c r="E1101" s="7">
        <f>NW!E1101+W!E1101+SW!E1101+N!E1101</f>
        <v>3.3459999999999995E-5</v>
      </c>
      <c r="F1101" s="8">
        <f t="shared" si="48"/>
        <v>3.0237026903212447</v>
      </c>
      <c r="I1101" s="39"/>
    </row>
    <row r="1102" spans="4:9" x14ac:dyDescent="0.3">
      <c r="D1102" s="38">
        <v>37248</v>
      </c>
      <c r="E1102" s="7">
        <f>NW!E1102+W!E1102+SW!E1102+N!E1102</f>
        <v>3.15E-5</v>
      </c>
      <c r="F1102" s="8">
        <f t="shared" si="48"/>
        <v>2.8465820306371552</v>
      </c>
      <c r="I1102" s="39"/>
    </row>
    <row r="1103" spans="4:9" x14ac:dyDescent="0.3">
      <c r="D1103" s="38">
        <v>37249</v>
      </c>
      <c r="E1103" s="7">
        <f>NW!E1103+W!E1103+SW!E1103+N!E1103</f>
        <v>3.0899999999999999E-5</v>
      </c>
      <c r="F1103" s="8">
        <f t="shared" si="48"/>
        <v>2.7923614205297804</v>
      </c>
      <c r="I1103" s="39"/>
    </row>
    <row r="1104" spans="4:9" x14ac:dyDescent="0.3">
      <c r="D1104" s="38">
        <v>37250</v>
      </c>
      <c r="E1104" s="7">
        <f>NW!E1104+W!E1104+SW!E1104+N!E1104</f>
        <v>3.0469999999999998E-5</v>
      </c>
      <c r="F1104" s="8">
        <f t="shared" ref="F1104:F1167" si="49">E1104*(24*60*60)*1000/$F$3</f>
        <v>2.7535033166194953</v>
      </c>
      <c r="I1104" s="39"/>
    </row>
    <row r="1105" spans="4:9" x14ac:dyDescent="0.3">
      <c r="D1105" s="38">
        <v>37251</v>
      </c>
      <c r="E1105" s="7">
        <f>NW!E1105+W!E1105+SW!E1105+N!E1105</f>
        <v>3.004E-5</v>
      </c>
      <c r="F1105" s="8">
        <f t="shared" si="49"/>
        <v>2.7146452127092111</v>
      </c>
      <c r="I1105" s="39"/>
    </row>
    <row r="1106" spans="4:9" x14ac:dyDescent="0.3">
      <c r="D1106" s="38">
        <v>37252</v>
      </c>
      <c r="E1106" s="7">
        <f>NW!E1106+W!E1106+SW!E1106+N!E1106</f>
        <v>2.9619999999999998E-5</v>
      </c>
      <c r="F1106" s="8">
        <f t="shared" si="49"/>
        <v>2.6766907856340483</v>
      </c>
      <c r="I1106" s="39"/>
    </row>
    <row r="1107" spans="4:9" x14ac:dyDescent="0.3">
      <c r="D1107" s="38">
        <v>37253</v>
      </c>
      <c r="E1107" s="7">
        <f>NW!E1107+W!E1107+SW!E1107+N!E1107</f>
        <v>2.921E-5</v>
      </c>
      <c r="F1107" s="8">
        <f t="shared" si="49"/>
        <v>2.639640035394009</v>
      </c>
      <c r="I1107" s="39"/>
    </row>
    <row r="1108" spans="4:9" x14ac:dyDescent="0.3">
      <c r="D1108" s="38">
        <v>37254</v>
      </c>
      <c r="E1108" s="7">
        <f>NW!E1108+W!E1108+SW!E1108+N!E1108</f>
        <v>2.8799999999999999E-5</v>
      </c>
      <c r="F1108" s="8">
        <f t="shared" si="49"/>
        <v>2.6025892851539703</v>
      </c>
      <c r="I1108" s="39"/>
    </row>
    <row r="1109" spans="4:9" x14ac:dyDescent="0.3">
      <c r="D1109" s="38">
        <v>37255</v>
      </c>
      <c r="E1109" s="7">
        <f>NW!E1109+W!E1109+SW!E1109+N!E1109</f>
        <v>2.8399999999999999E-5</v>
      </c>
      <c r="F1109" s="8">
        <f t="shared" si="49"/>
        <v>2.5664422117490537</v>
      </c>
      <c r="I1109" s="39"/>
    </row>
    <row r="1110" spans="4:9" x14ac:dyDescent="0.3">
      <c r="D1110" s="38">
        <v>37256</v>
      </c>
      <c r="E1110" s="7">
        <f>NW!E1110+W!E1110+SW!E1110+N!E1110</f>
        <v>2.7990000000000001E-5</v>
      </c>
      <c r="F1110" s="8">
        <f t="shared" si="49"/>
        <v>2.5293914615090154</v>
      </c>
      <c r="I1110" s="39"/>
    </row>
    <row r="1111" spans="4:9" x14ac:dyDescent="0.3">
      <c r="D1111" s="38">
        <v>37257</v>
      </c>
      <c r="E1111" s="7">
        <f>NW!E1111+W!E1111+SW!E1111+N!E1111</f>
        <v>2.7599999999999997E-5</v>
      </c>
      <c r="F1111" s="8">
        <f t="shared" si="49"/>
        <v>2.4941480649392216</v>
      </c>
      <c r="I1111" s="39"/>
    </row>
    <row r="1112" spans="4:9" x14ac:dyDescent="0.3">
      <c r="D1112" s="38">
        <v>37258</v>
      </c>
      <c r="E1112" s="7">
        <f>NW!E1112+W!E1112+SW!E1112+N!E1112</f>
        <v>2.7210000000000002E-5</v>
      </c>
      <c r="F1112" s="8">
        <f t="shared" si="49"/>
        <v>2.4589046683694282</v>
      </c>
      <c r="I1112" s="39"/>
    </row>
    <row r="1113" spans="4:9" x14ac:dyDescent="0.3">
      <c r="D1113" s="38">
        <v>37259</v>
      </c>
      <c r="E1113" s="7">
        <f>NW!E1113+W!E1113+SW!E1113+N!E1113</f>
        <v>2.6840000000000001E-5</v>
      </c>
      <c r="F1113" s="8">
        <f t="shared" si="49"/>
        <v>2.4254686254698807</v>
      </c>
      <c r="I1113" s="39"/>
    </row>
    <row r="1114" spans="4:9" x14ac:dyDescent="0.3">
      <c r="D1114" s="38">
        <v>37260</v>
      </c>
      <c r="E1114" s="7">
        <f>NW!E1114+W!E1114+SW!E1114+N!E1114</f>
        <v>2.6460000000000001E-5</v>
      </c>
      <c r="F1114" s="8">
        <f t="shared" si="49"/>
        <v>2.3911289057352105</v>
      </c>
      <c r="I1114" s="39"/>
    </row>
    <row r="1115" spans="4:9" x14ac:dyDescent="0.3">
      <c r="D1115" s="38">
        <v>37261</v>
      </c>
      <c r="E1115" s="7">
        <f>NW!E1115+W!E1115+SW!E1115+N!E1115</f>
        <v>2.6090000000000003E-5</v>
      </c>
      <c r="F1115" s="8">
        <f t="shared" si="49"/>
        <v>2.357692862835663</v>
      </c>
      <c r="I1115" s="39"/>
    </row>
    <row r="1116" spans="4:9" x14ac:dyDescent="0.3">
      <c r="D1116" s="38">
        <v>37262</v>
      </c>
      <c r="E1116" s="7">
        <f>NW!E1116+W!E1116+SW!E1116+N!E1116</f>
        <v>9.03639E-3</v>
      </c>
      <c r="F1116" s="8">
        <f t="shared" si="49"/>
        <v>816.59763161362798</v>
      </c>
      <c r="I1116" s="39"/>
    </row>
    <row r="1117" spans="4:9" x14ac:dyDescent="0.3">
      <c r="D1117" s="38">
        <v>37263</v>
      </c>
      <c r="E1117" s="7">
        <f>NW!E1117+W!E1117+SW!E1117+N!E1117</f>
        <v>8.6628949999999996E-2</v>
      </c>
      <c r="F1117" s="8">
        <f t="shared" si="49"/>
        <v>7828.457536602049</v>
      </c>
      <c r="I1117" s="39"/>
    </row>
    <row r="1118" spans="4:9" x14ac:dyDescent="0.3">
      <c r="D1118" s="38">
        <v>37264</v>
      </c>
      <c r="E1118" s="7">
        <f>NW!E1118+W!E1118+SW!E1118+N!E1118</f>
        <v>6.6302199999999992E-3</v>
      </c>
      <c r="F1118" s="8">
        <f t="shared" si="49"/>
        <v>599.15762257685969</v>
      </c>
      <c r="I1118" s="39"/>
    </row>
    <row r="1119" spans="4:9" x14ac:dyDescent="0.3">
      <c r="D1119" s="38">
        <v>37265</v>
      </c>
      <c r="E1119" s="7">
        <f>NW!E1119+W!E1119+SW!E1119+N!E1119</f>
        <v>1.4667799999999998E-3</v>
      </c>
      <c r="F1119" s="8">
        <f t="shared" si="49"/>
        <v>132.54951082215763</v>
      </c>
      <c r="I1119" s="39"/>
    </row>
    <row r="1120" spans="4:9" x14ac:dyDescent="0.3">
      <c r="D1120" s="38">
        <v>37266</v>
      </c>
      <c r="E1120" s="7">
        <f>NW!E1120+W!E1120+SW!E1120+N!E1120</f>
        <v>1.0311000000000001E-4</v>
      </c>
      <c r="F1120" s="8">
        <f t="shared" si="49"/>
        <v>9.3178118469522868</v>
      </c>
      <c r="I1120" s="39"/>
    </row>
    <row r="1121" spans="4:9" x14ac:dyDescent="0.3">
      <c r="D1121" s="38">
        <v>37267</v>
      </c>
      <c r="E1121" s="7">
        <f>NW!E1121+W!E1121+SW!E1121+N!E1121</f>
        <v>2.4700000000000001E-5</v>
      </c>
      <c r="F1121" s="8">
        <f t="shared" si="49"/>
        <v>2.2320817827535788</v>
      </c>
      <c r="I1121" s="39"/>
    </row>
    <row r="1122" spans="4:9" x14ac:dyDescent="0.3">
      <c r="D1122" s="38">
        <v>37268</v>
      </c>
      <c r="E1122" s="7">
        <f>NW!E1122+W!E1122+SW!E1122+N!E1122</f>
        <v>2.3689999999999998E-5</v>
      </c>
      <c r="F1122" s="8">
        <f t="shared" si="49"/>
        <v>2.1408104224061648</v>
      </c>
      <c r="I1122" s="39"/>
    </row>
    <row r="1123" spans="4:9" x14ac:dyDescent="0.3">
      <c r="D1123" s="38">
        <v>37269</v>
      </c>
      <c r="E1123" s="7">
        <f>NW!E1123+W!E1123+SW!E1123+N!E1123</f>
        <v>2.3309999999999999E-5</v>
      </c>
      <c r="F1123" s="8">
        <f t="shared" si="49"/>
        <v>2.1064707026714946</v>
      </c>
      <c r="I1123" s="39"/>
    </row>
    <row r="1124" spans="4:9" x14ac:dyDescent="0.3">
      <c r="D1124" s="38">
        <v>37270</v>
      </c>
      <c r="E1124" s="7">
        <f>NW!E1124+W!E1124+SW!E1124+N!E1124</f>
        <v>2.2970000000000002E-5</v>
      </c>
      <c r="F1124" s="8">
        <f t="shared" si="49"/>
        <v>2.0757456902773161</v>
      </c>
      <c r="I1124" s="39"/>
    </row>
    <row r="1125" spans="4:9" x14ac:dyDescent="0.3">
      <c r="D1125" s="38">
        <v>37271</v>
      </c>
      <c r="E1125" s="7">
        <f>NW!E1125+W!E1125+SW!E1125+N!E1125</f>
        <v>0.57561804000000005</v>
      </c>
      <c r="F1125" s="8">
        <f t="shared" si="49"/>
        <v>52017.268862685058</v>
      </c>
      <c r="I1125" s="39"/>
    </row>
    <row r="1126" spans="4:9" x14ac:dyDescent="0.3">
      <c r="D1126" s="38">
        <v>37272</v>
      </c>
      <c r="E1126" s="7">
        <f>NW!E1126+W!E1126+SW!E1126+N!E1126</f>
        <v>3.1785069999999999E-2</v>
      </c>
      <c r="F1126" s="8">
        <f t="shared" si="49"/>
        <v>2872.3431461760038</v>
      </c>
      <c r="I1126" s="39"/>
    </row>
    <row r="1127" spans="4:9" x14ac:dyDescent="0.3">
      <c r="D1127" s="38">
        <v>37273</v>
      </c>
      <c r="E1127" s="7">
        <f>NW!E1127+W!E1127+SW!E1127+N!E1127</f>
        <v>6.9159700000000005E-3</v>
      </c>
      <c r="F1127" s="8">
        <f t="shared" si="49"/>
        <v>624.98018814049669</v>
      </c>
      <c r="I1127" s="39"/>
    </row>
    <row r="1128" spans="4:9" x14ac:dyDescent="0.3">
      <c r="D1128" s="38">
        <v>37274</v>
      </c>
      <c r="E1128" s="7">
        <f>NW!E1128+W!E1128+SW!E1128+N!E1128</f>
        <v>1.2734199999999999E-3</v>
      </c>
      <c r="F1128" s="8">
        <f t="shared" si="49"/>
        <v>115.07601553822114</v>
      </c>
      <c r="I1128" s="39"/>
    </row>
    <row r="1129" spans="4:9" x14ac:dyDescent="0.3">
      <c r="D1129" s="38">
        <v>37275</v>
      </c>
      <c r="E1129" s="7">
        <f>NW!E1129+W!E1129+SW!E1129+N!E1129</f>
        <v>6.9449999999999994E-5</v>
      </c>
      <c r="F1129" s="8">
        <f t="shared" si="49"/>
        <v>6.2760356199285843</v>
      </c>
      <c r="I1129" s="39"/>
    </row>
    <row r="1130" spans="4:9" x14ac:dyDescent="0.3">
      <c r="D1130" s="38">
        <v>37276</v>
      </c>
      <c r="E1130" s="7">
        <f>NW!E1130+W!E1130+SW!E1130+N!E1130</f>
        <v>2.1719999999999999E-5</v>
      </c>
      <c r="F1130" s="8">
        <f t="shared" si="49"/>
        <v>1.9627860858869524</v>
      </c>
      <c r="I1130" s="39"/>
    </row>
    <row r="1131" spans="4:9" x14ac:dyDescent="0.3">
      <c r="D1131" s="38">
        <v>37277</v>
      </c>
      <c r="E1131" s="7">
        <f>NW!E1131+W!E1131+SW!E1131+N!E1131</f>
        <v>2.086E-5</v>
      </c>
      <c r="F1131" s="8">
        <f t="shared" si="49"/>
        <v>1.8850698780663826</v>
      </c>
      <c r="I1131" s="39"/>
    </row>
    <row r="1132" spans="4:9" x14ac:dyDescent="0.3">
      <c r="D1132" s="38">
        <v>37278</v>
      </c>
      <c r="E1132" s="7">
        <f>NW!E1132+W!E1132+SW!E1132+N!E1132</f>
        <v>2.0529999999999998E-5</v>
      </c>
      <c r="F1132" s="8">
        <f t="shared" si="49"/>
        <v>1.8552485425073266</v>
      </c>
      <c r="I1132" s="39"/>
    </row>
    <row r="1133" spans="4:9" x14ac:dyDescent="0.3">
      <c r="D1133" s="38">
        <v>37279</v>
      </c>
      <c r="E1133" s="7">
        <f>NW!E1133+W!E1133+SW!E1133+N!E1133</f>
        <v>2.0239999999999999E-5</v>
      </c>
      <c r="F1133" s="8">
        <f t="shared" si="49"/>
        <v>1.8290419142887624</v>
      </c>
      <c r="I1133" s="39"/>
    </row>
    <row r="1134" spans="4:9" x14ac:dyDescent="0.3">
      <c r="D1134" s="38">
        <v>37280</v>
      </c>
      <c r="E1134" s="7">
        <f>NW!E1134+W!E1134+SW!E1134+N!E1134</f>
        <v>1.370086E-2</v>
      </c>
      <c r="F1134" s="8">
        <f t="shared" si="49"/>
        <v>1238.1149803262024</v>
      </c>
      <c r="I1134" s="39"/>
    </row>
    <row r="1135" spans="4:9" x14ac:dyDescent="0.3">
      <c r="D1135" s="38">
        <v>37281</v>
      </c>
      <c r="E1135" s="7">
        <f>NW!E1135+W!E1135+SW!E1135+N!E1135</f>
        <v>1.237652E-2</v>
      </c>
      <c r="F1135" s="8">
        <f t="shared" si="49"/>
        <v>1118.4374423435354</v>
      </c>
      <c r="I1135" s="39"/>
    </row>
    <row r="1136" spans="4:9" x14ac:dyDescent="0.3">
      <c r="D1136" s="38">
        <v>37282</v>
      </c>
      <c r="E1136" s="7">
        <f>NW!E1136+W!E1136+SW!E1136+N!E1136</f>
        <v>4.3806299999999999E-3</v>
      </c>
      <c r="F1136" s="8">
        <f t="shared" si="49"/>
        <v>395.86738542444573</v>
      </c>
      <c r="I1136" s="39"/>
    </row>
    <row r="1137" spans="4:9" x14ac:dyDescent="0.3">
      <c r="D1137" s="38">
        <v>37283</v>
      </c>
      <c r="E1137" s="7">
        <f>NW!E1137+W!E1137+SW!E1137+N!E1137</f>
        <v>6.3108999999999995E-4</v>
      </c>
      <c r="F1137" s="8">
        <f t="shared" si="49"/>
        <v>57.030141387771494</v>
      </c>
      <c r="I1137" s="39"/>
    </row>
    <row r="1138" spans="4:9" x14ac:dyDescent="0.3">
      <c r="D1138" s="38">
        <v>37284</v>
      </c>
      <c r="E1138" s="7">
        <f>NW!E1138+W!E1138+SW!E1138+N!E1138</f>
        <v>2.1800000000000001E-5</v>
      </c>
      <c r="F1138" s="8">
        <f t="shared" si="49"/>
        <v>1.9700155005679358</v>
      </c>
      <c r="I1138" s="39"/>
    </row>
    <row r="1139" spans="4:9" x14ac:dyDescent="0.3">
      <c r="D1139" s="38">
        <v>37285</v>
      </c>
      <c r="E1139" s="7">
        <f>NW!E1139+W!E1139+SW!E1139+N!E1139</f>
        <v>1.891E-5</v>
      </c>
      <c r="F1139" s="8">
        <f t="shared" si="49"/>
        <v>1.7088528952174158</v>
      </c>
      <c r="I1139" s="39"/>
    </row>
    <row r="1140" spans="4:9" x14ac:dyDescent="0.3">
      <c r="D1140" s="38">
        <v>37286</v>
      </c>
      <c r="E1140" s="7">
        <f>NW!E1140+W!E1140+SW!E1140+N!E1140</f>
        <v>3.0517499999999998E-3</v>
      </c>
      <c r="F1140" s="8">
        <f t="shared" si="49"/>
        <v>275.77957815863294</v>
      </c>
      <c r="I1140" s="39"/>
    </row>
    <row r="1141" spans="4:9" x14ac:dyDescent="0.3">
      <c r="D1141" s="38">
        <v>37287</v>
      </c>
      <c r="E1141" s="7">
        <f>NW!E1141+W!E1141+SW!E1141+N!E1141</f>
        <v>8.4294000000000003E-4</v>
      </c>
      <c r="F1141" s="8">
        <f t="shared" si="49"/>
        <v>76.174535139850278</v>
      </c>
      <c r="I1141" s="39"/>
    </row>
    <row r="1142" spans="4:9" x14ac:dyDescent="0.3">
      <c r="D1142" s="38">
        <v>37288</v>
      </c>
      <c r="E1142" s="7">
        <f>NW!E1142+W!E1142+SW!E1142+N!E1142</f>
        <v>0.19103100000000001</v>
      </c>
      <c r="F1142" s="8">
        <f t="shared" si="49"/>
        <v>17263.028949036394</v>
      </c>
      <c r="I1142" s="39"/>
    </row>
    <row r="1143" spans="4:9" x14ac:dyDescent="0.3">
      <c r="D1143" s="38">
        <v>37289</v>
      </c>
      <c r="E1143" s="7">
        <f>NW!E1143+W!E1143+SW!E1143+N!E1143</f>
        <v>5.0277420000000003E-2</v>
      </c>
      <c r="F1143" s="8">
        <f t="shared" si="49"/>
        <v>4543.4539783745113</v>
      </c>
      <c r="I1143" s="39"/>
    </row>
    <row r="1144" spans="4:9" x14ac:dyDescent="0.3">
      <c r="D1144" s="38">
        <v>37290</v>
      </c>
      <c r="E1144" s="7">
        <f>NW!E1144+W!E1144+SW!E1144+N!E1144</f>
        <v>6.5129899999999998E-3</v>
      </c>
      <c r="F1144" s="8">
        <f t="shared" si="49"/>
        <v>588.56381903871375</v>
      </c>
      <c r="I1144" s="39"/>
    </row>
    <row r="1145" spans="4:9" x14ac:dyDescent="0.3">
      <c r="D1145" s="38">
        <v>37291</v>
      </c>
      <c r="E1145" s="7">
        <f>NW!E1145+W!E1145+SW!E1145+N!E1145</f>
        <v>4.1067604599999994</v>
      </c>
      <c r="F1145" s="8">
        <f t="shared" si="49"/>
        <v>371118.42951006908</v>
      </c>
      <c r="I1145" s="39"/>
    </row>
    <row r="1146" spans="4:9" x14ac:dyDescent="0.3">
      <c r="D1146" s="38">
        <v>37292</v>
      </c>
      <c r="E1146" s="7">
        <f>NW!E1146+W!E1146+SW!E1146+N!E1146</f>
        <v>4.5150830799999992</v>
      </c>
      <c r="F1146" s="8">
        <f t="shared" si="49"/>
        <v>408017.59880513838</v>
      </c>
      <c r="I1146" s="39"/>
    </row>
    <row r="1147" spans="4:9" x14ac:dyDescent="0.3">
      <c r="D1147" s="38">
        <v>37293</v>
      </c>
      <c r="E1147" s="7">
        <f>NW!E1147+W!E1147+SW!E1147+N!E1147</f>
        <v>0.88617855999999995</v>
      </c>
      <c r="F1147" s="8">
        <f t="shared" si="49"/>
        <v>80081.903645457453</v>
      </c>
      <c r="I1147" s="39"/>
    </row>
    <row r="1148" spans="4:9" x14ac:dyDescent="0.3">
      <c r="D1148" s="38">
        <v>37294</v>
      </c>
      <c r="E1148" s="7">
        <f>NW!E1148+W!E1148+SW!E1148+N!E1148</f>
        <v>0.13433962999999999</v>
      </c>
      <c r="F1148" s="8">
        <f t="shared" si="49"/>
        <v>12139.961166998224</v>
      </c>
      <c r="I1148" s="39"/>
    </row>
    <row r="1149" spans="4:9" x14ac:dyDescent="0.3">
      <c r="D1149" s="38">
        <v>37295</v>
      </c>
      <c r="E1149" s="7">
        <f>NW!E1149+W!E1149+SW!E1149+N!E1149</f>
        <v>0.19135817999999999</v>
      </c>
      <c r="F1149" s="8">
        <f t="shared" si="49"/>
        <v>17292.595447727941</v>
      </c>
      <c r="I1149" s="39"/>
    </row>
    <row r="1150" spans="4:9" x14ac:dyDescent="0.3">
      <c r="D1150" s="38">
        <v>37296</v>
      </c>
      <c r="E1150" s="7">
        <f>NW!E1150+W!E1150+SW!E1150+N!E1150</f>
        <v>6.9477239999999996E-2</v>
      </c>
      <c r="F1150" s="8">
        <f t="shared" si="49"/>
        <v>6278.4972356274593</v>
      </c>
      <c r="I1150" s="39"/>
    </row>
    <row r="1151" spans="4:9" x14ac:dyDescent="0.3">
      <c r="D1151" s="38">
        <v>37297</v>
      </c>
      <c r="E1151" s="7">
        <f>NW!E1151+W!E1151+SW!E1151+N!E1151</f>
        <v>1.7567060000000002E-2</v>
      </c>
      <c r="F1151" s="8">
        <f t="shared" si="49"/>
        <v>1587.4945183214206</v>
      </c>
      <c r="I1151" s="39"/>
    </row>
    <row r="1152" spans="4:9" x14ac:dyDescent="0.3">
      <c r="D1152" s="38">
        <v>37298</v>
      </c>
      <c r="E1152" s="7">
        <f>NW!E1152+W!E1152+SW!E1152+N!E1152</f>
        <v>4.5884000000000003E-3</v>
      </c>
      <c r="F1152" s="8">
        <f t="shared" si="49"/>
        <v>414.64307902779439</v>
      </c>
      <c r="I1152" s="39"/>
    </row>
    <row r="1153" spans="4:9" x14ac:dyDescent="0.3">
      <c r="D1153" s="38">
        <v>37299</v>
      </c>
      <c r="E1153" s="7">
        <f>NW!E1153+W!E1153+SW!E1153+N!E1153</f>
        <v>3.53945E-3</v>
      </c>
      <c r="F1153" s="8">
        <f t="shared" si="49"/>
        <v>319.8518974075771</v>
      </c>
      <c r="I1153" s="39"/>
    </row>
    <row r="1154" spans="4:9" x14ac:dyDescent="0.3">
      <c r="D1154" s="38">
        <v>37300</v>
      </c>
      <c r="E1154" s="7">
        <f>NW!E1154+W!E1154+SW!E1154+N!E1154</f>
        <v>6.6118479999999993E-2</v>
      </c>
      <c r="F1154" s="8">
        <f t="shared" si="49"/>
        <v>5974.9738749537173</v>
      </c>
      <c r="I1154" s="39"/>
    </row>
    <row r="1155" spans="4:9" x14ac:dyDescent="0.3">
      <c r="D1155" s="38">
        <v>37301</v>
      </c>
      <c r="E1155" s="7">
        <f>NW!E1155+W!E1155+SW!E1155+N!E1155</f>
        <v>2.2534640000000002E-2</v>
      </c>
      <c r="F1155" s="8">
        <f t="shared" si="49"/>
        <v>2036.4032155834052</v>
      </c>
      <c r="I1155" s="39"/>
    </row>
    <row r="1156" spans="4:9" x14ac:dyDescent="0.3">
      <c r="D1156" s="38">
        <v>37302</v>
      </c>
      <c r="E1156" s="7">
        <f>NW!E1156+W!E1156+SW!E1156+N!E1156</f>
        <v>9.2274100000000019E-3</v>
      </c>
      <c r="F1156" s="8">
        <f t="shared" si="49"/>
        <v>833.8596665181459</v>
      </c>
      <c r="I1156" s="39"/>
    </row>
    <row r="1157" spans="4:9" x14ac:dyDescent="0.3">
      <c r="D1157" s="38">
        <v>37303</v>
      </c>
      <c r="E1157" s="7">
        <f>NW!E1157+W!E1157+SW!E1157+N!E1157</f>
        <v>0.51741029999999999</v>
      </c>
      <c r="F1157" s="8">
        <f t="shared" si="49"/>
        <v>46757.170236399354</v>
      </c>
      <c r="I1157" s="39"/>
    </row>
    <row r="1158" spans="4:9" x14ac:dyDescent="0.3">
      <c r="D1158" s="38">
        <v>37304</v>
      </c>
      <c r="E1158" s="7">
        <f>NW!E1158+W!E1158+SW!E1158+N!E1158</f>
        <v>0.29539253999999998</v>
      </c>
      <c r="F1158" s="8">
        <f t="shared" si="49"/>
        <v>26693.939566611654</v>
      </c>
      <c r="I1158" s="39"/>
    </row>
    <row r="1159" spans="4:9" x14ac:dyDescent="0.3">
      <c r="D1159" s="38">
        <v>37305</v>
      </c>
      <c r="E1159" s="7">
        <f>NW!E1159+W!E1159+SW!E1159+N!E1159</f>
        <v>0.64549840999999997</v>
      </c>
      <c r="F1159" s="8">
        <f t="shared" si="49"/>
        <v>58332.196022566823</v>
      </c>
      <c r="I1159" s="39"/>
    </row>
    <row r="1160" spans="4:9" x14ac:dyDescent="0.3">
      <c r="D1160" s="38">
        <v>37306</v>
      </c>
      <c r="E1160" s="7">
        <f>NW!E1160+W!E1160+SW!E1160+N!E1160</f>
        <v>8.1347990000000009E-2</v>
      </c>
      <c r="F1160" s="8">
        <f t="shared" si="49"/>
        <v>7351.2294146809836</v>
      </c>
      <c r="I1160" s="39"/>
    </row>
    <row r="1161" spans="4:9" x14ac:dyDescent="0.3">
      <c r="D1161" s="38">
        <v>37307</v>
      </c>
      <c r="E1161" s="7">
        <f>NW!E1161+W!E1161+SW!E1161+N!E1161</f>
        <v>1.7593710000000002E-2</v>
      </c>
      <c r="F1161" s="8">
        <f t="shared" si="49"/>
        <v>1589.9028170870231</v>
      </c>
      <c r="I1161" s="39"/>
    </row>
    <row r="1162" spans="4:9" x14ac:dyDescent="0.3">
      <c r="D1162" s="38">
        <v>37308</v>
      </c>
      <c r="E1162" s="7">
        <f>NW!E1162+W!E1162+SW!E1162+N!E1162</f>
        <v>3.7289000000000003E-3</v>
      </c>
      <c r="F1162" s="8">
        <f t="shared" si="49"/>
        <v>336.97205504898056</v>
      </c>
      <c r="I1162" s="39"/>
    </row>
    <row r="1163" spans="4:9" x14ac:dyDescent="0.3">
      <c r="D1163" s="38">
        <v>37309</v>
      </c>
      <c r="E1163" s="7">
        <f>NW!E1163+W!E1163+SW!E1163+N!E1163</f>
        <v>2.2327000000000002E-3</v>
      </c>
      <c r="F1163" s="8">
        <f t="shared" si="49"/>
        <v>201.76392697789134</v>
      </c>
      <c r="I1163" s="39"/>
    </row>
    <row r="1164" spans="4:9" x14ac:dyDescent="0.3">
      <c r="D1164" s="38">
        <v>37310</v>
      </c>
      <c r="E1164" s="7">
        <f>NW!E1164+W!E1164+SW!E1164+N!E1164</f>
        <v>1.8571299999999998E-3</v>
      </c>
      <c r="F1164" s="8">
        <f t="shared" si="49"/>
        <v>167.82453608118033</v>
      </c>
      <c r="I1164" s="39"/>
    </row>
    <row r="1165" spans="4:9" x14ac:dyDescent="0.3">
      <c r="D1165" s="38">
        <v>37311</v>
      </c>
      <c r="E1165" s="7">
        <f>NW!E1165+W!E1165+SW!E1165+N!E1165</f>
        <v>1.6749E-3</v>
      </c>
      <c r="F1165" s="8">
        <f t="shared" si="49"/>
        <v>151.35683311473559</v>
      </c>
      <c r="I1165" s="39"/>
    </row>
    <row r="1166" spans="4:9" x14ac:dyDescent="0.3">
      <c r="D1166" s="38">
        <v>37312</v>
      </c>
      <c r="E1166" s="7">
        <f>NW!E1166+W!E1166+SW!E1166+N!E1166</f>
        <v>6.7101620000000015E-2</v>
      </c>
      <c r="F1166" s="8">
        <f t="shared" si="49"/>
        <v>6063.8179593219929</v>
      </c>
      <c r="I1166" s="39"/>
    </row>
    <row r="1167" spans="4:9" x14ac:dyDescent="0.3">
      <c r="D1167" s="38">
        <v>37313</v>
      </c>
      <c r="E1167" s="7">
        <f>NW!E1167+W!E1167+SW!E1167+N!E1167</f>
        <v>0.75762569000000002</v>
      </c>
      <c r="F1167" s="8">
        <f t="shared" si="49"/>
        <v>68464.878574700822</v>
      </c>
      <c r="I1167" s="39"/>
    </row>
    <row r="1168" spans="4:9" x14ac:dyDescent="0.3">
      <c r="D1168" s="38">
        <v>37314</v>
      </c>
      <c r="E1168" s="7">
        <f>NW!E1168+W!E1168+SW!E1168+N!E1168</f>
        <v>4.0842870000000003E-2</v>
      </c>
      <c r="F1168" s="8">
        <f t="shared" ref="F1168:F1231" si="50">E1168*(24*60*60)*1000/$F$3</f>
        <v>3690.8755498936303</v>
      </c>
      <c r="I1168" s="39"/>
    </row>
    <row r="1169" spans="4:9" x14ac:dyDescent="0.3">
      <c r="D1169" s="38">
        <v>37315</v>
      </c>
      <c r="E1169" s="7">
        <f>NW!E1169+W!E1169+SW!E1169+N!E1169</f>
        <v>8.99316E-3</v>
      </c>
      <c r="F1169" s="8">
        <f t="shared" si="50"/>
        <v>812.6910366553916</v>
      </c>
      <c r="I1169" s="39"/>
    </row>
    <row r="1170" spans="4:9" x14ac:dyDescent="0.3">
      <c r="D1170" s="38">
        <v>37316</v>
      </c>
      <c r="E1170" s="7">
        <f>NW!E1170+W!E1170+SW!E1170+N!E1170</f>
        <v>2.0824699999999999E-3</v>
      </c>
      <c r="F1170" s="8">
        <f t="shared" si="50"/>
        <v>188.18798988383989</v>
      </c>
      <c r="I1170" s="39"/>
    </row>
    <row r="1171" spans="4:9" x14ac:dyDescent="0.3">
      <c r="D1171" s="38">
        <v>37317</v>
      </c>
      <c r="E1171" s="7">
        <f>NW!E1171+W!E1171+SW!E1171+N!E1171</f>
        <v>1.6309300000000001E-3</v>
      </c>
      <c r="F1171" s="8">
        <f t="shared" si="50"/>
        <v>147.38336607070016</v>
      </c>
      <c r="I1171" s="39"/>
    </row>
    <row r="1172" spans="4:9" x14ac:dyDescent="0.3">
      <c r="D1172" s="38">
        <v>37318</v>
      </c>
      <c r="E1172" s="7">
        <f>NW!E1172+W!E1172+SW!E1172+N!E1172</f>
        <v>1.4765500000000001E-3</v>
      </c>
      <c r="F1172" s="8">
        <f t="shared" si="50"/>
        <v>133.43240309007274</v>
      </c>
      <c r="I1172" s="39"/>
    </row>
    <row r="1173" spans="4:9" x14ac:dyDescent="0.3">
      <c r="D1173" s="38">
        <v>37319</v>
      </c>
      <c r="E1173" s="7">
        <f>NW!E1173+W!E1173+SW!E1173+N!E1173</f>
        <v>1.45133E-3</v>
      </c>
      <c r="F1173" s="8">
        <f t="shared" si="50"/>
        <v>131.15333011189279</v>
      </c>
      <c r="I1173" s="39"/>
    </row>
    <row r="1174" spans="4:9" x14ac:dyDescent="0.3">
      <c r="D1174" s="38">
        <v>37320</v>
      </c>
      <c r="E1174" s="7">
        <f>NW!E1174+W!E1174+SW!E1174+N!E1174</f>
        <v>1.43067E-3</v>
      </c>
      <c r="F1174" s="8">
        <f t="shared" si="50"/>
        <v>129.28633377052884</v>
      </c>
      <c r="I1174" s="39"/>
    </row>
    <row r="1175" spans="4:9" x14ac:dyDescent="0.3">
      <c r="D1175" s="38">
        <v>37321</v>
      </c>
      <c r="E1175" s="7">
        <f>NW!E1175+W!E1175+SW!E1175+N!E1175</f>
        <v>1.4105400000000001E-3</v>
      </c>
      <c r="F1175" s="8">
        <f t="shared" si="50"/>
        <v>127.46723230142645</v>
      </c>
      <c r="I1175" s="39"/>
    </row>
    <row r="1176" spans="4:9" x14ac:dyDescent="0.3">
      <c r="D1176" s="38">
        <v>37322</v>
      </c>
      <c r="E1176" s="7">
        <f>NW!E1176+W!E1176+SW!E1176+N!E1176</f>
        <v>1.39076E-3</v>
      </c>
      <c r="F1176" s="8">
        <f t="shared" si="50"/>
        <v>125.67975952155334</v>
      </c>
      <c r="I1176" s="39"/>
    </row>
    <row r="1177" spans="4:9" x14ac:dyDescent="0.3">
      <c r="D1177" s="38">
        <v>37323</v>
      </c>
      <c r="E1177" s="7">
        <f>NW!E1177+W!E1177+SW!E1177+N!E1177</f>
        <v>1.086145E-2</v>
      </c>
      <c r="F1177" s="8">
        <f t="shared" si="50"/>
        <v>981.52407608456906</v>
      </c>
      <c r="I1177" s="39"/>
    </row>
    <row r="1178" spans="4:9" x14ac:dyDescent="0.3">
      <c r="D1178" s="38">
        <v>37324</v>
      </c>
      <c r="E1178" s="7">
        <f>NW!E1178+W!E1178+SW!E1178+N!E1178</f>
        <v>1.379235E-2</v>
      </c>
      <c r="F1178" s="8">
        <f t="shared" si="50"/>
        <v>1246.3827196907419</v>
      </c>
      <c r="I1178" s="39"/>
    </row>
    <row r="1179" spans="4:9" x14ac:dyDescent="0.3">
      <c r="D1179" s="38">
        <v>37325</v>
      </c>
      <c r="E1179" s="7">
        <f>NW!E1179+W!E1179+SW!E1179+N!E1179</f>
        <v>7.175E-3</v>
      </c>
      <c r="F1179" s="8">
        <f t="shared" si="50"/>
        <v>648.38812920068528</v>
      </c>
      <c r="I1179" s="39"/>
    </row>
    <row r="1180" spans="4:9" x14ac:dyDescent="0.3">
      <c r="D1180" s="38">
        <v>37326</v>
      </c>
      <c r="E1180" s="7">
        <f>NW!E1180+W!E1180+SW!E1180+N!E1180</f>
        <v>3.2429500000000005E-3</v>
      </c>
      <c r="F1180" s="8">
        <f t="shared" si="50"/>
        <v>293.05787924618301</v>
      </c>
      <c r="I1180" s="39"/>
    </row>
    <row r="1181" spans="4:9" x14ac:dyDescent="0.3">
      <c r="D1181" s="38">
        <v>37327</v>
      </c>
      <c r="E1181" s="7">
        <f>NW!E1181+W!E1181+SW!E1181+N!E1181</f>
        <v>6.9876700000000005E-3</v>
      </c>
      <c r="F1181" s="8">
        <f t="shared" si="50"/>
        <v>631.45955104832785</v>
      </c>
      <c r="I1181" s="39"/>
    </row>
    <row r="1182" spans="4:9" x14ac:dyDescent="0.3">
      <c r="D1182" s="38">
        <v>37328</v>
      </c>
      <c r="E1182" s="7">
        <f>NW!E1182+W!E1182+SW!E1182+N!E1182</f>
        <v>1.2703869999999999E-2</v>
      </c>
      <c r="F1182" s="8">
        <f t="shared" si="50"/>
        <v>1148.0193035412838</v>
      </c>
      <c r="I1182" s="39"/>
    </row>
    <row r="1183" spans="4:9" x14ac:dyDescent="0.3">
      <c r="D1183" s="38">
        <v>37329</v>
      </c>
      <c r="E1183" s="7">
        <f>NW!E1183+W!E1183+SW!E1183+N!E1183</f>
        <v>7.1139500000000008E-3</v>
      </c>
      <c r="F1183" s="8">
        <f t="shared" si="50"/>
        <v>642.87118212226005</v>
      </c>
      <c r="I1183" s="39"/>
    </row>
    <row r="1184" spans="4:9" x14ac:dyDescent="0.3">
      <c r="D1184" s="38">
        <v>37330</v>
      </c>
      <c r="E1184" s="7">
        <f>NW!E1184+W!E1184+SW!E1184+N!E1184</f>
        <v>3.1315599999999998E-3</v>
      </c>
      <c r="F1184" s="8">
        <f t="shared" si="50"/>
        <v>282.99182297974886</v>
      </c>
      <c r="I1184" s="39"/>
    </row>
    <row r="1185" spans="4:9" x14ac:dyDescent="0.3">
      <c r="D1185" s="38">
        <v>37331</v>
      </c>
      <c r="E1185" s="7">
        <f>NW!E1185+W!E1185+SW!E1185+N!E1185</f>
        <v>1.4052699999999999E-3</v>
      </c>
      <c r="F1185" s="8">
        <f t="shared" si="50"/>
        <v>126.99099460931666</v>
      </c>
      <c r="I1185" s="39"/>
    </row>
    <row r="1186" spans="4:9" x14ac:dyDescent="0.3">
      <c r="D1186" s="38">
        <v>37332</v>
      </c>
      <c r="E1186" s="7">
        <f>NW!E1186+W!E1186+SW!E1186+N!E1186</f>
        <v>1.2134199999999998E-3</v>
      </c>
      <c r="F1186" s="8">
        <f t="shared" si="50"/>
        <v>109.65395452748368</v>
      </c>
      <c r="I1186" s="39"/>
    </row>
    <row r="1187" spans="4:9" x14ac:dyDescent="0.3">
      <c r="D1187" s="38">
        <v>37333</v>
      </c>
      <c r="E1187" s="7">
        <f>NW!E1187+W!E1187+SW!E1187+N!E1187</f>
        <v>1.19264E-3</v>
      </c>
      <c r="F1187" s="8">
        <f t="shared" si="50"/>
        <v>107.77611406409829</v>
      </c>
      <c r="I1187" s="39"/>
    </row>
    <row r="1188" spans="4:9" x14ac:dyDescent="0.3">
      <c r="D1188" s="38">
        <v>37334</v>
      </c>
      <c r="E1188" s="7">
        <f>NW!E1188+W!E1188+SW!E1188+N!E1188</f>
        <v>1.17475E-3</v>
      </c>
      <c r="F1188" s="8">
        <f t="shared" si="50"/>
        <v>106.15943620606343</v>
      </c>
      <c r="I1188" s="39"/>
    </row>
    <row r="1189" spans="4:9" x14ac:dyDescent="0.3">
      <c r="D1189" s="38">
        <v>37335</v>
      </c>
      <c r="E1189" s="7">
        <f>NW!E1189+W!E1189+SW!E1189+N!E1189</f>
        <v>1.15796E-3</v>
      </c>
      <c r="F1189" s="8">
        <f t="shared" si="50"/>
        <v>104.64216279989206</v>
      </c>
      <c r="I1189" s="39"/>
    </row>
    <row r="1190" spans="4:9" x14ac:dyDescent="0.3">
      <c r="D1190" s="38">
        <v>37336</v>
      </c>
      <c r="E1190" s="7">
        <f>NW!E1190+W!E1190+SW!E1190+N!E1190</f>
        <v>7.5582800000000006E-3</v>
      </c>
      <c r="F1190" s="8">
        <f t="shared" si="50"/>
        <v>683.02425493727605</v>
      </c>
      <c r="I1190" s="39"/>
    </row>
    <row r="1191" spans="4:9" x14ac:dyDescent="0.3">
      <c r="D1191" s="38">
        <v>37337</v>
      </c>
      <c r="E1191" s="7">
        <f>NW!E1191+W!E1191+SW!E1191+N!E1191</f>
        <v>1.0915310000000001E-2</v>
      </c>
      <c r="F1191" s="8">
        <f t="shared" si="50"/>
        <v>986.39127951854118</v>
      </c>
      <c r="I1191" s="39"/>
    </row>
    <row r="1192" spans="4:9" x14ac:dyDescent="0.3">
      <c r="D1192" s="38">
        <v>37338</v>
      </c>
      <c r="E1192" s="7">
        <f>NW!E1192+W!E1192+SW!E1192+N!E1192</f>
        <v>6.0584300000000001E-3</v>
      </c>
      <c r="F1192" s="8">
        <f t="shared" si="50"/>
        <v>547.48628482136701</v>
      </c>
      <c r="I1192" s="39"/>
    </row>
    <row r="1193" spans="4:9" x14ac:dyDescent="0.3">
      <c r="D1193" s="38">
        <v>37339</v>
      </c>
      <c r="E1193" s="7">
        <f>NW!E1193+W!E1193+SW!E1193+N!E1193</f>
        <v>2.3042600000000002E-3</v>
      </c>
      <c r="F1193" s="8">
        <f t="shared" si="50"/>
        <v>208.23063841003088</v>
      </c>
      <c r="I1193" s="39"/>
    </row>
    <row r="1194" spans="4:9" x14ac:dyDescent="0.3">
      <c r="D1194" s="38">
        <v>37340</v>
      </c>
      <c r="E1194" s="7">
        <f>NW!E1194+W!E1194+SW!E1194+N!E1194</f>
        <v>1.12677E-3</v>
      </c>
      <c r="F1194" s="8">
        <f t="shared" si="50"/>
        <v>101.82359475114372</v>
      </c>
      <c r="I1194" s="39"/>
    </row>
    <row r="1195" spans="4:9" x14ac:dyDescent="0.3">
      <c r="D1195" s="38">
        <v>37341</v>
      </c>
      <c r="E1195" s="7">
        <f>NW!E1195+W!E1195+SW!E1195+N!E1195</f>
        <v>0.14669431999999999</v>
      </c>
      <c r="F1195" s="8">
        <f t="shared" si="50"/>
        <v>13256.425882810687</v>
      </c>
      <c r="I1195" s="39"/>
    </row>
    <row r="1196" spans="4:9" x14ac:dyDescent="0.3">
      <c r="D1196" s="38">
        <v>37342</v>
      </c>
      <c r="E1196" s="7">
        <f>NW!E1196+W!E1196+SW!E1196+N!E1196</f>
        <v>0.14900695999999999</v>
      </c>
      <c r="F1196" s="8">
        <f t="shared" si="50"/>
        <v>13465.41380240855</v>
      </c>
      <c r="I1196" s="39"/>
    </row>
    <row r="1197" spans="4:9" x14ac:dyDescent="0.3">
      <c r="D1197" s="38">
        <v>37343</v>
      </c>
      <c r="E1197" s="7">
        <f>NW!E1197+W!E1197+SW!E1197+N!E1197</f>
        <v>0.65962202999999997</v>
      </c>
      <c r="F1197" s="8">
        <f t="shared" si="50"/>
        <v>59608.514844774676</v>
      </c>
      <c r="I1197" s="39"/>
    </row>
    <row r="1198" spans="4:9" x14ac:dyDescent="0.3">
      <c r="D1198" s="38">
        <v>37344</v>
      </c>
      <c r="E1198" s="7">
        <f>NW!E1198+W!E1198+SW!E1198+N!E1198</f>
        <v>1.3563339499999998</v>
      </c>
      <c r="F1198" s="8">
        <f t="shared" si="50"/>
        <v>122568.757130575</v>
      </c>
      <c r="I1198" s="39"/>
    </row>
    <row r="1199" spans="4:9" x14ac:dyDescent="0.3">
      <c r="D1199" s="38">
        <v>37345</v>
      </c>
      <c r="E1199" s="7">
        <f>NW!E1199+W!E1199+SW!E1199+N!E1199</f>
        <v>0.57660707</v>
      </c>
      <c r="F1199" s="8">
        <f t="shared" si="50"/>
        <v>52106.64521270922</v>
      </c>
      <c r="I1199" s="39"/>
    </row>
    <row r="1200" spans="4:9" x14ac:dyDescent="0.3">
      <c r="D1200" s="38">
        <v>37346</v>
      </c>
      <c r="E1200" s="7">
        <f>NW!E1200+W!E1200+SW!E1200+N!E1200</f>
        <v>5.1733759999999997E-2</v>
      </c>
      <c r="F1200" s="8">
        <f t="shared" si="50"/>
        <v>4675.0600505808006</v>
      </c>
      <c r="I1200" s="39"/>
    </row>
    <row r="1201" spans="4:9" x14ac:dyDescent="0.3">
      <c r="D1201" s="38">
        <v>37347</v>
      </c>
      <c r="E1201" s="7">
        <f>NW!E1201+W!E1201+SW!E1201+N!E1201</f>
        <v>1.5206649999999999E-2</v>
      </c>
      <c r="F1201" s="8">
        <f t="shared" si="50"/>
        <v>1374.1897344821746</v>
      </c>
      <c r="I1201" s="39"/>
    </row>
    <row r="1202" spans="4:9" x14ac:dyDescent="0.3">
      <c r="D1202" s="38">
        <v>37348</v>
      </c>
      <c r="E1202" s="7">
        <f>NW!E1202+W!E1202+SW!E1202+N!E1202</f>
        <v>3.3802399999999996E-3</v>
      </c>
      <c r="F1202" s="8">
        <f t="shared" si="50"/>
        <v>305.46445851558531</v>
      </c>
      <c r="I1202" s="39"/>
    </row>
    <row r="1203" spans="4:9" x14ac:dyDescent="0.3">
      <c r="D1203" s="38">
        <v>37349</v>
      </c>
      <c r="E1203" s="7">
        <f>NW!E1203+W!E1203+SW!E1203+N!E1203</f>
        <v>1.2527299999999999E-3</v>
      </c>
      <c r="F1203" s="8">
        <f t="shared" si="50"/>
        <v>113.20630816635185</v>
      </c>
      <c r="I1203" s="39"/>
    </row>
    <row r="1204" spans="4:9" x14ac:dyDescent="0.3">
      <c r="D1204" s="38">
        <v>37350</v>
      </c>
      <c r="E1204" s="7">
        <f>NW!E1204+W!E1204+SW!E1204+N!E1204</f>
        <v>1.128699E-2</v>
      </c>
      <c r="F1204" s="8">
        <f t="shared" si="50"/>
        <v>1019.9791401263894</v>
      </c>
      <c r="I1204" s="39"/>
    </row>
    <row r="1205" spans="4:9" x14ac:dyDescent="0.3">
      <c r="D1205" s="38">
        <v>37351</v>
      </c>
      <c r="E1205" s="7">
        <f>NW!E1205+W!E1205+SW!E1205+N!E1205</f>
        <v>1.115354E-2</v>
      </c>
      <c r="F1205" s="8">
        <f t="shared" si="50"/>
        <v>1007.9195727616741</v>
      </c>
      <c r="I1205" s="39"/>
    </row>
    <row r="1206" spans="4:9" x14ac:dyDescent="0.3">
      <c r="D1206" s="38">
        <v>37352</v>
      </c>
      <c r="E1206" s="7">
        <f>NW!E1206+W!E1206+SW!E1206+N!E1206</f>
        <v>6.5771299999999996E-3</v>
      </c>
      <c r="F1206" s="8">
        <f t="shared" si="50"/>
        <v>594.36000225919202</v>
      </c>
      <c r="I1206" s="39"/>
    </row>
    <row r="1207" spans="4:9" x14ac:dyDescent="0.3">
      <c r="D1207" s="38">
        <v>37353</v>
      </c>
      <c r="E1207" s="7">
        <f>NW!E1207+W!E1207+SW!E1207+N!E1207</f>
        <v>2.8996999999999998E-3</v>
      </c>
      <c r="F1207" s="8">
        <f t="shared" si="50"/>
        <v>262.03917188058915</v>
      </c>
      <c r="I1207" s="39"/>
    </row>
    <row r="1208" spans="4:9" x14ac:dyDescent="0.3">
      <c r="D1208" s="38">
        <v>37354</v>
      </c>
      <c r="E1208" s="7">
        <f>NW!E1208+W!E1208+SW!E1208+N!E1208</f>
        <v>1.1225899999999999E-3</v>
      </c>
      <c r="F1208" s="8">
        <f t="shared" si="50"/>
        <v>101.44585783406234</v>
      </c>
      <c r="I1208" s="39"/>
    </row>
    <row r="1209" spans="4:9" x14ac:dyDescent="0.3">
      <c r="D1209" s="38">
        <v>37355</v>
      </c>
      <c r="E1209" s="7">
        <f>NW!E1209+W!E1209+SW!E1209+N!E1209</f>
        <v>8.8642000000000007E-4</v>
      </c>
      <c r="F1209" s="8">
        <f t="shared" si="50"/>
        <v>80.103722018964675</v>
      </c>
      <c r="I1209" s="39"/>
    </row>
    <row r="1210" spans="4:9" x14ac:dyDescent="0.3">
      <c r="D1210" s="38">
        <v>37356</v>
      </c>
      <c r="E1210" s="7">
        <f>NW!E1210+W!E1210+SW!E1210+N!E1210</f>
        <v>8.6693000000000002E-4</v>
      </c>
      <c r="F1210" s="8">
        <f t="shared" si="50"/>
        <v>78.342455867310136</v>
      </c>
      <c r="I1210" s="39"/>
    </row>
    <row r="1211" spans="4:9" x14ac:dyDescent="0.3">
      <c r="D1211" s="38">
        <v>37357</v>
      </c>
      <c r="E1211" s="7">
        <f>NW!E1211+W!E1211+SW!E1211+N!E1211</f>
        <v>8.5157000000000006E-4</v>
      </c>
      <c r="F1211" s="8">
        <f t="shared" si="50"/>
        <v>76.954408248561336</v>
      </c>
      <c r="I1211" s="39"/>
    </row>
    <row r="1212" spans="4:9" x14ac:dyDescent="0.3">
      <c r="D1212" s="38">
        <v>37358</v>
      </c>
      <c r="E1212" s="7">
        <f>NW!E1212+W!E1212+SW!E1212+N!E1212</f>
        <v>8.3818999999999994E-4</v>
      </c>
      <c r="F1212" s="8">
        <f t="shared" si="50"/>
        <v>75.745288643166887</v>
      </c>
      <c r="I1212" s="39"/>
    </row>
    <row r="1213" spans="4:9" x14ac:dyDescent="0.3">
      <c r="D1213" s="38">
        <v>37359</v>
      </c>
      <c r="E1213" s="7">
        <f>NW!E1213+W!E1213+SW!E1213+N!E1213</f>
        <v>8.2585999999999988E-4</v>
      </c>
      <c r="F1213" s="8">
        <f t="shared" si="50"/>
        <v>74.631055105460334</v>
      </c>
      <c r="I1213" s="39"/>
    </row>
    <row r="1214" spans="4:9" x14ac:dyDescent="0.3">
      <c r="D1214" s="38">
        <v>37360</v>
      </c>
      <c r="E1214" s="7">
        <f>NW!E1214+W!E1214+SW!E1214+N!E1214</f>
        <v>3.2048399999999996E-3</v>
      </c>
      <c r="F1214" s="8">
        <f t="shared" si="50"/>
        <v>289.61396682752951</v>
      </c>
      <c r="I1214" s="39"/>
    </row>
    <row r="1215" spans="4:9" x14ac:dyDescent="0.3">
      <c r="D1215" s="38">
        <v>37361</v>
      </c>
      <c r="E1215" s="7">
        <f>NW!E1215+W!E1215+SW!E1215+N!E1215</f>
        <v>5.0594300000000002E-3</v>
      </c>
      <c r="F1215" s="8">
        <f t="shared" si="50"/>
        <v>457.20896899258861</v>
      </c>
      <c r="I1215" s="39"/>
    </row>
    <row r="1216" spans="4:9" x14ac:dyDescent="0.3">
      <c r="D1216" s="38">
        <v>37362</v>
      </c>
      <c r="E1216" s="7">
        <f>NW!E1216+W!E1216+SW!E1216+N!E1216</f>
        <v>2.0936800000000001E-3</v>
      </c>
      <c r="F1216" s="8">
        <f t="shared" si="50"/>
        <v>189.20101161601269</v>
      </c>
      <c r="I1216" s="39"/>
    </row>
    <row r="1217" spans="4:9" x14ac:dyDescent="0.3">
      <c r="D1217" s="38">
        <v>37363</v>
      </c>
      <c r="E1217" s="7">
        <f>NW!E1217+W!E1217+SW!E1217+N!E1217</f>
        <v>5.0472500000000003E-2</v>
      </c>
      <c r="F1217" s="8">
        <f t="shared" si="50"/>
        <v>4561.0829060740898</v>
      </c>
      <c r="I1217" s="39"/>
    </row>
    <row r="1218" spans="4:9" x14ac:dyDescent="0.3">
      <c r="D1218" s="38">
        <v>37364</v>
      </c>
      <c r="E1218" s="7">
        <f>NW!E1218+W!E1218+SW!E1218+N!E1218</f>
        <v>9.7363499999999995E-3</v>
      </c>
      <c r="F1218" s="8">
        <f t="shared" si="50"/>
        <v>879.851395364891</v>
      </c>
      <c r="I1218" s="39"/>
    </row>
    <row r="1219" spans="4:9" x14ac:dyDescent="0.3">
      <c r="D1219" s="38">
        <v>37365</v>
      </c>
      <c r="E1219" s="7">
        <f>NW!E1219+W!E1219+SW!E1219+N!E1219</f>
        <v>5.5070700000000002E-3</v>
      </c>
      <c r="F1219" s="8">
        <f t="shared" si="50"/>
        <v>497.6611588400304</v>
      </c>
      <c r="I1219" s="39"/>
    </row>
    <row r="1220" spans="4:9" x14ac:dyDescent="0.3">
      <c r="D1220" s="38">
        <v>37366</v>
      </c>
      <c r="E1220" s="7">
        <f>NW!E1220+W!E1220+SW!E1220+N!E1220</f>
        <v>2.1112500000000003E-3</v>
      </c>
      <c r="F1220" s="8">
        <f t="shared" si="50"/>
        <v>190.78877181532363</v>
      </c>
      <c r="I1220" s="39"/>
    </row>
    <row r="1221" spans="4:9" x14ac:dyDescent="0.3">
      <c r="D1221" s="38">
        <v>37367</v>
      </c>
      <c r="E1221" s="7">
        <f>NW!E1221+W!E1221+SW!E1221+N!E1221</f>
        <v>8.4340000000000001E-4</v>
      </c>
      <c r="F1221" s="8">
        <f t="shared" si="50"/>
        <v>76.216104274265916</v>
      </c>
      <c r="I1221" s="39"/>
    </row>
    <row r="1222" spans="4:9" x14ac:dyDescent="0.3">
      <c r="D1222" s="38">
        <v>37368</v>
      </c>
      <c r="E1222" s="7">
        <f>NW!E1222+W!E1222+SW!E1222+N!E1222</f>
        <v>8.4647399999999984E-3</v>
      </c>
      <c r="F1222" s="8">
        <f t="shared" si="50"/>
        <v>764.93894533382695</v>
      </c>
      <c r="I1222" s="39"/>
    </row>
    <row r="1223" spans="4:9" x14ac:dyDescent="0.3">
      <c r="D1223" s="38">
        <v>37369</v>
      </c>
      <c r="E1223" s="7">
        <f>NW!E1223+W!E1223+SW!E1223+N!E1223</f>
        <v>9.4181999999999998E-3</v>
      </c>
      <c r="F1223" s="8">
        <f t="shared" si="50"/>
        <v>851.10091685545569</v>
      </c>
      <c r="I1223" s="39"/>
    </row>
    <row r="1224" spans="4:9" x14ac:dyDescent="0.3">
      <c r="D1224" s="38">
        <v>37370</v>
      </c>
      <c r="E1224" s="7">
        <f>NW!E1224+W!E1224+SW!E1224+N!E1224</f>
        <v>5.1211399999999997E-3</v>
      </c>
      <c r="F1224" s="8">
        <f t="shared" si="50"/>
        <v>462.78555874213203</v>
      </c>
      <c r="I1224" s="39"/>
    </row>
    <row r="1225" spans="4:9" x14ac:dyDescent="0.3">
      <c r="D1225" s="38">
        <v>37371</v>
      </c>
      <c r="E1225" s="7">
        <f>NW!E1225+W!E1225+SW!E1225+N!E1225</f>
        <v>1.8370600000000002E-3</v>
      </c>
      <c r="F1225" s="8">
        <f t="shared" si="50"/>
        <v>166.01085667308865</v>
      </c>
      <c r="I1225" s="39"/>
    </row>
    <row r="1226" spans="4:9" x14ac:dyDescent="0.3">
      <c r="D1226" s="38">
        <v>37372</v>
      </c>
      <c r="E1226" s="7">
        <f>NW!E1226+W!E1226+SW!E1226+N!E1226</f>
        <v>7.6017000000000012E-4</v>
      </c>
      <c r="F1226" s="8">
        <f t="shared" si="50"/>
        <v>68.694801975537985</v>
      </c>
      <c r="I1226" s="39"/>
    </row>
    <row r="1227" spans="4:9" x14ac:dyDescent="0.3">
      <c r="D1227" s="38">
        <v>37373</v>
      </c>
      <c r="E1227" s="7">
        <f>NW!E1227+W!E1227+SW!E1227+N!E1227</f>
        <v>6.8781000000000007E-4</v>
      </c>
      <c r="F1227" s="8">
        <f t="shared" si="50"/>
        <v>62.155796396588634</v>
      </c>
      <c r="I1227" s="39"/>
    </row>
    <row r="1228" spans="4:9" x14ac:dyDescent="0.3">
      <c r="D1228" s="38">
        <v>37374</v>
      </c>
      <c r="E1228" s="7">
        <f>NW!E1228+W!E1228+SW!E1228+N!E1228</f>
        <v>6.7243999999999995E-4</v>
      </c>
      <c r="F1228" s="8">
        <f t="shared" si="50"/>
        <v>60.766845101004719</v>
      </c>
      <c r="I1228" s="39"/>
    </row>
    <row r="1229" spans="4:9" x14ac:dyDescent="0.3">
      <c r="D1229" s="38">
        <v>37375</v>
      </c>
      <c r="E1229" s="7">
        <f>NW!E1229+W!E1229+SW!E1229+N!E1229</f>
        <v>6.6052000000000005E-4</v>
      </c>
      <c r="F1229" s="8">
        <f t="shared" si="50"/>
        <v>59.689662313538221</v>
      </c>
      <c r="I1229" s="39"/>
    </row>
    <row r="1230" spans="4:9" x14ac:dyDescent="0.3">
      <c r="D1230" s="38">
        <v>37376</v>
      </c>
      <c r="E1230" s="7">
        <f>NW!E1230+W!E1230+SW!E1230+N!E1230</f>
        <v>6.5020000000000008E-4</v>
      </c>
      <c r="F1230" s="8">
        <f t="shared" si="50"/>
        <v>58.757067819691386</v>
      </c>
      <c r="I1230" s="39"/>
    </row>
    <row r="1231" spans="4:9" x14ac:dyDescent="0.3">
      <c r="D1231" s="38">
        <v>37377</v>
      </c>
      <c r="E1231" s="7">
        <f>NW!E1231+W!E1231+SW!E1231+N!E1231</f>
        <v>6.4072E-4</v>
      </c>
      <c r="F1231" s="8">
        <f t="shared" si="50"/>
        <v>57.900382179994857</v>
      </c>
      <c r="I1231" s="39"/>
    </row>
    <row r="1232" spans="4:9" x14ac:dyDescent="0.3">
      <c r="D1232" s="38">
        <v>37378</v>
      </c>
      <c r="E1232" s="7">
        <f>NW!E1232+W!E1232+SW!E1232+N!E1232</f>
        <v>6.3161999999999995E-4</v>
      </c>
      <c r="F1232" s="8">
        <f t="shared" ref="F1232:F1295" si="51">E1232*(24*60*60)*1000/$F$3</f>
        <v>57.078036260033016</v>
      </c>
      <c r="I1232" s="39"/>
    </row>
    <row r="1233" spans="4:9" x14ac:dyDescent="0.3">
      <c r="D1233" s="38">
        <v>37379</v>
      </c>
      <c r="E1233" s="7">
        <f>NW!E1233+W!E1233+SW!E1233+N!E1233</f>
        <v>6.2271000000000006E-4</v>
      </c>
      <c r="F1233" s="8">
        <f t="shared" si="51"/>
        <v>56.272860199938513</v>
      </c>
      <c r="I1233" s="39"/>
    </row>
    <row r="1234" spans="4:9" x14ac:dyDescent="0.3">
      <c r="D1234" s="38">
        <v>37380</v>
      </c>
      <c r="E1234" s="7">
        <f>NW!E1234+W!E1234+SW!E1234+N!E1234</f>
        <v>6.1395000000000004E-4</v>
      </c>
      <c r="F1234" s="8">
        <f t="shared" si="51"/>
        <v>55.481239292370844</v>
      </c>
      <c r="I1234" s="39"/>
    </row>
    <row r="1235" spans="4:9" x14ac:dyDescent="0.3">
      <c r="D1235" s="38">
        <v>37381</v>
      </c>
      <c r="E1235" s="7">
        <f>NW!E1235+W!E1235+SW!E1235+N!E1235</f>
        <v>6.0534999999999994E-4</v>
      </c>
      <c r="F1235" s="8">
        <f t="shared" si="51"/>
        <v>54.704077214165139</v>
      </c>
      <c r="I1235" s="39"/>
    </row>
    <row r="1236" spans="4:9" x14ac:dyDescent="0.3">
      <c r="D1236" s="38">
        <v>37382</v>
      </c>
      <c r="E1236" s="7">
        <f>NW!E1236+W!E1236+SW!E1236+N!E1236</f>
        <v>5.9686000000000006E-4</v>
      </c>
      <c r="F1236" s="8">
        <f t="shared" si="51"/>
        <v>53.936855581145792</v>
      </c>
      <c r="I1236" s="39"/>
    </row>
    <row r="1237" spans="4:9" x14ac:dyDescent="0.3">
      <c r="D1237" s="38">
        <v>37383</v>
      </c>
      <c r="E1237" s="7">
        <f>NW!E1237+W!E1237+SW!E1237+N!E1237</f>
        <v>5.8850000000000005E-4</v>
      </c>
      <c r="F1237" s="8">
        <f t="shared" si="51"/>
        <v>53.181381746983043</v>
      </c>
      <c r="I1237" s="39"/>
    </row>
    <row r="1238" spans="4:9" x14ac:dyDescent="0.3">
      <c r="D1238" s="38">
        <v>37384</v>
      </c>
      <c r="E1238" s="7">
        <f>NW!E1238+W!E1238+SW!E1238+N!E1238</f>
        <v>5.8025999999999998E-4</v>
      </c>
      <c r="F1238" s="8">
        <f t="shared" si="51"/>
        <v>52.436752034841767</v>
      </c>
      <c r="I1238" s="39"/>
    </row>
    <row r="1239" spans="4:9" x14ac:dyDescent="0.3">
      <c r="D1239" s="38">
        <v>37385</v>
      </c>
      <c r="E1239" s="7">
        <f>NW!E1239+W!E1239+SW!E1239+N!E1239</f>
        <v>5.7213000000000001E-4</v>
      </c>
      <c r="F1239" s="8">
        <f t="shared" si="51"/>
        <v>51.702062767886844</v>
      </c>
      <c r="I1239" s="39"/>
    </row>
    <row r="1240" spans="4:9" x14ac:dyDescent="0.3">
      <c r="D1240" s="38">
        <v>37386</v>
      </c>
      <c r="E1240" s="7">
        <f>NW!E1240+W!E1240+SW!E1240+N!E1240</f>
        <v>5.6411999999999999E-4</v>
      </c>
      <c r="F1240" s="8">
        <f t="shared" si="51"/>
        <v>50.978217622953395</v>
      </c>
      <c r="I1240" s="39"/>
    </row>
    <row r="1241" spans="4:9" x14ac:dyDescent="0.3">
      <c r="D1241" s="38">
        <v>37387</v>
      </c>
      <c r="E1241" s="7">
        <f>NW!E1241+W!E1241+SW!E1241+N!E1241</f>
        <v>5.5621999999999996E-4</v>
      </c>
      <c r="F1241" s="8">
        <f t="shared" si="51"/>
        <v>50.264312923206298</v>
      </c>
      <c r="I1241" s="39"/>
    </row>
    <row r="1242" spans="4:9" x14ac:dyDescent="0.3">
      <c r="D1242" s="38">
        <v>37388</v>
      </c>
      <c r="E1242" s="7">
        <f>NW!E1242+W!E1242+SW!E1242+N!E1242</f>
        <v>5.4843999999999997E-4</v>
      </c>
      <c r="F1242" s="8">
        <f t="shared" si="51"/>
        <v>49.561252345480675</v>
      </c>
      <c r="I1242" s="39"/>
    </row>
    <row r="1243" spans="4:9" x14ac:dyDescent="0.3">
      <c r="D1243" s="38">
        <v>37389</v>
      </c>
      <c r="E1243" s="7">
        <f>NW!E1243+W!E1243+SW!E1243+N!E1243</f>
        <v>5.4076999999999999E-4</v>
      </c>
      <c r="F1243" s="8">
        <f t="shared" si="51"/>
        <v>48.868132212941404</v>
      </c>
      <c r="I1243" s="39"/>
    </row>
    <row r="1244" spans="4:9" x14ac:dyDescent="0.3">
      <c r="D1244" s="38">
        <v>37390</v>
      </c>
      <c r="E1244" s="7">
        <f>NW!E1244+W!E1244+SW!E1244+N!E1244</f>
        <v>7.5509999999999998E-4</v>
      </c>
      <c r="F1244" s="8">
        <f t="shared" si="51"/>
        <v>68.236637820130667</v>
      </c>
      <c r="I1244" s="39"/>
    </row>
    <row r="1245" spans="4:9" x14ac:dyDescent="0.3">
      <c r="D1245" s="38">
        <v>37391</v>
      </c>
      <c r="E1245" s="7">
        <f>NW!E1245+W!E1245+SW!E1245+N!E1245</f>
        <v>1.78579E-3</v>
      </c>
      <c r="F1245" s="8">
        <f t="shared" si="51"/>
        <v>161.37770553941351</v>
      </c>
      <c r="I1245" s="39"/>
    </row>
    <row r="1246" spans="4:9" x14ac:dyDescent="0.3">
      <c r="D1246" s="38">
        <v>37392</v>
      </c>
      <c r="E1246" s="7">
        <f>NW!E1246+W!E1246+SW!E1246+N!E1246</f>
        <v>6.5668300000000001E-3</v>
      </c>
      <c r="F1246" s="8">
        <f t="shared" si="51"/>
        <v>593.42921511901545</v>
      </c>
      <c r="I1246" s="39"/>
    </row>
    <row r="1247" spans="4:9" x14ac:dyDescent="0.3">
      <c r="D1247" s="38">
        <v>37393</v>
      </c>
      <c r="E1247" s="7">
        <f>NW!E1247+W!E1247+SW!E1247+N!E1247</f>
        <v>6.8918700000000005E-3</v>
      </c>
      <c r="F1247" s="8">
        <f t="shared" si="51"/>
        <v>622.8023269678506</v>
      </c>
      <c r="I1247" s="39"/>
    </row>
    <row r="1248" spans="4:9" x14ac:dyDescent="0.3">
      <c r="D1248" s="38">
        <v>37394</v>
      </c>
      <c r="E1248" s="7">
        <f>NW!E1248+W!E1248+SW!E1248+N!E1248</f>
        <v>3.4761200000000001E-3</v>
      </c>
      <c r="F1248" s="8">
        <f t="shared" si="51"/>
        <v>314.1289120107437</v>
      </c>
      <c r="I1248" s="39"/>
    </row>
    <row r="1249" spans="4:9" x14ac:dyDescent="0.3">
      <c r="D1249" s="38">
        <v>37395</v>
      </c>
      <c r="E1249" s="7">
        <f>NW!E1249+W!E1249+SW!E1249+N!E1249</f>
        <v>1.2398999999999999E-3</v>
      </c>
      <c r="F1249" s="8">
        <f t="shared" si="51"/>
        <v>112.04689078688916</v>
      </c>
      <c r="I1249" s="39"/>
    </row>
    <row r="1250" spans="4:9" x14ac:dyDescent="0.3">
      <c r="D1250" s="38">
        <v>37396</v>
      </c>
      <c r="E1250" s="7">
        <f>NW!E1250+W!E1250+SW!E1250+N!E1250</f>
        <v>5.4284000000000005E-4</v>
      </c>
      <c r="F1250" s="8">
        <f t="shared" si="51"/>
        <v>49.055193317811856</v>
      </c>
      <c r="I1250" s="39"/>
    </row>
    <row r="1251" spans="4:9" x14ac:dyDescent="0.3">
      <c r="D1251" s="38">
        <v>37397</v>
      </c>
      <c r="E1251" s="7">
        <f>NW!E1251+W!E1251+SW!E1251+N!E1251</f>
        <v>5.0646000000000003E-4</v>
      </c>
      <c r="F1251" s="8">
        <f t="shared" si="51"/>
        <v>45.767616991634718</v>
      </c>
      <c r="I1251" s="39"/>
    </row>
    <row r="1252" spans="4:9" x14ac:dyDescent="0.3">
      <c r="D1252" s="38">
        <v>37398</v>
      </c>
      <c r="E1252" s="7">
        <f>NW!E1252+W!E1252+SW!E1252+N!E1252</f>
        <v>4.8966999999999999E-4</v>
      </c>
      <c r="F1252" s="8">
        <f t="shared" si="51"/>
        <v>44.250343585463355</v>
      </c>
      <c r="I1252" s="39"/>
    </row>
    <row r="1253" spans="4:9" x14ac:dyDescent="0.3">
      <c r="D1253" s="38">
        <v>37399</v>
      </c>
      <c r="E1253" s="7">
        <f>NW!E1253+W!E1253+SW!E1253+N!E1253</f>
        <v>4.7726000000000002E-4</v>
      </c>
      <c r="F1253" s="8">
        <f t="shared" si="51"/>
        <v>43.128880633075831</v>
      </c>
      <c r="I1253" s="39"/>
    </row>
    <row r="1254" spans="4:9" x14ac:dyDescent="0.3">
      <c r="D1254" s="38">
        <v>37400</v>
      </c>
      <c r="E1254" s="7">
        <f>NW!E1254+W!E1254+SW!E1254+N!E1254</f>
        <v>7.9717010000000019E-2</v>
      </c>
      <c r="F1254" s="8">
        <f t="shared" si="51"/>
        <v>7203.8415302261101</v>
      </c>
      <c r="I1254" s="39"/>
    </row>
    <row r="1255" spans="4:9" x14ac:dyDescent="0.3">
      <c r="D1255" s="38">
        <v>37401</v>
      </c>
      <c r="E1255" s="7">
        <f>NW!E1255+W!E1255+SW!E1255+N!E1255</f>
        <v>2.815469E-2</v>
      </c>
      <c r="F1255" s="8">
        <f t="shared" si="51"/>
        <v>2544.274115306654</v>
      </c>
      <c r="I1255" s="39"/>
    </row>
    <row r="1256" spans="4:9" x14ac:dyDescent="0.3">
      <c r="D1256" s="38">
        <v>37402</v>
      </c>
      <c r="E1256" s="7">
        <f>NW!E1256+W!E1256+SW!E1256+N!E1256</f>
        <v>1.2525729999999999E-2</v>
      </c>
      <c r="F1256" s="8">
        <f t="shared" si="51"/>
        <v>1131.9212044004041</v>
      </c>
      <c r="I1256" s="39"/>
    </row>
    <row r="1257" spans="4:9" x14ac:dyDescent="0.3">
      <c r="D1257" s="38">
        <v>37403</v>
      </c>
      <c r="E1257" s="7">
        <f>NW!E1257+W!E1257+SW!E1257+N!E1257</f>
        <v>7.3923800000000005E-3</v>
      </c>
      <c r="F1257" s="8">
        <f t="shared" si="51"/>
        <v>668.0322562425871</v>
      </c>
      <c r="I1257" s="39"/>
    </row>
    <row r="1258" spans="4:9" x14ac:dyDescent="0.3">
      <c r="D1258" s="38">
        <v>37404</v>
      </c>
      <c r="E1258" s="7">
        <f>NW!E1258+W!E1258+SW!E1258+N!E1258</f>
        <v>1.999911E-2</v>
      </c>
      <c r="F1258" s="8">
        <f t="shared" si="51"/>
        <v>1807.2732430074868</v>
      </c>
      <c r="I1258" s="39"/>
    </row>
    <row r="1259" spans="4:9" x14ac:dyDescent="0.3">
      <c r="D1259" s="38">
        <v>37405</v>
      </c>
      <c r="E1259" s="7">
        <f>NW!E1259+W!E1259+SW!E1259+N!E1259</f>
        <v>9.5355200000000005E-3</v>
      </c>
      <c r="F1259" s="8">
        <f t="shared" si="51"/>
        <v>861.70285348511754</v>
      </c>
      <c r="I1259" s="39"/>
    </row>
    <row r="1260" spans="4:9" x14ac:dyDescent="0.3">
      <c r="D1260" s="38">
        <v>37406</v>
      </c>
      <c r="E1260" s="7">
        <f>NW!E1260+W!E1260+SW!E1260+N!E1260</f>
        <v>5.8224799999999997E-3</v>
      </c>
      <c r="F1260" s="8">
        <f t="shared" si="51"/>
        <v>526.16402989664198</v>
      </c>
      <c r="I1260" s="39"/>
    </row>
    <row r="1261" spans="4:9" x14ac:dyDescent="0.3">
      <c r="D1261" s="38">
        <v>37407</v>
      </c>
      <c r="E1261" s="7">
        <f>NW!E1261+W!E1261+SW!E1261+N!E1261</f>
        <v>2.55258E-3</v>
      </c>
      <c r="F1261" s="8">
        <f t="shared" si="51"/>
        <v>230.67074157980284</v>
      </c>
      <c r="I1261" s="39"/>
    </row>
    <row r="1262" spans="4:9" x14ac:dyDescent="0.3">
      <c r="D1262" s="38">
        <v>37408</v>
      </c>
      <c r="E1262" s="7">
        <f>NW!E1262+W!E1262+SW!E1262+N!E1262</f>
        <v>8.3546E-4</v>
      </c>
      <c r="F1262" s="8">
        <f t="shared" si="51"/>
        <v>75.498584867178337</v>
      </c>
      <c r="I1262" s="39"/>
    </row>
    <row r="1263" spans="4:9" x14ac:dyDescent="0.3">
      <c r="D1263" s="38">
        <v>37409</v>
      </c>
      <c r="E1263" s="7">
        <f>NW!E1263+W!E1263+SW!E1263+N!E1263</f>
        <v>4.5296000000000003E-4</v>
      </c>
      <c r="F1263" s="8">
        <f t="shared" si="51"/>
        <v>40.932945923727175</v>
      </c>
      <c r="I1263" s="39"/>
    </row>
    <row r="1264" spans="4:9" x14ac:dyDescent="0.3">
      <c r="D1264" s="38">
        <v>37410</v>
      </c>
      <c r="E1264" s="7">
        <f>NW!E1264+W!E1264+SW!E1264+N!E1264</f>
        <v>4.2150999999999999E-4</v>
      </c>
      <c r="F1264" s="8">
        <f t="shared" si="51"/>
        <v>38.090882277265628</v>
      </c>
      <c r="I1264" s="39"/>
    </row>
    <row r="1265" spans="4:9" x14ac:dyDescent="0.3">
      <c r="D1265" s="38">
        <v>37411</v>
      </c>
      <c r="E1265" s="7">
        <f>NW!E1265+W!E1265+SW!E1265+N!E1265</f>
        <v>4.0954000000000001E-4</v>
      </c>
      <c r="F1265" s="8">
        <f t="shared" si="51"/>
        <v>37.009181105623512</v>
      </c>
      <c r="I1265" s="39"/>
    </row>
    <row r="1266" spans="4:9" x14ac:dyDescent="0.3">
      <c r="D1266" s="38">
        <v>37412</v>
      </c>
      <c r="E1266" s="7">
        <f>NW!E1266+W!E1266+SW!E1266+N!E1266</f>
        <v>3.9974999999999999E-4</v>
      </c>
      <c r="F1266" s="8">
        <f t="shared" si="51"/>
        <v>36.124481484038178</v>
      </c>
      <c r="I1266" s="39"/>
    </row>
    <row r="1267" spans="4:9" x14ac:dyDescent="0.3">
      <c r="D1267" s="38">
        <v>37413</v>
      </c>
      <c r="E1267" s="7">
        <f>NW!E1267+W!E1267+SW!E1267+N!E1267</f>
        <v>3.9139999999999997E-4</v>
      </c>
      <c r="F1267" s="8">
        <f t="shared" si="51"/>
        <v>35.36991132671055</v>
      </c>
      <c r="I1267" s="39"/>
    </row>
    <row r="1268" spans="4:9" x14ac:dyDescent="0.3">
      <c r="D1268" s="38">
        <v>37414</v>
      </c>
      <c r="E1268" s="7">
        <f>NW!E1268+W!E1268+SW!E1268+N!E1268</f>
        <v>3.8404999999999998E-4</v>
      </c>
      <c r="F1268" s="8">
        <f t="shared" si="51"/>
        <v>34.705708852895221</v>
      </c>
      <c r="I1268" s="39"/>
    </row>
    <row r="1269" spans="4:9" x14ac:dyDescent="0.3">
      <c r="D1269" s="38">
        <v>37415</v>
      </c>
      <c r="E1269" s="7">
        <f>NW!E1269+W!E1269+SW!E1269+N!E1269</f>
        <v>1.8226700000000002E-3</v>
      </c>
      <c r="F1269" s="8">
        <f t="shared" si="51"/>
        <v>164.71046570734677</v>
      </c>
      <c r="I1269" s="39"/>
    </row>
    <row r="1270" spans="4:9" x14ac:dyDescent="0.3">
      <c r="D1270" s="38">
        <v>37416</v>
      </c>
      <c r="E1270" s="7">
        <f>NW!E1270+W!E1270+SW!E1270+N!E1270</f>
        <v>1.04455E-3</v>
      </c>
      <c r="F1270" s="8">
        <f t="shared" si="51"/>
        <v>94.39356381276319</v>
      </c>
      <c r="I1270" s="39"/>
    </row>
    <row r="1271" spans="4:9" x14ac:dyDescent="0.3">
      <c r="D1271" s="38">
        <v>37417</v>
      </c>
      <c r="E1271" s="7">
        <f>NW!E1271+W!E1271+SW!E1271+N!E1271</f>
        <v>6.0681999999999989E-4</v>
      </c>
      <c r="F1271" s="8">
        <f t="shared" si="51"/>
        <v>54.836917708928191</v>
      </c>
      <c r="I1271" s="39"/>
    </row>
    <row r="1272" spans="4:9" x14ac:dyDescent="0.3">
      <c r="D1272" s="38">
        <v>37418</v>
      </c>
      <c r="E1272" s="7">
        <f>NW!E1272+W!E1272+SW!E1272+N!E1272</f>
        <v>4.0400000000000006E-4</v>
      </c>
      <c r="F1272" s="8">
        <f t="shared" si="51"/>
        <v>36.508544138965426</v>
      </c>
      <c r="I1272" s="39"/>
    </row>
    <row r="1273" spans="4:9" x14ac:dyDescent="0.3">
      <c r="D1273" s="38">
        <v>37419</v>
      </c>
      <c r="E1273" s="7">
        <f>NW!E1273+W!E1273+SW!E1273+N!E1273</f>
        <v>3.6834999999999998E-4</v>
      </c>
      <c r="F1273" s="8">
        <f t="shared" si="51"/>
        <v>33.286936221752249</v>
      </c>
      <c r="I1273" s="39"/>
    </row>
    <row r="1274" spans="4:9" x14ac:dyDescent="0.3">
      <c r="D1274" s="38">
        <v>37420</v>
      </c>
      <c r="E1274" s="7">
        <f>NW!E1274+W!E1274+SW!E1274+N!E1274</f>
        <v>3.5871000000000004E-4</v>
      </c>
      <c r="F1274" s="8">
        <f t="shared" si="51"/>
        <v>32.415791752693778</v>
      </c>
      <c r="I1274" s="39"/>
    </row>
    <row r="1275" spans="4:9" x14ac:dyDescent="0.3">
      <c r="D1275" s="38">
        <v>37421</v>
      </c>
      <c r="E1275" s="7">
        <f>NW!E1275+W!E1275+SW!E1275+N!E1275</f>
        <v>3.5069000000000002E-4</v>
      </c>
      <c r="F1275" s="8">
        <f t="shared" si="51"/>
        <v>31.691042930925207</v>
      </c>
      <c r="I1275" s="39"/>
    </row>
    <row r="1276" spans="4:9" x14ac:dyDescent="0.3">
      <c r="D1276" s="38">
        <v>37422</v>
      </c>
      <c r="E1276" s="7">
        <f>NW!E1276+W!E1276+SW!E1276+N!E1276</f>
        <v>3.4376000000000003E-4</v>
      </c>
      <c r="F1276" s="8">
        <f t="shared" si="51"/>
        <v>31.06479488418503</v>
      </c>
      <c r="I1276" s="39"/>
    </row>
    <row r="1277" spans="4:9" x14ac:dyDescent="0.3">
      <c r="D1277" s="38">
        <v>37423</v>
      </c>
      <c r="E1277" s="7">
        <f>NW!E1277+W!E1277+SW!E1277+N!E1277</f>
        <v>3.3756999999999998E-4</v>
      </c>
      <c r="F1277" s="8">
        <f t="shared" si="51"/>
        <v>30.505418923243951</v>
      </c>
      <c r="I1277" s="39"/>
    </row>
    <row r="1278" spans="4:9" x14ac:dyDescent="0.3">
      <c r="D1278" s="38">
        <v>37424</v>
      </c>
      <c r="E1278" s="7">
        <f>NW!E1278+W!E1278+SW!E1278+N!E1278</f>
        <v>1.226736E-2</v>
      </c>
      <c r="F1278" s="8">
        <f t="shared" si="51"/>
        <v>1108.5729060113335</v>
      </c>
      <c r="I1278" s="39"/>
    </row>
    <row r="1279" spans="4:9" x14ac:dyDescent="0.3">
      <c r="D1279" s="38">
        <v>37425</v>
      </c>
      <c r="E1279" s="7">
        <f>NW!E1279+W!E1279+SW!E1279+N!E1279</f>
        <v>2.7277530000000001E-2</v>
      </c>
      <c r="F1279" s="8">
        <f t="shared" si="51"/>
        <v>2465.0071980370135</v>
      </c>
      <c r="I1279" s="39"/>
    </row>
    <row r="1280" spans="4:9" x14ac:dyDescent="0.3">
      <c r="D1280" s="38">
        <v>37426</v>
      </c>
      <c r="E1280" s="7">
        <f>NW!E1280+W!E1280+SW!E1280+N!E1280</f>
        <v>1.2537599999999999E-2</v>
      </c>
      <c r="F1280" s="8">
        <f t="shared" si="51"/>
        <v>1132.9938688036952</v>
      </c>
      <c r="I1280" s="39"/>
    </row>
    <row r="1281" spans="4:9" x14ac:dyDescent="0.3">
      <c r="D1281" s="38">
        <v>37427</v>
      </c>
      <c r="E1281" s="7">
        <f>NW!E1281+W!E1281+SW!E1281+N!E1281</f>
        <v>7.2985800000000007E-3</v>
      </c>
      <c r="F1281" s="8">
        <f t="shared" si="51"/>
        <v>659.55576752913441</v>
      </c>
      <c r="I1281" s="39"/>
    </row>
    <row r="1282" spans="4:9" x14ac:dyDescent="0.3">
      <c r="D1282" s="38">
        <v>37428</v>
      </c>
      <c r="E1282" s="7">
        <f>NW!E1282+W!E1282+SW!E1282+N!E1282</f>
        <v>3.9269399999999994E-3</v>
      </c>
      <c r="F1282" s="8">
        <f t="shared" si="51"/>
        <v>354.8684710917546</v>
      </c>
      <c r="I1282" s="39"/>
    </row>
    <row r="1283" spans="4:9" x14ac:dyDescent="0.3">
      <c r="D1283" s="38">
        <v>37429</v>
      </c>
      <c r="E1283" s="7">
        <f>NW!E1283+W!E1283+SW!E1283+N!E1283</f>
        <v>1.5099900000000001E-3</v>
      </c>
      <c r="F1283" s="8">
        <f t="shared" si="51"/>
        <v>136.45429842672377</v>
      </c>
      <c r="I1283" s="39"/>
    </row>
    <row r="1284" spans="4:9" x14ac:dyDescent="0.3">
      <c r="D1284" s="38">
        <v>37430</v>
      </c>
      <c r="E1284" s="7">
        <f>NW!E1284+W!E1284+SW!E1284+N!E1284</f>
        <v>4.8244E-4</v>
      </c>
      <c r="F1284" s="8">
        <f t="shared" si="51"/>
        <v>43.5969852336695</v>
      </c>
      <c r="I1284" s="39"/>
    </row>
    <row r="1285" spans="4:9" x14ac:dyDescent="0.3">
      <c r="D1285" s="38">
        <v>37431</v>
      </c>
      <c r="E1285" s="7">
        <f>NW!E1285+W!E1285+SW!E1285+N!E1285</f>
        <v>3.2535000000000002E-4</v>
      </c>
      <c r="F1285" s="8">
        <f t="shared" si="51"/>
        <v>29.40112583072376</v>
      </c>
      <c r="I1285" s="39"/>
    </row>
    <row r="1286" spans="4:9" x14ac:dyDescent="0.3">
      <c r="D1286" s="38">
        <v>37432</v>
      </c>
      <c r="E1286" s="7">
        <f>NW!E1286+W!E1286+SW!E1286+N!E1286</f>
        <v>3.121E-4</v>
      </c>
      <c r="F1286" s="8">
        <f t="shared" si="51"/>
        <v>28.203754024185912</v>
      </c>
      <c r="I1286" s="39"/>
    </row>
    <row r="1287" spans="4:9" x14ac:dyDescent="0.3">
      <c r="D1287" s="38">
        <v>37433</v>
      </c>
      <c r="E1287" s="7">
        <f>NW!E1287+W!E1287+SW!E1287+N!E1287</f>
        <v>3.0212000000000001E-4</v>
      </c>
      <c r="F1287" s="8">
        <f t="shared" si="51"/>
        <v>27.301884542733248</v>
      </c>
      <c r="I1287" s="39"/>
    </row>
    <row r="1288" spans="4:9" x14ac:dyDescent="0.3">
      <c r="D1288" s="38">
        <v>37434</v>
      </c>
      <c r="E1288" s="7">
        <f>NW!E1288+W!E1288+SW!E1288+N!E1288</f>
        <v>2.9420999999999999E-4</v>
      </c>
      <c r="F1288" s="8">
        <f t="shared" si="51"/>
        <v>26.587076166151029</v>
      </c>
      <c r="I1288" s="39"/>
    </row>
    <row r="1289" spans="4:9" x14ac:dyDescent="0.3">
      <c r="D1289" s="38">
        <v>37435</v>
      </c>
      <c r="E1289" s="7">
        <f>NW!E1289+W!E1289+SW!E1289+N!E1289</f>
        <v>2.8762999999999998E-4</v>
      </c>
      <c r="F1289" s="8">
        <f t="shared" si="51"/>
        <v>25.992456808640156</v>
      </c>
      <c r="I1289" s="39"/>
    </row>
    <row r="1290" spans="4:9" x14ac:dyDescent="0.3">
      <c r="D1290" s="38">
        <v>37436</v>
      </c>
      <c r="E1290" s="7">
        <f>NW!E1290+W!E1290+SW!E1290+N!E1290</f>
        <v>2.8196999999999999E-4</v>
      </c>
      <c r="F1290" s="8">
        <f t="shared" si="51"/>
        <v>25.48097571996059</v>
      </c>
      <c r="I1290" s="39"/>
    </row>
    <row r="1291" spans="4:9" x14ac:dyDescent="0.3">
      <c r="D1291" s="38">
        <v>37437</v>
      </c>
      <c r="E1291" s="7">
        <f>NW!E1291+W!E1291+SW!E1291+N!E1291</f>
        <v>2.7692999999999999E-4</v>
      </c>
      <c r="F1291" s="8">
        <f t="shared" si="51"/>
        <v>25.025522595058646</v>
      </c>
      <c r="I1291" s="39"/>
    </row>
    <row r="1292" spans="4:9" x14ac:dyDescent="0.3">
      <c r="D1292" s="38">
        <v>37438</v>
      </c>
      <c r="E1292" s="7">
        <f>NW!E1292+W!E1292+SW!E1292+N!E1292</f>
        <v>2.7229000000000001E-4</v>
      </c>
      <c r="F1292" s="8">
        <f t="shared" si="51"/>
        <v>24.606216543561619</v>
      </c>
      <c r="I1292" s="39"/>
    </row>
    <row r="1293" spans="4:9" x14ac:dyDescent="0.3">
      <c r="D1293" s="38">
        <v>37439</v>
      </c>
      <c r="E1293" s="7">
        <f>NW!E1293+W!E1293+SW!E1293+N!E1293</f>
        <v>2.6795999999999998E-4</v>
      </c>
      <c r="F1293" s="8">
        <f t="shared" si="51"/>
        <v>24.214924473953399</v>
      </c>
      <c r="I1293" s="39"/>
    </row>
    <row r="1294" spans="4:9" x14ac:dyDescent="0.3">
      <c r="D1294" s="38">
        <v>37440</v>
      </c>
      <c r="E1294" s="7">
        <f>NW!E1294+W!E1294+SW!E1294+N!E1294</f>
        <v>2.6390000000000002E-4</v>
      </c>
      <c r="F1294" s="8">
        <f t="shared" si="51"/>
        <v>23.848031678893499</v>
      </c>
      <c r="I1294" s="39"/>
    </row>
    <row r="1295" spans="4:9" x14ac:dyDescent="0.3">
      <c r="D1295" s="38">
        <v>37441</v>
      </c>
      <c r="E1295" s="7">
        <f>NW!E1295+W!E1295+SW!E1295+N!E1295</f>
        <v>2.6002000000000002E-4</v>
      </c>
      <c r="F1295" s="8">
        <f t="shared" si="51"/>
        <v>23.497405066865813</v>
      </c>
      <c r="I1295" s="39"/>
    </row>
    <row r="1296" spans="4:9" x14ac:dyDescent="0.3">
      <c r="D1296" s="38">
        <v>37442</v>
      </c>
      <c r="E1296" s="7">
        <f>NW!E1296+W!E1296+SW!E1296+N!E1296</f>
        <v>2.5626999999999996E-4</v>
      </c>
      <c r="F1296" s="8">
        <f t="shared" ref="F1296:F1359" si="52">E1296*(24*60*60)*1000/$F$3</f>
        <v>23.158526253694717</v>
      </c>
      <c r="I1296" s="39"/>
    </row>
    <row r="1297" spans="4:9" x14ac:dyDescent="0.3">
      <c r="D1297" s="38">
        <v>37443</v>
      </c>
      <c r="E1297" s="7">
        <f>NW!E1297+W!E1297+SW!E1297+N!E1297</f>
        <v>2.5263E-4</v>
      </c>
      <c r="F1297" s="8">
        <f t="shared" si="52"/>
        <v>22.829587885709984</v>
      </c>
      <c r="I1297" s="39"/>
    </row>
    <row r="1298" spans="4:9" x14ac:dyDescent="0.3">
      <c r="D1298" s="38">
        <v>37444</v>
      </c>
      <c r="E1298" s="7">
        <f>NW!E1298+W!E1298+SW!E1298+N!E1298</f>
        <v>2.4906E-4</v>
      </c>
      <c r="F1298" s="8">
        <f t="shared" si="52"/>
        <v>22.506975255571106</v>
      </c>
      <c r="I1298" s="39"/>
    </row>
    <row r="1299" spans="4:9" x14ac:dyDescent="0.3">
      <c r="D1299" s="38">
        <v>37445</v>
      </c>
      <c r="E1299" s="7">
        <f>NW!E1299+W!E1299+SW!E1299+N!E1299</f>
        <v>2.4554999999999998E-4</v>
      </c>
      <c r="F1299" s="8">
        <f t="shared" si="52"/>
        <v>22.189784686442962</v>
      </c>
      <c r="I1299" s="39"/>
    </row>
    <row r="1300" spans="4:9" x14ac:dyDescent="0.3">
      <c r="D1300" s="38">
        <v>37446</v>
      </c>
      <c r="E1300" s="7">
        <f>NW!E1300+W!E1300+SW!E1300+N!E1300</f>
        <v>2.421E-4</v>
      </c>
      <c r="F1300" s="8">
        <f t="shared" si="52"/>
        <v>21.878016178325563</v>
      </c>
      <c r="I1300" s="39"/>
    </row>
    <row r="1301" spans="4:9" x14ac:dyDescent="0.3">
      <c r="D1301" s="38">
        <v>37447</v>
      </c>
      <c r="E1301" s="7">
        <f>NW!E1301+W!E1301+SW!E1301+N!E1301</f>
        <v>2.3871E-4</v>
      </c>
      <c r="F1301" s="8">
        <f t="shared" si="52"/>
        <v>21.571669731218901</v>
      </c>
      <c r="I1301" s="39"/>
    </row>
    <row r="1302" spans="4:9" x14ac:dyDescent="0.3">
      <c r="D1302" s="38">
        <v>37448</v>
      </c>
      <c r="E1302" s="7">
        <f>NW!E1302+W!E1302+SW!E1302+N!E1302</f>
        <v>2.3536999999999999E-4</v>
      </c>
      <c r="F1302" s="8">
        <f t="shared" si="52"/>
        <v>21.269841668287846</v>
      </c>
      <c r="I1302" s="39"/>
    </row>
    <row r="1303" spans="4:9" x14ac:dyDescent="0.3">
      <c r="D1303" s="38">
        <v>37449</v>
      </c>
      <c r="E1303" s="7">
        <f>NW!E1303+W!E1303+SW!E1303+N!E1303</f>
        <v>2.3207999999999999E-4</v>
      </c>
      <c r="F1303" s="8">
        <f t="shared" si="52"/>
        <v>20.97253198953241</v>
      </c>
      <c r="I1303" s="39"/>
    </row>
    <row r="1304" spans="4:9" x14ac:dyDescent="0.3">
      <c r="D1304" s="38">
        <v>37450</v>
      </c>
      <c r="E1304" s="7">
        <f>NW!E1304+W!E1304+SW!E1304+N!E1304</f>
        <v>2.2881999999999999E-4</v>
      </c>
      <c r="F1304" s="8">
        <f t="shared" si="52"/>
        <v>20.677933341282344</v>
      </c>
      <c r="I1304" s="39"/>
    </row>
    <row r="1305" spans="4:9" x14ac:dyDescent="0.3">
      <c r="D1305" s="38">
        <v>37451</v>
      </c>
      <c r="E1305" s="7">
        <f>NW!E1305+W!E1305+SW!E1305+N!E1305</f>
        <v>2.2562E-4</v>
      </c>
      <c r="F1305" s="8">
        <f t="shared" si="52"/>
        <v>20.388756754043012</v>
      </c>
      <c r="I1305" s="39"/>
    </row>
    <row r="1306" spans="4:9" x14ac:dyDescent="0.3">
      <c r="D1306" s="38">
        <v>37452</v>
      </c>
      <c r="E1306" s="7">
        <f>NW!E1306+W!E1306+SW!E1306+N!E1306</f>
        <v>2.2245000000000001E-4</v>
      </c>
      <c r="F1306" s="8">
        <f t="shared" si="52"/>
        <v>20.102291197309054</v>
      </c>
      <c r="I1306" s="39"/>
    </row>
    <row r="1307" spans="4:9" x14ac:dyDescent="0.3">
      <c r="D1307" s="38">
        <v>37453</v>
      </c>
      <c r="E1307" s="7">
        <f>NW!E1307+W!E1307+SW!E1307+N!E1307</f>
        <v>2.1934E-4</v>
      </c>
      <c r="F1307" s="8">
        <f t="shared" si="52"/>
        <v>19.821247701585833</v>
      </c>
      <c r="I1307" s="39"/>
    </row>
    <row r="1308" spans="4:9" x14ac:dyDescent="0.3">
      <c r="D1308" s="38">
        <v>37454</v>
      </c>
      <c r="E1308" s="7">
        <f>NW!E1308+W!E1308+SW!E1308+N!E1308</f>
        <v>2.1626999999999999E-4</v>
      </c>
      <c r="F1308" s="8">
        <f t="shared" si="52"/>
        <v>19.543818913203097</v>
      </c>
      <c r="I1308" s="39"/>
    </row>
    <row r="1309" spans="4:9" x14ac:dyDescent="0.3">
      <c r="D1309" s="38">
        <v>37455</v>
      </c>
      <c r="E1309" s="7">
        <f>NW!E1309+W!E1309+SW!E1309+N!E1309</f>
        <v>2.1324000000000001E-4</v>
      </c>
      <c r="F1309" s="8">
        <f t="shared" si="52"/>
        <v>19.270004832160858</v>
      </c>
      <c r="I1309" s="39"/>
    </row>
    <row r="1310" spans="4:9" x14ac:dyDescent="0.3">
      <c r="D1310" s="38">
        <v>37456</v>
      </c>
      <c r="E1310" s="7">
        <f>NW!E1310+W!E1310+SW!E1310+N!E1310</f>
        <v>2.1025999999999998E-4</v>
      </c>
      <c r="F1310" s="8">
        <f t="shared" si="52"/>
        <v>19.000709135294226</v>
      </c>
      <c r="I1310" s="39"/>
    </row>
    <row r="1311" spans="4:9" x14ac:dyDescent="0.3">
      <c r="D1311" s="38">
        <v>37457</v>
      </c>
      <c r="E1311" s="7">
        <f>NW!E1311+W!E1311+SW!E1311+N!E1311</f>
        <v>2.0732000000000001E-4</v>
      </c>
      <c r="F1311" s="8">
        <f t="shared" si="52"/>
        <v>18.735028145768094</v>
      </c>
      <c r="I1311" s="39"/>
    </row>
    <row r="1312" spans="4:9" x14ac:dyDescent="0.3">
      <c r="D1312" s="38">
        <v>37458</v>
      </c>
      <c r="E1312" s="7">
        <f>NW!E1312+W!E1312+SW!E1312+N!E1312</f>
        <v>2.0441000000000003E-4</v>
      </c>
      <c r="F1312" s="8">
        <f t="shared" si="52"/>
        <v>18.472058186747329</v>
      </c>
      <c r="I1312" s="39"/>
    </row>
    <row r="1313" spans="4:9" x14ac:dyDescent="0.3">
      <c r="D1313" s="38">
        <v>37459</v>
      </c>
      <c r="E1313" s="7">
        <f>NW!E1313+W!E1313+SW!E1313+N!E1313</f>
        <v>2.0155000000000002E-4</v>
      </c>
      <c r="F1313" s="8">
        <f t="shared" si="52"/>
        <v>18.213606611902179</v>
      </c>
      <c r="I1313" s="39"/>
    </row>
    <row r="1314" spans="4:9" x14ac:dyDescent="0.3">
      <c r="D1314" s="38">
        <v>37460</v>
      </c>
      <c r="E1314" s="7">
        <f>NW!E1314+W!E1314+SW!E1314+N!E1314</f>
        <v>1.9873000000000004E-4</v>
      </c>
      <c r="F1314" s="8">
        <f t="shared" si="52"/>
        <v>17.958769744397522</v>
      </c>
      <c r="I1314" s="39"/>
    </row>
    <row r="1315" spans="4:9" x14ac:dyDescent="0.3">
      <c r="D1315" s="38">
        <v>37461</v>
      </c>
      <c r="E1315" s="7">
        <f>NW!E1315+W!E1315+SW!E1315+N!E1315</f>
        <v>4.4069699999999996E-3</v>
      </c>
      <c r="F1315" s="8">
        <f t="shared" si="52"/>
        <v>398.24767020815943</v>
      </c>
      <c r="I1315" s="39"/>
    </row>
    <row r="1316" spans="4:9" x14ac:dyDescent="0.3">
      <c r="D1316" s="38">
        <v>37462</v>
      </c>
      <c r="E1316" s="7">
        <f>NW!E1316+W!E1316+SW!E1316+N!E1316</f>
        <v>7.4647699999999999E-3</v>
      </c>
      <c r="F1316" s="8">
        <f t="shared" si="52"/>
        <v>674.57397285204183</v>
      </c>
      <c r="I1316" s="39"/>
    </row>
    <row r="1317" spans="4:9" x14ac:dyDescent="0.3">
      <c r="D1317" s="38">
        <v>37463</v>
      </c>
      <c r="E1317" s="7">
        <f>NW!E1317+W!E1317+SW!E1317+N!E1317</f>
        <v>4.1388800000000002E-3</v>
      </c>
      <c r="F1317" s="8">
        <f t="shared" si="52"/>
        <v>374.0209979353495</v>
      </c>
      <c r="I1317" s="39"/>
    </row>
    <row r="1318" spans="4:9" x14ac:dyDescent="0.3">
      <c r="D1318" s="38">
        <v>37464</v>
      </c>
      <c r="E1318" s="7">
        <f>NW!E1318+W!E1318+SW!E1318+N!E1318</f>
        <v>1.5022999999999998E-3</v>
      </c>
      <c r="F1318" s="8">
        <f t="shared" si="52"/>
        <v>135.7593709405142</v>
      </c>
      <c r="I1318" s="39"/>
    </row>
    <row r="1319" spans="4:9" x14ac:dyDescent="0.3">
      <c r="D1319" s="38">
        <v>37465</v>
      </c>
      <c r="E1319" s="7">
        <f>NW!E1319+W!E1319+SW!E1319+N!E1319</f>
        <v>3.3330999999999996E-4</v>
      </c>
      <c r="F1319" s="8">
        <f t="shared" si="52"/>
        <v>30.120452591481591</v>
      </c>
      <c r="I1319" s="39"/>
    </row>
    <row r="1320" spans="4:9" x14ac:dyDescent="0.3">
      <c r="D1320" s="38">
        <v>37466</v>
      </c>
      <c r="E1320" s="7">
        <f>NW!E1320+W!E1320+SW!E1320+N!E1320</f>
        <v>2.0081599999999997E-3</v>
      </c>
      <c r="F1320" s="8">
        <f t="shared" si="52"/>
        <v>181.47276732204153</v>
      </c>
      <c r="I1320" s="39"/>
    </row>
    <row r="1321" spans="4:9" x14ac:dyDescent="0.3">
      <c r="D1321" s="38">
        <v>37467</v>
      </c>
      <c r="E1321" s="7">
        <f>NW!E1321+W!E1321+SW!E1321+N!E1321</f>
        <v>1.7589939999999998E-2</v>
      </c>
      <c r="F1321" s="8">
        <f t="shared" si="52"/>
        <v>1589.5621309201815</v>
      </c>
      <c r="I1321" s="39"/>
    </row>
    <row r="1322" spans="4:9" x14ac:dyDescent="0.3">
      <c r="D1322" s="38">
        <v>37468</v>
      </c>
      <c r="E1322" s="7">
        <f>NW!E1322+W!E1322+SW!E1322+N!E1322</f>
        <v>7.5928300000000001E-3</v>
      </c>
      <c r="F1322" s="8">
        <f t="shared" si="52"/>
        <v>686.14645840262585</v>
      </c>
      <c r="I1322" s="39"/>
    </row>
    <row r="1323" spans="4:9" x14ac:dyDescent="0.3">
      <c r="D1323" s="38">
        <v>37469</v>
      </c>
      <c r="E1323" s="7">
        <f>NW!E1323+W!E1323+SW!E1323+N!E1323</f>
        <v>3.7897200000000003E-3</v>
      </c>
      <c r="F1323" s="8">
        <f t="shared" si="52"/>
        <v>342.46821756019807</v>
      </c>
      <c r="I1323" s="39"/>
    </row>
    <row r="1324" spans="4:9" x14ac:dyDescent="0.3">
      <c r="D1324" s="38">
        <v>37470</v>
      </c>
      <c r="E1324" s="7">
        <f>NW!E1324+W!E1324+SW!E1324+N!E1324</f>
        <v>9.3154999999999996E-4</v>
      </c>
      <c r="F1324" s="8">
        <f t="shared" si="52"/>
        <v>84.182015575874345</v>
      </c>
      <c r="I1324" s="39"/>
    </row>
    <row r="1325" spans="4:9" x14ac:dyDescent="0.3">
      <c r="D1325" s="38">
        <v>37471</v>
      </c>
      <c r="E1325" s="7">
        <f>NW!E1325+W!E1325+SW!E1325+N!E1325</f>
        <v>2.0649999999999998E-4</v>
      </c>
      <c r="F1325" s="8">
        <f t="shared" si="52"/>
        <v>18.660926645288015</v>
      </c>
      <c r="I1325" s="39"/>
    </row>
    <row r="1326" spans="4:9" x14ac:dyDescent="0.3">
      <c r="D1326" s="38">
        <v>37472</v>
      </c>
      <c r="E1326" s="7">
        <f>NW!E1326+W!E1326+SW!E1326+N!E1326</f>
        <v>1.7825E-4</v>
      </c>
      <c r="F1326" s="8">
        <f t="shared" si="52"/>
        <v>16.108039586065807</v>
      </c>
      <c r="I1326" s="39"/>
    </row>
    <row r="1327" spans="4:9" x14ac:dyDescent="0.3">
      <c r="D1327" s="38">
        <v>37473</v>
      </c>
      <c r="E1327" s="7">
        <f>NW!E1327+W!E1327+SW!E1327+N!E1327</f>
        <v>1.7030999999999999E-4</v>
      </c>
      <c r="F1327" s="8">
        <f t="shared" si="52"/>
        <v>15.390520178978216</v>
      </c>
      <c r="I1327" s="39"/>
    </row>
    <row r="1328" spans="4:9" x14ac:dyDescent="0.3">
      <c r="D1328" s="38">
        <v>37474</v>
      </c>
      <c r="E1328" s="7">
        <f>NW!E1328+W!E1328+SW!E1328+N!E1328</f>
        <v>1.6532E-4</v>
      </c>
      <c r="F1328" s="8">
        <f t="shared" si="52"/>
        <v>14.939585438251887</v>
      </c>
      <c r="I1328" s="39"/>
    </row>
    <row r="1329" spans="4:9" x14ac:dyDescent="0.3">
      <c r="D1329" s="38">
        <v>37475</v>
      </c>
      <c r="E1329" s="7">
        <f>NW!E1329+W!E1329+SW!E1329+N!E1329</f>
        <v>1.6179000000000001E-4</v>
      </c>
      <c r="F1329" s="8">
        <f t="shared" si="52"/>
        <v>14.620587515453503</v>
      </c>
      <c r="I1329" s="39"/>
    </row>
    <row r="1330" spans="4:9" x14ac:dyDescent="0.3">
      <c r="D1330" s="38">
        <v>37476</v>
      </c>
      <c r="E1330" s="7">
        <f>NW!E1330+W!E1330+SW!E1330+N!E1330</f>
        <v>1.5898E-4</v>
      </c>
      <c r="F1330" s="8">
        <f t="shared" si="52"/>
        <v>14.366654324783967</v>
      </c>
      <c r="I1330" s="39"/>
    </row>
    <row r="1331" spans="4:9" x14ac:dyDescent="0.3">
      <c r="D1331" s="38">
        <v>37477</v>
      </c>
      <c r="E1331" s="7">
        <f>NW!E1331+W!E1331+SW!E1331+N!E1331</f>
        <v>1.5652E-4</v>
      </c>
      <c r="F1331" s="8">
        <f t="shared" si="52"/>
        <v>14.144349823343731</v>
      </c>
      <c r="I1331" s="39"/>
    </row>
    <row r="1332" spans="4:9" x14ac:dyDescent="0.3">
      <c r="D1332" s="38">
        <v>37478</v>
      </c>
      <c r="E1332" s="7">
        <f>NW!E1332+W!E1332+SW!E1332+N!E1332</f>
        <v>1.5425000000000001E-4</v>
      </c>
      <c r="F1332" s="8">
        <f t="shared" si="52"/>
        <v>13.939215181770832</v>
      </c>
      <c r="I1332" s="39"/>
    </row>
    <row r="1333" spans="4:9" x14ac:dyDescent="0.3">
      <c r="D1333" s="38">
        <v>37479</v>
      </c>
      <c r="E1333" s="7">
        <f>NW!E1333+W!E1333+SW!E1333+N!E1333</f>
        <v>1.5204999999999998E-4</v>
      </c>
      <c r="F1333" s="8">
        <f t="shared" si="52"/>
        <v>13.740406278043789</v>
      </c>
      <c r="I1333" s="39"/>
    </row>
    <row r="1334" spans="4:9" x14ac:dyDescent="0.3">
      <c r="D1334" s="38">
        <v>37480</v>
      </c>
      <c r="E1334" s="7">
        <f>NW!E1334+W!E1334+SW!E1334+N!E1334</f>
        <v>1.4989999999999998E-4</v>
      </c>
      <c r="F1334" s="8">
        <f t="shared" si="52"/>
        <v>13.546115758492366</v>
      </c>
      <c r="I1334" s="39"/>
    </row>
    <row r="1335" spans="4:9" x14ac:dyDescent="0.3">
      <c r="D1335" s="38">
        <v>37481</v>
      </c>
      <c r="E1335" s="7">
        <f>NW!E1335+W!E1335+SW!E1335+N!E1335</f>
        <v>1.4779999999999999E-4</v>
      </c>
      <c r="F1335" s="8">
        <f t="shared" si="52"/>
        <v>13.356343623116555</v>
      </c>
      <c r="I1335" s="39"/>
    </row>
    <row r="1336" spans="4:9" x14ac:dyDescent="0.3">
      <c r="D1336" s="38">
        <v>37482</v>
      </c>
      <c r="E1336" s="7">
        <f>NW!E1336+W!E1336+SW!E1336+N!E1336</f>
        <v>1.4573E-4</v>
      </c>
      <c r="F1336" s="8">
        <f t="shared" si="52"/>
        <v>13.169282518246115</v>
      </c>
      <c r="I1336" s="39"/>
    </row>
    <row r="1337" spans="4:9" x14ac:dyDescent="0.3">
      <c r="D1337" s="38">
        <v>37483</v>
      </c>
      <c r="E1337" s="7">
        <f>NW!E1337+W!E1337+SW!E1337+N!E1337</f>
        <v>1.4369E-4</v>
      </c>
      <c r="F1337" s="8">
        <f t="shared" si="52"/>
        <v>12.984932443881043</v>
      </c>
      <c r="I1337" s="39"/>
    </row>
    <row r="1338" spans="4:9" x14ac:dyDescent="0.3">
      <c r="D1338" s="38">
        <v>37484</v>
      </c>
      <c r="E1338" s="7">
        <f>NW!E1338+W!E1338+SW!E1338+N!E1338</f>
        <v>1.4166999999999999E-4</v>
      </c>
      <c r="F1338" s="8">
        <f t="shared" si="52"/>
        <v>12.802389723186215</v>
      </c>
      <c r="I1338" s="39"/>
    </row>
    <row r="1339" spans="4:9" x14ac:dyDescent="0.3">
      <c r="D1339" s="38">
        <v>37485</v>
      </c>
      <c r="E1339" s="7">
        <f>NW!E1339+W!E1339+SW!E1339+N!E1339</f>
        <v>3.2016E-4</v>
      </c>
      <c r="F1339" s="8">
        <f t="shared" si="52"/>
        <v>28.932117553294972</v>
      </c>
      <c r="I1339" s="39"/>
    </row>
    <row r="1340" spans="4:9" x14ac:dyDescent="0.3">
      <c r="D1340" s="38">
        <v>37486</v>
      </c>
      <c r="E1340" s="7">
        <f>NW!E1340+W!E1340+SW!E1340+N!E1340</f>
        <v>4.6912399999999993E-3</v>
      </c>
      <c r="F1340" s="8">
        <f t="shared" si="52"/>
        <v>423.93649160019828</v>
      </c>
      <c r="I1340" s="39"/>
    </row>
    <row r="1341" spans="4:9" x14ac:dyDescent="0.3">
      <c r="D1341" s="38">
        <v>37487</v>
      </c>
      <c r="E1341" s="7">
        <f>NW!E1341+W!E1341+SW!E1341+N!E1341</f>
        <v>1.6374600000000001E-3</v>
      </c>
      <c r="F1341" s="8">
        <f t="shared" si="52"/>
        <v>147.97346704403546</v>
      </c>
      <c r="I1341" s="39"/>
    </row>
    <row r="1342" spans="4:9" x14ac:dyDescent="0.3">
      <c r="D1342" s="38">
        <v>37488</v>
      </c>
      <c r="E1342" s="7">
        <f>NW!E1342+W!E1342+SW!E1342+N!E1342</f>
        <v>3.8975000000000001E-4</v>
      </c>
      <c r="F1342" s="8">
        <f t="shared" si="52"/>
        <v>35.220804648915276</v>
      </c>
      <c r="I1342" s="39"/>
    </row>
    <row r="1343" spans="4:9" x14ac:dyDescent="0.3">
      <c r="D1343" s="38">
        <v>37489</v>
      </c>
      <c r="E1343" s="7">
        <f>NW!E1343+W!E1343+SW!E1343+N!E1343</f>
        <v>1.6420000000000001E-4</v>
      </c>
      <c r="F1343" s="8">
        <f t="shared" si="52"/>
        <v>14.838373632718124</v>
      </c>
      <c r="I1343" s="39"/>
    </row>
    <row r="1344" spans="4:9" x14ac:dyDescent="0.3">
      <c r="D1344" s="38">
        <v>37490</v>
      </c>
      <c r="E1344" s="7">
        <f>NW!E1344+W!E1344+SW!E1344+N!E1344</f>
        <v>1.4531000000000003E-4</v>
      </c>
      <c r="F1344" s="8">
        <f t="shared" si="52"/>
        <v>13.131328091170957</v>
      </c>
      <c r="I1344" s="39"/>
    </row>
    <row r="1345" spans="4:9" x14ac:dyDescent="0.3">
      <c r="D1345" s="38">
        <v>37491</v>
      </c>
      <c r="E1345" s="7">
        <f>NW!E1345+W!E1345+SW!E1345+N!E1345</f>
        <v>1.3542E-4</v>
      </c>
      <c r="F1345" s="8">
        <f t="shared" si="52"/>
        <v>12.237591701234399</v>
      </c>
      <c r="I1345" s="39"/>
    </row>
    <row r="1346" spans="4:9" x14ac:dyDescent="0.3">
      <c r="D1346" s="38">
        <v>37492</v>
      </c>
      <c r="E1346" s="7">
        <f>NW!E1346+W!E1346+SW!E1346+N!E1346</f>
        <v>1.2977999999999999E-4</v>
      </c>
      <c r="F1346" s="8">
        <f t="shared" si="52"/>
        <v>11.72791796622508</v>
      </c>
      <c r="I1346" s="39"/>
    </row>
    <row r="1347" spans="4:9" x14ac:dyDescent="0.3">
      <c r="D1347" s="38">
        <v>37493</v>
      </c>
      <c r="E1347" s="7">
        <f>NW!E1347+W!E1347+SW!E1347+N!E1347</f>
        <v>1.39444E-3</v>
      </c>
      <c r="F1347" s="8">
        <f t="shared" si="52"/>
        <v>126.01231259687857</v>
      </c>
      <c r="I1347" s="39"/>
    </row>
    <row r="1348" spans="4:9" x14ac:dyDescent="0.3">
      <c r="D1348" s="38">
        <v>37494</v>
      </c>
      <c r="E1348" s="7">
        <f>NW!E1348+W!E1348+SW!E1348+N!E1348</f>
        <v>2.56223E-3</v>
      </c>
      <c r="F1348" s="8">
        <f t="shared" si="52"/>
        <v>231.54278972569642</v>
      </c>
      <c r="I1348" s="39"/>
    </row>
    <row r="1349" spans="4:9" x14ac:dyDescent="0.3">
      <c r="D1349" s="38">
        <v>37495</v>
      </c>
      <c r="E1349" s="7">
        <f>NW!E1349+W!E1349+SW!E1349+N!E1349</f>
        <v>8.3201E-4</v>
      </c>
      <c r="F1349" s="8">
        <f t="shared" si="52"/>
        <v>75.186816359060941</v>
      </c>
      <c r="I1349" s="39"/>
    </row>
    <row r="1350" spans="4:9" x14ac:dyDescent="0.3">
      <c r="D1350" s="38">
        <v>37496</v>
      </c>
      <c r="E1350" s="7">
        <f>NW!E1350+W!E1350+SW!E1350+N!E1350</f>
        <v>2.2693E-4</v>
      </c>
      <c r="F1350" s="8">
        <f t="shared" si="52"/>
        <v>20.507138419444114</v>
      </c>
      <c r="I1350" s="39"/>
    </row>
    <row r="1351" spans="4:9" x14ac:dyDescent="0.3">
      <c r="D1351" s="38">
        <v>37497</v>
      </c>
      <c r="E1351" s="7">
        <f>NW!E1351+W!E1351+SW!E1351+N!E1351</f>
        <v>3.8377099999999998E-3</v>
      </c>
      <c r="F1351" s="8">
        <f t="shared" si="52"/>
        <v>346.80496269195294</v>
      </c>
      <c r="I1351" s="39"/>
    </row>
    <row r="1352" spans="4:9" x14ac:dyDescent="0.3">
      <c r="D1352" s="38">
        <v>37498</v>
      </c>
      <c r="E1352" s="7">
        <f>NW!E1352+W!E1352+SW!E1352+N!E1352</f>
        <v>8.86493E-3</v>
      </c>
      <c r="F1352" s="8">
        <f t="shared" si="52"/>
        <v>801.10318859861059</v>
      </c>
      <c r="I1352" s="39"/>
    </row>
    <row r="1353" spans="4:9" x14ac:dyDescent="0.3">
      <c r="D1353" s="38">
        <v>37499</v>
      </c>
      <c r="E1353" s="7">
        <f>NW!E1353+W!E1353+SW!E1353+N!E1353</f>
        <v>4.71098E-3</v>
      </c>
      <c r="F1353" s="8">
        <f t="shared" si="52"/>
        <v>425.72034967273095</v>
      </c>
      <c r="I1353" s="39"/>
    </row>
    <row r="1354" spans="4:9" x14ac:dyDescent="0.3">
      <c r="D1354" s="38">
        <v>37500</v>
      </c>
      <c r="E1354" s="7">
        <f>NW!E1354+W!E1354+SW!E1354+N!E1354</f>
        <v>1.40833E-3</v>
      </c>
      <c r="F1354" s="8">
        <f t="shared" si="52"/>
        <v>127.26751972086427</v>
      </c>
      <c r="I1354" s="39"/>
    </row>
    <row r="1355" spans="4:9" x14ac:dyDescent="0.3">
      <c r="D1355" s="38">
        <v>37501</v>
      </c>
      <c r="E1355" s="7">
        <f>NW!E1355+W!E1355+SW!E1355+N!E1355</f>
        <v>1.8871E-4</v>
      </c>
      <c r="F1355" s="8">
        <f t="shared" si="52"/>
        <v>17.053285555604365</v>
      </c>
      <c r="I1355" s="39"/>
    </row>
    <row r="1356" spans="4:9" x14ac:dyDescent="0.3">
      <c r="D1356" s="38">
        <v>37502</v>
      </c>
      <c r="E1356" s="7">
        <f>NW!E1356+W!E1356+SW!E1356+N!E1356</f>
        <v>1.1655E-4</v>
      </c>
      <c r="F1356" s="8">
        <f t="shared" si="52"/>
        <v>10.532353513357474</v>
      </c>
      <c r="I1356" s="39"/>
    </row>
    <row r="1357" spans="4:9" x14ac:dyDescent="0.3">
      <c r="D1357" s="38">
        <v>37503</v>
      </c>
      <c r="E1357" s="7">
        <f>NW!E1357+W!E1357+SW!E1357+N!E1357</f>
        <v>1.1033E-4</v>
      </c>
      <c r="F1357" s="8">
        <f t="shared" si="52"/>
        <v>9.9702665219110251</v>
      </c>
      <c r="I1357" s="39"/>
    </row>
    <row r="1358" spans="4:9" x14ac:dyDescent="0.3">
      <c r="D1358" s="38">
        <v>37504</v>
      </c>
      <c r="E1358" s="7">
        <f>NW!E1358+W!E1358+SW!E1358+N!E1358</f>
        <v>1.0737000000000001E-4</v>
      </c>
      <c r="F1358" s="8">
        <f t="shared" si="52"/>
        <v>9.7027781787146452</v>
      </c>
      <c r="I1358" s="39"/>
    </row>
    <row r="1359" spans="4:9" x14ac:dyDescent="0.3">
      <c r="D1359" s="38">
        <v>37505</v>
      </c>
      <c r="E1359" s="7">
        <f>NW!E1359+W!E1359+SW!E1359+N!E1359</f>
        <v>1.0548999999999999E-4</v>
      </c>
      <c r="F1359" s="8">
        <f t="shared" si="52"/>
        <v>9.5328869337115396</v>
      </c>
      <c r="I1359" s="39"/>
    </row>
    <row r="1360" spans="4:9" x14ac:dyDescent="0.3">
      <c r="D1360" s="38">
        <v>37506</v>
      </c>
      <c r="E1360" s="7">
        <f>NW!E1360+W!E1360+SW!E1360+N!E1360</f>
        <v>1.0392000000000001E-4</v>
      </c>
      <c r="F1360" s="8">
        <f t="shared" ref="F1360:F1423" si="53">E1360*(24*60*60)*1000/$F$3</f>
        <v>9.3910096705972439</v>
      </c>
      <c r="I1360" s="39"/>
    </row>
    <row r="1361" spans="4:9" x14ac:dyDescent="0.3">
      <c r="D1361" s="38">
        <v>37507</v>
      </c>
      <c r="E1361" s="7">
        <f>NW!E1361+W!E1361+SW!E1361+N!E1361</f>
        <v>1.0243999999999999E-4</v>
      </c>
      <c r="F1361" s="8">
        <f t="shared" si="53"/>
        <v>9.2572654989990522</v>
      </c>
      <c r="I1361" s="39"/>
    </row>
    <row r="1362" spans="4:9" x14ac:dyDescent="0.3">
      <c r="D1362" s="38">
        <v>37508</v>
      </c>
      <c r="E1362" s="7">
        <f>NW!E1362+W!E1362+SW!E1362+N!E1362</f>
        <v>1.0100999999999998E-4</v>
      </c>
      <c r="F1362" s="8">
        <f t="shared" si="53"/>
        <v>9.1280397115764753</v>
      </c>
      <c r="I1362" s="39"/>
    </row>
    <row r="1363" spans="4:9" x14ac:dyDescent="0.3">
      <c r="D1363" s="38">
        <v>37509</v>
      </c>
      <c r="E1363" s="7">
        <f>NW!E1363+W!E1363+SW!E1363+N!E1363</f>
        <v>9.9599999999999995E-5</v>
      </c>
      <c r="F1363" s="8">
        <f t="shared" si="53"/>
        <v>9.0006212778241483</v>
      </c>
      <c r="I1363" s="39"/>
    </row>
    <row r="1364" spans="4:9" x14ac:dyDescent="0.3">
      <c r="D1364" s="38">
        <v>37510</v>
      </c>
      <c r="E1364" s="7">
        <f>NW!E1364+W!E1364+SW!E1364+N!E1364</f>
        <v>9.8200000000000002E-5</v>
      </c>
      <c r="F1364" s="8">
        <f t="shared" si="53"/>
        <v>8.8741065209069401</v>
      </c>
      <c r="I1364" s="39"/>
    </row>
    <row r="1365" spans="4:9" x14ac:dyDescent="0.3">
      <c r="D1365" s="38">
        <v>37511</v>
      </c>
      <c r="E1365" s="7">
        <f>NW!E1365+W!E1365+SW!E1365+N!E1365</f>
        <v>9.6819999999999998E-5</v>
      </c>
      <c r="F1365" s="8">
        <f t="shared" si="53"/>
        <v>8.7493991176599799</v>
      </c>
      <c r="I1365" s="39"/>
    </row>
    <row r="1366" spans="4:9" x14ac:dyDescent="0.3">
      <c r="D1366" s="38">
        <v>37512</v>
      </c>
      <c r="E1366" s="7">
        <f>NW!E1366+W!E1366+SW!E1366+N!E1366</f>
        <v>9.5470000000000006E-5</v>
      </c>
      <c r="F1366" s="8">
        <f t="shared" si="53"/>
        <v>8.6274027449183883</v>
      </c>
      <c r="I1366" s="39"/>
    </row>
    <row r="1367" spans="4:9" x14ac:dyDescent="0.3">
      <c r="D1367" s="38">
        <v>37513</v>
      </c>
      <c r="E1367" s="7">
        <f>NW!E1367+W!E1367+SW!E1367+N!E1367</f>
        <v>9.4130000000000008E-5</v>
      </c>
      <c r="F1367" s="8">
        <f t="shared" si="53"/>
        <v>8.506310049011919</v>
      </c>
      <c r="I1367" s="39"/>
    </row>
    <row r="1368" spans="4:9" x14ac:dyDescent="0.3">
      <c r="D1368" s="38">
        <v>37514</v>
      </c>
      <c r="E1368" s="7">
        <f>NW!E1368+W!E1368+SW!E1368+N!E1368</f>
        <v>9.2820000000000009E-5</v>
      </c>
      <c r="F1368" s="8">
        <f t="shared" si="53"/>
        <v>8.3879283836108165</v>
      </c>
      <c r="I1368" s="39"/>
    </row>
    <row r="1369" spans="4:9" x14ac:dyDescent="0.3">
      <c r="D1369" s="38">
        <v>37515</v>
      </c>
      <c r="E1369" s="7">
        <f>NW!E1369+W!E1369+SW!E1369+N!E1369</f>
        <v>9.1519999999999991E-5</v>
      </c>
      <c r="F1369" s="8">
        <f t="shared" si="53"/>
        <v>8.270450395044838</v>
      </c>
      <c r="I1369" s="39"/>
    </row>
    <row r="1370" spans="4:9" x14ac:dyDescent="0.3">
      <c r="D1370" s="38">
        <v>37516</v>
      </c>
      <c r="E1370" s="7">
        <f>NW!E1370+W!E1370+SW!E1370+N!E1370</f>
        <v>9.0230000000000009E-5</v>
      </c>
      <c r="F1370" s="8">
        <f t="shared" si="53"/>
        <v>8.1538760833139854</v>
      </c>
      <c r="I1370" s="39"/>
    </row>
    <row r="1371" spans="4:9" x14ac:dyDescent="0.3">
      <c r="D1371" s="38">
        <v>37517</v>
      </c>
      <c r="E1371" s="7">
        <f>NW!E1371+W!E1371+SW!E1371+N!E1371</f>
        <v>8.8969999999999997E-5</v>
      </c>
      <c r="F1371" s="8">
        <f t="shared" si="53"/>
        <v>8.0400128020884978</v>
      </c>
      <c r="I1371" s="39"/>
    </row>
    <row r="1372" spans="4:9" x14ac:dyDescent="0.3">
      <c r="D1372" s="38">
        <v>37518</v>
      </c>
      <c r="E1372" s="7">
        <f>NW!E1372+W!E1372+SW!E1372+N!E1372</f>
        <v>8.7730000000000002E-5</v>
      </c>
      <c r="F1372" s="8">
        <f t="shared" si="53"/>
        <v>7.9279568745332583</v>
      </c>
      <c r="I1372" s="39"/>
    </row>
    <row r="1373" spans="4:9" x14ac:dyDescent="0.3">
      <c r="D1373" s="38">
        <v>37519</v>
      </c>
      <c r="E1373" s="7">
        <f>NW!E1373+W!E1373+SW!E1373+N!E1373</f>
        <v>8.6509999999999997E-5</v>
      </c>
      <c r="F1373" s="8">
        <f t="shared" si="53"/>
        <v>7.8177083006482624</v>
      </c>
      <c r="I1373" s="39"/>
    </row>
    <row r="1374" spans="4:9" x14ac:dyDescent="0.3">
      <c r="D1374" s="38">
        <v>37520</v>
      </c>
      <c r="E1374" s="7">
        <f>NW!E1374+W!E1374+SW!E1374+N!E1374</f>
        <v>8.53E-5</v>
      </c>
      <c r="F1374" s="8">
        <f t="shared" si="53"/>
        <v>7.7083634035983906</v>
      </c>
      <c r="I1374" s="39"/>
    </row>
    <row r="1375" spans="4:9" x14ac:dyDescent="0.3">
      <c r="D1375" s="38">
        <v>37521</v>
      </c>
      <c r="E1375" s="7">
        <f>NW!E1375+W!E1375+SW!E1375+N!E1375</f>
        <v>8.4099999999999998E-5</v>
      </c>
      <c r="F1375" s="8">
        <f t="shared" si="53"/>
        <v>7.5999221833836428</v>
      </c>
      <c r="I1375" s="39"/>
    </row>
    <row r="1376" spans="4:9" x14ac:dyDescent="0.3">
      <c r="D1376" s="38">
        <v>37522</v>
      </c>
      <c r="E1376" s="7">
        <f>NW!E1376+W!E1376+SW!E1376+N!E1376</f>
        <v>8.2910000000000004E-5</v>
      </c>
      <c r="F1376" s="8">
        <f t="shared" si="53"/>
        <v>7.4923846400040164</v>
      </c>
      <c r="I1376" s="39"/>
    </row>
    <row r="1377" spans="4:9" x14ac:dyDescent="0.3">
      <c r="D1377" s="38">
        <v>37523</v>
      </c>
      <c r="E1377" s="7">
        <f>NW!E1377+W!E1377+SW!E1377+N!E1377</f>
        <v>8.1760000000000003E-5</v>
      </c>
      <c r="F1377" s="8">
        <f t="shared" si="53"/>
        <v>7.3884618039648826</v>
      </c>
      <c r="I1377" s="39"/>
    </row>
    <row r="1378" spans="4:9" x14ac:dyDescent="0.3">
      <c r="D1378" s="38">
        <v>37524</v>
      </c>
      <c r="E1378" s="7">
        <f>NW!E1378+W!E1378+SW!E1378+N!E1378</f>
        <v>8.0610000000000002E-5</v>
      </c>
      <c r="F1378" s="8">
        <f t="shared" si="53"/>
        <v>7.2845389679257488</v>
      </c>
      <c r="I1378" s="39"/>
    </row>
    <row r="1379" spans="4:9" x14ac:dyDescent="0.3">
      <c r="D1379" s="38">
        <v>37525</v>
      </c>
      <c r="E1379" s="7">
        <f>NW!E1379+W!E1379+SW!E1379+N!E1379</f>
        <v>7.949E-5</v>
      </c>
      <c r="F1379" s="8">
        <f t="shared" si="53"/>
        <v>7.1833271623919837</v>
      </c>
      <c r="I1379" s="39"/>
    </row>
    <row r="1380" spans="4:9" x14ac:dyDescent="0.3">
      <c r="D1380" s="38">
        <v>37526</v>
      </c>
      <c r="E1380" s="7">
        <f>NW!E1380+W!E1380+SW!E1380+N!E1380</f>
        <v>7.8369999999999997E-5</v>
      </c>
      <c r="F1380" s="8">
        <f t="shared" si="53"/>
        <v>7.0821153568582167</v>
      </c>
      <c r="I1380" s="39"/>
    </row>
    <row r="1381" spans="4:9" x14ac:dyDescent="0.3">
      <c r="D1381" s="38">
        <v>37527</v>
      </c>
      <c r="E1381" s="7">
        <f>NW!E1381+W!E1381+SW!E1381+N!E1381</f>
        <v>7.7280000000000005E-5</v>
      </c>
      <c r="F1381" s="8">
        <f t="shared" si="53"/>
        <v>6.983614581829821</v>
      </c>
      <c r="I1381" s="39"/>
    </row>
    <row r="1382" spans="4:9" x14ac:dyDescent="0.3">
      <c r="D1382" s="38">
        <v>37528</v>
      </c>
      <c r="E1382" s="7">
        <f>NW!E1382+W!E1382+SW!E1382+N!E1382</f>
        <v>7.6190000000000001E-5</v>
      </c>
      <c r="F1382" s="8">
        <f t="shared" si="53"/>
        <v>6.8851138068014235</v>
      </c>
      <c r="I1382" s="39"/>
    </row>
    <row r="1383" spans="4:9" x14ac:dyDescent="0.3">
      <c r="D1383" s="38">
        <v>37529</v>
      </c>
      <c r="E1383" s="7">
        <f>NW!E1383+W!E1383+SW!E1383+N!E1383</f>
        <v>7.5119999999999999E-5</v>
      </c>
      <c r="F1383" s="8">
        <f t="shared" si="53"/>
        <v>6.7884203854432732</v>
      </c>
      <c r="I1383" s="39"/>
    </row>
    <row r="1384" spans="4:9" x14ac:dyDescent="0.3">
      <c r="D1384" s="38">
        <v>37530</v>
      </c>
      <c r="E1384" s="7">
        <f>NW!E1384+W!E1384+SW!E1384+N!E1384</f>
        <v>7.4079999999999995E-5</v>
      </c>
      <c r="F1384" s="8">
        <f t="shared" si="53"/>
        <v>6.6944379945904906</v>
      </c>
      <c r="I1384" s="39"/>
    </row>
    <row r="1385" spans="4:9" x14ac:dyDescent="0.3">
      <c r="D1385" s="38">
        <v>37531</v>
      </c>
      <c r="E1385" s="7">
        <f>NW!E1385+W!E1385+SW!E1385+N!E1385</f>
        <v>7.3039999999999992E-5</v>
      </c>
      <c r="F1385" s="8">
        <f t="shared" si="53"/>
        <v>6.6004556037377071</v>
      </c>
      <c r="I1385" s="39"/>
    </row>
    <row r="1386" spans="4:9" x14ac:dyDescent="0.3">
      <c r="D1386" s="38">
        <v>37532</v>
      </c>
      <c r="E1386" s="7">
        <f>NW!E1386+W!E1386+SW!E1386+N!E1386</f>
        <v>7.201000000000001E-5</v>
      </c>
      <c r="F1386" s="8">
        <f t="shared" si="53"/>
        <v>6.5073768897200495</v>
      </c>
      <c r="I1386" s="39"/>
    </row>
    <row r="1387" spans="4:9" x14ac:dyDescent="0.3">
      <c r="D1387" s="38">
        <v>37533</v>
      </c>
      <c r="E1387" s="7">
        <f>NW!E1387+W!E1387+SW!E1387+N!E1387</f>
        <v>7.1009999999999999E-5</v>
      </c>
      <c r="F1387" s="8">
        <f t="shared" si="53"/>
        <v>6.4170092062077586</v>
      </c>
      <c r="I1387" s="39"/>
    </row>
    <row r="1388" spans="4:9" x14ac:dyDescent="0.3">
      <c r="D1388" s="38">
        <v>37534</v>
      </c>
      <c r="E1388" s="7">
        <f>NW!E1388+W!E1388+SW!E1388+N!E1388</f>
        <v>7.0009999999999989E-5</v>
      </c>
      <c r="F1388" s="8">
        <f t="shared" si="53"/>
        <v>6.3266415226954669</v>
      </c>
      <c r="I1388" s="39"/>
    </row>
    <row r="1389" spans="4:9" x14ac:dyDescent="0.3">
      <c r="D1389" s="38">
        <v>37535</v>
      </c>
      <c r="E1389" s="7">
        <f>NW!E1389+W!E1389+SW!E1389+N!E1389</f>
        <v>6.9040000000000003E-5</v>
      </c>
      <c r="F1389" s="8">
        <f t="shared" si="53"/>
        <v>6.2389848696885464</v>
      </c>
      <c r="I1389" s="39"/>
    </row>
    <row r="1390" spans="4:9" x14ac:dyDescent="0.3">
      <c r="D1390" s="38">
        <v>37536</v>
      </c>
      <c r="E1390" s="7">
        <f>NW!E1390+W!E1390+SW!E1390+N!E1390</f>
        <v>6.8060000000000009E-5</v>
      </c>
      <c r="F1390" s="8">
        <f t="shared" si="53"/>
        <v>6.1504245398465018</v>
      </c>
      <c r="I1390" s="39"/>
    </row>
    <row r="1391" spans="4:9" x14ac:dyDescent="0.3">
      <c r="D1391" s="38">
        <v>37537</v>
      </c>
      <c r="E1391" s="7">
        <f>NW!E1391+W!E1391+SW!E1391+N!E1391</f>
        <v>6.7100000000000005E-5</v>
      </c>
      <c r="F1391" s="8">
        <f t="shared" si="53"/>
        <v>6.0636715636747027</v>
      </c>
      <c r="I1391" s="39"/>
    </row>
    <row r="1392" spans="4:9" x14ac:dyDescent="0.3">
      <c r="D1392" s="38">
        <v>37538</v>
      </c>
      <c r="E1392" s="7">
        <f>NW!E1392+W!E1392+SW!E1392+N!E1392</f>
        <v>2.5099799999999998E-3</v>
      </c>
      <c r="F1392" s="8">
        <f t="shared" si="53"/>
        <v>226.82107826217924</v>
      </c>
      <c r="I1392" s="39"/>
    </row>
    <row r="1393" spans="4:9" x14ac:dyDescent="0.3">
      <c r="D1393" s="38">
        <v>37539</v>
      </c>
      <c r="E1393" s="7">
        <f>NW!E1393+W!E1393+SW!E1393+N!E1393</f>
        <v>4.1099200000000004E-3</v>
      </c>
      <c r="F1393" s="8">
        <f t="shared" si="53"/>
        <v>371.40394982083359</v>
      </c>
      <c r="I1393" s="39"/>
    </row>
    <row r="1394" spans="4:9" x14ac:dyDescent="0.3">
      <c r="D1394" s="38">
        <v>37540</v>
      </c>
      <c r="E1394" s="7">
        <f>NW!E1394+W!E1394+SW!E1394+N!E1394</f>
        <v>8.1739000000000009E-4</v>
      </c>
      <c r="F1394" s="8">
        <f t="shared" si="53"/>
        <v>73.86564082611126</v>
      </c>
      <c r="I1394" s="39"/>
    </row>
    <row r="1395" spans="4:9" x14ac:dyDescent="0.3">
      <c r="D1395" s="38">
        <v>37541</v>
      </c>
      <c r="E1395" s="7">
        <f>NW!E1395+W!E1395+SW!E1395+N!E1395</f>
        <v>9.1019999999999993E-5</v>
      </c>
      <c r="F1395" s="8">
        <f t="shared" si="53"/>
        <v>8.2252665532886926</v>
      </c>
      <c r="I1395" s="39"/>
    </row>
    <row r="1396" spans="4:9" x14ac:dyDescent="0.3">
      <c r="D1396" s="38">
        <v>37542</v>
      </c>
      <c r="E1396" s="7">
        <f>NW!E1396+W!E1396+SW!E1396+N!E1396</f>
        <v>6.9170000000000004E-5</v>
      </c>
      <c r="F1396" s="8">
        <f t="shared" si="53"/>
        <v>6.2507326685451439</v>
      </c>
      <c r="I1396" s="39"/>
    </row>
    <row r="1397" spans="4:9" x14ac:dyDescent="0.3">
      <c r="D1397" s="38">
        <v>37543</v>
      </c>
      <c r="E1397" s="7">
        <f>NW!E1397+W!E1397+SW!E1397+N!E1397</f>
        <v>6.3060000000000009E-5</v>
      </c>
      <c r="F1397" s="8">
        <f t="shared" si="53"/>
        <v>5.6985861222850485</v>
      </c>
      <c r="I1397" s="39"/>
    </row>
    <row r="1398" spans="4:9" x14ac:dyDescent="0.3">
      <c r="D1398" s="38">
        <v>37544</v>
      </c>
      <c r="E1398" s="7">
        <f>NW!E1398+W!E1398+SW!E1398+N!E1398</f>
        <v>6.1039999999999998E-5</v>
      </c>
      <c r="F1398" s="8">
        <f t="shared" si="53"/>
        <v>5.5160434015902204</v>
      </c>
      <c r="I1398" s="39"/>
    </row>
    <row r="1399" spans="4:9" x14ac:dyDescent="0.3">
      <c r="D1399" s="38">
        <v>37545</v>
      </c>
      <c r="E1399" s="7">
        <f>NW!E1399+W!E1399+SW!E1399+N!E1399</f>
        <v>5.9979999999999998E-5</v>
      </c>
      <c r="F1399" s="8">
        <f t="shared" si="53"/>
        <v>5.4202536570671924</v>
      </c>
      <c r="I1399" s="39"/>
    </row>
    <row r="1400" spans="4:9" x14ac:dyDescent="0.3">
      <c r="D1400" s="38">
        <v>37546</v>
      </c>
      <c r="E1400" s="7">
        <f>NW!E1400+W!E1400+SW!E1400+N!E1400</f>
        <v>5.9120000000000003E-5</v>
      </c>
      <c r="F1400" s="8">
        <f t="shared" si="53"/>
        <v>5.3425374492466231</v>
      </c>
      <c r="I1400" s="39"/>
    </row>
    <row r="1401" spans="4:9" x14ac:dyDescent="0.3">
      <c r="D1401" s="38">
        <v>37547</v>
      </c>
      <c r="E1401" s="7">
        <f>NW!E1401+W!E1401+SW!E1401+N!E1401</f>
        <v>5.8289999999999999E-5</v>
      </c>
      <c r="F1401" s="8">
        <f t="shared" si="53"/>
        <v>5.2675322719314206</v>
      </c>
      <c r="I1401" s="39"/>
    </row>
    <row r="1402" spans="4:9" x14ac:dyDescent="0.3">
      <c r="D1402" s="38">
        <v>37548</v>
      </c>
      <c r="E1402" s="7">
        <f>NW!E1402+W!E1402+SW!E1402+N!E1402</f>
        <v>5.7470000000000004E-5</v>
      </c>
      <c r="F1402" s="8">
        <f t="shared" si="53"/>
        <v>5.193430771451343</v>
      </c>
      <c r="I1402" s="39"/>
    </row>
    <row r="1403" spans="4:9" x14ac:dyDescent="0.3">
      <c r="D1403" s="38">
        <v>37549</v>
      </c>
      <c r="E1403" s="7">
        <f>NW!E1403+W!E1403+SW!E1403+N!E1403</f>
        <v>5.6670000000000005E-5</v>
      </c>
      <c r="F1403" s="8">
        <f t="shared" si="53"/>
        <v>5.1211366246415109</v>
      </c>
      <c r="I1403" s="39"/>
    </row>
    <row r="1404" spans="4:9" x14ac:dyDescent="0.3">
      <c r="D1404" s="38">
        <v>37550</v>
      </c>
      <c r="E1404" s="7">
        <f>NW!E1404+W!E1404+SW!E1404+N!E1404</f>
        <v>5.5869999999999999E-5</v>
      </c>
      <c r="F1404" s="8">
        <f t="shared" si="53"/>
        <v>5.0488424778316778</v>
      </c>
      <c r="I1404" s="39"/>
    </row>
    <row r="1405" spans="4:9" x14ac:dyDescent="0.3">
      <c r="D1405" s="38">
        <v>37551</v>
      </c>
      <c r="E1405" s="7">
        <f>NW!E1405+W!E1405+SW!E1405+N!E1405</f>
        <v>5.5090000000000003E-5</v>
      </c>
      <c r="F1405" s="8">
        <f t="shared" si="53"/>
        <v>4.978355684692092</v>
      </c>
      <c r="I1405" s="39"/>
    </row>
    <row r="1406" spans="4:9" x14ac:dyDescent="0.3">
      <c r="D1406" s="38">
        <v>37552</v>
      </c>
      <c r="E1406" s="7">
        <f>NW!E1406+W!E1406+SW!E1406+N!E1406</f>
        <v>5.4319999999999995E-5</v>
      </c>
      <c r="F1406" s="8">
        <f t="shared" si="53"/>
        <v>4.9087725683876267</v>
      </c>
      <c r="I1406" s="39"/>
    </row>
    <row r="1407" spans="4:9" x14ac:dyDescent="0.3">
      <c r="D1407" s="38">
        <v>37553</v>
      </c>
      <c r="E1407" s="7">
        <f>NW!E1407+W!E1407+SW!E1407+N!E1407</f>
        <v>5.3550000000000001E-5</v>
      </c>
      <c r="F1407" s="8">
        <f t="shared" si="53"/>
        <v>4.8391894520831631</v>
      </c>
      <c r="I1407" s="39"/>
    </row>
    <row r="1408" spans="4:9" x14ac:dyDescent="0.3">
      <c r="D1408" s="38">
        <v>37554</v>
      </c>
      <c r="E1408" s="7">
        <f>NW!E1408+W!E1408+SW!E1408+N!E1408</f>
        <v>5.2810000000000004E-5</v>
      </c>
      <c r="F1408" s="8">
        <f t="shared" si="53"/>
        <v>4.772317366284069</v>
      </c>
      <c r="I1408" s="39"/>
    </row>
    <row r="1409" spans="4:9" x14ac:dyDescent="0.3">
      <c r="D1409" s="38">
        <v>37555</v>
      </c>
      <c r="E1409" s="7">
        <f>NW!E1409+W!E1409+SW!E1409+N!E1409</f>
        <v>5.2070000000000001E-5</v>
      </c>
      <c r="F1409" s="8">
        <f t="shared" si="53"/>
        <v>4.7054452804849731</v>
      </c>
      <c r="I1409" s="39"/>
    </row>
    <row r="1410" spans="4:9" x14ac:dyDescent="0.3">
      <c r="D1410" s="38">
        <v>37556</v>
      </c>
      <c r="E1410" s="7">
        <f>NW!E1410+W!E1410+SW!E1410+N!E1410</f>
        <v>5.134E-5</v>
      </c>
      <c r="F1410" s="8">
        <f t="shared" si="53"/>
        <v>4.6394768715210013</v>
      </c>
      <c r="I1410" s="39"/>
    </row>
    <row r="1411" spans="4:9" x14ac:dyDescent="0.3">
      <c r="D1411" s="38">
        <v>37557</v>
      </c>
      <c r="E1411" s="7">
        <f>NW!E1411+W!E1411+SW!E1411+N!E1411</f>
        <v>5.062E-5</v>
      </c>
      <c r="F1411" s="8">
        <f t="shared" si="53"/>
        <v>4.5744121393921517</v>
      </c>
      <c r="I1411" s="39"/>
    </row>
    <row r="1412" spans="4:9" x14ac:dyDescent="0.3">
      <c r="D1412" s="38">
        <v>37558</v>
      </c>
      <c r="E1412" s="7">
        <f>NW!E1412+W!E1412+SW!E1412+N!E1412</f>
        <v>4.9910000000000002E-5</v>
      </c>
      <c r="F1412" s="8">
        <f t="shared" si="53"/>
        <v>4.5102510840984262</v>
      </c>
      <c r="I1412" s="39"/>
    </row>
    <row r="1413" spans="4:9" x14ac:dyDescent="0.3">
      <c r="D1413" s="38">
        <v>37559</v>
      </c>
      <c r="E1413" s="7">
        <f>NW!E1413+W!E1413+SW!E1413+N!E1413</f>
        <v>4.9210000000000005E-5</v>
      </c>
      <c r="F1413" s="8">
        <f t="shared" si="53"/>
        <v>4.446993705639823</v>
      </c>
      <c r="I1413" s="39"/>
    </row>
    <row r="1414" spans="4:9" x14ac:dyDescent="0.3">
      <c r="D1414" s="38">
        <v>37560</v>
      </c>
      <c r="E1414" s="7">
        <f>NW!E1414+W!E1414+SW!E1414+N!E1414</f>
        <v>4.8529999999999998E-5</v>
      </c>
      <c r="F1414" s="8">
        <f t="shared" si="53"/>
        <v>4.3855436808514643</v>
      </c>
      <c r="I1414" s="39"/>
    </row>
    <row r="1415" spans="4:9" x14ac:dyDescent="0.3">
      <c r="D1415" s="38">
        <v>37561</v>
      </c>
      <c r="E1415" s="7">
        <f>NW!E1415+W!E1415+SW!E1415+N!E1415</f>
        <v>4.7840000000000003E-5</v>
      </c>
      <c r="F1415" s="8">
        <f t="shared" si="53"/>
        <v>4.3231899792279842</v>
      </c>
      <c r="I1415" s="39"/>
    </row>
    <row r="1416" spans="4:9" x14ac:dyDescent="0.3">
      <c r="D1416" s="38">
        <v>37562</v>
      </c>
      <c r="E1416" s="7">
        <f>NW!E1416+W!E1416+SW!E1416+N!E1416</f>
        <v>4.7179999999999999E-5</v>
      </c>
      <c r="F1416" s="8">
        <f t="shared" si="53"/>
        <v>4.2635473081098718</v>
      </c>
      <c r="I1416" s="39"/>
    </row>
    <row r="1417" spans="4:9" x14ac:dyDescent="0.3">
      <c r="D1417" s="38">
        <v>37563</v>
      </c>
      <c r="E1417" s="7">
        <f>NW!E1417+W!E1417+SW!E1417+N!E1417</f>
        <v>4.6520000000000002E-5</v>
      </c>
      <c r="F1417" s="8">
        <f t="shared" si="53"/>
        <v>4.2039046369917603</v>
      </c>
      <c r="I1417" s="39"/>
    </row>
    <row r="1418" spans="4:9" x14ac:dyDescent="0.3">
      <c r="D1418" s="38">
        <v>37564</v>
      </c>
      <c r="E1418" s="7">
        <f>NW!E1418+W!E1418+SW!E1418+N!E1418</f>
        <v>4.5860000000000005E-5</v>
      </c>
      <c r="F1418" s="8">
        <f t="shared" si="53"/>
        <v>4.1442619658736488</v>
      </c>
      <c r="I1418" s="39"/>
    </row>
    <row r="1419" spans="4:9" x14ac:dyDescent="0.3">
      <c r="D1419" s="38">
        <v>37565</v>
      </c>
      <c r="E1419" s="7">
        <f>NW!E1419+W!E1419+SW!E1419+N!E1419</f>
        <v>4.5220000000000004E-5</v>
      </c>
      <c r="F1419" s="8">
        <f t="shared" si="53"/>
        <v>4.0864266484257827</v>
      </c>
      <c r="I1419" s="39"/>
    </row>
    <row r="1420" spans="4:9" x14ac:dyDescent="0.3">
      <c r="D1420" s="38">
        <v>37566</v>
      </c>
      <c r="E1420" s="7">
        <f>NW!E1420+W!E1420+SW!E1420+N!E1420</f>
        <v>4.4579999999999997E-5</v>
      </c>
      <c r="F1420" s="8">
        <f t="shared" si="53"/>
        <v>4.0285913309779158</v>
      </c>
      <c r="I1420" s="39"/>
    </row>
    <row r="1421" spans="4:9" x14ac:dyDescent="0.3">
      <c r="D1421" s="38">
        <v>37567</v>
      </c>
      <c r="E1421" s="7">
        <f>NW!E1421+W!E1421+SW!E1421+N!E1421</f>
        <v>4.3959999999999999E-5</v>
      </c>
      <c r="F1421" s="8">
        <f t="shared" si="53"/>
        <v>3.972563367200296</v>
      </c>
      <c r="I1421" s="39"/>
    </row>
    <row r="1422" spans="4:9" x14ac:dyDescent="0.3">
      <c r="D1422" s="38">
        <v>37568</v>
      </c>
      <c r="E1422" s="7">
        <f>NW!E1422+W!E1422+SW!E1422+N!E1422</f>
        <v>4.3359999999999998E-5</v>
      </c>
      <c r="F1422" s="8">
        <f t="shared" si="53"/>
        <v>3.9183427570929217</v>
      </c>
      <c r="I1422" s="39"/>
    </row>
    <row r="1423" spans="4:9" x14ac:dyDescent="0.3">
      <c r="D1423" s="38">
        <v>37569</v>
      </c>
      <c r="E1423" s="7">
        <f>NW!E1423+W!E1423+SW!E1423+N!E1423</f>
        <v>4.2740000000000001E-5</v>
      </c>
      <c r="F1423" s="8">
        <f t="shared" si="53"/>
        <v>3.8623147933153019</v>
      </c>
      <c r="I1423" s="39"/>
    </row>
    <row r="1424" spans="4:9" x14ac:dyDescent="0.3">
      <c r="D1424" s="38">
        <v>37570</v>
      </c>
      <c r="E1424" s="7">
        <f>NW!E1424+W!E1424+SW!E1424+N!E1424</f>
        <v>4.2150000000000001E-5</v>
      </c>
      <c r="F1424" s="8">
        <f t="shared" ref="F1424:F1487" si="54">E1424*(24*60*60)*1000/$F$3</f>
        <v>3.8089978600430507</v>
      </c>
      <c r="I1424" s="39"/>
    </row>
    <row r="1425" spans="4:9" x14ac:dyDescent="0.3">
      <c r="D1425" s="38">
        <v>37571</v>
      </c>
      <c r="E1425" s="7">
        <f>NW!E1425+W!E1425+SW!E1425+N!E1425</f>
        <v>4.155E-5</v>
      </c>
      <c r="F1425" s="8">
        <f t="shared" si="54"/>
        <v>3.754777249935676</v>
      </c>
      <c r="I1425" s="39"/>
    </row>
    <row r="1426" spans="4:9" x14ac:dyDescent="0.3">
      <c r="D1426" s="38">
        <v>37572</v>
      </c>
      <c r="E1426" s="7">
        <f>NW!E1426+W!E1426+SW!E1426+N!E1426</f>
        <v>4.0969999999999996E-5</v>
      </c>
      <c r="F1426" s="8">
        <f t="shared" si="54"/>
        <v>3.7023639934985475</v>
      </c>
      <c r="I1426" s="39"/>
    </row>
    <row r="1427" spans="4:9" x14ac:dyDescent="0.3">
      <c r="D1427" s="38">
        <v>37573</v>
      </c>
      <c r="E1427" s="7">
        <f>NW!E1427+W!E1427+SW!E1427+N!E1427</f>
        <v>4.0399999999999999E-5</v>
      </c>
      <c r="F1427" s="8">
        <f t="shared" si="54"/>
        <v>3.6508544138965418</v>
      </c>
      <c r="I1427" s="39"/>
    </row>
    <row r="1428" spans="4:9" x14ac:dyDescent="0.3">
      <c r="D1428" s="38">
        <v>37574</v>
      </c>
      <c r="E1428" s="7">
        <f>NW!E1428+W!E1428+SW!E1428+N!E1428</f>
        <v>3.9830000000000003E-5</v>
      </c>
      <c r="F1428" s="8">
        <f t="shared" si="54"/>
        <v>3.5993448342945364</v>
      </c>
      <c r="I1428" s="39"/>
    </row>
    <row r="1429" spans="4:9" x14ac:dyDescent="0.3">
      <c r="D1429" s="38">
        <v>37575</v>
      </c>
      <c r="E1429" s="7">
        <f>NW!E1429+W!E1429+SW!E1429+N!E1429</f>
        <v>3.9269999999999995E-5</v>
      </c>
      <c r="F1429" s="8">
        <f t="shared" si="54"/>
        <v>3.548738931527653</v>
      </c>
      <c r="I1429" s="39"/>
    </row>
    <row r="1430" spans="4:9" x14ac:dyDescent="0.3">
      <c r="D1430" s="38">
        <v>37576</v>
      </c>
      <c r="E1430" s="7">
        <f>NW!E1430+W!E1430+SW!E1430+N!E1430</f>
        <v>3.8729999999999997E-5</v>
      </c>
      <c r="F1430" s="8">
        <f t="shared" si="54"/>
        <v>3.4999403824310162</v>
      </c>
      <c r="I1430" s="39"/>
    </row>
    <row r="1431" spans="4:9" x14ac:dyDescent="0.3">
      <c r="D1431" s="38">
        <v>37577</v>
      </c>
      <c r="E1431" s="7">
        <f>NW!E1431+W!E1431+SW!E1431+N!E1431</f>
        <v>3.8179999999999997E-5</v>
      </c>
      <c r="F1431" s="8">
        <f t="shared" si="54"/>
        <v>3.4502381564992564</v>
      </c>
      <c r="I1431" s="39"/>
    </row>
    <row r="1432" spans="4:9" x14ac:dyDescent="0.3">
      <c r="D1432" s="38">
        <v>37578</v>
      </c>
      <c r="E1432" s="7">
        <f>NW!E1432+W!E1432+SW!E1432+N!E1432</f>
        <v>3.7639999999999999E-5</v>
      </c>
      <c r="F1432" s="8">
        <f t="shared" si="54"/>
        <v>3.4014396074026196</v>
      </c>
      <c r="I1432" s="39"/>
    </row>
    <row r="1433" spans="4:9" x14ac:dyDescent="0.3">
      <c r="D1433" s="38">
        <v>37579</v>
      </c>
      <c r="E1433" s="7">
        <f>NW!E1433+W!E1433+SW!E1433+N!E1433</f>
        <v>3.7119999999999997E-5</v>
      </c>
      <c r="F1433" s="8">
        <f t="shared" si="54"/>
        <v>3.3544484119762283</v>
      </c>
      <c r="I1433" s="39"/>
    </row>
    <row r="1434" spans="4:9" x14ac:dyDescent="0.3">
      <c r="D1434" s="38">
        <v>37580</v>
      </c>
      <c r="E1434" s="7">
        <f>NW!E1434+W!E1434+SW!E1434+N!E1434</f>
        <v>3.6600000000000002E-5</v>
      </c>
      <c r="F1434" s="8">
        <f t="shared" si="54"/>
        <v>3.3074572165498375</v>
      </c>
      <c r="I1434" s="39"/>
    </row>
    <row r="1435" spans="4:9" x14ac:dyDescent="0.3">
      <c r="D1435" s="38">
        <v>37581</v>
      </c>
      <c r="E1435" s="7">
        <f>NW!E1435+W!E1435+SW!E1435+N!E1435</f>
        <v>3.6100000000000003E-5</v>
      </c>
      <c r="F1435" s="8">
        <f t="shared" si="54"/>
        <v>3.2622733747936925</v>
      </c>
      <c r="I1435" s="39"/>
    </row>
    <row r="1436" spans="4:9" x14ac:dyDescent="0.3">
      <c r="D1436" s="38">
        <v>37582</v>
      </c>
      <c r="E1436" s="7">
        <f>NW!E1436+W!E1436+SW!E1436+N!E1436</f>
        <v>3.5580000000000008E-5</v>
      </c>
      <c r="F1436" s="8">
        <f t="shared" si="54"/>
        <v>3.2152821793673021</v>
      </c>
      <c r="I1436" s="39"/>
    </row>
    <row r="1437" spans="4:9" x14ac:dyDescent="0.3">
      <c r="D1437" s="38">
        <v>37583</v>
      </c>
      <c r="E1437" s="7">
        <f>NW!E1437+W!E1437+SW!E1437+N!E1437</f>
        <v>3.5080000000000003E-5</v>
      </c>
      <c r="F1437" s="8">
        <f t="shared" si="54"/>
        <v>3.1700983376111558</v>
      </c>
      <c r="I1437" s="39"/>
    </row>
    <row r="1438" spans="4:9" x14ac:dyDescent="0.3">
      <c r="D1438" s="38">
        <v>37584</v>
      </c>
      <c r="E1438" s="7">
        <f>NW!E1438+W!E1438+SW!E1438+N!E1438</f>
        <v>3.4589999999999992E-5</v>
      </c>
      <c r="F1438" s="8">
        <f t="shared" si="54"/>
        <v>3.1258181726901322</v>
      </c>
      <c r="I1438" s="39"/>
    </row>
    <row r="1439" spans="4:9" x14ac:dyDescent="0.3">
      <c r="D1439" s="38">
        <v>37585</v>
      </c>
      <c r="E1439" s="7">
        <f>NW!E1439+W!E1439+SW!E1439+N!E1439</f>
        <v>3.4109999999999997E-5</v>
      </c>
      <c r="F1439" s="8">
        <f t="shared" si="54"/>
        <v>3.0824416846042335</v>
      </c>
      <c r="I1439" s="39"/>
    </row>
    <row r="1440" spans="4:9" x14ac:dyDescent="0.3">
      <c r="D1440" s="38">
        <v>37586</v>
      </c>
      <c r="E1440" s="7">
        <f>NW!E1440+W!E1440+SW!E1440+N!E1440</f>
        <v>3.3640000000000003E-5</v>
      </c>
      <c r="F1440" s="8">
        <f t="shared" si="54"/>
        <v>3.0399688733534571</v>
      </c>
      <c r="I1440" s="39"/>
    </row>
    <row r="1441" spans="4:9" x14ac:dyDescent="0.3">
      <c r="D1441" s="38">
        <v>37587</v>
      </c>
      <c r="E1441" s="7">
        <f>NW!E1441+W!E1441+SW!E1441+N!E1441</f>
        <v>3.3160000000000001E-5</v>
      </c>
      <c r="F1441" s="8">
        <f t="shared" si="54"/>
        <v>2.9965923852675576</v>
      </c>
      <c r="I1441" s="39"/>
    </row>
    <row r="1442" spans="4:9" x14ac:dyDescent="0.3">
      <c r="D1442" s="38">
        <v>37588</v>
      </c>
      <c r="E1442" s="7">
        <f>NW!E1442+W!E1442+SW!E1442+N!E1442</f>
        <v>3.2700000000000002E-5</v>
      </c>
      <c r="F1442" s="8">
        <f t="shared" si="54"/>
        <v>2.9550232508519039</v>
      </c>
      <c r="I1442" s="39"/>
    </row>
    <row r="1443" spans="4:9" x14ac:dyDescent="0.3">
      <c r="D1443" s="38">
        <v>37589</v>
      </c>
      <c r="E1443" s="7">
        <f>NW!E1443+W!E1443+SW!E1443+N!E1443</f>
        <v>1.1948810000000001E-2</v>
      </c>
      <c r="F1443" s="8">
        <f t="shared" si="54"/>
        <v>1079.7862804284937</v>
      </c>
      <c r="I1443" s="39"/>
    </row>
    <row r="1444" spans="4:9" x14ac:dyDescent="0.3">
      <c r="D1444" s="38">
        <v>37590</v>
      </c>
      <c r="E1444" s="7">
        <f>NW!E1444+W!E1444+SW!E1444+N!E1444</f>
        <v>0.16829663</v>
      </c>
      <c r="F1444" s="8">
        <f t="shared" si="54"/>
        <v>15208.576596025079</v>
      </c>
      <c r="I1444" s="39"/>
    </row>
    <row r="1445" spans="4:9" x14ac:dyDescent="0.3">
      <c r="D1445" s="38">
        <v>37591</v>
      </c>
      <c r="E1445" s="7">
        <f>NW!E1445+W!E1445+SW!E1445+N!E1445</f>
        <v>7.56903E-3</v>
      </c>
      <c r="F1445" s="8">
        <f t="shared" si="54"/>
        <v>683.99570753503326</v>
      </c>
      <c r="I1445" s="39"/>
    </row>
    <row r="1446" spans="4:9" x14ac:dyDescent="0.3">
      <c r="D1446" s="38">
        <v>37592</v>
      </c>
      <c r="E1446" s="7">
        <f>NW!E1446+W!E1446+SW!E1446+N!E1446</f>
        <v>2.0915199999999999E-3</v>
      </c>
      <c r="F1446" s="8">
        <f t="shared" si="54"/>
        <v>189.00581741962608</v>
      </c>
      <c r="I1446" s="39"/>
    </row>
    <row r="1447" spans="4:9" x14ac:dyDescent="0.3">
      <c r="D1447" s="38">
        <v>37593</v>
      </c>
      <c r="E1447" s="7">
        <f>NW!E1447+W!E1447+SW!E1447+N!E1447</f>
        <v>2.2243E-4</v>
      </c>
      <c r="F1447" s="8">
        <f t="shared" si="54"/>
        <v>20.100483843638809</v>
      </c>
      <c r="I1447" s="39"/>
    </row>
    <row r="1448" spans="4:9" x14ac:dyDescent="0.3">
      <c r="D1448" s="38">
        <v>37594</v>
      </c>
      <c r="E1448" s="7">
        <f>NW!E1448+W!E1448+SW!E1448+N!E1448</f>
        <v>3.1399999999999998E-5</v>
      </c>
      <c r="F1448" s="8">
        <f t="shared" si="54"/>
        <v>2.8375452622859263</v>
      </c>
      <c r="I1448" s="39"/>
    </row>
    <row r="1449" spans="4:9" x14ac:dyDescent="0.3">
      <c r="D1449" s="38">
        <v>37595</v>
      </c>
      <c r="E1449" s="7">
        <f>NW!E1449+W!E1449+SW!E1449+N!E1449</f>
        <v>2.9770000000000001E-5</v>
      </c>
      <c r="F1449" s="8">
        <f t="shared" si="54"/>
        <v>2.6902459381608925</v>
      </c>
      <c r="I1449" s="39"/>
    </row>
    <row r="1450" spans="4:9" x14ac:dyDescent="0.3">
      <c r="D1450" s="38">
        <v>37596</v>
      </c>
      <c r="E1450" s="7">
        <f>NW!E1450+W!E1450+SW!E1450+N!E1450</f>
        <v>2.9220000000000001E-5</v>
      </c>
      <c r="F1450" s="8">
        <f t="shared" si="54"/>
        <v>2.6405437122291326</v>
      </c>
      <c r="I1450" s="39"/>
    </row>
    <row r="1451" spans="4:9" x14ac:dyDescent="0.3">
      <c r="D1451" s="38">
        <v>37597</v>
      </c>
      <c r="E1451" s="7">
        <f>NW!E1451+W!E1451+SW!E1451+N!E1451</f>
        <v>2.881E-5</v>
      </c>
      <c r="F1451" s="8">
        <f t="shared" si="54"/>
        <v>2.603492961989093</v>
      </c>
      <c r="I1451" s="39"/>
    </row>
    <row r="1452" spans="4:9" x14ac:dyDescent="0.3">
      <c r="D1452" s="38">
        <v>37598</v>
      </c>
      <c r="E1452" s="7">
        <f>NW!E1452+W!E1452+SW!E1452+N!E1452</f>
        <v>2.8399999999999999E-5</v>
      </c>
      <c r="F1452" s="8">
        <f t="shared" si="54"/>
        <v>2.5664422117490537</v>
      </c>
      <c r="I1452" s="39"/>
    </row>
    <row r="1453" spans="4:9" x14ac:dyDescent="0.3">
      <c r="D1453" s="38">
        <v>37599</v>
      </c>
      <c r="E1453" s="7">
        <f>NW!E1453+W!E1453+SW!E1453+N!E1453</f>
        <v>2.8000000000000003E-5</v>
      </c>
      <c r="F1453" s="8">
        <f t="shared" si="54"/>
        <v>2.5302951383441381</v>
      </c>
      <c r="I1453" s="39"/>
    </row>
    <row r="1454" spans="4:9" x14ac:dyDescent="0.3">
      <c r="D1454" s="38">
        <v>37600</v>
      </c>
      <c r="E1454" s="7">
        <f>NW!E1454+W!E1454+SW!E1454+N!E1454</f>
        <v>4.441208E-2</v>
      </c>
      <c r="F1454" s="8">
        <f t="shared" si="54"/>
        <v>4013.4167895625328</v>
      </c>
      <c r="I1454" s="39"/>
    </row>
    <row r="1455" spans="4:9" x14ac:dyDescent="0.3">
      <c r="D1455" s="38">
        <v>37601</v>
      </c>
      <c r="E1455" s="7">
        <f>NW!E1455+W!E1455+SW!E1455+N!E1455</f>
        <v>1.5844070000000002E-2</v>
      </c>
      <c r="F1455" s="8">
        <f t="shared" si="54"/>
        <v>1431.7919033065789</v>
      </c>
      <c r="I1455" s="39"/>
    </row>
    <row r="1456" spans="4:9" x14ac:dyDescent="0.3">
      <c r="D1456" s="38">
        <v>37602</v>
      </c>
      <c r="E1456" s="7">
        <f>NW!E1456+W!E1456+SW!E1456+N!E1456</f>
        <v>5.1895800000000009E-3</v>
      </c>
      <c r="F1456" s="8">
        <f t="shared" si="54"/>
        <v>468.97032300171338</v>
      </c>
      <c r="I1456" s="39"/>
    </row>
    <row r="1457" spans="4:9" x14ac:dyDescent="0.3">
      <c r="D1457" s="38">
        <v>37603</v>
      </c>
      <c r="E1457" s="7">
        <f>NW!E1457+W!E1457+SW!E1457+N!E1457</f>
        <v>8.908299999999999E-4</v>
      </c>
      <c r="F1457" s="8">
        <f t="shared" si="54"/>
        <v>80.502243503253851</v>
      </c>
      <c r="I1457" s="39"/>
    </row>
    <row r="1458" spans="4:9" x14ac:dyDescent="0.3">
      <c r="D1458" s="38">
        <v>37604</v>
      </c>
      <c r="E1458" s="7">
        <f>NW!E1458+W!E1458+SW!E1458+N!E1458</f>
        <v>4.0540000000000001E-5</v>
      </c>
      <c r="F1458" s="8">
        <f t="shared" si="54"/>
        <v>3.6635058895882624</v>
      </c>
      <c r="I1458" s="39"/>
    </row>
    <row r="1459" spans="4:9" x14ac:dyDescent="0.3">
      <c r="D1459" s="38">
        <v>37605</v>
      </c>
      <c r="E1459" s="7">
        <f>NW!E1459+W!E1459+SW!E1459+N!E1459</f>
        <v>2.622E-5</v>
      </c>
      <c r="F1459" s="8">
        <f t="shared" si="54"/>
        <v>2.3694406616922605</v>
      </c>
      <c r="I1459" s="39"/>
    </row>
    <row r="1460" spans="4:9" x14ac:dyDescent="0.3">
      <c r="D1460" s="38">
        <v>37606</v>
      </c>
      <c r="E1460" s="7">
        <f>NW!E1460+W!E1460+SW!E1460+N!E1460</f>
        <v>2.5399999999999997E-5</v>
      </c>
      <c r="F1460" s="8">
        <f t="shared" si="54"/>
        <v>2.2953391612121816</v>
      </c>
      <c r="I1460" s="39"/>
    </row>
    <row r="1461" spans="4:9" x14ac:dyDescent="0.3">
      <c r="D1461" s="38">
        <v>37607</v>
      </c>
      <c r="E1461" s="7">
        <f>NW!E1461+W!E1461+SW!E1461+N!E1461</f>
        <v>2.5029999999999999E-5</v>
      </c>
      <c r="F1461" s="8">
        <f t="shared" si="54"/>
        <v>2.2619031183126346</v>
      </c>
      <c r="I1461" s="39"/>
    </row>
    <row r="1462" spans="4:9" x14ac:dyDescent="0.3">
      <c r="D1462" s="38">
        <v>37608</v>
      </c>
      <c r="E1462" s="7">
        <f>NW!E1462+W!E1462+SW!E1462+N!E1462</f>
        <v>2.4660000000000001E-5</v>
      </c>
      <c r="F1462" s="8">
        <f t="shared" si="54"/>
        <v>2.2284670754130875</v>
      </c>
      <c r="I1462" s="39"/>
    </row>
    <row r="1463" spans="4:9" x14ac:dyDescent="0.3">
      <c r="D1463" s="38">
        <v>37609</v>
      </c>
      <c r="E1463" s="7">
        <f>NW!E1463+W!E1463+SW!E1463+N!E1463</f>
        <v>2.4319999999999998E-5</v>
      </c>
      <c r="F1463" s="8">
        <f t="shared" si="54"/>
        <v>2.1977420630189082</v>
      </c>
      <c r="I1463" s="39"/>
    </row>
    <row r="1464" spans="4:9" x14ac:dyDescent="0.3">
      <c r="D1464" s="38">
        <v>37610</v>
      </c>
      <c r="E1464" s="7">
        <f>NW!E1464+W!E1464+SW!E1464+N!E1464</f>
        <v>2.3980000000000001E-5</v>
      </c>
      <c r="F1464" s="8">
        <f t="shared" si="54"/>
        <v>2.1670170506247293</v>
      </c>
      <c r="I1464" s="39"/>
    </row>
    <row r="1465" spans="4:9" x14ac:dyDescent="0.3">
      <c r="D1465" s="38">
        <v>37611</v>
      </c>
      <c r="E1465" s="7">
        <f>NW!E1465+W!E1465+SW!E1465+N!E1465</f>
        <v>2.3629999999999999E-5</v>
      </c>
      <c r="F1465" s="8">
        <f t="shared" si="54"/>
        <v>2.1353883613954276</v>
      </c>
      <c r="I1465" s="39"/>
    </row>
    <row r="1466" spans="4:9" x14ac:dyDescent="0.3">
      <c r="D1466" s="38">
        <v>37612</v>
      </c>
      <c r="E1466" s="7">
        <f>NW!E1466+W!E1466+SW!E1466+N!E1466</f>
        <v>4.1189999999999994E-3</v>
      </c>
      <c r="F1466" s="8">
        <f t="shared" si="54"/>
        <v>372.22448838712506</v>
      </c>
      <c r="I1466" s="39"/>
    </row>
    <row r="1467" spans="4:9" x14ac:dyDescent="0.3">
      <c r="D1467" s="38">
        <v>37613</v>
      </c>
      <c r="E1467" s="7">
        <f>NW!E1467+W!E1467+SW!E1467+N!E1467</f>
        <v>7.8603700000000002E-3</v>
      </c>
      <c r="F1467" s="8">
        <f t="shared" si="54"/>
        <v>710.32342844950392</v>
      </c>
      <c r="I1467" s="39"/>
    </row>
    <row r="1468" spans="4:9" x14ac:dyDescent="0.3">
      <c r="D1468" s="38">
        <v>37614</v>
      </c>
      <c r="E1468" s="7">
        <f>NW!E1468+W!E1468+SW!E1468+N!E1468</f>
        <v>1.4677630000000001E-2</v>
      </c>
      <c r="F1468" s="8">
        <f t="shared" si="54"/>
        <v>1326.3834225505025</v>
      </c>
      <c r="I1468" s="39"/>
    </row>
    <row r="1469" spans="4:9" x14ac:dyDescent="0.3">
      <c r="D1469" s="38">
        <v>37615</v>
      </c>
      <c r="E1469" s="7">
        <f>NW!E1469+W!E1469+SW!E1469+N!E1469</f>
        <v>1.0717249999999999E-2</v>
      </c>
      <c r="F1469" s="8">
        <f t="shared" si="54"/>
        <v>968.49305612209673</v>
      </c>
      <c r="I1469" s="39"/>
    </row>
    <row r="1470" spans="4:9" x14ac:dyDescent="0.3">
      <c r="D1470" s="38">
        <v>37616</v>
      </c>
      <c r="E1470" s="7">
        <f>NW!E1470+W!E1470+SW!E1470+N!E1470</f>
        <v>3.585969E-2</v>
      </c>
      <c r="F1470" s="8">
        <f t="shared" si="54"/>
        <v>3240.5571167688536</v>
      </c>
      <c r="I1470" s="39"/>
    </row>
    <row r="1471" spans="4:9" x14ac:dyDescent="0.3">
      <c r="D1471" s="38">
        <v>37617</v>
      </c>
      <c r="E1471" s="7">
        <f>NW!E1471+W!E1471+SW!E1471+N!E1471</f>
        <v>1.010778E-2</v>
      </c>
      <c r="F1471" s="8">
        <f t="shared" si="54"/>
        <v>913.41666405186106</v>
      </c>
      <c r="I1471" s="39"/>
    </row>
    <row r="1472" spans="4:9" x14ac:dyDescent="0.3">
      <c r="D1472" s="38">
        <v>37618</v>
      </c>
      <c r="E1472" s="7">
        <f>NW!E1472+W!E1472+SW!E1472+N!E1472</f>
        <v>3.4418999999999999E-3</v>
      </c>
      <c r="F1472" s="8">
        <f t="shared" si="54"/>
        <v>311.03652988095314</v>
      </c>
      <c r="I1472" s="39"/>
    </row>
    <row r="1473" spans="4:9" x14ac:dyDescent="0.3">
      <c r="D1473" s="38">
        <v>37619</v>
      </c>
      <c r="E1473" s="7">
        <f>NW!E1473+W!E1473+SW!E1473+N!E1473</f>
        <v>4.6810999999999999E-4</v>
      </c>
      <c r="F1473" s="8">
        <f t="shared" si="54"/>
        <v>42.302016328938372</v>
      </c>
      <c r="I1473" s="39"/>
    </row>
    <row r="1474" spans="4:9" x14ac:dyDescent="0.3">
      <c r="D1474" s="38">
        <v>37620</v>
      </c>
      <c r="E1474" s="7">
        <f>NW!E1474+W!E1474+SW!E1474+N!E1474</f>
        <v>2.313E-5</v>
      </c>
      <c r="F1474" s="8">
        <f t="shared" si="54"/>
        <v>2.0902045196392827</v>
      </c>
      <c r="I1474" s="39"/>
    </row>
    <row r="1475" spans="4:9" x14ac:dyDescent="0.3">
      <c r="D1475" s="38">
        <v>37621</v>
      </c>
      <c r="E1475" s="7">
        <f>NW!E1475+W!E1475+SW!E1475+N!E1475</f>
        <v>2.0789999999999999E-5</v>
      </c>
      <c r="F1475" s="8">
        <f t="shared" si="54"/>
        <v>1.8787441402205223</v>
      </c>
      <c r="I1475" s="39"/>
    </row>
    <row r="1476" spans="4:9" x14ac:dyDescent="0.3">
      <c r="D1476" s="38">
        <v>37622</v>
      </c>
      <c r="E1476" s="7">
        <f>NW!E1476+W!E1476+SW!E1476+N!E1476</f>
        <v>3.426353E-2</v>
      </c>
      <c r="F1476" s="8">
        <f t="shared" si="54"/>
        <v>3096.3158350538756</v>
      </c>
      <c r="I1476" s="39"/>
    </row>
    <row r="1477" spans="4:9" x14ac:dyDescent="0.3">
      <c r="D1477" s="38">
        <v>37623</v>
      </c>
      <c r="E1477" s="7">
        <f>NW!E1477+W!E1477+SW!E1477+N!E1477</f>
        <v>7.68018E-3</v>
      </c>
      <c r="F1477" s="8">
        <f t="shared" si="54"/>
        <v>694.0400755574243</v>
      </c>
      <c r="I1477" s="39"/>
    </row>
    <row r="1478" spans="4:9" x14ac:dyDescent="0.3">
      <c r="D1478" s="38">
        <v>37624</v>
      </c>
      <c r="E1478" s="7">
        <f>NW!E1478+W!E1478+SW!E1478+N!E1478</f>
        <v>2.0256699999999998E-3</v>
      </c>
      <c r="F1478" s="8">
        <f t="shared" si="54"/>
        <v>183.05510546034176</v>
      </c>
      <c r="I1478" s="39"/>
    </row>
    <row r="1479" spans="4:9" x14ac:dyDescent="0.3">
      <c r="D1479" s="38">
        <v>37625</v>
      </c>
      <c r="E1479" s="7">
        <f>NW!E1479+W!E1479+SW!E1479+N!E1479</f>
        <v>1.8805000000000004E-4</v>
      </c>
      <c r="F1479" s="8">
        <f t="shared" si="54"/>
        <v>16.99364288448626</v>
      </c>
      <c r="I1479" s="39"/>
    </row>
    <row r="1480" spans="4:9" x14ac:dyDescent="0.3">
      <c r="D1480" s="38">
        <v>37626</v>
      </c>
      <c r="E1480" s="7">
        <f>NW!E1480+W!E1480+SW!E1480+N!E1480</f>
        <v>2.0210000000000001E-5</v>
      </c>
      <c r="F1480" s="8">
        <f t="shared" si="54"/>
        <v>1.826330883783394</v>
      </c>
      <c r="I1480" s="39"/>
    </row>
    <row r="1481" spans="4:9" x14ac:dyDescent="0.3">
      <c r="D1481" s="38">
        <v>37627</v>
      </c>
      <c r="E1481" s="7">
        <f>NW!E1481+W!E1481+SW!E1481+N!E1481</f>
        <v>1.897E-5</v>
      </c>
      <c r="F1481" s="8">
        <f t="shared" si="54"/>
        <v>1.7142749562281534</v>
      </c>
      <c r="I1481" s="39"/>
    </row>
    <row r="1482" spans="4:9" x14ac:dyDescent="0.3">
      <c r="D1482" s="38">
        <v>37628</v>
      </c>
      <c r="E1482" s="7">
        <f>NW!E1482+W!E1482+SW!E1482+N!E1482</f>
        <v>1.8600000000000001E-5</v>
      </c>
      <c r="F1482" s="8">
        <f t="shared" si="54"/>
        <v>1.6808389133286059</v>
      </c>
      <c r="I1482" s="39"/>
    </row>
    <row r="1483" spans="4:9" x14ac:dyDescent="0.3">
      <c r="D1483" s="38">
        <v>37629</v>
      </c>
      <c r="E1483" s="7">
        <f>NW!E1483+W!E1483+SW!E1483+N!E1483</f>
        <v>1.8340000000000001E-5</v>
      </c>
      <c r="F1483" s="8">
        <f t="shared" si="54"/>
        <v>1.6573433156154103</v>
      </c>
      <c r="I1483" s="39"/>
    </row>
    <row r="1484" spans="4:9" x14ac:dyDescent="0.3">
      <c r="D1484" s="38">
        <v>37630</v>
      </c>
      <c r="E1484" s="7">
        <f>NW!E1484+W!E1484+SW!E1484+N!E1484</f>
        <v>1.8090000000000001E-5</v>
      </c>
      <c r="F1484" s="8">
        <f t="shared" si="54"/>
        <v>1.6347513947373378</v>
      </c>
      <c r="I1484" s="39"/>
    </row>
    <row r="1485" spans="4:9" x14ac:dyDescent="0.3">
      <c r="D1485" s="38">
        <v>37631</v>
      </c>
      <c r="E1485" s="7">
        <f>NW!E1485+W!E1485+SW!E1485+N!E1485</f>
        <v>1.783E-5</v>
      </c>
      <c r="F1485" s="8">
        <f t="shared" si="54"/>
        <v>1.6112557970241423</v>
      </c>
      <c r="I1485" s="39"/>
    </row>
    <row r="1486" spans="4:9" x14ac:dyDescent="0.3">
      <c r="D1486" s="38">
        <v>37632</v>
      </c>
      <c r="E1486" s="7">
        <f>NW!E1486+W!E1486+SW!E1486+N!E1486</f>
        <v>7.6607099999999994E-3</v>
      </c>
      <c r="F1486" s="8">
        <f t="shared" si="54"/>
        <v>692.28061675943991</v>
      </c>
      <c r="I1486" s="39"/>
    </row>
    <row r="1487" spans="4:9" x14ac:dyDescent="0.3">
      <c r="D1487" s="38">
        <v>37633</v>
      </c>
      <c r="E1487" s="7">
        <f>NW!E1487+W!E1487+SW!E1487+N!E1487</f>
        <v>3.6259400000000002E-3</v>
      </c>
      <c r="F1487" s="8">
        <f t="shared" si="54"/>
        <v>327.66779835455515</v>
      </c>
      <c r="I1487" s="39"/>
    </row>
    <row r="1488" spans="4:9" x14ac:dyDescent="0.3">
      <c r="D1488" s="38">
        <v>37634</v>
      </c>
      <c r="E1488" s="7">
        <f>NW!E1488+W!E1488+SW!E1488+N!E1488</f>
        <v>2.0249999999999999E-4</v>
      </c>
      <c r="F1488" s="8">
        <f t="shared" ref="F1488:F1551" si="55">E1488*(24*60*60)*1000/$F$3</f>
        <v>18.299455911238855</v>
      </c>
      <c r="I1488" s="39"/>
    </row>
    <row r="1489" spans="4:9" x14ac:dyDescent="0.3">
      <c r="D1489" s="38">
        <v>37635</v>
      </c>
      <c r="E1489" s="7">
        <f>NW!E1489+W!E1489+SW!E1489+N!E1489</f>
        <v>2.2940000000000001E-5</v>
      </c>
      <c r="F1489" s="8">
        <f t="shared" si="55"/>
        <v>2.0730346597719471</v>
      </c>
      <c r="I1489" s="39"/>
    </row>
    <row r="1490" spans="4:9" x14ac:dyDescent="0.3">
      <c r="D1490" s="38">
        <v>37636</v>
      </c>
      <c r="E1490" s="7">
        <f>NW!E1490+W!E1490+SW!E1490+N!E1490</f>
        <v>1.7350000000000002E-5</v>
      </c>
      <c r="F1490" s="8">
        <f t="shared" si="55"/>
        <v>1.5678793089382428</v>
      </c>
      <c r="I1490" s="39"/>
    </row>
    <row r="1491" spans="4:9" x14ac:dyDescent="0.3">
      <c r="D1491" s="38">
        <v>37637</v>
      </c>
      <c r="E1491" s="7">
        <f>NW!E1491+W!E1491+SW!E1491+N!E1491</f>
        <v>1.645E-5</v>
      </c>
      <c r="F1491" s="8">
        <f t="shared" si="55"/>
        <v>1.4865483937771813</v>
      </c>
      <c r="I1491" s="39"/>
    </row>
    <row r="1492" spans="4:9" x14ac:dyDescent="0.3">
      <c r="D1492" s="38">
        <v>37638</v>
      </c>
      <c r="E1492" s="7">
        <f>NW!E1492+W!E1492+SW!E1492+N!E1492</f>
        <v>1.6159999999999998E-5</v>
      </c>
      <c r="F1492" s="8">
        <f t="shared" si="55"/>
        <v>1.4603417655586166</v>
      </c>
      <c r="I1492" s="39"/>
    </row>
    <row r="1493" spans="4:9" x14ac:dyDescent="0.3">
      <c r="D1493" s="38">
        <v>37639</v>
      </c>
      <c r="E1493" s="7">
        <f>NW!E1493+W!E1493+SW!E1493+N!E1493</f>
        <v>1.5929999999999998E-5</v>
      </c>
      <c r="F1493" s="8">
        <f t="shared" si="55"/>
        <v>1.4395571983507898</v>
      </c>
      <c r="I1493" s="39"/>
    </row>
    <row r="1494" spans="4:9" x14ac:dyDescent="0.3">
      <c r="D1494" s="38">
        <v>37640</v>
      </c>
      <c r="E1494" s="7">
        <f>NW!E1494+W!E1494+SW!E1494+N!E1494</f>
        <v>1.571E-5</v>
      </c>
      <c r="F1494" s="8">
        <f t="shared" si="55"/>
        <v>1.4196763079780861</v>
      </c>
      <c r="I1494" s="39"/>
    </row>
    <row r="1495" spans="4:9" x14ac:dyDescent="0.3">
      <c r="D1495" s="38">
        <v>37641</v>
      </c>
      <c r="E1495" s="7">
        <f>NW!E1495+W!E1495+SW!E1495+N!E1495</f>
        <v>1.5489999999999999E-5</v>
      </c>
      <c r="F1495" s="8">
        <f t="shared" si="55"/>
        <v>1.399795417605382</v>
      </c>
      <c r="I1495" s="39"/>
    </row>
    <row r="1496" spans="4:9" x14ac:dyDescent="0.3">
      <c r="D1496" s="38">
        <v>37642</v>
      </c>
      <c r="E1496" s="7">
        <f>NW!E1496+W!E1496+SW!E1496+N!E1496</f>
        <v>1.5270000000000001E-5</v>
      </c>
      <c r="F1496" s="8">
        <f t="shared" si="55"/>
        <v>1.379914527232678</v>
      </c>
      <c r="I1496" s="39"/>
    </row>
    <row r="1497" spans="4:9" x14ac:dyDescent="0.3">
      <c r="D1497" s="38">
        <v>37643</v>
      </c>
      <c r="E1497" s="7">
        <f>NW!E1497+W!E1497+SW!E1497+N!E1497</f>
        <v>1.506E-5</v>
      </c>
      <c r="F1497" s="8">
        <f t="shared" si="55"/>
        <v>1.3609373136950971</v>
      </c>
      <c r="I1497" s="39"/>
    </row>
    <row r="1498" spans="4:9" x14ac:dyDescent="0.3">
      <c r="D1498" s="38">
        <v>37644</v>
      </c>
      <c r="E1498" s="7">
        <f>NW!E1498+W!E1498+SW!E1498+N!E1498</f>
        <v>1.484E-5</v>
      </c>
      <c r="F1498" s="8">
        <f t="shared" si="55"/>
        <v>1.3410564233223929</v>
      </c>
      <c r="I1498" s="39"/>
    </row>
    <row r="1499" spans="4:9" x14ac:dyDescent="0.3">
      <c r="D1499" s="38">
        <v>37645</v>
      </c>
      <c r="E1499" s="7">
        <f>NW!E1499+W!E1499+SW!E1499+N!E1499</f>
        <v>1.464E-5</v>
      </c>
      <c r="F1499" s="8">
        <f t="shared" si="55"/>
        <v>1.3229828866199349</v>
      </c>
      <c r="I1499" s="39"/>
    </row>
    <row r="1500" spans="4:9" x14ac:dyDescent="0.3">
      <c r="D1500" s="38">
        <v>37646</v>
      </c>
      <c r="E1500" s="7">
        <f>NW!E1500+W!E1500+SW!E1500+N!E1500</f>
        <v>1.4440000000000001E-5</v>
      </c>
      <c r="F1500" s="8">
        <f t="shared" si="55"/>
        <v>1.3049093499174769</v>
      </c>
      <c r="I1500" s="39"/>
    </row>
    <row r="1501" spans="4:9" x14ac:dyDescent="0.3">
      <c r="D1501" s="38">
        <v>37647</v>
      </c>
      <c r="E1501" s="7">
        <f>NW!E1501+W!E1501+SW!E1501+N!E1501</f>
        <v>1.4239999999999999E-5</v>
      </c>
      <c r="F1501" s="8">
        <f t="shared" si="55"/>
        <v>1.2868358132150184</v>
      </c>
      <c r="I1501" s="39"/>
    </row>
    <row r="1502" spans="4:9" x14ac:dyDescent="0.3">
      <c r="D1502" s="38">
        <v>37648</v>
      </c>
      <c r="E1502" s="7">
        <f>NW!E1502+W!E1502+SW!E1502+N!E1502</f>
        <v>1.403E-5</v>
      </c>
      <c r="F1502" s="8">
        <f t="shared" si="55"/>
        <v>1.2678585996774376</v>
      </c>
      <c r="I1502" s="39"/>
    </row>
    <row r="1503" spans="4:9" x14ac:dyDescent="0.3">
      <c r="D1503" s="38">
        <v>37649</v>
      </c>
      <c r="E1503" s="7">
        <f>NW!E1503+W!E1503+SW!E1503+N!E1503</f>
        <v>1.385E-5</v>
      </c>
      <c r="F1503" s="8">
        <f t="shared" si="55"/>
        <v>1.2515924166452252</v>
      </c>
      <c r="I1503" s="39"/>
    </row>
    <row r="1504" spans="4:9" x14ac:dyDescent="0.3">
      <c r="D1504" s="38">
        <v>37650</v>
      </c>
      <c r="E1504" s="7">
        <f>NW!E1504+W!E1504+SW!E1504+N!E1504</f>
        <v>1.364E-5</v>
      </c>
      <c r="F1504" s="8">
        <f t="shared" si="55"/>
        <v>1.2326152031076445</v>
      </c>
      <c r="I1504" s="39"/>
    </row>
    <row r="1505" spans="4:9" x14ac:dyDescent="0.3">
      <c r="D1505" s="38">
        <v>37651</v>
      </c>
      <c r="E1505" s="7">
        <f>NW!E1505+W!E1505+SW!E1505+N!E1505</f>
        <v>1.3460000000000002E-5</v>
      </c>
      <c r="F1505" s="8">
        <f t="shared" si="55"/>
        <v>1.2163490200754321</v>
      </c>
      <c r="I1505" s="39"/>
    </row>
    <row r="1506" spans="4:9" x14ac:dyDescent="0.3">
      <c r="D1506" s="38">
        <v>37652</v>
      </c>
      <c r="E1506" s="7">
        <f>NW!E1506+W!E1506+SW!E1506+N!E1506</f>
        <v>1.325E-5</v>
      </c>
      <c r="F1506" s="8">
        <f t="shared" si="55"/>
        <v>1.1973718065378509</v>
      </c>
      <c r="I1506" s="39"/>
    </row>
    <row r="1507" spans="4:9" x14ac:dyDescent="0.3">
      <c r="D1507" s="38">
        <v>37653</v>
      </c>
      <c r="E1507" s="7">
        <f>NW!E1507+W!E1507+SW!E1507+N!E1507</f>
        <v>1.308E-5</v>
      </c>
      <c r="F1507" s="8">
        <f t="shared" si="55"/>
        <v>1.1820093003407617</v>
      </c>
      <c r="I1507" s="39"/>
    </row>
    <row r="1508" spans="4:9" x14ac:dyDescent="0.3">
      <c r="D1508" s="38">
        <v>37654</v>
      </c>
      <c r="E1508" s="7">
        <f>NW!E1508+W!E1508+SW!E1508+N!E1508</f>
        <v>1.2889999999999999E-5</v>
      </c>
      <c r="F1508" s="8">
        <f t="shared" si="55"/>
        <v>1.1648394404734259</v>
      </c>
      <c r="I1508" s="39"/>
    </row>
    <row r="1509" spans="4:9" x14ac:dyDescent="0.3">
      <c r="D1509" s="38">
        <v>37655</v>
      </c>
      <c r="E1509" s="7">
        <f>NW!E1509+W!E1509+SW!E1509+N!E1509</f>
        <v>1.271E-5</v>
      </c>
      <c r="F1509" s="8">
        <f t="shared" si="55"/>
        <v>1.148573257441214</v>
      </c>
      <c r="I1509" s="39"/>
    </row>
    <row r="1510" spans="4:9" x14ac:dyDescent="0.3">
      <c r="D1510" s="38">
        <v>37656</v>
      </c>
      <c r="E1510" s="7">
        <f>NW!E1510+W!E1510+SW!E1510+N!E1510</f>
        <v>1.2539999999999999E-5</v>
      </c>
      <c r="F1510" s="8">
        <f t="shared" si="55"/>
        <v>1.1332107512441245</v>
      </c>
      <c r="I1510" s="39"/>
    </row>
    <row r="1511" spans="4:9" x14ac:dyDescent="0.3">
      <c r="D1511" s="38">
        <v>37657</v>
      </c>
      <c r="E1511" s="7">
        <f>NW!E1511+W!E1511+SW!E1511+N!E1511</f>
        <v>1.2369999999999998E-5</v>
      </c>
      <c r="F1511" s="8">
        <f t="shared" si="55"/>
        <v>1.1178482450470353</v>
      </c>
      <c r="I1511" s="39"/>
    </row>
    <row r="1512" spans="4:9" x14ac:dyDescent="0.3">
      <c r="D1512" s="38">
        <v>37658</v>
      </c>
      <c r="E1512" s="7">
        <f>NW!E1512+W!E1512+SW!E1512+N!E1512</f>
        <v>1.218E-5</v>
      </c>
      <c r="F1512" s="8">
        <f t="shared" si="55"/>
        <v>1.1006783851796997</v>
      </c>
      <c r="I1512" s="39"/>
    </row>
    <row r="1513" spans="4:9" x14ac:dyDescent="0.3">
      <c r="D1513" s="38">
        <v>37659</v>
      </c>
      <c r="E1513" s="7">
        <f>NW!E1513+W!E1513+SW!E1513+N!E1513</f>
        <v>1.201E-5</v>
      </c>
      <c r="F1513" s="8">
        <f t="shared" si="55"/>
        <v>1.0853158789826105</v>
      </c>
      <c r="I1513" s="39"/>
    </row>
    <row r="1514" spans="4:9" x14ac:dyDescent="0.3">
      <c r="D1514" s="38">
        <v>37660</v>
      </c>
      <c r="E1514" s="7">
        <f>NW!E1514+W!E1514+SW!E1514+N!E1514</f>
        <v>1.184E-5</v>
      </c>
      <c r="F1514" s="8">
        <f t="shared" si="55"/>
        <v>1.0699533727855213</v>
      </c>
      <c r="I1514" s="39"/>
    </row>
    <row r="1515" spans="4:9" x14ac:dyDescent="0.3">
      <c r="D1515" s="38">
        <v>37661</v>
      </c>
      <c r="E1515" s="7">
        <f>NW!E1515+W!E1515+SW!E1515+N!E1515</f>
        <v>1.168E-5</v>
      </c>
      <c r="F1515" s="8">
        <f t="shared" si="55"/>
        <v>1.0554945434235548</v>
      </c>
      <c r="I1515" s="39"/>
    </row>
    <row r="1516" spans="4:9" x14ac:dyDescent="0.3">
      <c r="D1516" s="38">
        <v>37662</v>
      </c>
      <c r="E1516" s="7">
        <f>NW!E1516+W!E1516+SW!E1516+N!E1516</f>
        <v>2.6454900000000003E-3</v>
      </c>
      <c r="F1516" s="8">
        <f t="shared" si="55"/>
        <v>239.06680305492981</v>
      </c>
      <c r="I1516" s="39"/>
    </row>
    <row r="1517" spans="4:9" x14ac:dyDescent="0.3">
      <c r="D1517" s="38">
        <v>37663</v>
      </c>
      <c r="E1517" s="7">
        <f>NW!E1517+W!E1517+SW!E1517+N!E1517</f>
        <v>1.59917E-3</v>
      </c>
      <c r="F1517" s="8">
        <f t="shared" si="55"/>
        <v>144.51328844234982</v>
      </c>
      <c r="I1517" s="39"/>
    </row>
    <row r="1518" spans="4:9" x14ac:dyDescent="0.3">
      <c r="D1518" s="38">
        <v>37664</v>
      </c>
      <c r="E1518" s="7">
        <f>NW!E1518+W!E1518+SW!E1518+N!E1518</f>
        <v>2.5132900000000001E-3</v>
      </c>
      <c r="F1518" s="8">
        <f t="shared" si="55"/>
        <v>227.12019529460494</v>
      </c>
      <c r="I1518" s="39"/>
    </row>
    <row r="1519" spans="4:9" x14ac:dyDescent="0.3">
      <c r="D1519" s="38">
        <v>37665</v>
      </c>
      <c r="E1519" s="7">
        <f>NW!E1519+W!E1519+SW!E1519+N!E1519</f>
        <v>1.32416E-3</v>
      </c>
      <c r="F1519" s="8">
        <f t="shared" si="55"/>
        <v>119.66127179963478</v>
      </c>
      <c r="I1519" s="39"/>
    </row>
    <row r="1520" spans="4:9" x14ac:dyDescent="0.3">
      <c r="D1520" s="38">
        <v>37666</v>
      </c>
      <c r="E1520" s="7">
        <f>NW!E1520+W!E1520+SW!E1520+N!E1520</f>
        <v>1.6870000000000001E-4</v>
      </c>
      <c r="F1520" s="8">
        <f t="shared" si="55"/>
        <v>15.245028208523431</v>
      </c>
      <c r="I1520" s="39"/>
    </row>
    <row r="1521" spans="4:9" x14ac:dyDescent="0.3">
      <c r="D1521" s="38">
        <v>37667</v>
      </c>
      <c r="E1521" s="7">
        <f>NW!E1521+W!E1521+SW!E1521+N!E1521</f>
        <v>2.2209999999999999E-5</v>
      </c>
      <c r="F1521" s="8">
        <f t="shared" si="55"/>
        <v>2.0070662508079748</v>
      </c>
      <c r="I1521" s="39"/>
    </row>
    <row r="1522" spans="4:9" x14ac:dyDescent="0.3">
      <c r="D1522" s="38">
        <v>37668</v>
      </c>
      <c r="E1522" s="7">
        <f>NW!E1522+W!E1522+SW!E1522+N!E1522</f>
        <v>1.2689999999999999E-5</v>
      </c>
      <c r="F1522" s="8">
        <f t="shared" si="55"/>
        <v>1.1467659037709681</v>
      </c>
      <c r="I1522" s="39"/>
    </row>
    <row r="1523" spans="4:9" x14ac:dyDescent="0.3">
      <c r="D1523" s="38">
        <v>37669</v>
      </c>
      <c r="E1523" s="7">
        <f>NW!E1523+W!E1523+SW!E1523+N!E1523</f>
        <v>0.3209053</v>
      </c>
      <c r="F1523" s="8">
        <f t="shared" si="55"/>
        <v>28999.468587816678</v>
      </c>
      <c r="I1523" s="39"/>
    </row>
    <row r="1524" spans="4:9" x14ac:dyDescent="0.3">
      <c r="D1524" s="38">
        <v>37670</v>
      </c>
      <c r="E1524" s="7">
        <f>NW!E1524+W!E1524+SW!E1524+N!E1524</f>
        <v>9.2189000000000004E-3</v>
      </c>
      <c r="F1524" s="8">
        <f t="shared" si="55"/>
        <v>833.09063753145608</v>
      </c>
      <c r="I1524" s="39"/>
    </row>
    <row r="1525" spans="4:9" x14ac:dyDescent="0.3">
      <c r="D1525" s="38">
        <v>37671</v>
      </c>
      <c r="E1525" s="7">
        <f>NW!E1525+W!E1525+SW!E1525+N!E1525</f>
        <v>3.3985999999999999E-3</v>
      </c>
      <c r="F1525" s="8">
        <f t="shared" si="55"/>
        <v>307.12360918487093</v>
      </c>
      <c r="I1525" s="39"/>
    </row>
    <row r="1526" spans="4:9" x14ac:dyDescent="0.3">
      <c r="D1526" s="38">
        <v>37672</v>
      </c>
      <c r="E1526" s="7">
        <f>NW!E1526+W!E1526+SW!E1526+N!E1526</f>
        <v>4.5284000000000004E-4</v>
      </c>
      <c r="F1526" s="8">
        <f t="shared" si="55"/>
        <v>40.922101801705693</v>
      </c>
      <c r="I1526" s="39"/>
    </row>
    <row r="1527" spans="4:9" x14ac:dyDescent="0.3">
      <c r="D1527" s="38">
        <v>37673</v>
      </c>
      <c r="E1527" s="7">
        <f>NW!E1527+W!E1527+SW!E1527+N!E1527</f>
        <v>0.12956477999999999</v>
      </c>
      <c r="F1527" s="8">
        <f t="shared" si="55"/>
        <v>11708.469033379564</v>
      </c>
      <c r="I1527" s="39"/>
    </row>
    <row r="1528" spans="4:9" x14ac:dyDescent="0.3">
      <c r="D1528" s="38">
        <v>37674</v>
      </c>
      <c r="E1528" s="7">
        <f>NW!E1528+W!E1528+SW!E1528+N!E1528</f>
        <v>8.2257339999999998E-2</v>
      </c>
      <c r="F1528" s="8">
        <f t="shared" si="55"/>
        <v>7433.4052676828851</v>
      </c>
      <c r="I1528" s="39"/>
    </row>
    <row r="1529" spans="4:9" x14ac:dyDescent="0.3">
      <c r="D1529" s="38">
        <v>37675</v>
      </c>
      <c r="E1529" s="7">
        <f>NW!E1529+W!E1529+SW!E1529+N!E1529</f>
        <v>0.55415987999999994</v>
      </c>
      <c r="F1529" s="8">
        <f t="shared" si="55"/>
        <v>50078.144651048955</v>
      </c>
      <c r="I1529" s="39"/>
    </row>
    <row r="1530" spans="4:9" x14ac:dyDescent="0.3">
      <c r="D1530" s="38">
        <v>37676</v>
      </c>
      <c r="E1530" s="7">
        <f>NW!E1530+W!E1530+SW!E1530+N!E1530</f>
        <v>0.14219178000000002</v>
      </c>
      <c r="F1530" s="8">
        <f t="shared" si="55"/>
        <v>12849.541773089259</v>
      </c>
      <c r="I1530" s="39"/>
    </row>
    <row r="1531" spans="4:9" x14ac:dyDescent="0.3">
      <c r="D1531" s="38">
        <v>37677</v>
      </c>
      <c r="E1531" s="7">
        <f>NW!E1531+W!E1531+SW!E1531+N!E1531</f>
        <v>7.0301200000000008E-3</v>
      </c>
      <c r="F1531" s="8">
        <f t="shared" si="55"/>
        <v>635.29565921342464</v>
      </c>
      <c r="I1531" s="39"/>
    </row>
    <row r="1532" spans="4:9" x14ac:dyDescent="0.3">
      <c r="D1532" s="38">
        <v>37678</v>
      </c>
      <c r="E1532" s="7">
        <f>NW!E1532+W!E1532+SW!E1532+N!E1532</f>
        <v>1.269078E-2</v>
      </c>
      <c r="F1532" s="8">
        <f t="shared" si="55"/>
        <v>1146.8363905641079</v>
      </c>
      <c r="I1532" s="39"/>
    </row>
    <row r="1533" spans="4:9" x14ac:dyDescent="0.3">
      <c r="D1533" s="38">
        <v>37679</v>
      </c>
      <c r="E1533" s="7">
        <f>NW!E1533+W!E1533+SW!E1533+N!E1533</f>
        <v>4.9321700000000005E-3</v>
      </c>
      <c r="F1533" s="8">
        <f t="shared" si="55"/>
        <v>445.70877758881454</v>
      </c>
      <c r="I1533" s="39"/>
    </row>
    <row r="1534" spans="4:9" x14ac:dyDescent="0.3">
      <c r="D1534" s="38">
        <v>37680</v>
      </c>
      <c r="E1534" s="7">
        <f>NW!E1534+W!E1534+SW!E1534+N!E1534</f>
        <v>8.4571000000000006E-4</v>
      </c>
      <c r="F1534" s="8">
        <f t="shared" si="55"/>
        <v>76.424853623179317</v>
      </c>
      <c r="I1534" s="39"/>
    </row>
    <row r="1535" spans="4:9" x14ac:dyDescent="0.3">
      <c r="D1535" s="38">
        <v>37681</v>
      </c>
      <c r="E1535" s="7">
        <f>NW!E1535+W!E1535+SW!E1535+N!E1535</f>
        <v>2.7909999999999999E-5</v>
      </c>
      <c r="F1535" s="8">
        <f t="shared" si="55"/>
        <v>2.5221620468280319</v>
      </c>
      <c r="I1535" s="39"/>
    </row>
    <row r="1536" spans="4:9" x14ac:dyDescent="0.3">
      <c r="D1536" s="38">
        <v>37682</v>
      </c>
      <c r="E1536" s="7">
        <f>NW!E1536+W!E1536+SW!E1536+N!E1536</f>
        <v>1.0140000000000001E-5</v>
      </c>
      <c r="F1536" s="8">
        <f t="shared" si="55"/>
        <v>0.91632831081462718</v>
      </c>
      <c r="I1536" s="39"/>
    </row>
    <row r="1537" spans="4:9" x14ac:dyDescent="0.3">
      <c r="D1537" s="38">
        <v>37683</v>
      </c>
      <c r="E1537" s="7">
        <f>NW!E1537+W!E1537+SW!E1537+N!E1537</f>
        <v>8.8600000000000016E-6</v>
      </c>
      <c r="F1537" s="8">
        <f t="shared" si="55"/>
        <v>0.80065767591889525</v>
      </c>
      <c r="I1537" s="39"/>
    </row>
    <row r="1538" spans="4:9" x14ac:dyDescent="0.3">
      <c r="D1538" s="38">
        <v>37684</v>
      </c>
      <c r="E1538" s="7">
        <f>NW!E1538+W!E1538+SW!E1538+N!E1538</f>
        <v>8.49E-6</v>
      </c>
      <c r="F1538" s="8">
        <f t="shared" si="55"/>
        <v>0.76722163301934743</v>
      </c>
      <c r="I1538" s="39"/>
    </row>
    <row r="1539" spans="4:9" x14ac:dyDescent="0.3">
      <c r="D1539" s="38">
        <v>37685</v>
      </c>
      <c r="E1539" s="7">
        <f>NW!E1539+W!E1539+SW!E1539+N!E1539</f>
        <v>0.30837304999999998</v>
      </c>
      <c r="F1539" s="8">
        <f t="shared" si="55"/>
        <v>27866.958186119777</v>
      </c>
      <c r="I1539" s="39"/>
    </row>
    <row r="1540" spans="4:9" x14ac:dyDescent="0.3">
      <c r="D1540" s="38">
        <v>37686</v>
      </c>
      <c r="E1540" s="7">
        <f>NW!E1540+W!E1540+SW!E1540+N!E1540</f>
        <v>0.10095532000000002</v>
      </c>
      <c r="F1540" s="8">
        <f t="shared" si="55"/>
        <v>9123.0984066420278</v>
      </c>
      <c r="I1540" s="39"/>
    </row>
    <row r="1541" spans="4:9" x14ac:dyDescent="0.3">
      <c r="D1541" s="38">
        <v>37687</v>
      </c>
      <c r="E1541" s="7">
        <f>NW!E1541+W!E1541+SW!E1541+N!E1541</f>
        <v>0.21338797000000001</v>
      </c>
      <c r="F1541" s="8">
        <f t="shared" si="55"/>
        <v>19283.376538290169</v>
      </c>
      <c r="I1541" s="39"/>
    </row>
    <row r="1542" spans="4:9" x14ac:dyDescent="0.3">
      <c r="D1542" s="38">
        <v>37688</v>
      </c>
      <c r="E1542" s="7">
        <f>NW!E1542+W!E1542+SW!E1542+N!E1542</f>
        <v>1.745058E-2</v>
      </c>
      <c r="F1542" s="8">
        <f t="shared" si="55"/>
        <v>1576.9684905459087</v>
      </c>
      <c r="I1542" s="39"/>
    </row>
    <row r="1543" spans="4:9" x14ac:dyDescent="0.3">
      <c r="D1543" s="38">
        <v>37689</v>
      </c>
      <c r="E1543" s="7">
        <f>NW!E1543+W!E1543+SW!E1543+N!E1543</f>
        <v>1.82295096</v>
      </c>
      <c r="F1543" s="8">
        <f t="shared" si="55"/>
        <v>164735.8554117064</v>
      </c>
      <c r="I1543" s="39"/>
    </row>
    <row r="1544" spans="4:9" x14ac:dyDescent="0.3">
      <c r="D1544" s="38">
        <v>37690</v>
      </c>
      <c r="E1544" s="7">
        <f>NW!E1544+W!E1544+SW!E1544+N!E1544</f>
        <v>0.41400328999999997</v>
      </c>
      <c r="F1544" s="8">
        <f t="shared" si="55"/>
        <v>37412.51828376708</v>
      </c>
      <c r="I1544" s="39"/>
    </row>
    <row r="1545" spans="4:9" x14ac:dyDescent="0.3">
      <c r="D1545" s="38">
        <v>37691</v>
      </c>
      <c r="E1545" s="7">
        <f>NW!E1545+W!E1545+SW!E1545+N!E1545</f>
        <v>1.5576134600000002</v>
      </c>
      <c r="F1545" s="8">
        <f t="shared" si="55"/>
        <v>140757.92018776402</v>
      </c>
      <c r="I1545" s="39"/>
    </row>
    <row r="1546" spans="4:9" x14ac:dyDescent="0.3">
      <c r="D1546" s="38">
        <v>37692</v>
      </c>
      <c r="E1546" s="7">
        <f>NW!E1546+W!E1546+SW!E1546+N!E1546</f>
        <v>3.1802971900000001</v>
      </c>
      <c r="F1546" s="8">
        <f t="shared" si="55"/>
        <v>287396.08994094719</v>
      </c>
      <c r="I1546" s="39"/>
    </row>
    <row r="1547" spans="4:9" x14ac:dyDescent="0.3">
      <c r="D1547" s="38">
        <v>37693</v>
      </c>
      <c r="E1547" s="7">
        <f>NW!E1547+W!E1547+SW!E1547+N!E1547</f>
        <v>8.2593139999999995E-2</v>
      </c>
      <c r="F1547" s="8">
        <f t="shared" si="55"/>
        <v>7463.7507358063122</v>
      </c>
      <c r="I1547" s="39"/>
    </row>
    <row r="1548" spans="4:9" x14ac:dyDescent="0.3">
      <c r="D1548" s="38">
        <v>37694</v>
      </c>
      <c r="E1548" s="7">
        <f>NW!E1548+W!E1548+SW!E1548+N!E1548</f>
        <v>1.6794079999999999E-2</v>
      </c>
      <c r="F1548" s="8">
        <f t="shared" si="55"/>
        <v>1517.6421063200899</v>
      </c>
      <c r="I1548" s="39"/>
    </row>
    <row r="1549" spans="4:9" x14ac:dyDescent="0.3">
      <c r="D1549" s="38">
        <v>37695</v>
      </c>
      <c r="E1549" s="7">
        <f>NW!E1549+W!E1549+SW!E1549+N!E1549</f>
        <v>5.70914E-2</v>
      </c>
      <c r="F1549" s="8">
        <f t="shared" si="55"/>
        <v>5159.2175664735896</v>
      </c>
      <c r="I1549" s="39"/>
    </row>
    <row r="1550" spans="4:9" x14ac:dyDescent="0.3">
      <c r="D1550" s="38">
        <v>37696</v>
      </c>
      <c r="E1550" s="7">
        <f>NW!E1550+W!E1550+SW!E1550+N!E1550</f>
        <v>6.7637649999999994E-2</v>
      </c>
      <c r="F1550" s="8">
        <f t="shared" si="55"/>
        <v>6112.2577487150838</v>
      </c>
      <c r="I1550" s="39"/>
    </row>
    <row r="1551" spans="4:9" x14ac:dyDescent="0.3">
      <c r="D1551" s="38">
        <v>37697</v>
      </c>
      <c r="E1551" s="7">
        <f>NW!E1551+W!E1551+SW!E1551+N!E1551</f>
        <v>1.6167250000000001E-2</v>
      </c>
      <c r="F1551" s="8">
        <f t="shared" si="55"/>
        <v>1460.996931264081</v>
      </c>
      <c r="I1551" s="39"/>
    </row>
    <row r="1552" spans="4:9" x14ac:dyDescent="0.3">
      <c r="D1552" s="38">
        <v>37698</v>
      </c>
      <c r="E1552" s="7">
        <f>NW!E1552+W!E1552+SW!E1552+N!E1552</f>
        <v>5.7984199999999994E-3</v>
      </c>
      <c r="F1552" s="8">
        <f t="shared" ref="F1552:F1615" si="56">E1552*(24*60*60)*1000/$F$3</f>
        <v>523.98978343133626</v>
      </c>
      <c r="I1552" s="39"/>
    </row>
    <row r="1553" spans="4:9" x14ac:dyDescent="0.3">
      <c r="D1553" s="38">
        <v>37699</v>
      </c>
      <c r="E1553" s="7">
        <f>NW!E1553+W!E1553+SW!E1553+N!E1553</f>
        <v>2.8117200000000002E-3</v>
      </c>
      <c r="F1553" s="8">
        <f t="shared" si="56"/>
        <v>254.08862308517783</v>
      </c>
      <c r="I1553" s="39"/>
    </row>
    <row r="1554" spans="4:9" x14ac:dyDescent="0.3">
      <c r="D1554" s="38">
        <v>37700</v>
      </c>
      <c r="E1554" s="7">
        <f>NW!E1554+W!E1554+SW!E1554+N!E1554</f>
        <v>1.7073799999999999E-3</v>
      </c>
      <c r="F1554" s="8">
        <f t="shared" si="56"/>
        <v>154.29197547521477</v>
      </c>
      <c r="I1554" s="39"/>
    </row>
    <row r="1555" spans="4:9" x14ac:dyDescent="0.3">
      <c r="D1555" s="38">
        <v>37701</v>
      </c>
      <c r="E1555" s="7">
        <f>NW!E1555+W!E1555+SW!E1555+N!E1555</f>
        <v>1.30966E-3</v>
      </c>
      <c r="F1555" s="8">
        <f t="shared" si="56"/>
        <v>118.35094038870655</v>
      </c>
      <c r="I1555" s="39"/>
    </row>
    <row r="1556" spans="4:9" x14ac:dyDescent="0.3">
      <c r="D1556" s="38">
        <v>37702</v>
      </c>
      <c r="E1556" s="7">
        <f>NW!E1556+W!E1556+SW!E1556+N!E1556</f>
        <v>1.0413899999999999E-3</v>
      </c>
      <c r="F1556" s="8">
        <f t="shared" si="56"/>
        <v>94.10800193286434</v>
      </c>
      <c r="I1556" s="39"/>
    </row>
    <row r="1557" spans="4:9" x14ac:dyDescent="0.3">
      <c r="D1557" s="38">
        <v>37703</v>
      </c>
      <c r="E1557" s="7">
        <f>NW!E1557+W!E1557+SW!E1557+N!E1557</f>
        <v>8.5243999999999999E-4</v>
      </c>
      <c r="F1557" s="8">
        <f t="shared" si="56"/>
        <v>77.033028133217044</v>
      </c>
      <c r="I1557" s="39"/>
    </row>
    <row r="1558" spans="4:9" x14ac:dyDescent="0.3">
      <c r="D1558" s="38">
        <v>37704</v>
      </c>
      <c r="E1558" s="7">
        <f>NW!E1558+W!E1558+SW!E1558+N!E1558</f>
        <v>7.1334000000000002E-4</v>
      </c>
      <c r="F1558" s="8">
        <f t="shared" si="56"/>
        <v>64.4628833566574</v>
      </c>
      <c r="I1558" s="39"/>
    </row>
    <row r="1559" spans="4:9" x14ac:dyDescent="0.3">
      <c r="D1559" s="38">
        <v>37705</v>
      </c>
      <c r="E1559" s="7">
        <f>NW!E1559+W!E1559+SW!E1559+N!E1559</f>
        <v>6.3874000000000005E-4</v>
      </c>
      <c r="F1559" s="8">
        <f t="shared" si="56"/>
        <v>57.721454166640527</v>
      </c>
      <c r="I1559" s="39"/>
    </row>
    <row r="1560" spans="4:9" x14ac:dyDescent="0.3">
      <c r="D1560" s="38">
        <v>37706</v>
      </c>
      <c r="E1560" s="7">
        <f>NW!E1560+W!E1560+SW!E1560+N!E1560</f>
        <v>5.8952000000000006E-4</v>
      </c>
      <c r="F1560" s="8">
        <f t="shared" si="56"/>
        <v>53.273556784165585</v>
      </c>
      <c r="I1560" s="39"/>
    </row>
    <row r="1561" spans="4:9" x14ac:dyDescent="0.3">
      <c r="D1561" s="38">
        <v>37707</v>
      </c>
      <c r="E1561" s="7">
        <f>NW!E1561+W!E1561+SW!E1561+N!E1561</f>
        <v>5.4730000000000002E-4</v>
      </c>
      <c r="F1561" s="8">
        <f t="shared" si="56"/>
        <v>49.458233186276665</v>
      </c>
      <c r="I1561" s="39"/>
    </row>
    <row r="1562" spans="4:9" x14ac:dyDescent="0.3">
      <c r="D1562" s="38">
        <v>37708</v>
      </c>
      <c r="E1562" s="7">
        <f>NW!E1562+W!E1562+SW!E1562+N!E1562</f>
        <v>5.0798999999999994E-4</v>
      </c>
      <c r="F1562" s="8">
        <f t="shared" si="56"/>
        <v>45.905879547408517</v>
      </c>
      <c r="I1562" s="39"/>
    </row>
    <row r="1563" spans="4:9" x14ac:dyDescent="0.3">
      <c r="D1563" s="38">
        <v>37709</v>
      </c>
      <c r="E1563" s="7">
        <f>NW!E1563+W!E1563+SW!E1563+N!E1563</f>
        <v>3.1917299999999998E-3</v>
      </c>
      <c r="F1563" s="8">
        <f t="shared" si="56"/>
        <v>288.42924649668339</v>
      </c>
      <c r="I1563" s="39"/>
    </row>
    <row r="1564" spans="4:9" x14ac:dyDescent="0.3">
      <c r="D1564" s="38">
        <v>37710</v>
      </c>
      <c r="E1564" s="7">
        <f>NW!E1564+W!E1564+SW!E1564+N!E1564</f>
        <v>6.7865E-3</v>
      </c>
      <c r="F1564" s="8">
        <f t="shared" si="56"/>
        <v>613.28028415616041</v>
      </c>
      <c r="I1564" s="39"/>
    </row>
    <row r="1565" spans="4:9" x14ac:dyDescent="0.3">
      <c r="D1565" s="38">
        <v>37711</v>
      </c>
      <c r="E1565" s="7">
        <f>NW!E1565+W!E1565+SW!E1565+N!E1565</f>
        <v>1.611916E-2</v>
      </c>
      <c r="F1565" s="8">
        <f t="shared" si="56"/>
        <v>1456.6511493639748</v>
      </c>
      <c r="I1565" s="39"/>
    </row>
    <row r="1566" spans="4:9" x14ac:dyDescent="0.3">
      <c r="D1566" s="38">
        <v>37712</v>
      </c>
      <c r="E1566" s="7">
        <f>NW!E1566+W!E1566+SW!E1566+N!E1566</f>
        <v>1.0787939999999999E-2</v>
      </c>
      <c r="F1566" s="8">
        <f t="shared" si="56"/>
        <v>974.88114766958063</v>
      </c>
      <c r="I1566" s="39"/>
    </row>
    <row r="1567" spans="4:9" x14ac:dyDescent="0.3">
      <c r="D1567" s="38">
        <v>37713</v>
      </c>
      <c r="E1567" s="7">
        <f>NW!E1567+W!E1567+SW!E1567+N!E1567</f>
        <v>6.4390999999999997E-3</v>
      </c>
      <c r="F1567" s="8">
        <f t="shared" si="56"/>
        <v>581.8865509039905</v>
      </c>
      <c r="I1567" s="39"/>
    </row>
    <row r="1568" spans="4:9" x14ac:dyDescent="0.3">
      <c r="D1568" s="38">
        <v>37714</v>
      </c>
      <c r="E1568" s="7">
        <f>NW!E1568+W!E1568+SW!E1568+N!E1568</f>
        <v>2.9536799999999998E-3</v>
      </c>
      <c r="F1568" s="8">
        <f t="shared" si="56"/>
        <v>266.91721943658263</v>
      </c>
      <c r="I1568" s="39"/>
    </row>
    <row r="1569" spans="4:9" x14ac:dyDescent="0.3">
      <c r="D1569" s="38">
        <v>37715</v>
      </c>
      <c r="E1569" s="7">
        <f>NW!E1569+W!E1569+SW!E1569+N!E1569</f>
        <v>1.1584E-3</v>
      </c>
      <c r="F1569" s="8">
        <f t="shared" si="56"/>
        <v>104.68192458063747</v>
      </c>
      <c r="I1569" s="39"/>
    </row>
    <row r="1570" spans="4:9" x14ac:dyDescent="0.3">
      <c r="D1570" s="38">
        <v>37716</v>
      </c>
      <c r="E1570" s="7">
        <f>NW!E1570+W!E1570+SW!E1570+N!E1570</f>
        <v>6.4076999999999992E-4</v>
      </c>
      <c r="F1570" s="8">
        <f t="shared" si="56"/>
        <v>57.904900564170461</v>
      </c>
      <c r="I1570" s="39"/>
    </row>
    <row r="1571" spans="4:9" x14ac:dyDescent="0.3">
      <c r="D1571" s="38">
        <v>37717</v>
      </c>
      <c r="E1571" s="7">
        <f>NW!E1571+W!E1571+SW!E1571+N!E1571</f>
        <v>4.4343000000000003E-4</v>
      </c>
      <c r="F1571" s="8">
        <f t="shared" si="56"/>
        <v>40.071741899855041</v>
      </c>
      <c r="I1571" s="39"/>
    </row>
    <row r="1572" spans="4:9" x14ac:dyDescent="0.3">
      <c r="D1572" s="38">
        <v>37718</v>
      </c>
      <c r="E1572" s="7">
        <f>NW!E1572+W!E1572+SW!E1572+N!E1572</f>
        <v>3.8560999999999999E-4</v>
      </c>
      <c r="F1572" s="8">
        <f t="shared" si="56"/>
        <v>34.846682439174394</v>
      </c>
      <c r="I1572" s="39"/>
    </row>
    <row r="1573" spans="4:9" x14ac:dyDescent="0.3">
      <c r="D1573" s="38">
        <v>37719</v>
      </c>
      <c r="E1573" s="7">
        <f>NW!E1573+W!E1573+SW!E1573+N!E1573</f>
        <v>3.5281000000000001E-4</v>
      </c>
      <c r="F1573" s="8">
        <f t="shared" si="56"/>
        <v>31.882622419971259</v>
      </c>
      <c r="I1573" s="39"/>
    </row>
    <row r="1574" spans="4:9" x14ac:dyDescent="0.3">
      <c r="D1574" s="38">
        <v>37720</v>
      </c>
      <c r="E1574" s="7">
        <f>NW!E1574+W!E1574+SW!E1574+N!E1574</f>
        <v>3.4349000000000001E-4</v>
      </c>
      <c r="F1574" s="8">
        <f t="shared" si="56"/>
        <v>31.040395609636711</v>
      </c>
      <c r="I1574" s="39"/>
    </row>
    <row r="1575" spans="4:9" x14ac:dyDescent="0.3">
      <c r="D1575" s="38">
        <v>37721</v>
      </c>
      <c r="E1575" s="7">
        <f>NW!E1575+W!E1575+SW!E1575+N!E1575</f>
        <v>3.3856000000000001E-4</v>
      </c>
      <c r="F1575" s="8">
        <f t="shared" si="56"/>
        <v>30.59488292992112</v>
      </c>
      <c r="I1575" s="39"/>
    </row>
    <row r="1576" spans="4:9" x14ac:dyDescent="0.3">
      <c r="D1576" s="38">
        <v>37722</v>
      </c>
      <c r="E1576" s="7">
        <f>NW!E1576+W!E1576+SW!E1576+N!E1576</f>
        <v>3.3376999999999994E-4</v>
      </c>
      <c r="F1576" s="8">
        <f t="shared" si="56"/>
        <v>30.16202172589724</v>
      </c>
      <c r="I1576" s="39"/>
    </row>
    <row r="1577" spans="4:9" x14ac:dyDescent="0.3">
      <c r="D1577" s="38">
        <v>37723</v>
      </c>
      <c r="E1577" s="7">
        <f>NW!E1577+W!E1577+SW!E1577+N!E1577</f>
        <v>3.2908999999999998E-4</v>
      </c>
      <c r="F1577" s="8">
        <f t="shared" si="56"/>
        <v>29.739100967059727</v>
      </c>
      <c r="I1577" s="39"/>
    </row>
    <row r="1578" spans="4:9" x14ac:dyDescent="0.3">
      <c r="D1578" s="38">
        <v>37724</v>
      </c>
      <c r="E1578" s="7">
        <f>NW!E1578+W!E1578+SW!E1578+N!E1578</f>
        <v>3.2448999999999998E-4</v>
      </c>
      <c r="F1578" s="8">
        <f t="shared" si="56"/>
        <v>29.323409622903188</v>
      </c>
      <c r="I1578" s="39"/>
    </row>
    <row r="1579" spans="4:9" x14ac:dyDescent="0.3">
      <c r="D1579" s="38">
        <v>37725</v>
      </c>
      <c r="E1579" s="7">
        <f>NW!E1579+W!E1579+SW!E1579+N!E1579</f>
        <v>1.8108920000000001E-2</v>
      </c>
      <c r="F1579" s="8">
        <f t="shared" si="56"/>
        <v>1636.4611513093903</v>
      </c>
      <c r="I1579" s="39"/>
    </row>
    <row r="1580" spans="4:9" x14ac:dyDescent="0.3">
      <c r="D1580" s="38">
        <v>37726</v>
      </c>
      <c r="E1580" s="7">
        <f>NW!E1580+W!E1580+SW!E1580+N!E1580</f>
        <v>8.3240399999999996E-3</v>
      </c>
      <c r="F1580" s="8">
        <f t="shared" si="56"/>
        <v>752.2242122636477</v>
      </c>
      <c r="I1580" s="39"/>
    </row>
    <row r="1581" spans="4:9" x14ac:dyDescent="0.3">
      <c r="D1581" s="38">
        <v>37727</v>
      </c>
      <c r="E1581" s="7">
        <f>NW!E1581+W!E1581+SW!E1581+N!E1581</f>
        <v>4.2859100000000004E-3</v>
      </c>
      <c r="F1581" s="8">
        <f t="shared" si="56"/>
        <v>387.30775844216157</v>
      </c>
      <c r="I1581" s="39"/>
    </row>
    <row r="1582" spans="4:9" x14ac:dyDescent="0.3">
      <c r="D1582" s="38">
        <v>37728</v>
      </c>
      <c r="E1582" s="7">
        <f>NW!E1582+W!E1582+SW!E1582+N!E1582</f>
        <v>5.3766300000000003E-3</v>
      </c>
      <c r="F1582" s="8">
        <f t="shared" si="56"/>
        <v>485.87359820268722</v>
      </c>
      <c r="I1582" s="39"/>
    </row>
    <row r="1583" spans="4:9" x14ac:dyDescent="0.3">
      <c r="D1583" s="38">
        <v>37729</v>
      </c>
      <c r="E1583" s="7">
        <f>NW!E1583+W!E1583+SW!E1583+N!E1583</f>
        <v>6.0577600000000006E-3</v>
      </c>
      <c r="F1583" s="8">
        <f t="shared" si="56"/>
        <v>547.42573847341373</v>
      </c>
      <c r="I1583" s="39"/>
    </row>
    <row r="1584" spans="4:9" x14ac:dyDescent="0.3">
      <c r="D1584" s="38">
        <v>37730</v>
      </c>
      <c r="E1584" s="7">
        <f>NW!E1584+W!E1584+SW!E1584+N!E1584</f>
        <v>2.2937999999999999E-3</v>
      </c>
      <c r="F1584" s="8">
        <f t="shared" si="56"/>
        <v>207.28539244049225</v>
      </c>
      <c r="I1584" s="39"/>
    </row>
    <row r="1585" spans="4:9" x14ac:dyDescent="0.3">
      <c r="D1585" s="38">
        <v>37731</v>
      </c>
      <c r="E1585" s="7">
        <f>NW!E1585+W!E1585+SW!E1585+N!E1585</f>
        <v>6.1830000000000001E-4</v>
      </c>
      <c r="F1585" s="8">
        <f t="shared" si="56"/>
        <v>55.874338715649301</v>
      </c>
      <c r="I1585" s="39"/>
    </row>
    <row r="1586" spans="4:9" x14ac:dyDescent="0.3">
      <c r="D1586" s="38">
        <v>37732</v>
      </c>
      <c r="E1586" s="7">
        <f>NW!E1586+W!E1586+SW!E1586+N!E1586</f>
        <v>3.0730999999999998E-4</v>
      </c>
      <c r="F1586" s="8">
        <f t="shared" si="56"/>
        <v>27.770892820162036</v>
      </c>
      <c r="I1586" s="39"/>
    </row>
    <row r="1587" spans="4:9" x14ac:dyDescent="0.3">
      <c r="D1587" s="38">
        <v>37733</v>
      </c>
      <c r="E1587" s="7">
        <f>NW!E1587+W!E1587+SW!E1587+N!E1587</f>
        <v>2.9231999999999999E-4</v>
      </c>
      <c r="F1587" s="8">
        <f t="shared" si="56"/>
        <v>26.416281244312799</v>
      </c>
      <c r="I1587" s="39"/>
    </row>
    <row r="1588" spans="4:9" x14ac:dyDescent="0.3">
      <c r="D1588" s="38">
        <v>37734</v>
      </c>
      <c r="E1588" s="7">
        <f>NW!E1588+W!E1588+SW!E1588+N!E1588</f>
        <v>2.8431000000000002E-4</v>
      </c>
      <c r="F1588" s="8">
        <f t="shared" si="56"/>
        <v>25.692436099379353</v>
      </c>
      <c r="I1588" s="39"/>
    </row>
    <row r="1589" spans="4:9" x14ac:dyDescent="0.3">
      <c r="D1589" s="38">
        <v>37735</v>
      </c>
      <c r="E1589" s="7">
        <f>NW!E1589+W!E1589+SW!E1589+N!E1589</f>
        <v>2.7876000000000002E-4</v>
      </c>
      <c r="F1589" s="8">
        <f t="shared" si="56"/>
        <v>25.190895455886139</v>
      </c>
      <c r="I1589" s="39"/>
    </row>
    <row r="1590" spans="4:9" x14ac:dyDescent="0.3">
      <c r="D1590" s="38">
        <v>37736</v>
      </c>
      <c r="E1590" s="7">
        <f>NW!E1590+W!E1590+SW!E1590+N!E1590</f>
        <v>5.2445699999999996E-3</v>
      </c>
      <c r="F1590" s="8">
        <f t="shared" si="56"/>
        <v>473.93964191805406</v>
      </c>
      <c r="I1590" s="39"/>
    </row>
    <row r="1591" spans="4:9" x14ac:dyDescent="0.3">
      <c r="D1591" s="38">
        <v>37737</v>
      </c>
      <c r="E1591" s="7">
        <f>NW!E1591+W!E1591+SW!E1591+N!E1591</f>
        <v>0.16614406999999998</v>
      </c>
      <c r="F1591" s="8">
        <f t="shared" si="56"/>
        <v>15014.054735203857</v>
      </c>
      <c r="I1591" s="39"/>
    </row>
    <row r="1592" spans="4:9" x14ac:dyDescent="0.3">
      <c r="D1592" s="38">
        <v>37738</v>
      </c>
      <c r="E1592" s="7">
        <f>NW!E1592+W!E1592+SW!E1592+N!E1592</f>
        <v>5.9133260000000007E-2</v>
      </c>
      <c r="F1592" s="8">
        <f t="shared" si="56"/>
        <v>5343.735724729996</v>
      </c>
      <c r="I1592" s="39"/>
    </row>
    <row r="1593" spans="4:9" x14ac:dyDescent="0.3">
      <c r="D1593" s="38">
        <v>37739</v>
      </c>
      <c r="E1593" s="7">
        <f>NW!E1593+W!E1593+SW!E1593+N!E1593</f>
        <v>3.8005609999999995E-2</v>
      </c>
      <c r="F1593" s="8">
        <f t="shared" si="56"/>
        <v>3434.478936171548</v>
      </c>
      <c r="I1593" s="39"/>
    </row>
    <row r="1594" spans="4:9" x14ac:dyDescent="0.3">
      <c r="D1594" s="38">
        <v>37740</v>
      </c>
      <c r="E1594" s="7">
        <f>NW!E1594+W!E1594+SW!E1594+N!E1594</f>
        <v>8.3634500000000014E-3</v>
      </c>
      <c r="F1594" s="8">
        <f t="shared" si="56"/>
        <v>755.78560267086721</v>
      </c>
      <c r="I1594" s="39"/>
    </row>
    <row r="1595" spans="4:9" x14ac:dyDescent="0.3">
      <c r="D1595" s="38">
        <v>37741</v>
      </c>
      <c r="E1595" s="7">
        <f>NW!E1595+W!E1595+SW!E1595+N!E1595</f>
        <v>3.3792700000000002E-3</v>
      </c>
      <c r="F1595" s="8">
        <f t="shared" si="56"/>
        <v>305.37680186257842</v>
      </c>
      <c r="I1595" s="39"/>
    </row>
    <row r="1596" spans="4:9" x14ac:dyDescent="0.3">
      <c r="D1596" s="38">
        <v>37742</v>
      </c>
      <c r="E1596" s="7">
        <f>NW!E1596+W!E1596+SW!E1596+N!E1596</f>
        <v>8.7805000000000001E-4</v>
      </c>
      <c r="F1596" s="8">
        <f t="shared" si="56"/>
        <v>79.347344507966781</v>
      </c>
      <c r="I1596" s="39"/>
    </row>
    <row r="1597" spans="4:9" x14ac:dyDescent="0.3">
      <c r="D1597" s="38">
        <v>37743</v>
      </c>
      <c r="E1597" s="7">
        <f>NW!E1597+W!E1597+SW!E1597+N!E1597</f>
        <v>2.9212999999999998E-4</v>
      </c>
      <c r="F1597" s="8">
        <f t="shared" si="56"/>
        <v>26.399111384445462</v>
      </c>
      <c r="I1597" s="39"/>
    </row>
    <row r="1598" spans="4:9" x14ac:dyDescent="0.3">
      <c r="D1598" s="38">
        <v>37744</v>
      </c>
      <c r="E1598" s="7">
        <f>NW!E1598+W!E1598+SW!E1598+N!E1598</f>
        <v>2.5539999999999997E-4</v>
      </c>
      <c r="F1598" s="8">
        <f t="shared" si="56"/>
        <v>23.079906369039026</v>
      </c>
      <c r="I1598" s="39"/>
    </row>
    <row r="1599" spans="4:9" x14ac:dyDescent="0.3">
      <c r="D1599" s="38">
        <v>37745</v>
      </c>
      <c r="E1599" s="7">
        <f>NW!E1599+W!E1599+SW!E1599+N!E1599</f>
        <v>2.4710999999999998E-4</v>
      </c>
      <c r="F1599" s="8">
        <f t="shared" si="56"/>
        <v>22.330758272722136</v>
      </c>
      <c r="I1599" s="39"/>
    </row>
    <row r="1600" spans="4:9" x14ac:dyDescent="0.3">
      <c r="D1600" s="38">
        <v>37746</v>
      </c>
      <c r="E1600" s="7">
        <f>NW!E1600+W!E1600+SW!E1600+N!E1600</f>
        <v>2.4103000000000001E-4</v>
      </c>
      <c r="F1600" s="8">
        <f t="shared" si="56"/>
        <v>21.781322756967416</v>
      </c>
      <c r="I1600" s="39"/>
    </row>
    <row r="1601" spans="4:9" x14ac:dyDescent="0.3">
      <c r="D1601" s="38">
        <v>37747</v>
      </c>
      <c r="E1601" s="7">
        <f>NW!E1601+W!E1601+SW!E1601+N!E1601</f>
        <v>2.3623000000000001E-4</v>
      </c>
      <c r="F1601" s="8">
        <f t="shared" si="56"/>
        <v>21.347557876108418</v>
      </c>
      <c r="I1601" s="39"/>
    </row>
    <row r="1602" spans="4:9" x14ac:dyDescent="0.3">
      <c r="D1602" s="38">
        <v>37748</v>
      </c>
      <c r="E1602" s="7">
        <f>NW!E1602+W!E1602+SW!E1602+N!E1602</f>
        <v>2.3215000000000003E-4</v>
      </c>
      <c r="F1602" s="8">
        <f t="shared" si="56"/>
        <v>20.978857727378273</v>
      </c>
      <c r="I1602" s="39"/>
    </row>
    <row r="1603" spans="4:9" x14ac:dyDescent="0.3">
      <c r="D1603" s="38">
        <v>37749</v>
      </c>
      <c r="E1603" s="7">
        <f>NW!E1603+W!E1603+SW!E1603+N!E1603</f>
        <v>2.2849E-4</v>
      </c>
      <c r="F1603" s="8">
        <f t="shared" si="56"/>
        <v>20.648112005723288</v>
      </c>
      <c r="I1603" s="39"/>
    </row>
    <row r="1604" spans="4:9" x14ac:dyDescent="0.3">
      <c r="D1604" s="38">
        <v>37750</v>
      </c>
      <c r="E1604" s="7">
        <f>NW!E1604+W!E1604+SW!E1604+N!E1604</f>
        <v>2.2508000000000001E-4</v>
      </c>
      <c r="F1604" s="8">
        <f t="shared" si="56"/>
        <v>20.339958204946377</v>
      </c>
      <c r="I1604" s="39"/>
    </row>
    <row r="1605" spans="4:9" x14ac:dyDescent="0.3">
      <c r="D1605" s="38">
        <v>37751</v>
      </c>
      <c r="E1605" s="7">
        <f>NW!E1605+W!E1605+SW!E1605+N!E1605</f>
        <v>2.2184E-4</v>
      </c>
      <c r="F1605" s="8">
        <f t="shared" si="56"/>
        <v>20.047166910366556</v>
      </c>
      <c r="I1605" s="39"/>
    </row>
    <row r="1606" spans="4:9" x14ac:dyDescent="0.3">
      <c r="D1606" s="38">
        <v>37752</v>
      </c>
      <c r="E1606" s="7">
        <f>NW!E1606+W!E1606+SW!E1606+N!E1606</f>
        <v>2.1869000000000001E-4</v>
      </c>
      <c r="F1606" s="8">
        <f t="shared" si="56"/>
        <v>19.762508707302842</v>
      </c>
      <c r="I1606" s="39"/>
    </row>
    <row r="1607" spans="4:9" x14ac:dyDescent="0.3">
      <c r="D1607" s="38">
        <v>37753</v>
      </c>
      <c r="E1607" s="7">
        <f>NW!E1607+W!E1607+SW!E1607+N!E1607</f>
        <v>1.4107200000000001E-3</v>
      </c>
      <c r="F1607" s="8">
        <f t="shared" si="56"/>
        <v>127.48349848445866</v>
      </c>
      <c r="I1607" s="39"/>
    </row>
    <row r="1608" spans="4:9" x14ac:dyDescent="0.3">
      <c r="D1608" s="38">
        <v>37754</v>
      </c>
      <c r="E1608" s="7">
        <f>NW!E1608+W!E1608+SW!E1608+N!E1608</f>
        <v>9.8154689999999989E-2</v>
      </c>
      <c r="F1608" s="8">
        <f t="shared" si="56"/>
        <v>8870.0119611669961</v>
      </c>
      <c r="I1608" s="39"/>
    </row>
    <row r="1609" spans="4:9" x14ac:dyDescent="0.3">
      <c r="D1609" s="38">
        <v>37755</v>
      </c>
      <c r="E1609" s="7">
        <f>NW!E1609+W!E1609+SW!E1609+N!E1609</f>
        <v>0.47339070999999999</v>
      </c>
      <c r="F1609" s="8">
        <f t="shared" si="56"/>
        <v>42779.221858938567</v>
      </c>
      <c r="I1609" s="39"/>
    </row>
    <row r="1610" spans="4:9" x14ac:dyDescent="0.3">
      <c r="D1610" s="38">
        <v>37756</v>
      </c>
      <c r="E1610" s="7">
        <f>NW!E1610+W!E1610+SW!E1610+N!E1610</f>
        <v>1.53089812</v>
      </c>
      <c r="F1610" s="8">
        <f t="shared" si="56"/>
        <v>138343.71679772073</v>
      </c>
      <c r="I1610" s="39"/>
    </row>
    <row r="1611" spans="4:9" x14ac:dyDescent="0.3">
      <c r="D1611" s="38">
        <v>37757</v>
      </c>
      <c r="E1611" s="7">
        <f>NW!E1611+W!E1611+SW!E1611+N!E1611</f>
        <v>1.5343857599999999</v>
      </c>
      <c r="F1611" s="8">
        <f t="shared" si="56"/>
        <v>138658.88674544552</v>
      </c>
      <c r="I1611" s="39"/>
    </row>
    <row r="1612" spans="4:9" x14ac:dyDescent="0.3">
      <c r="D1612" s="38">
        <v>37758</v>
      </c>
      <c r="E1612" s="7">
        <f>NW!E1612+W!E1612+SW!E1612+N!E1612</f>
        <v>0.14636927</v>
      </c>
      <c r="F1612" s="8">
        <f t="shared" si="56"/>
        <v>13227.051867285016</v>
      </c>
      <c r="I1612" s="39"/>
    </row>
    <row r="1613" spans="4:9" x14ac:dyDescent="0.3">
      <c r="D1613" s="38">
        <v>37759</v>
      </c>
      <c r="E1613" s="7">
        <f>NW!E1613+W!E1613+SW!E1613+N!E1613</f>
        <v>2.506191E-2</v>
      </c>
      <c r="F1613" s="8">
        <f t="shared" si="56"/>
        <v>2264.7867510935121</v>
      </c>
      <c r="I1613" s="39"/>
    </row>
    <row r="1614" spans="4:9" x14ac:dyDescent="0.3">
      <c r="D1614" s="38">
        <v>37760</v>
      </c>
      <c r="E1614" s="7">
        <f>NW!E1614+W!E1614+SW!E1614+N!E1614</f>
        <v>8.5714999999999993E-3</v>
      </c>
      <c r="F1614" s="8">
        <f t="shared" si="56"/>
        <v>774.58659922559923</v>
      </c>
      <c r="I1614" s="39"/>
    </row>
    <row r="1615" spans="4:9" x14ac:dyDescent="0.3">
      <c r="D1615" s="38">
        <v>37761</v>
      </c>
      <c r="E1615" s="7">
        <f>NW!E1615+W!E1615+SW!E1615+N!E1615</f>
        <v>8.7387999999999984E-4</v>
      </c>
      <c r="F1615" s="8">
        <f t="shared" si="56"/>
        <v>78.970511267720525</v>
      </c>
      <c r="I1615" s="39"/>
    </row>
    <row r="1616" spans="4:9" x14ac:dyDescent="0.3">
      <c r="D1616" s="38">
        <v>37762</v>
      </c>
      <c r="E1616" s="7">
        <f>NW!E1616+W!E1616+SW!E1616+N!E1616</f>
        <v>2.2152000000000001E-4</v>
      </c>
      <c r="F1616" s="8">
        <f t="shared" ref="F1616:F1679" si="57">E1616*(24*60*60)*1000/$F$3</f>
        <v>20.018249251642619</v>
      </c>
      <c r="I1616" s="39"/>
    </row>
    <row r="1617" spans="4:9" x14ac:dyDescent="0.3">
      <c r="D1617" s="38">
        <v>37763</v>
      </c>
      <c r="E1617" s="7">
        <f>NW!E1617+W!E1617+SW!E1617+N!E1617</f>
        <v>1.9996E-4</v>
      </c>
      <c r="F1617" s="8">
        <f t="shared" si="57"/>
        <v>18.069921995117639</v>
      </c>
      <c r="I1617" s="39"/>
    </row>
    <row r="1618" spans="4:9" x14ac:dyDescent="0.3">
      <c r="D1618" s="38">
        <v>37764</v>
      </c>
      <c r="E1618" s="7">
        <f>NW!E1618+W!E1618+SW!E1618+N!E1618</f>
        <v>1.9148E-4</v>
      </c>
      <c r="F1618" s="8">
        <f t="shared" si="57"/>
        <v>17.303604038933411</v>
      </c>
      <c r="I1618" s="39"/>
    </row>
    <row r="1619" spans="4:9" x14ac:dyDescent="0.3">
      <c r="D1619" s="38">
        <v>37765</v>
      </c>
      <c r="E1619" s="7">
        <f>NW!E1619+W!E1619+SW!E1619+N!E1619</f>
        <v>1.8567E-4</v>
      </c>
      <c r="F1619" s="8">
        <f t="shared" si="57"/>
        <v>16.778567797727003</v>
      </c>
      <c r="I1619" s="39"/>
    </row>
    <row r="1620" spans="4:9" x14ac:dyDescent="0.3">
      <c r="D1620" s="38">
        <v>37766</v>
      </c>
      <c r="E1620" s="7">
        <f>NW!E1620+W!E1620+SW!E1620+N!E1620</f>
        <v>4.0647709999999997E-2</v>
      </c>
      <c r="F1620" s="8">
        <f t="shared" si="57"/>
        <v>3673.239392779371</v>
      </c>
      <c r="I1620" s="39"/>
    </row>
    <row r="1621" spans="4:9" x14ac:dyDescent="0.3">
      <c r="D1621" s="38">
        <v>37767</v>
      </c>
      <c r="E1621" s="7">
        <f>NW!E1621+W!E1621+SW!E1621+N!E1621</f>
        <v>8.9251949999999997E-2</v>
      </c>
      <c r="F1621" s="8">
        <f t="shared" si="57"/>
        <v>8065.4919704547892</v>
      </c>
      <c r="I1621" s="39"/>
    </row>
    <row r="1622" spans="4:9" x14ac:dyDescent="0.3">
      <c r="D1622" s="38">
        <v>37768</v>
      </c>
      <c r="E1622" s="7">
        <f>NW!E1622+W!E1622+SW!E1622+N!E1622</f>
        <v>1.7834969999999999E-2</v>
      </c>
      <c r="F1622" s="8">
        <f t="shared" si="57"/>
        <v>1611.7049244111979</v>
      </c>
      <c r="I1622" s="39"/>
    </row>
    <row r="1623" spans="4:9" x14ac:dyDescent="0.3">
      <c r="D1623" s="38">
        <v>37769</v>
      </c>
      <c r="E1623" s="7">
        <f>NW!E1623+W!E1623+SW!E1623+N!E1623</f>
        <v>8.5219000000000007E-3</v>
      </c>
      <c r="F1623" s="8">
        <f t="shared" si="57"/>
        <v>770.10436212338959</v>
      </c>
      <c r="I1623" s="39"/>
    </row>
    <row r="1624" spans="4:9" x14ac:dyDescent="0.3">
      <c r="D1624" s="38">
        <v>37770</v>
      </c>
      <c r="E1624" s="7">
        <f>NW!E1624+W!E1624+SW!E1624+N!E1624</f>
        <v>4.0259199999999997E-3</v>
      </c>
      <c r="F1624" s="8">
        <f t="shared" si="57"/>
        <v>363.81306440580107</v>
      </c>
      <c r="I1624" s="39"/>
    </row>
    <row r="1625" spans="4:9" x14ac:dyDescent="0.3">
      <c r="D1625" s="38">
        <v>37771</v>
      </c>
      <c r="E1625" s="7">
        <f>NW!E1625+W!E1625+SW!E1625+N!E1625</f>
        <v>1.17851E-3</v>
      </c>
      <c r="F1625" s="8">
        <f t="shared" si="57"/>
        <v>106.49921869606963</v>
      </c>
      <c r="I1625" s="39"/>
    </row>
    <row r="1626" spans="4:9" x14ac:dyDescent="0.3">
      <c r="D1626" s="38">
        <v>37772</v>
      </c>
      <c r="E1626" s="7">
        <f>NW!E1626+W!E1626+SW!E1626+N!E1626</f>
        <v>2.3346E-4</v>
      </c>
      <c r="F1626" s="8">
        <f t="shared" si="57"/>
        <v>21.097239392779372</v>
      </c>
      <c r="I1626" s="39"/>
    </row>
    <row r="1627" spans="4:9" x14ac:dyDescent="0.3">
      <c r="D1627" s="38">
        <v>37773</v>
      </c>
      <c r="E1627" s="7">
        <f>NW!E1627+W!E1627+SW!E1627+N!E1627</f>
        <v>1.8186E-4</v>
      </c>
      <c r="F1627" s="8">
        <f t="shared" si="57"/>
        <v>16.434266923545174</v>
      </c>
      <c r="I1627" s="39"/>
    </row>
    <row r="1628" spans="4:9" x14ac:dyDescent="0.3">
      <c r="D1628" s="38">
        <v>37774</v>
      </c>
      <c r="E1628" s="7">
        <f>NW!E1628+W!E1628+SW!E1628+N!E1628</f>
        <v>0.27730170999999998</v>
      </c>
      <c r="F1628" s="8">
        <f t="shared" si="57"/>
        <v>25059.113166697</v>
      </c>
      <c r="I1628" s="39"/>
    </row>
    <row r="1629" spans="4:9" x14ac:dyDescent="0.3">
      <c r="D1629" s="38">
        <v>37775</v>
      </c>
      <c r="E1629" s="7">
        <f>NW!E1629+W!E1629+SW!E1629+N!E1629</f>
        <v>5.33029E-2</v>
      </c>
      <c r="F1629" s="8">
        <f t="shared" si="57"/>
        <v>4816.8595974872769</v>
      </c>
      <c r="I1629" s="39"/>
    </row>
    <row r="1630" spans="4:9" x14ac:dyDescent="0.3">
      <c r="D1630" s="38">
        <v>37776</v>
      </c>
      <c r="E1630" s="7">
        <f>NW!E1630+W!E1630+SW!E1630+N!E1630</f>
        <v>2.2671839999999999E-2</v>
      </c>
      <c r="F1630" s="8">
        <f t="shared" si="57"/>
        <v>2048.8016617612911</v>
      </c>
      <c r="I1630" s="39"/>
    </row>
    <row r="1631" spans="4:9" x14ac:dyDescent="0.3">
      <c r="D1631" s="38">
        <v>37777</v>
      </c>
      <c r="E1631" s="7">
        <f>NW!E1631+W!E1631+SW!E1631+N!E1631</f>
        <v>1.4974609999999999E-2</v>
      </c>
      <c r="F1631" s="8">
        <f t="shared" si="57"/>
        <v>1353.2208171999825</v>
      </c>
      <c r="I1631" s="39"/>
    </row>
    <row r="1632" spans="4:9" x14ac:dyDescent="0.3">
      <c r="D1632" s="38">
        <v>37778</v>
      </c>
      <c r="E1632" s="7">
        <f>NW!E1632+W!E1632+SW!E1632+N!E1632</f>
        <v>5.9464600000000006E-3</v>
      </c>
      <c r="F1632" s="8">
        <f t="shared" si="57"/>
        <v>537.36781529849588</v>
      </c>
      <c r="I1632" s="39"/>
    </row>
    <row r="1633" spans="4:9" x14ac:dyDescent="0.3">
      <c r="D1633" s="38">
        <v>37779</v>
      </c>
      <c r="E1633" s="7">
        <f>NW!E1633+W!E1633+SW!E1633+N!E1633</f>
        <v>2.7824500000000001E-3</v>
      </c>
      <c r="F1633" s="8">
        <f t="shared" si="57"/>
        <v>251.4435609887731</v>
      </c>
      <c r="I1633" s="39"/>
    </row>
    <row r="1634" spans="4:9" x14ac:dyDescent="0.3">
      <c r="D1634" s="38">
        <v>37780</v>
      </c>
      <c r="E1634" s="7">
        <f>NW!E1634+W!E1634+SW!E1634+N!E1634</f>
        <v>8.0443000000000008E-4</v>
      </c>
      <c r="F1634" s="8">
        <f t="shared" si="57"/>
        <v>72.694475647791961</v>
      </c>
      <c r="I1634" s="39"/>
    </row>
    <row r="1635" spans="4:9" x14ac:dyDescent="0.3">
      <c r="D1635" s="38">
        <v>37781</v>
      </c>
      <c r="E1635" s="7">
        <f>NW!E1635+W!E1635+SW!E1635+N!E1635</f>
        <v>2.1285999999999999E-4</v>
      </c>
      <c r="F1635" s="8">
        <f t="shared" si="57"/>
        <v>19.235665112426183</v>
      </c>
      <c r="I1635" s="39"/>
    </row>
    <row r="1636" spans="4:9" x14ac:dyDescent="0.3">
      <c r="D1636" s="38">
        <v>37782</v>
      </c>
      <c r="E1636" s="7">
        <f>NW!E1636+W!E1636+SW!E1636+N!E1636</f>
        <v>1.6431E-4</v>
      </c>
      <c r="F1636" s="8">
        <f t="shared" si="57"/>
        <v>14.848314077904474</v>
      </c>
      <c r="I1636" s="39"/>
    </row>
    <row r="1637" spans="4:9" x14ac:dyDescent="0.3">
      <c r="D1637" s="38">
        <v>37783</v>
      </c>
      <c r="E1637" s="7">
        <f>NW!E1637+W!E1637+SW!E1637+N!E1637</f>
        <v>1.5472000000000001E-4</v>
      </c>
      <c r="F1637" s="8">
        <f t="shared" si="57"/>
        <v>13.981687993021609</v>
      </c>
      <c r="I1637" s="39"/>
    </row>
    <row r="1638" spans="4:9" x14ac:dyDescent="0.3">
      <c r="D1638" s="38">
        <v>37784</v>
      </c>
      <c r="E1638" s="7">
        <f>NW!E1638+W!E1638+SW!E1638+N!E1638</f>
        <v>1.4790999999999998E-4</v>
      </c>
      <c r="F1638" s="8">
        <f t="shared" si="57"/>
        <v>13.366284068302907</v>
      </c>
      <c r="I1638" s="39"/>
    </row>
    <row r="1639" spans="4:9" x14ac:dyDescent="0.3">
      <c r="D1639" s="38">
        <v>37785</v>
      </c>
      <c r="E1639" s="7">
        <f>NW!E1639+W!E1639+SW!E1639+N!E1639</f>
        <v>1.4285000000000003E-4</v>
      </c>
      <c r="F1639" s="8">
        <f t="shared" si="57"/>
        <v>12.909023589730719</v>
      </c>
      <c r="I1639" s="39"/>
    </row>
    <row r="1640" spans="4:9" x14ac:dyDescent="0.3">
      <c r="D1640" s="38">
        <v>37786</v>
      </c>
      <c r="E1640" s="7">
        <f>NW!E1640+W!E1640+SW!E1640+N!E1640</f>
        <v>1.3890000000000002E-4</v>
      </c>
      <c r="F1640" s="8">
        <f t="shared" si="57"/>
        <v>12.55207123985717</v>
      </c>
      <c r="I1640" s="39"/>
    </row>
    <row r="1641" spans="4:9" x14ac:dyDescent="0.3">
      <c r="D1641" s="38">
        <v>37787</v>
      </c>
      <c r="E1641" s="7">
        <f>NW!E1641+W!E1641+SW!E1641+N!E1641</f>
        <v>1.3569999999999999E-4</v>
      </c>
      <c r="F1641" s="8">
        <f t="shared" si="57"/>
        <v>12.26289465261784</v>
      </c>
      <c r="I1641" s="39"/>
    </row>
    <row r="1642" spans="4:9" x14ac:dyDescent="0.3">
      <c r="D1642" s="38">
        <v>37788</v>
      </c>
      <c r="E1642" s="7">
        <f>NW!E1642+W!E1642+SW!E1642+N!E1642</f>
        <v>1.3297999999999999E-4</v>
      </c>
      <c r="F1642" s="8">
        <f t="shared" si="57"/>
        <v>12.017094553464409</v>
      </c>
      <c r="I1642" s="39"/>
    </row>
    <row r="1643" spans="4:9" x14ac:dyDescent="0.3">
      <c r="D1643" s="38">
        <v>37789</v>
      </c>
      <c r="E1643" s="7">
        <f>NW!E1643+W!E1643+SW!E1643+N!E1643</f>
        <v>1.3061999999999999E-4</v>
      </c>
      <c r="F1643" s="8">
        <f t="shared" si="57"/>
        <v>11.803826820375402</v>
      </c>
      <c r="I1643" s="39"/>
    </row>
    <row r="1644" spans="4:9" x14ac:dyDescent="0.3">
      <c r="D1644" s="38">
        <v>37790</v>
      </c>
      <c r="E1644" s="7">
        <f>NW!E1644+W!E1644+SW!E1644+N!E1644</f>
        <v>1.2846E-4</v>
      </c>
      <c r="F1644" s="8">
        <f t="shared" si="57"/>
        <v>11.608632623988855</v>
      </c>
      <c r="I1644" s="39"/>
    </row>
    <row r="1645" spans="4:9" x14ac:dyDescent="0.3">
      <c r="D1645" s="38">
        <v>37791</v>
      </c>
      <c r="E1645" s="7">
        <f>NW!E1645+W!E1645+SW!E1645+N!E1645</f>
        <v>1.2646000000000001E-4</v>
      </c>
      <c r="F1645" s="8">
        <f t="shared" si="57"/>
        <v>11.427897256964274</v>
      </c>
      <c r="I1645" s="39"/>
    </row>
    <row r="1646" spans="4:9" x14ac:dyDescent="0.3">
      <c r="D1646" s="38">
        <v>37792</v>
      </c>
      <c r="E1646" s="7">
        <f>NW!E1646+W!E1646+SW!E1646+N!E1646</f>
        <v>1.2458E-4</v>
      </c>
      <c r="F1646" s="8">
        <f t="shared" si="57"/>
        <v>11.258006011961168</v>
      </c>
      <c r="I1646" s="39"/>
    </row>
    <row r="1647" spans="4:9" x14ac:dyDescent="0.3">
      <c r="D1647" s="38">
        <v>37793</v>
      </c>
      <c r="E1647" s="7">
        <f>NW!E1647+W!E1647+SW!E1647+N!E1647</f>
        <v>1.5814330000000001E-2</v>
      </c>
      <c r="F1647" s="8">
        <f t="shared" si="57"/>
        <v>1429.1043683989235</v>
      </c>
      <c r="I1647" s="39"/>
    </row>
    <row r="1648" spans="4:9" x14ac:dyDescent="0.3">
      <c r="D1648" s="38">
        <v>37794</v>
      </c>
      <c r="E1648" s="7">
        <f>NW!E1648+W!E1648+SW!E1648+N!E1648</f>
        <v>7.9888499999999987E-3</v>
      </c>
      <c r="F1648" s="8">
        <f t="shared" si="57"/>
        <v>721.93386842716291</v>
      </c>
      <c r="I1648" s="39"/>
    </row>
    <row r="1649" spans="4:9" x14ac:dyDescent="0.3">
      <c r="D1649" s="38">
        <v>37795</v>
      </c>
      <c r="E1649" s="7">
        <f>NW!E1649+W!E1649+SW!E1649+N!E1649</f>
        <v>4.5005000000000002E-3</v>
      </c>
      <c r="F1649" s="8">
        <f t="shared" si="57"/>
        <v>406.69975964706401</v>
      </c>
      <c r="I1649" s="39"/>
    </row>
    <row r="1650" spans="4:9" x14ac:dyDescent="0.3">
      <c r="D1650" s="38">
        <v>37796</v>
      </c>
      <c r="E1650" s="7">
        <f>NW!E1650+W!E1650+SW!E1650+N!E1650</f>
        <v>1.7551800000000001E-3</v>
      </c>
      <c r="F1650" s="8">
        <f t="shared" si="57"/>
        <v>158.61155074710231</v>
      </c>
      <c r="I1650" s="39"/>
    </row>
    <row r="1651" spans="4:9" x14ac:dyDescent="0.3">
      <c r="D1651" s="38">
        <v>37797</v>
      </c>
      <c r="E1651" s="7">
        <f>NW!E1651+W!E1651+SW!E1651+N!E1651</f>
        <v>3.9305999999999998E-4</v>
      </c>
      <c r="F1651" s="8">
        <f t="shared" si="57"/>
        <v>35.519921681340954</v>
      </c>
      <c r="I1651" s="39"/>
    </row>
    <row r="1652" spans="4:9" x14ac:dyDescent="0.3">
      <c r="D1652" s="38">
        <v>37798</v>
      </c>
      <c r="E1652" s="7">
        <f>NW!E1652+W!E1652+SW!E1652+N!E1652</f>
        <v>8.5181700000000003E-3</v>
      </c>
      <c r="F1652" s="8">
        <f t="shared" si="57"/>
        <v>769.76729066388862</v>
      </c>
      <c r="I1652" s="39"/>
    </row>
    <row r="1653" spans="4:9" x14ac:dyDescent="0.3">
      <c r="D1653" s="38">
        <v>37799</v>
      </c>
      <c r="E1653" s="7">
        <f>NW!E1653+W!E1653+SW!E1653+N!E1653</f>
        <v>9.3930700000000016E-3</v>
      </c>
      <c r="F1653" s="8">
        <f t="shared" si="57"/>
        <v>848.82997696879193</v>
      </c>
      <c r="I1653" s="39"/>
    </row>
    <row r="1654" spans="4:9" x14ac:dyDescent="0.3">
      <c r="D1654" s="38">
        <v>37800</v>
      </c>
      <c r="E1654" s="7">
        <f>NW!E1654+W!E1654+SW!E1654+N!E1654</f>
        <v>5.9316400000000002E-3</v>
      </c>
      <c r="F1654" s="8">
        <f t="shared" si="57"/>
        <v>536.0285662288436</v>
      </c>
      <c r="I1654" s="39"/>
    </row>
    <row r="1655" spans="4:9" x14ac:dyDescent="0.3">
      <c r="D1655" s="38">
        <v>37801</v>
      </c>
      <c r="E1655" s="7">
        <f>NW!E1655+W!E1655+SW!E1655+N!E1655</f>
        <v>2.7623500000000002E-3</v>
      </c>
      <c r="F1655" s="8">
        <f t="shared" si="57"/>
        <v>249.62717055017606</v>
      </c>
      <c r="I1655" s="39"/>
    </row>
    <row r="1656" spans="4:9" x14ac:dyDescent="0.3">
      <c r="D1656" s="38">
        <v>37802</v>
      </c>
      <c r="E1656" s="7">
        <f>NW!E1656+W!E1656+SW!E1656+N!E1656</f>
        <v>7.6011000000000004E-4</v>
      </c>
      <c r="F1656" s="8">
        <f t="shared" si="57"/>
        <v>68.689379914527251</v>
      </c>
      <c r="I1656" s="39"/>
    </row>
    <row r="1657" spans="4:9" x14ac:dyDescent="0.3">
      <c r="D1657" s="38">
        <v>37803</v>
      </c>
      <c r="E1657" s="7">
        <f>NW!E1657+W!E1657+SW!E1657+N!E1657</f>
        <v>1.8629970000000003E-2</v>
      </c>
      <c r="F1657" s="8">
        <f t="shared" si="57"/>
        <v>1683.5472328034696</v>
      </c>
      <c r="I1657" s="39"/>
    </row>
    <row r="1658" spans="4:9" x14ac:dyDescent="0.3">
      <c r="D1658" s="38">
        <v>37804</v>
      </c>
      <c r="E1658" s="7">
        <f>NW!E1658+W!E1658+SW!E1658+N!E1658</f>
        <v>0.51129137999999996</v>
      </c>
      <c r="F1658" s="8">
        <f t="shared" si="57"/>
        <v>46204.217610402324</v>
      </c>
      <c r="I1658" s="39"/>
    </row>
    <row r="1659" spans="4:9" x14ac:dyDescent="0.3">
      <c r="D1659" s="38">
        <v>37805</v>
      </c>
      <c r="E1659" s="7">
        <f>NW!E1659+W!E1659+SW!E1659+N!E1659</f>
        <v>0.14437689000000001</v>
      </c>
      <c r="F1659" s="8">
        <f t="shared" si="57"/>
        <v>13047.005102008799</v>
      </c>
      <c r="I1659" s="39"/>
    </row>
    <row r="1660" spans="4:9" x14ac:dyDescent="0.3">
      <c r="D1660" s="38">
        <v>37806</v>
      </c>
      <c r="E1660" s="7">
        <f>NW!E1660+W!E1660+SW!E1660+N!E1660</f>
        <v>2.054218E-2</v>
      </c>
      <c r="F1660" s="8">
        <f t="shared" si="57"/>
        <v>1856.3492208925065</v>
      </c>
      <c r="I1660" s="39"/>
    </row>
    <row r="1661" spans="4:9" x14ac:dyDescent="0.3">
      <c r="D1661" s="38">
        <v>37807</v>
      </c>
      <c r="E1661" s="7">
        <f>NW!E1661+W!E1661+SW!E1661+N!E1661</f>
        <v>6.3139599999999995E-3</v>
      </c>
      <c r="F1661" s="8">
        <f t="shared" si="57"/>
        <v>570.57793898926252</v>
      </c>
      <c r="I1661" s="39"/>
    </row>
    <row r="1662" spans="4:9" x14ac:dyDescent="0.3">
      <c r="D1662" s="38">
        <v>37808</v>
      </c>
      <c r="E1662" s="7">
        <f>NW!E1662+W!E1662+SW!E1662+N!E1662</f>
        <v>6.9645000000000004E-4</v>
      </c>
      <c r="F1662" s="8">
        <f t="shared" si="57"/>
        <v>62.936573182134822</v>
      </c>
      <c r="I1662" s="39"/>
    </row>
    <row r="1663" spans="4:9" x14ac:dyDescent="0.3">
      <c r="D1663" s="38">
        <v>37809</v>
      </c>
      <c r="E1663" s="7">
        <f>NW!E1663+W!E1663+SW!E1663+N!E1663</f>
        <v>1.3956E-4</v>
      </c>
      <c r="F1663" s="8">
        <f t="shared" si="57"/>
        <v>12.611713910975279</v>
      </c>
      <c r="I1663" s="39"/>
    </row>
    <row r="1664" spans="4:9" x14ac:dyDescent="0.3">
      <c r="D1664" s="38">
        <v>37810</v>
      </c>
      <c r="E1664" s="7">
        <f>NW!E1664+W!E1664+SW!E1664+N!E1664</f>
        <v>1.1349E-4</v>
      </c>
      <c r="F1664" s="8">
        <f t="shared" si="57"/>
        <v>10.255828401809865</v>
      </c>
      <c r="I1664" s="39"/>
    </row>
    <row r="1665" spans="4:9" x14ac:dyDescent="0.3">
      <c r="D1665" s="38">
        <v>37811</v>
      </c>
      <c r="E1665" s="7">
        <f>NW!E1665+W!E1665+SW!E1665+N!E1665</f>
        <v>1.0537000000000002E-4</v>
      </c>
      <c r="F1665" s="8">
        <f t="shared" si="57"/>
        <v>9.5220428116900671</v>
      </c>
      <c r="I1665" s="39"/>
    </row>
    <row r="1666" spans="4:9" x14ac:dyDescent="0.3">
      <c r="D1666" s="38">
        <v>37812</v>
      </c>
      <c r="E1666" s="7">
        <f>NW!E1666+W!E1666+SW!E1666+N!E1666</f>
        <v>9.9939999999999995E-5</v>
      </c>
      <c r="F1666" s="8">
        <f t="shared" si="57"/>
        <v>9.031346290218325</v>
      </c>
      <c r="I1666" s="39"/>
    </row>
    <row r="1667" spans="4:9" x14ac:dyDescent="0.3">
      <c r="D1667" s="38">
        <v>37813</v>
      </c>
      <c r="E1667" s="7">
        <f>NW!E1667+W!E1667+SW!E1667+N!E1667</f>
        <v>9.6130000000000003E-5</v>
      </c>
      <c r="F1667" s="8">
        <f t="shared" si="57"/>
        <v>8.6870454160365007</v>
      </c>
      <c r="I1667" s="39"/>
    </row>
    <row r="1668" spans="4:9" x14ac:dyDescent="0.3">
      <c r="D1668" s="38">
        <v>37814</v>
      </c>
      <c r="E1668" s="7">
        <f>NW!E1668+W!E1668+SW!E1668+N!E1668</f>
        <v>9.3339999999999997E-5</v>
      </c>
      <c r="F1668" s="8">
        <f t="shared" si="57"/>
        <v>8.43491957903721</v>
      </c>
      <c r="I1668" s="39"/>
    </row>
    <row r="1669" spans="4:9" x14ac:dyDescent="0.3">
      <c r="D1669" s="38">
        <v>37815</v>
      </c>
      <c r="E1669" s="7">
        <f>NW!E1669+W!E1669+SW!E1669+N!E1669</f>
        <v>9.1149999999999993E-5</v>
      </c>
      <c r="F1669" s="8">
        <f t="shared" si="57"/>
        <v>8.237014352145291</v>
      </c>
      <c r="I1669" s="39"/>
    </row>
    <row r="1670" spans="4:9" x14ac:dyDescent="0.3">
      <c r="D1670" s="38">
        <v>37816</v>
      </c>
      <c r="E1670" s="7">
        <f>NW!E1670+W!E1670+SW!E1670+N!E1670</f>
        <v>8.9369999999999993E-5</v>
      </c>
      <c r="F1670" s="8">
        <f t="shared" si="57"/>
        <v>8.0761598754934134</v>
      </c>
      <c r="I1670" s="39"/>
    </row>
    <row r="1671" spans="4:9" x14ac:dyDescent="0.3">
      <c r="D1671" s="38">
        <v>37817</v>
      </c>
      <c r="E1671" s="7">
        <f>NW!E1671+W!E1671+SW!E1671+N!E1671</f>
        <v>8.7819999999999996E-5</v>
      </c>
      <c r="F1671" s="8">
        <f t="shared" si="57"/>
        <v>7.936089966049364</v>
      </c>
      <c r="I1671" s="39"/>
    </row>
    <row r="1672" spans="4:9" x14ac:dyDescent="0.3">
      <c r="D1672" s="38">
        <v>37818</v>
      </c>
      <c r="E1672" s="7">
        <f>NW!E1672+W!E1672+SW!E1672+N!E1672</f>
        <v>8.6420000000000003E-5</v>
      </c>
      <c r="F1672" s="8">
        <f t="shared" si="57"/>
        <v>7.8095752091321575</v>
      </c>
      <c r="I1672" s="39"/>
    </row>
    <row r="1673" spans="4:9" x14ac:dyDescent="0.3">
      <c r="D1673" s="38">
        <v>37819</v>
      </c>
      <c r="E1673" s="7">
        <f>NW!E1673+W!E1673+SW!E1673+N!E1673</f>
        <v>8.5129999999999993E-5</v>
      </c>
      <c r="F1673" s="8">
        <f t="shared" si="57"/>
        <v>7.6930008974013013</v>
      </c>
      <c r="I1673" s="39"/>
    </row>
    <row r="1674" spans="4:9" x14ac:dyDescent="0.3">
      <c r="D1674" s="38">
        <v>37820</v>
      </c>
      <c r="E1674" s="7">
        <f>NW!E1674+W!E1674+SW!E1674+N!E1674</f>
        <v>8.3890000000000012E-5</v>
      </c>
      <c r="F1674" s="8">
        <f t="shared" si="57"/>
        <v>7.5809449698460627</v>
      </c>
      <c r="I1674" s="39"/>
    </row>
    <row r="1675" spans="4:9" x14ac:dyDescent="0.3">
      <c r="D1675" s="38">
        <v>37821</v>
      </c>
      <c r="E1675" s="7">
        <f>NW!E1675+W!E1675+SW!E1675+N!E1675</f>
        <v>8.2680000000000001E-5</v>
      </c>
      <c r="F1675" s="8">
        <f t="shared" si="57"/>
        <v>7.47160007279619</v>
      </c>
      <c r="I1675" s="39"/>
    </row>
    <row r="1676" spans="4:9" x14ac:dyDescent="0.3">
      <c r="D1676" s="38">
        <v>37822</v>
      </c>
      <c r="E1676" s="7">
        <f>NW!E1676+W!E1676+SW!E1676+N!E1676</f>
        <v>8.1509999999999997E-5</v>
      </c>
      <c r="F1676" s="8">
        <f t="shared" si="57"/>
        <v>7.3658698830868099</v>
      </c>
      <c r="I1676" s="39"/>
    </row>
    <row r="1677" spans="4:9" x14ac:dyDescent="0.3">
      <c r="D1677" s="38">
        <v>37823</v>
      </c>
      <c r="E1677" s="7">
        <f>NW!E1677+W!E1677+SW!E1677+N!E1677</f>
        <v>8.0350000000000001E-5</v>
      </c>
      <c r="F1677" s="8">
        <f t="shared" si="57"/>
        <v>7.261043370212553</v>
      </c>
      <c r="I1677" s="39"/>
    </row>
    <row r="1678" spans="4:9" x14ac:dyDescent="0.3">
      <c r="D1678" s="38">
        <v>37824</v>
      </c>
      <c r="E1678" s="7">
        <f>NW!E1678+W!E1678+SW!E1678+N!E1678</f>
        <v>7.9239999999999993E-5</v>
      </c>
      <c r="F1678" s="8">
        <f t="shared" si="57"/>
        <v>7.1607352415139092</v>
      </c>
      <c r="I1678" s="39"/>
    </row>
    <row r="1679" spans="4:9" x14ac:dyDescent="0.3">
      <c r="D1679" s="38">
        <v>37825</v>
      </c>
      <c r="E1679" s="7">
        <f>NW!E1679+W!E1679+SW!E1679+N!E1679</f>
        <v>7.8120000000000004E-5</v>
      </c>
      <c r="F1679" s="8">
        <f t="shared" si="57"/>
        <v>7.0595234359801449</v>
      </c>
      <c r="I1679" s="39"/>
    </row>
    <row r="1680" spans="4:9" x14ac:dyDescent="0.3">
      <c r="D1680" s="38">
        <v>37826</v>
      </c>
      <c r="E1680" s="7">
        <f>NW!E1680+W!E1680+SW!E1680+N!E1680</f>
        <v>7.7019999999999991E-5</v>
      </c>
      <c r="F1680" s="8">
        <f t="shared" ref="F1680:F1743" si="58">E1680*(24*60*60)*1000/$F$3</f>
        <v>6.9601189841166242</v>
      </c>
      <c r="I1680" s="39"/>
    </row>
    <row r="1681" spans="4:9" x14ac:dyDescent="0.3">
      <c r="D1681" s="38">
        <v>37827</v>
      </c>
      <c r="E1681" s="7">
        <f>NW!E1681+W!E1681+SW!E1681+N!E1681</f>
        <v>7.5950000000000003E-5</v>
      </c>
      <c r="F1681" s="8">
        <f t="shared" si="58"/>
        <v>6.8634255627584739</v>
      </c>
      <c r="I1681" s="39"/>
    </row>
    <row r="1682" spans="4:9" x14ac:dyDescent="0.3">
      <c r="D1682" s="38">
        <v>37828</v>
      </c>
      <c r="E1682" s="7">
        <f>NW!E1682+W!E1682+SW!E1682+N!E1682</f>
        <v>7.4889999999999996E-5</v>
      </c>
      <c r="F1682" s="8">
        <f t="shared" si="58"/>
        <v>6.7676358182354459</v>
      </c>
      <c r="I1682" s="39"/>
    </row>
    <row r="1683" spans="4:9" x14ac:dyDescent="0.3">
      <c r="D1683" s="38">
        <v>37829</v>
      </c>
      <c r="E1683" s="7">
        <f>NW!E1683+W!E1683+SW!E1683+N!E1683</f>
        <v>7.3849999999999993E-5</v>
      </c>
      <c r="F1683" s="8">
        <f t="shared" si="58"/>
        <v>6.6736534273826633</v>
      </c>
      <c r="I1683" s="39"/>
    </row>
    <row r="1684" spans="4:9" x14ac:dyDescent="0.3">
      <c r="D1684" s="38">
        <v>37830</v>
      </c>
      <c r="E1684" s="7">
        <f>NW!E1684+W!E1684+SW!E1684+N!E1684</f>
        <v>7.2799999999999994E-5</v>
      </c>
      <c r="F1684" s="8">
        <f t="shared" si="58"/>
        <v>6.5787673596947576</v>
      </c>
      <c r="I1684" s="39"/>
    </row>
    <row r="1685" spans="4:9" x14ac:dyDescent="0.3">
      <c r="D1685" s="38">
        <v>37831</v>
      </c>
      <c r="E1685" s="7">
        <f>NW!E1685+W!E1685+SW!E1685+N!E1685</f>
        <v>7.1790000000000002E-5</v>
      </c>
      <c r="F1685" s="8">
        <f t="shared" si="58"/>
        <v>6.4874959993473444</v>
      </c>
      <c r="I1685" s="39"/>
    </row>
    <row r="1686" spans="4:9" x14ac:dyDescent="0.3">
      <c r="D1686" s="38">
        <v>37832</v>
      </c>
      <c r="E1686" s="7">
        <f>NW!E1686+W!E1686+SW!E1686+N!E1686</f>
        <v>7.078000000000001E-5</v>
      </c>
      <c r="F1686" s="8">
        <f t="shared" si="58"/>
        <v>6.3962246389999322</v>
      </c>
      <c r="I1686" s="39"/>
    </row>
    <row r="1687" spans="4:9" x14ac:dyDescent="0.3">
      <c r="D1687" s="38">
        <v>37833</v>
      </c>
      <c r="E1687" s="7">
        <f>NW!E1687+W!E1687+SW!E1687+N!E1687</f>
        <v>6.9789999999999994E-5</v>
      </c>
      <c r="F1687" s="8">
        <f t="shared" si="58"/>
        <v>6.3067606323227636</v>
      </c>
      <c r="I1687" s="39"/>
    </row>
    <row r="1688" spans="4:9" x14ac:dyDescent="0.3">
      <c r="D1688" s="38">
        <v>37834</v>
      </c>
      <c r="E1688" s="7">
        <f>NW!E1688+W!E1688+SW!E1688+N!E1688</f>
        <v>6.881E-5</v>
      </c>
      <c r="F1688" s="8">
        <f t="shared" si="58"/>
        <v>6.2182003024807191</v>
      </c>
      <c r="I1688" s="39"/>
    </row>
    <row r="1689" spans="4:9" x14ac:dyDescent="0.3">
      <c r="D1689" s="38">
        <v>37835</v>
      </c>
      <c r="E1689" s="7">
        <f>NW!E1689+W!E1689+SW!E1689+N!E1689</f>
        <v>6.7849999999999996E-5</v>
      </c>
      <c r="F1689" s="8">
        <f t="shared" si="58"/>
        <v>6.13144732630892</v>
      </c>
      <c r="I1689" s="39"/>
    </row>
    <row r="1690" spans="4:9" x14ac:dyDescent="0.3">
      <c r="D1690" s="38">
        <v>37836</v>
      </c>
      <c r="E1690" s="7">
        <f>NW!E1690+W!E1690+SW!E1690+N!E1690</f>
        <v>6.6890000000000005E-5</v>
      </c>
      <c r="F1690" s="8">
        <f t="shared" si="58"/>
        <v>6.0446943501371209</v>
      </c>
      <c r="I1690" s="39"/>
    </row>
    <row r="1691" spans="4:9" x14ac:dyDescent="0.3">
      <c r="D1691" s="38">
        <v>37837</v>
      </c>
      <c r="E1691" s="7">
        <f>NW!E1691+W!E1691+SW!E1691+N!E1691</f>
        <v>6.5959999999999999E-5</v>
      </c>
      <c r="F1691" s="8">
        <f t="shared" si="58"/>
        <v>5.9606524044706912</v>
      </c>
      <c r="I1691" s="39"/>
    </row>
    <row r="1692" spans="4:9" x14ac:dyDescent="0.3">
      <c r="D1692" s="38">
        <v>37838</v>
      </c>
      <c r="E1692" s="7">
        <f>NW!E1692+W!E1692+SW!E1692+N!E1692</f>
        <v>6.5029999999999992E-5</v>
      </c>
      <c r="F1692" s="8">
        <f t="shared" si="58"/>
        <v>5.8766104588042598</v>
      </c>
      <c r="I1692" s="39"/>
    </row>
    <row r="1693" spans="4:9" x14ac:dyDescent="0.3">
      <c r="D1693" s="38">
        <v>37839</v>
      </c>
      <c r="E1693" s="7">
        <f>NW!E1693+W!E1693+SW!E1693+N!E1693</f>
        <v>6.4129999999999998E-5</v>
      </c>
      <c r="F1693" s="8">
        <f t="shared" si="58"/>
        <v>5.7952795436431987</v>
      </c>
      <c r="I1693" s="39"/>
    </row>
    <row r="1694" spans="4:9" x14ac:dyDescent="0.3">
      <c r="D1694" s="38">
        <v>37840</v>
      </c>
      <c r="E1694" s="7">
        <f>NW!E1694+W!E1694+SW!E1694+N!E1694</f>
        <v>6.3230000000000003E-5</v>
      </c>
      <c r="F1694" s="8">
        <f t="shared" si="58"/>
        <v>5.7139486284821368</v>
      </c>
      <c r="I1694" s="39"/>
    </row>
    <row r="1695" spans="4:9" x14ac:dyDescent="0.3">
      <c r="D1695" s="38">
        <v>37841</v>
      </c>
      <c r="E1695" s="7">
        <f>NW!E1695+W!E1695+SW!E1695+N!E1695</f>
        <v>6.2349999999999998E-5</v>
      </c>
      <c r="F1695" s="8">
        <f t="shared" si="58"/>
        <v>5.6344250669913212</v>
      </c>
      <c r="I1695" s="39"/>
    </row>
    <row r="1696" spans="4:9" x14ac:dyDescent="0.3">
      <c r="D1696" s="38">
        <v>37842</v>
      </c>
      <c r="E1696" s="7">
        <f>NW!E1696+W!E1696+SW!E1696+N!E1696</f>
        <v>6.1469999999999993E-5</v>
      </c>
      <c r="F1696" s="8">
        <f t="shared" si="58"/>
        <v>5.5549015055005047</v>
      </c>
      <c r="I1696" s="39"/>
    </row>
    <row r="1697" spans="4:9" x14ac:dyDescent="0.3">
      <c r="D1697" s="38">
        <v>37843</v>
      </c>
      <c r="E1697" s="7">
        <f>NW!E1697+W!E1697+SW!E1697+N!E1697</f>
        <v>6.0610000000000004E-5</v>
      </c>
      <c r="F1697" s="8">
        <f t="shared" si="58"/>
        <v>5.4771852976799362</v>
      </c>
      <c r="I1697" s="39"/>
    </row>
    <row r="1698" spans="4:9" x14ac:dyDescent="0.3">
      <c r="D1698" s="38">
        <v>37844</v>
      </c>
      <c r="E1698" s="7">
        <f>NW!E1698+W!E1698+SW!E1698+N!E1698</f>
        <v>5.9770000000000005E-5</v>
      </c>
      <c r="F1698" s="8">
        <f t="shared" si="58"/>
        <v>5.4012764435296123</v>
      </c>
      <c r="I1698" s="39"/>
    </row>
    <row r="1699" spans="4:9" x14ac:dyDescent="0.3">
      <c r="D1699" s="38">
        <v>37845</v>
      </c>
      <c r="E1699" s="7">
        <f>NW!E1699+W!E1699+SW!E1699+N!E1699</f>
        <v>5.8919999999999998E-5</v>
      </c>
      <c r="F1699" s="8">
        <f t="shared" si="58"/>
        <v>5.3244639125441644</v>
      </c>
      <c r="I1699" s="39"/>
    </row>
    <row r="1700" spans="4:9" x14ac:dyDescent="0.3">
      <c r="D1700" s="38">
        <v>37846</v>
      </c>
      <c r="E1700" s="7">
        <f>NW!E1700+W!E1700+SW!E1700+N!E1700</f>
        <v>5.8099999999999996E-5</v>
      </c>
      <c r="F1700" s="8">
        <f t="shared" si="58"/>
        <v>5.250362412064085</v>
      </c>
      <c r="I1700" s="39"/>
    </row>
    <row r="1701" spans="4:9" x14ac:dyDescent="0.3">
      <c r="D1701" s="38">
        <v>37847</v>
      </c>
      <c r="E1701" s="7">
        <f>NW!E1701+W!E1701+SW!E1701+N!E1701</f>
        <v>5.7290000000000002E-5</v>
      </c>
      <c r="F1701" s="8">
        <f t="shared" si="58"/>
        <v>5.1771645884191315</v>
      </c>
      <c r="I1701" s="39"/>
    </row>
    <row r="1702" spans="4:9" x14ac:dyDescent="0.3">
      <c r="D1702" s="38">
        <v>37848</v>
      </c>
      <c r="E1702" s="7">
        <f>NW!E1702+W!E1702+SW!E1702+N!E1702</f>
        <v>5.6490000000000003E-5</v>
      </c>
      <c r="F1702" s="8">
        <f t="shared" si="58"/>
        <v>5.1048704416092994</v>
      </c>
      <c r="I1702" s="39"/>
    </row>
    <row r="1703" spans="4:9" x14ac:dyDescent="0.3">
      <c r="D1703" s="38">
        <v>37849</v>
      </c>
      <c r="E1703" s="7">
        <f>NW!E1703+W!E1703+SW!E1703+N!E1703</f>
        <v>5.5690000000000004E-5</v>
      </c>
      <c r="F1703" s="8">
        <f t="shared" si="58"/>
        <v>5.0325762947994654</v>
      </c>
      <c r="I1703" s="39"/>
    </row>
    <row r="1704" spans="4:9" x14ac:dyDescent="0.3">
      <c r="D1704" s="38">
        <v>37850</v>
      </c>
      <c r="E1704" s="7">
        <f>NW!E1704+W!E1704+SW!E1704+N!E1704</f>
        <v>5.4919999999999996E-5</v>
      </c>
      <c r="F1704" s="8">
        <f t="shared" si="58"/>
        <v>4.9629931784950019</v>
      </c>
      <c r="I1704" s="39"/>
    </row>
    <row r="1705" spans="4:9" x14ac:dyDescent="0.3">
      <c r="D1705" s="38">
        <v>37851</v>
      </c>
      <c r="E1705" s="7">
        <f>NW!E1705+W!E1705+SW!E1705+N!E1705</f>
        <v>5.4149999999999995E-5</v>
      </c>
      <c r="F1705" s="8">
        <f t="shared" si="58"/>
        <v>4.8934100621905374</v>
      </c>
      <c r="I1705" s="39"/>
    </row>
    <row r="1706" spans="4:9" x14ac:dyDescent="0.3">
      <c r="D1706" s="38">
        <v>37852</v>
      </c>
      <c r="E1706" s="7">
        <f>NW!E1706+W!E1706+SW!E1706+N!E1706</f>
        <v>5.3390000000000002E-5</v>
      </c>
      <c r="F1706" s="8">
        <f t="shared" si="58"/>
        <v>4.824730622721197</v>
      </c>
      <c r="I1706" s="39"/>
    </row>
    <row r="1707" spans="4:9" x14ac:dyDescent="0.3">
      <c r="D1707" s="38">
        <v>37853</v>
      </c>
      <c r="E1707" s="7">
        <f>NW!E1707+W!E1707+SW!E1707+N!E1707</f>
        <v>5.2649999999999999E-5</v>
      </c>
      <c r="F1707" s="8">
        <f t="shared" si="58"/>
        <v>4.757858536922102</v>
      </c>
      <c r="I1707" s="39"/>
    </row>
    <row r="1708" spans="4:9" x14ac:dyDescent="0.3">
      <c r="D1708" s="38">
        <v>37854</v>
      </c>
      <c r="E1708" s="7">
        <f>NW!E1708+W!E1708+SW!E1708+N!E1708</f>
        <v>5.1909999999999996E-5</v>
      </c>
      <c r="F1708" s="8">
        <f t="shared" si="58"/>
        <v>4.6909864511230062</v>
      </c>
      <c r="I1708" s="39"/>
    </row>
    <row r="1709" spans="4:9" x14ac:dyDescent="0.3">
      <c r="D1709" s="38">
        <v>37855</v>
      </c>
      <c r="E1709" s="7">
        <f>NW!E1709+W!E1709+SW!E1709+N!E1709</f>
        <v>5.1180000000000001E-5</v>
      </c>
      <c r="F1709" s="8">
        <f t="shared" si="58"/>
        <v>4.6250180421590352</v>
      </c>
      <c r="I1709" s="39"/>
    </row>
    <row r="1710" spans="4:9" x14ac:dyDescent="0.3">
      <c r="D1710" s="38">
        <v>37856</v>
      </c>
      <c r="E1710" s="7">
        <f>NW!E1710+W!E1710+SW!E1710+N!E1710</f>
        <v>1.785548E-2</v>
      </c>
      <c r="F1710" s="8">
        <f t="shared" si="58"/>
        <v>1613.5583656000351</v>
      </c>
      <c r="I1710" s="39"/>
    </row>
    <row r="1711" spans="4:9" x14ac:dyDescent="0.3">
      <c r="D1711" s="38">
        <v>37857</v>
      </c>
      <c r="E1711" s="7">
        <f>NW!E1711+W!E1711+SW!E1711+N!E1711</f>
        <v>8.8720600000000011E-2</v>
      </c>
      <c r="F1711" s="8">
        <f t="shared" si="58"/>
        <v>8017.4751018205343</v>
      </c>
      <c r="I1711" s="39"/>
    </row>
    <row r="1712" spans="4:9" x14ac:dyDescent="0.3">
      <c r="D1712" s="38">
        <v>37858</v>
      </c>
      <c r="E1712" s="7">
        <f>NW!E1712+W!E1712+SW!E1712+N!E1712</f>
        <v>7.0361E-3</v>
      </c>
      <c r="F1712" s="8">
        <f t="shared" si="58"/>
        <v>635.83605796082816</v>
      </c>
      <c r="I1712" s="39"/>
    </row>
    <row r="1713" spans="4:9" x14ac:dyDescent="0.3">
      <c r="D1713" s="38">
        <v>37859</v>
      </c>
      <c r="E1713" s="7">
        <f>NW!E1713+W!E1713+SW!E1713+N!E1713</f>
        <v>3.0526200000000002E-3</v>
      </c>
      <c r="F1713" s="8">
        <f t="shared" si="58"/>
        <v>275.85819804328867</v>
      </c>
      <c r="I1713" s="39"/>
    </row>
    <row r="1714" spans="4:9" x14ac:dyDescent="0.3">
      <c r="D1714" s="38">
        <v>37860</v>
      </c>
      <c r="E1714" s="7">
        <f>NW!E1714+W!E1714+SW!E1714+N!E1714</f>
        <v>5.6855000000000002E-4</v>
      </c>
      <c r="F1714" s="8">
        <f t="shared" si="58"/>
        <v>51.378546460912844</v>
      </c>
      <c r="I1714" s="39"/>
    </row>
    <row r="1715" spans="4:9" x14ac:dyDescent="0.3">
      <c r="D1715" s="38">
        <v>37861</v>
      </c>
      <c r="E1715" s="7">
        <f>NW!E1715+W!E1715+SW!E1715+N!E1715</f>
        <v>7.1449999999999988E-5</v>
      </c>
      <c r="F1715" s="8">
        <f t="shared" si="58"/>
        <v>6.4567709869531651</v>
      </c>
      <c r="I1715" s="39"/>
    </row>
    <row r="1716" spans="4:9" x14ac:dyDescent="0.3">
      <c r="D1716" s="38">
        <v>37862</v>
      </c>
      <c r="E1716" s="7">
        <f>NW!E1716+W!E1716+SW!E1716+N!E1716</f>
        <v>5.4840000000000003E-5</v>
      </c>
      <c r="F1716" s="8">
        <f t="shared" si="58"/>
        <v>4.9557637638140193</v>
      </c>
      <c r="I1716" s="39"/>
    </row>
    <row r="1717" spans="4:9" x14ac:dyDescent="0.3">
      <c r="D1717" s="38">
        <v>37863</v>
      </c>
      <c r="E1717" s="7">
        <f>NW!E1717+W!E1717+SW!E1717+N!E1717</f>
        <v>4.9540000000000003E-5</v>
      </c>
      <c r="F1717" s="8">
        <f t="shared" si="58"/>
        <v>4.4768150411988783</v>
      </c>
      <c r="I1717" s="39"/>
    </row>
    <row r="1718" spans="4:9" x14ac:dyDescent="0.3">
      <c r="D1718" s="38">
        <v>37864</v>
      </c>
      <c r="E1718" s="7">
        <f>NW!E1718+W!E1718+SW!E1718+N!E1718</f>
        <v>4.6730000000000002E-5</v>
      </c>
      <c r="F1718" s="8">
        <f t="shared" si="58"/>
        <v>4.2228818505293422</v>
      </c>
      <c r="I1718" s="39"/>
    </row>
    <row r="1719" spans="4:9" x14ac:dyDescent="0.3">
      <c r="D1719" s="38">
        <v>37865</v>
      </c>
      <c r="E1719" s="7">
        <f>NW!E1719+W!E1719+SW!E1719+N!E1719</f>
        <v>4.5009999999999998E-5</v>
      </c>
      <c r="F1719" s="8">
        <f t="shared" si="58"/>
        <v>4.0674494348882018</v>
      </c>
      <c r="I1719" s="39"/>
    </row>
    <row r="1720" spans="4:9" x14ac:dyDescent="0.3">
      <c r="D1720" s="38">
        <v>37866</v>
      </c>
      <c r="E1720" s="7">
        <f>NW!E1720+W!E1720+SW!E1720+N!E1720</f>
        <v>4.3949999999999998E-5</v>
      </c>
      <c r="F1720" s="8">
        <f t="shared" si="58"/>
        <v>3.9716596903651733</v>
      </c>
      <c r="I1720" s="39"/>
    </row>
    <row r="1721" spans="4:9" x14ac:dyDescent="0.3">
      <c r="D1721" s="38">
        <v>37867</v>
      </c>
      <c r="E1721" s="7">
        <f>NW!E1721+W!E1721+SW!E1721+N!E1721</f>
        <v>4.3239999999999999E-5</v>
      </c>
      <c r="F1721" s="8">
        <f t="shared" si="58"/>
        <v>3.9074986350714473</v>
      </c>
      <c r="I1721" s="39"/>
    </row>
    <row r="1722" spans="4:9" x14ac:dyDescent="0.3">
      <c r="D1722" s="38">
        <v>37868</v>
      </c>
      <c r="E1722" s="7">
        <f>NW!E1722+W!E1722+SW!E1722+N!E1722</f>
        <v>4.2599999999999992E-5</v>
      </c>
      <c r="F1722" s="8">
        <f t="shared" si="58"/>
        <v>3.8496633176235804</v>
      </c>
      <c r="I1722" s="39"/>
    </row>
    <row r="1723" spans="4:9" x14ac:dyDescent="0.3">
      <c r="D1723" s="38">
        <v>37869</v>
      </c>
      <c r="E1723" s="7">
        <f>NW!E1723+W!E1723+SW!E1723+N!E1723</f>
        <v>4.2009999999999999E-5</v>
      </c>
      <c r="F1723" s="8">
        <f t="shared" si="58"/>
        <v>3.7963463843513301</v>
      </c>
      <c r="I1723" s="39"/>
    </row>
    <row r="1724" spans="4:9" x14ac:dyDescent="0.3">
      <c r="D1724" s="38">
        <v>37870</v>
      </c>
      <c r="E1724" s="7">
        <f>NW!E1724+W!E1724+SW!E1724+N!E1724</f>
        <v>4.1410000000000005E-5</v>
      </c>
      <c r="F1724" s="8">
        <f t="shared" si="58"/>
        <v>3.7421257742439558</v>
      </c>
      <c r="I1724" s="39"/>
    </row>
    <row r="1725" spans="4:9" x14ac:dyDescent="0.3">
      <c r="D1725" s="38">
        <v>37871</v>
      </c>
      <c r="E1725" s="7">
        <f>NW!E1725+W!E1725+SW!E1725+N!E1725</f>
        <v>4.0850000000000004E-5</v>
      </c>
      <c r="F1725" s="8">
        <f t="shared" si="58"/>
        <v>3.6915198714770727</v>
      </c>
      <c r="I1725" s="39"/>
    </row>
    <row r="1726" spans="4:9" x14ac:dyDescent="0.3">
      <c r="D1726" s="38">
        <v>37872</v>
      </c>
      <c r="E1726" s="7">
        <f>NW!E1726+W!E1726+SW!E1726+N!E1726</f>
        <v>4.0269999999999992E-5</v>
      </c>
      <c r="F1726" s="8">
        <f t="shared" si="58"/>
        <v>3.6391066150399434</v>
      </c>
      <c r="I1726" s="39"/>
    </row>
    <row r="1727" spans="4:9" x14ac:dyDescent="0.3">
      <c r="D1727" s="38">
        <v>37873</v>
      </c>
      <c r="E1727" s="7">
        <f>NW!E1727+W!E1727+SW!E1727+N!E1727</f>
        <v>3.9709999999999998E-5</v>
      </c>
      <c r="F1727" s="8">
        <f t="shared" si="58"/>
        <v>3.5885007122730612</v>
      </c>
      <c r="I1727" s="39"/>
    </row>
    <row r="1728" spans="4:9" x14ac:dyDescent="0.3">
      <c r="D1728" s="38">
        <v>37874</v>
      </c>
      <c r="E1728" s="7">
        <f>NW!E1728+W!E1728+SW!E1728+N!E1728</f>
        <v>3.9140000000000001E-5</v>
      </c>
      <c r="F1728" s="8">
        <f t="shared" si="58"/>
        <v>3.5369911326710559</v>
      </c>
      <c r="I1728" s="39"/>
    </row>
    <row r="1729" spans="4:9" x14ac:dyDescent="0.3">
      <c r="D1729" s="38">
        <v>37875</v>
      </c>
      <c r="E1729" s="7">
        <f>NW!E1729+W!E1729+SW!E1729+N!E1729</f>
        <v>3.8600000000000003E-5</v>
      </c>
      <c r="F1729" s="8">
        <f t="shared" si="58"/>
        <v>3.4881925835744192</v>
      </c>
      <c r="I1729" s="39"/>
    </row>
    <row r="1730" spans="4:9" x14ac:dyDescent="0.3">
      <c r="D1730" s="38">
        <v>37876</v>
      </c>
      <c r="E1730" s="7">
        <f>NW!E1730+W!E1730+SW!E1730+N!E1730</f>
        <v>1.080792E-2</v>
      </c>
      <c r="F1730" s="8">
        <f t="shared" si="58"/>
        <v>976.68669398615634</v>
      </c>
      <c r="I1730" s="39"/>
    </row>
    <row r="1731" spans="4:9" x14ac:dyDescent="0.3">
      <c r="D1731" s="38">
        <v>37877</v>
      </c>
      <c r="E1731" s="7">
        <f>NW!E1731+W!E1731+SW!E1731+N!E1731</f>
        <v>5.1881399999999999E-3</v>
      </c>
      <c r="F1731" s="8">
        <f t="shared" si="58"/>
        <v>468.84019353745555</v>
      </c>
      <c r="I1731" s="39"/>
    </row>
    <row r="1732" spans="4:9" x14ac:dyDescent="0.3">
      <c r="D1732" s="38">
        <v>37878</v>
      </c>
      <c r="E1732" s="7">
        <f>NW!E1732+W!E1732+SW!E1732+N!E1732</f>
        <v>1.5245699999999998E-3</v>
      </c>
      <c r="F1732" s="8">
        <f t="shared" si="58"/>
        <v>137.77185925233294</v>
      </c>
      <c r="I1732" s="39"/>
    </row>
    <row r="1733" spans="4:9" x14ac:dyDescent="0.3">
      <c r="D1733" s="38">
        <v>37879</v>
      </c>
      <c r="E1733" s="7">
        <f>NW!E1733+W!E1733+SW!E1733+N!E1733</f>
        <v>1.9502000000000001E-4</v>
      </c>
      <c r="F1733" s="8">
        <f t="shared" si="58"/>
        <v>17.623505638566922</v>
      </c>
      <c r="I1733" s="39"/>
    </row>
    <row r="1734" spans="4:9" x14ac:dyDescent="0.3">
      <c r="D1734" s="38">
        <v>37880</v>
      </c>
      <c r="E1734" s="7">
        <f>NW!E1734+W!E1734+SW!E1734+N!E1734</f>
        <v>4.2540000000000003E-5</v>
      </c>
      <c r="F1734" s="8">
        <f t="shared" si="58"/>
        <v>3.8442412566128441</v>
      </c>
      <c r="I1734" s="39"/>
    </row>
    <row r="1735" spans="4:9" x14ac:dyDescent="0.3">
      <c r="D1735" s="38">
        <v>37881</v>
      </c>
      <c r="E1735" s="7">
        <f>NW!E1735+W!E1735+SW!E1735+N!E1735</f>
        <v>3.7369999999999996E-5</v>
      </c>
      <c r="F1735" s="8">
        <f t="shared" si="58"/>
        <v>3.3770403328543006</v>
      </c>
      <c r="I1735" s="39"/>
    </row>
    <row r="1736" spans="4:9" x14ac:dyDescent="0.3">
      <c r="D1736" s="38">
        <v>37882</v>
      </c>
      <c r="E1736" s="7">
        <f>NW!E1736+W!E1736+SW!E1736+N!E1736</f>
        <v>3.5460000000000003E-5</v>
      </c>
      <c r="F1736" s="8">
        <f t="shared" si="58"/>
        <v>3.204438057345826</v>
      </c>
      <c r="I1736" s="39"/>
    </row>
    <row r="1737" spans="4:9" x14ac:dyDescent="0.3">
      <c r="D1737" s="38">
        <v>37883</v>
      </c>
      <c r="E1737" s="7">
        <f>NW!E1737+W!E1737+SW!E1737+N!E1737</f>
        <v>3.4600000000000001E-5</v>
      </c>
      <c r="F1737" s="8">
        <f t="shared" si="58"/>
        <v>3.1267218495252562</v>
      </c>
      <c r="I1737" s="39"/>
    </row>
    <row r="1738" spans="4:9" x14ac:dyDescent="0.3">
      <c r="D1738" s="38">
        <v>37884</v>
      </c>
      <c r="E1738" s="7">
        <f>NW!E1738+W!E1738+SW!E1738+N!E1738</f>
        <v>3.4010000000000001E-5</v>
      </c>
      <c r="F1738" s="8">
        <f t="shared" si="58"/>
        <v>3.073404916253005</v>
      </c>
      <c r="I1738" s="39"/>
    </row>
    <row r="1739" spans="4:9" x14ac:dyDescent="0.3">
      <c r="D1739" s="38">
        <v>37885</v>
      </c>
      <c r="E1739" s="7">
        <f>NW!E1739+W!E1739+SW!E1739+N!E1739</f>
        <v>3.3529999999999999E-5</v>
      </c>
      <c r="F1739" s="8">
        <f t="shared" si="58"/>
        <v>3.0300284281671055</v>
      </c>
      <c r="I1739" s="39"/>
    </row>
    <row r="1740" spans="4:9" x14ac:dyDescent="0.3">
      <c r="D1740" s="38">
        <v>37886</v>
      </c>
      <c r="E1740" s="7">
        <f>NW!E1740+W!E1740+SW!E1740+N!E1740</f>
        <v>3.3059999999999999E-5</v>
      </c>
      <c r="F1740" s="8">
        <f t="shared" si="58"/>
        <v>2.9875556169163286</v>
      </c>
      <c r="I1740" s="39"/>
    </row>
    <row r="1741" spans="4:9" x14ac:dyDescent="0.3">
      <c r="D1741" s="38">
        <v>37887</v>
      </c>
      <c r="E1741" s="7">
        <f>NW!E1741+W!E1741+SW!E1741+N!E1741</f>
        <v>3.26E-5</v>
      </c>
      <c r="F1741" s="8">
        <f t="shared" si="58"/>
        <v>2.9459864825006745</v>
      </c>
      <c r="I1741" s="39"/>
    </row>
    <row r="1742" spans="4:9" x14ac:dyDescent="0.3">
      <c r="D1742" s="38">
        <v>37888</v>
      </c>
      <c r="E1742" s="7">
        <f>NW!E1742+W!E1742+SW!E1742+N!E1742</f>
        <v>3.2129999999999999E-5</v>
      </c>
      <c r="F1742" s="8">
        <f t="shared" si="58"/>
        <v>2.9035136712498977</v>
      </c>
      <c r="I1742" s="39"/>
    </row>
    <row r="1743" spans="4:9" x14ac:dyDescent="0.3">
      <c r="D1743" s="38">
        <v>37889</v>
      </c>
      <c r="E1743" s="7">
        <f>NW!E1743+W!E1743+SW!E1743+N!E1743</f>
        <v>3.1690000000000003E-5</v>
      </c>
      <c r="F1743" s="8">
        <f t="shared" si="58"/>
        <v>2.8637518905044907</v>
      </c>
      <c r="I1743" s="39"/>
    </row>
    <row r="1744" spans="4:9" x14ac:dyDescent="0.3">
      <c r="D1744" s="38">
        <v>37890</v>
      </c>
      <c r="E1744" s="7">
        <f>NW!E1744+W!E1744+SW!E1744+N!E1744</f>
        <v>3.1250000000000001E-5</v>
      </c>
      <c r="F1744" s="8">
        <f t="shared" ref="F1744:F1807" si="59">E1744*(24*60*60)*1000/$F$3</f>
        <v>2.8239901097590825</v>
      </c>
      <c r="I1744" s="39"/>
    </row>
    <row r="1745" spans="4:9" x14ac:dyDescent="0.3">
      <c r="D1745" s="38">
        <v>37891</v>
      </c>
      <c r="E1745" s="7">
        <f>NW!E1745+W!E1745+SW!E1745+N!E1745</f>
        <v>3.0809999999999998E-5</v>
      </c>
      <c r="F1745" s="8">
        <f t="shared" si="59"/>
        <v>2.7842283290136747</v>
      </c>
      <c r="I1745" s="39"/>
    </row>
    <row r="1746" spans="4:9" x14ac:dyDescent="0.3">
      <c r="D1746" s="38">
        <v>37892</v>
      </c>
      <c r="E1746" s="7">
        <f>NW!E1746+W!E1746+SW!E1746+N!E1746</f>
        <v>3.0370000000000002E-5</v>
      </c>
      <c r="F1746" s="8">
        <f t="shared" si="59"/>
        <v>2.7444665482682669</v>
      </c>
      <c r="I1746" s="39"/>
    </row>
    <row r="1747" spans="4:9" x14ac:dyDescent="0.3">
      <c r="D1747" s="38">
        <v>37893</v>
      </c>
      <c r="E1747" s="7">
        <f>NW!E1747+W!E1747+SW!E1747+N!E1747</f>
        <v>2.9939999999999998E-5</v>
      </c>
      <c r="F1747" s="8">
        <f t="shared" si="59"/>
        <v>2.7056084443579813</v>
      </c>
      <c r="I1747" s="39"/>
    </row>
    <row r="1748" spans="4:9" x14ac:dyDescent="0.3">
      <c r="D1748" s="38">
        <v>37894</v>
      </c>
      <c r="E1748" s="7">
        <f>NW!E1748+W!E1748+SW!E1748+N!E1748</f>
        <v>2.953E-5</v>
      </c>
      <c r="F1748" s="8">
        <f t="shared" si="59"/>
        <v>2.6685576941179425</v>
      </c>
      <c r="I1748" s="39"/>
    </row>
    <row r="1749" spans="4:9" x14ac:dyDescent="0.3">
      <c r="D1749" s="38">
        <v>37895</v>
      </c>
      <c r="E1749" s="7">
        <f>NW!E1749+W!E1749+SW!E1749+N!E1749</f>
        <v>1.132711E-2</v>
      </c>
      <c r="F1749" s="8">
        <f t="shared" si="59"/>
        <v>1023.6046915889024</v>
      </c>
      <c r="I1749" s="39"/>
    </row>
    <row r="1750" spans="4:9" x14ac:dyDescent="0.3">
      <c r="D1750" s="38">
        <v>37896</v>
      </c>
      <c r="E1750" s="7">
        <f>NW!E1750+W!E1750+SW!E1750+N!E1750</f>
        <v>2.049778E-2</v>
      </c>
      <c r="F1750" s="8">
        <f t="shared" si="59"/>
        <v>1852.3368957445609</v>
      </c>
      <c r="I1750" s="39"/>
    </row>
    <row r="1751" spans="4:9" x14ac:dyDescent="0.3">
      <c r="D1751" s="38">
        <v>37897</v>
      </c>
      <c r="E1751" s="7">
        <f>NW!E1751+W!E1751+SW!E1751+N!E1751</f>
        <v>1.8934260000000001E-2</v>
      </c>
      <c r="F1751" s="8">
        <f t="shared" si="59"/>
        <v>1711.0452152194243</v>
      </c>
      <c r="I1751" s="39"/>
    </row>
    <row r="1752" spans="4:9" x14ac:dyDescent="0.3">
      <c r="D1752" s="38">
        <v>37898</v>
      </c>
      <c r="E1752" s="7">
        <f>NW!E1752+W!E1752+SW!E1752+N!E1752</f>
        <v>5.91824E-3</v>
      </c>
      <c r="F1752" s="8">
        <f t="shared" si="59"/>
        <v>534.81763926977897</v>
      </c>
      <c r="I1752" s="39"/>
    </row>
    <row r="1753" spans="4:9" x14ac:dyDescent="0.3">
      <c r="D1753" s="38">
        <v>37899</v>
      </c>
      <c r="E1753" s="7">
        <f>NW!E1753+W!E1753+SW!E1753+N!E1753</f>
        <v>1.9248589999999999E-2</v>
      </c>
      <c r="F1753" s="8">
        <f t="shared" si="59"/>
        <v>1739.4504891778424</v>
      </c>
      <c r="I1753" s="39"/>
    </row>
    <row r="1754" spans="4:9" x14ac:dyDescent="0.3">
      <c r="D1754" s="38">
        <v>37900</v>
      </c>
      <c r="E1754" s="7">
        <f>NW!E1754+W!E1754+SW!E1754+N!E1754</f>
        <v>1.8502919999999999E-2</v>
      </c>
      <c r="F1754" s="8">
        <f t="shared" si="59"/>
        <v>1672.0660186132327</v>
      </c>
      <c r="I1754" s="39"/>
    </row>
    <row r="1755" spans="4:9" x14ac:dyDescent="0.3">
      <c r="D1755" s="38">
        <v>37901</v>
      </c>
      <c r="E1755" s="7">
        <f>NW!E1755+W!E1755+SW!E1755+N!E1755</f>
        <v>8.6301699999999995E-3</v>
      </c>
      <c r="F1755" s="8">
        <f t="shared" si="59"/>
        <v>779.88847121726531</v>
      </c>
      <c r="I1755" s="39"/>
    </row>
    <row r="1756" spans="4:9" x14ac:dyDescent="0.3">
      <c r="D1756" s="38">
        <v>37902</v>
      </c>
      <c r="E1756" s="7">
        <f>NW!E1756+W!E1756+SW!E1756+N!E1756</f>
        <v>3.3483200000000001E-3</v>
      </c>
      <c r="F1756" s="8">
        <f t="shared" si="59"/>
        <v>302.57992205787298</v>
      </c>
      <c r="I1756" s="39"/>
    </row>
    <row r="1757" spans="4:9" x14ac:dyDescent="0.3">
      <c r="D1757" s="38">
        <v>37903</v>
      </c>
      <c r="E1757" s="7">
        <f>NW!E1757+W!E1757+SW!E1757+N!E1757</f>
        <v>4.7669999999999999E-4</v>
      </c>
      <c r="F1757" s="8">
        <f t="shared" si="59"/>
        <v>43.078274730308955</v>
      </c>
      <c r="I1757" s="39"/>
    </row>
    <row r="1758" spans="4:9" x14ac:dyDescent="0.3">
      <c r="D1758" s="38">
        <v>37904</v>
      </c>
      <c r="E1758" s="7">
        <f>NW!E1758+W!E1758+SW!E1758+N!E1758</f>
        <v>3.0530000000000001E-5</v>
      </c>
      <c r="F1758" s="8">
        <f t="shared" si="59"/>
        <v>2.7589253776302329</v>
      </c>
      <c r="I1758" s="39"/>
    </row>
    <row r="1759" spans="4:9" x14ac:dyDescent="0.3">
      <c r="D1759" s="38">
        <v>37905</v>
      </c>
      <c r="E1759" s="7">
        <f>NW!E1759+W!E1759+SW!E1759+N!E1759</f>
        <v>2.6289999999999997E-5</v>
      </c>
      <c r="F1759" s="8">
        <f t="shared" si="59"/>
        <v>2.3757663995381204</v>
      </c>
      <c r="I1759" s="39"/>
    </row>
    <row r="1760" spans="4:9" x14ac:dyDescent="0.3">
      <c r="D1760" s="38">
        <v>37906</v>
      </c>
      <c r="E1760" s="7">
        <f>NW!E1760+W!E1760+SW!E1760+N!E1760</f>
        <v>2.5089999999999999E-5</v>
      </c>
      <c r="F1760" s="8">
        <f t="shared" si="59"/>
        <v>2.2673251793233717</v>
      </c>
      <c r="I1760" s="39"/>
    </row>
    <row r="1761" spans="4:9" x14ac:dyDescent="0.3">
      <c r="D1761" s="38">
        <v>37907</v>
      </c>
      <c r="E1761" s="7">
        <f>NW!E1761+W!E1761+SW!E1761+N!E1761</f>
        <v>2.461E-5</v>
      </c>
      <c r="F1761" s="8">
        <f t="shared" si="59"/>
        <v>2.2239486912374726</v>
      </c>
      <c r="I1761" s="39"/>
    </row>
    <row r="1762" spans="4:9" x14ac:dyDescent="0.3">
      <c r="D1762" s="38">
        <v>37908</v>
      </c>
      <c r="E1762" s="7">
        <f>NW!E1762+W!E1762+SW!E1762+N!E1762</f>
        <v>2.4239999999999998E-5</v>
      </c>
      <c r="F1762" s="8">
        <f t="shared" si="59"/>
        <v>2.1905126483379247</v>
      </c>
      <c r="I1762" s="39"/>
    </row>
    <row r="1763" spans="4:9" x14ac:dyDescent="0.3">
      <c r="D1763" s="38">
        <v>37909</v>
      </c>
      <c r="E1763" s="7">
        <f>NW!E1763+W!E1763+SW!E1763+N!E1763</f>
        <v>2.3899999999999998E-5</v>
      </c>
      <c r="F1763" s="8">
        <f t="shared" si="59"/>
        <v>2.1597876359437458</v>
      </c>
      <c r="I1763" s="39"/>
    </row>
    <row r="1764" spans="4:9" x14ac:dyDescent="0.3">
      <c r="D1764" s="38">
        <v>37910</v>
      </c>
      <c r="E1764" s="7">
        <f>NW!E1764+W!E1764+SW!E1764+N!E1764</f>
        <v>2.0128000000000002E-4</v>
      </c>
      <c r="F1764" s="8">
        <f t="shared" si="59"/>
        <v>18.18920733735386</v>
      </c>
      <c r="I1764" s="39"/>
    </row>
    <row r="1765" spans="4:9" x14ac:dyDescent="0.3">
      <c r="D1765" s="38">
        <v>37911</v>
      </c>
      <c r="E1765" s="7">
        <f>NW!E1765+W!E1765+SW!E1765+N!E1765</f>
        <v>1.5289099999999999E-3</v>
      </c>
      <c r="F1765" s="8">
        <f t="shared" si="59"/>
        <v>138.16405499877624</v>
      </c>
      <c r="I1765" s="39"/>
    </row>
    <row r="1766" spans="4:9" x14ac:dyDescent="0.3">
      <c r="D1766" s="38">
        <v>37912</v>
      </c>
      <c r="E1766" s="7">
        <f>NW!E1766+W!E1766+SW!E1766+N!E1766</f>
        <v>4.5681999999999998E-4</v>
      </c>
      <c r="F1766" s="8">
        <f t="shared" si="59"/>
        <v>41.281765182084612</v>
      </c>
      <c r="I1766" s="39"/>
    </row>
    <row r="1767" spans="4:9" x14ac:dyDescent="0.3">
      <c r="D1767" s="38">
        <v>37913</v>
      </c>
      <c r="E1767" s="7">
        <f>NW!E1767+W!E1767+SW!E1767+N!E1767</f>
        <v>9.9024600000000018E-3</v>
      </c>
      <c r="F1767" s="8">
        <f t="shared" si="59"/>
        <v>894.86237127311767</v>
      </c>
      <c r="I1767" s="39"/>
    </row>
    <row r="1768" spans="4:9" x14ac:dyDescent="0.3">
      <c r="D1768" s="38">
        <v>37914</v>
      </c>
      <c r="E1768" s="7">
        <f>NW!E1768+W!E1768+SW!E1768+N!E1768</f>
        <v>1.1213209999999999E-2</v>
      </c>
      <c r="F1768" s="8">
        <f t="shared" si="59"/>
        <v>1013.3118124368524</v>
      </c>
      <c r="I1768" s="39"/>
    </row>
    <row r="1769" spans="4:9" x14ac:dyDescent="0.3">
      <c r="D1769" s="38">
        <v>37915</v>
      </c>
      <c r="E1769" s="7">
        <f>NW!E1769+W!E1769+SW!E1769+N!E1769</f>
        <v>4.5844099999999997E-3</v>
      </c>
      <c r="F1769" s="8">
        <f t="shared" si="59"/>
        <v>414.28251197058029</v>
      </c>
      <c r="I1769" s="39"/>
    </row>
    <row r="1770" spans="4:9" x14ac:dyDescent="0.3">
      <c r="D1770" s="38">
        <v>37916</v>
      </c>
      <c r="E1770" s="7">
        <f>NW!E1770+W!E1770+SW!E1770+N!E1770</f>
        <v>8.540100000000001E-4</v>
      </c>
      <c r="F1770" s="8">
        <f t="shared" si="59"/>
        <v>77.17490539633134</v>
      </c>
      <c r="I1770" s="39"/>
    </row>
    <row r="1771" spans="4:9" x14ac:dyDescent="0.3">
      <c r="D1771" s="38">
        <v>37917</v>
      </c>
      <c r="E1771" s="7">
        <f>NW!E1771+W!E1771+SW!E1771+N!E1771</f>
        <v>4.4860000000000001E-5</v>
      </c>
      <c r="F1771" s="8">
        <f t="shared" si="59"/>
        <v>4.0538942823613588</v>
      </c>
      <c r="I1771" s="39"/>
    </row>
    <row r="1772" spans="4:9" x14ac:dyDescent="0.3">
      <c r="D1772" s="38">
        <v>37918</v>
      </c>
      <c r="E1772" s="7">
        <f>NW!E1772+W!E1772+SW!E1772+N!E1772</f>
        <v>0.20682712</v>
      </c>
      <c r="F1772" s="8">
        <f t="shared" si="59"/>
        <v>18690.487721918558</v>
      </c>
      <c r="I1772" s="39"/>
    </row>
    <row r="1773" spans="4:9" x14ac:dyDescent="0.3">
      <c r="D1773" s="38">
        <v>37919</v>
      </c>
      <c r="E1773" s="7">
        <f>NW!E1773+W!E1773+SW!E1773+N!E1773</f>
        <v>0.35424152000000003</v>
      </c>
      <c r="F1773" s="8">
        <f t="shared" si="59"/>
        <v>32011.985566272775</v>
      </c>
      <c r="I1773" s="39"/>
    </row>
    <row r="1774" spans="4:9" x14ac:dyDescent="0.3">
      <c r="D1774" s="38">
        <v>37920</v>
      </c>
      <c r="E1774" s="7">
        <f>NW!E1774+W!E1774+SW!E1774+N!E1774</f>
        <v>8.8757300000000001E-3</v>
      </c>
      <c r="F1774" s="8">
        <f t="shared" si="59"/>
        <v>802.07915958054343</v>
      </c>
      <c r="I1774" s="39"/>
    </row>
    <row r="1775" spans="4:9" x14ac:dyDescent="0.3">
      <c r="D1775" s="38">
        <v>37921</v>
      </c>
      <c r="E1775" s="7">
        <f>NW!E1775+W!E1775+SW!E1775+N!E1775</f>
        <v>3.6010300000000003E-3</v>
      </c>
      <c r="F1775" s="8">
        <f t="shared" si="59"/>
        <v>325.41673935826401</v>
      </c>
      <c r="I1775" s="39"/>
    </row>
    <row r="1776" spans="4:9" x14ac:dyDescent="0.3">
      <c r="D1776" s="38">
        <v>37922</v>
      </c>
      <c r="E1776" s="7">
        <f>NW!E1776+W!E1776+SW!E1776+N!E1776</f>
        <v>4.8569000000000005E-4</v>
      </c>
      <c r="F1776" s="8">
        <f t="shared" si="59"/>
        <v>43.890680205084443</v>
      </c>
      <c r="I1776" s="39"/>
    </row>
    <row r="1777" spans="4:9" x14ac:dyDescent="0.3">
      <c r="D1777" s="38">
        <v>37923</v>
      </c>
      <c r="E1777" s="7">
        <f>NW!E1777+W!E1777+SW!E1777+N!E1777</f>
        <v>2.4879999999999999E-5</v>
      </c>
      <c r="F1777" s="8">
        <f t="shared" si="59"/>
        <v>2.2483479657857912</v>
      </c>
      <c r="I1777" s="39"/>
    </row>
    <row r="1778" spans="4:9" x14ac:dyDescent="0.3">
      <c r="D1778" s="38">
        <v>37924</v>
      </c>
      <c r="E1778" s="7">
        <f>NW!E1778+W!E1778+SW!E1778+N!E1778</f>
        <v>2.0429999999999999E-5</v>
      </c>
      <c r="F1778" s="8">
        <f t="shared" si="59"/>
        <v>1.8462117741560975</v>
      </c>
      <c r="I1778" s="39"/>
    </row>
    <row r="1779" spans="4:9" x14ac:dyDescent="0.3">
      <c r="D1779" s="38">
        <v>37925</v>
      </c>
      <c r="E1779" s="7">
        <f>NW!E1779+W!E1779+SW!E1779+N!E1779</f>
        <v>2.5849599999999999E-3</v>
      </c>
      <c r="F1779" s="8">
        <f t="shared" si="59"/>
        <v>233.59684717193079</v>
      </c>
      <c r="I1779" s="39"/>
    </row>
    <row r="1780" spans="4:9" x14ac:dyDescent="0.3">
      <c r="D1780" s="38">
        <v>37926</v>
      </c>
      <c r="E1780" s="7">
        <f>NW!E1780+W!E1780+SW!E1780+N!E1780</f>
        <v>3.31321E-3</v>
      </c>
      <c r="F1780" s="8">
        <f t="shared" si="59"/>
        <v>299.40711268975645</v>
      </c>
      <c r="I1780" s="39"/>
    </row>
    <row r="1781" spans="4:9" x14ac:dyDescent="0.3">
      <c r="D1781" s="38">
        <v>37927</v>
      </c>
      <c r="E1781" s="7">
        <f>NW!E1781+W!E1781+SW!E1781+N!E1781</f>
        <v>1.42909E-3</v>
      </c>
      <c r="F1781" s="8">
        <f t="shared" si="59"/>
        <v>129.14355283057944</v>
      </c>
      <c r="I1781" s="39"/>
    </row>
    <row r="1782" spans="4:9" x14ac:dyDescent="0.3">
      <c r="D1782" s="38">
        <v>37928</v>
      </c>
      <c r="E1782" s="7">
        <f>NW!E1782+W!E1782+SW!E1782+N!E1782</f>
        <v>1.1200699999999999E-3</v>
      </c>
      <c r="F1782" s="8">
        <f t="shared" si="59"/>
        <v>101.21813127161137</v>
      </c>
      <c r="I1782" s="39"/>
    </row>
    <row r="1783" spans="4:9" x14ac:dyDescent="0.3">
      <c r="D1783" s="38">
        <v>37929</v>
      </c>
      <c r="E1783" s="7">
        <f>NW!E1783+W!E1783+SW!E1783+N!E1783</f>
        <v>7.4999999999999993E-5</v>
      </c>
      <c r="F1783" s="8">
        <f t="shared" si="59"/>
        <v>6.7775762634217971</v>
      </c>
      <c r="I1783" s="39"/>
    </row>
    <row r="1784" spans="4:9" x14ac:dyDescent="0.3">
      <c r="D1784" s="38">
        <v>37930</v>
      </c>
      <c r="E1784" s="7">
        <f>NW!E1784+W!E1784+SW!E1784+N!E1784</f>
        <v>2.196E-5</v>
      </c>
      <c r="F1784" s="8">
        <f t="shared" si="59"/>
        <v>1.9844743299299021</v>
      </c>
      <c r="I1784" s="39"/>
    </row>
    <row r="1785" spans="4:9" x14ac:dyDescent="0.3">
      <c r="D1785" s="38">
        <v>37931</v>
      </c>
      <c r="E1785" s="7">
        <f>NW!E1785+W!E1785+SW!E1785+N!E1785</f>
        <v>1.821E-5</v>
      </c>
      <c r="F1785" s="8">
        <f t="shared" si="59"/>
        <v>1.6455955167588125</v>
      </c>
      <c r="I1785" s="39"/>
    </row>
    <row r="1786" spans="4:9" x14ac:dyDescent="0.3">
      <c r="D1786" s="38">
        <v>37932</v>
      </c>
      <c r="E1786" s="7">
        <f>NW!E1786+W!E1786+SW!E1786+N!E1786</f>
        <v>1.736E-5</v>
      </c>
      <c r="F1786" s="8">
        <f t="shared" si="59"/>
        <v>1.5687829857733655</v>
      </c>
      <c r="I1786" s="39"/>
    </row>
    <row r="1787" spans="4:9" x14ac:dyDescent="0.3">
      <c r="D1787" s="38">
        <v>37933</v>
      </c>
      <c r="E1787" s="7">
        <f>NW!E1787+W!E1787+SW!E1787+N!E1787</f>
        <v>1.7040000000000003E-5</v>
      </c>
      <c r="F1787" s="8">
        <f t="shared" si="59"/>
        <v>1.5398653270494329</v>
      </c>
      <c r="I1787" s="39"/>
    </row>
    <row r="1788" spans="4:9" x14ac:dyDescent="0.3">
      <c r="D1788" s="38">
        <v>37934</v>
      </c>
      <c r="E1788" s="7">
        <f>NW!E1788+W!E1788+SW!E1788+N!E1788</f>
        <v>1.681E-5</v>
      </c>
      <c r="F1788" s="8">
        <f t="shared" si="59"/>
        <v>1.5190807598416054</v>
      </c>
      <c r="I1788" s="39"/>
    </row>
    <row r="1789" spans="4:9" x14ac:dyDescent="0.3">
      <c r="D1789" s="38">
        <v>37935</v>
      </c>
      <c r="E1789" s="7">
        <f>NW!E1789+W!E1789+SW!E1789+N!E1789</f>
        <v>1.6569999999999999E-5</v>
      </c>
      <c r="F1789" s="8">
        <f t="shared" si="59"/>
        <v>1.4973925157986558</v>
      </c>
      <c r="I1789" s="39"/>
    </row>
    <row r="1790" spans="4:9" x14ac:dyDescent="0.3">
      <c r="D1790" s="38">
        <v>37936</v>
      </c>
      <c r="E1790" s="7">
        <f>NW!E1790+W!E1790+SW!E1790+N!E1790</f>
        <v>1.632E-5</v>
      </c>
      <c r="F1790" s="8">
        <f t="shared" si="59"/>
        <v>1.4748005949205831</v>
      </c>
      <c r="I1790" s="39"/>
    </row>
    <row r="1791" spans="4:9" x14ac:dyDescent="0.3">
      <c r="D1791" s="38">
        <v>37937</v>
      </c>
      <c r="E1791" s="7">
        <f>NW!E1791+W!E1791+SW!E1791+N!E1791</f>
        <v>1.609E-5</v>
      </c>
      <c r="F1791" s="8">
        <f t="shared" si="59"/>
        <v>1.4540160277127565</v>
      </c>
      <c r="I1791" s="39"/>
    </row>
    <row r="1792" spans="4:9" x14ac:dyDescent="0.3">
      <c r="D1792" s="38">
        <v>37938</v>
      </c>
      <c r="E1792" s="7">
        <f>NW!E1792+W!E1792+SW!E1792+N!E1792</f>
        <v>1.588E-5</v>
      </c>
      <c r="F1792" s="8">
        <f t="shared" si="59"/>
        <v>1.4350388141751755</v>
      </c>
      <c r="I1792" s="39"/>
    </row>
    <row r="1793" spans="4:9" x14ac:dyDescent="0.3">
      <c r="D1793" s="38">
        <v>37939</v>
      </c>
      <c r="E1793" s="7">
        <f>NW!E1793+W!E1793+SW!E1793+N!E1793</f>
        <v>1.5659999999999999E-5</v>
      </c>
      <c r="F1793" s="8">
        <f t="shared" si="59"/>
        <v>1.4151579238024714</v>
      </c>
      <c r="I1793" s="39"/>
    </row>
    <row r="1794" spans="4:9" x14ac:dyDescent="0.3">
      <c r="D1794" s="38">
        <v>37940</v>
      </c>
      <c r="E1794" s="7">
        <f>NW!E1794+W!E1794+SW!E1794+N!E1794</f>
        <v>1.5440000000000001E-5</v>
      </c>
      <c r="F1794" s="8">
        <f t="shared" si="59"/>
        <v>1.3952770334297675</v>
      </c>
      <c r="I1794" s="39"/>
    </row>
    <row r="1795" spans="4:9" x14ac:dyDescent="0.3">
      <c r="D1795" s="38">
        <v>37941</v>
      </c>
      <c r="E1795" s="7">
        <f>NW!E1795+W!E1795+SW!E1795+N!E1795</f>
        <v>1.023043E-2</v>
      </c>
      <c r="F1795" s="8">
        <f t="shared" si="59"/>
        <v>924.50026043464368</v>
      </c>
      <c r="I1795" s="39"/>
    </row>
    <row r="1796" spans="4:9" x14ac:dyDescent="0.3">
      <c r="D1796" s="38">
        <v>37942</v>
      </c>
      <c r="E1796" s="7">
        <f>NW!E1796+W!E1796+SW!E1796+N!E1796</f>
        <v>1.061434E-2</v>
      </c>
      <c r="F1796" s="8">
        <f t="shared" si="59"/>
        <v>959.19331781184701</v>
      </c>
      <c r="I1796" s="39"/>
    </row>
    <row r="1797" spans="4:9" x14ac:dyDescent="0.3">
      <c r="D1797" s="38">
        <v>37943</v>
      </c>
      <c r="E1797" s="7">
        <f>NW!E1797+W!E1797+SW!E1797+N!E1797</f>
        <v>4.1914600000000002E-3</v>
      </c>
      <c r="F1797" s="8">
        <f t="shared" si="59"/>
        <v>378.77253073442574</v>
      </c>
      <c r="I1797" s="39"/>
    </row>
    <row r="1798" spans="4:9" x14ac:dyDescent="0.3">
      <c r="D1798" s="38">
        <v>37944</v>
      </c>
      <c r="E1798" s="7">
        <f>NW!E1798+W!E1798+SW!E1798+N!E1798</f>
        <v>6.9680999999999996E-4</v>
      </c>
      <c r="F1798" s="8">
        <f t="shared" si="59"/>
        <v>62.969105548199238</v>
      </c>
      <c r="I1798" s="39"/>
    </row>
    <row r="1799" spans="4:9" x14ac:dyDescent="0.3">
      <c r="D1799" s="38">
        <v>37945</v>
      </c>
      <c r="E1799" s="7">
        <f>NW!E1799+W!E1799+SW!E1799+N!E1799</f>
        <v>6.6973399999999995E-3</v>
      </c>
      <c r="F1799" s="8">
        <f t="shared" si="59"/>
        <v>605.22310149420457</v>
      </c>
      <c r="I1799" s="39"/>
    </row>
    <row r="1800" spans="4:9" x14ac:dyDescent="0.3">
      <c r="D1800" s="38">
        <v>37946</v>
      </c>
      <c r="E1800" s="7">
        <f>NW!E1800+W!E1800+SW!E1800+N!E1800</f>
        <v>9.9625539999999999E-2</v>
      </c>
      <c r="F1800" s="8">
        <f t="shared" si="59"/>
        <v>9002.9292684610518</v>
      </c>
      <c r="I1800" s="39"/>
    </row>
    <row r="1801" spans="4:9" x14ac:dyDescent="0.3">
      <c r="D1801" s="38">
        <v>37947</v>
      </c>
      <c r="E1801" s="7">
        <f>NW!E1801+W!E1801+SW!E1801+N!E1801</f>
        <v>3.5887550000000004E-2</v>
      </c>
      <c r="F1801" s="8">
        <f t="shared" si="59"/>
        <v>3243.0747604315061</v>
      </c>
      <c r="I1801" s="39"/>
    </row>
    <row r="1802" spans="4:9" x14ac:dyDescent="0.3">
      <c r="D1802" s="38">
        <v>37948</v>
      </c>
      <c r="E1802" s="7">
        <f>NW!E1802+W!E1802+SW!E1802+N!E1802</f>
        <v>0.10761086</v>
      </c>
      <c r="F1802" s="8">
        <f t="shared" si="59"/>
        <v>9724.544138965417</v>
      </c>
      <c r="I1802" s="39"/>
    </row>
    <row r="1803" spans="4:9" x14ac:dyDescent="0.3">
      <c r="D1803" s="38">
        <v>37949</v>
      </c>
      <c r="E1803" s="7">
        <f>NW!E1803+W!E1803+SW!E1803+N!E1803</f>
        <v>6.5202010000000005E-2</v>
      </c>
      <c r="F1803" s="8">
        <f t="shared" si="59"/>
        <v>5892.1546040452104</v>
      </c>
      <c r="I1803" s="39"/>
    </row>
    <row r="1804" spans="4:9" x14ac:dyDescent="0.3">
      <c r="D1804" s="38">
        <v>37950</v>
      </c>
      <c r="E1804" s="7">
        <f>NW!E1804+W!E1804+SW!E1804+N!E1804</f>
        <v>1.199414E-2</v>
      </c>
      <c r="F1804" s="8">
        <f t="shared" si="59"/>
        <v>1083.8826475221056</v>
      </c>
      <c r="I1804" s="39"/>
    </row>
    <row r="1805" spans="4:9" x14ac:dyDescent="0.3">
      <c r="D1805" s="38">
        <v>37951</v>
      </c>
      <c r="E1805" s="7">
        <f>NW!E1805+W!E1805+SW!E1805+N!E1805</f>
        <v>6.2532600000000001E-3</v>
      </c>
      <c r="F1805" s="8">
        <f t="shared" si="59"/>
        <v>565.09262060006654</v>
      </c>
      <c r="I1805" s="39"/>
    </row>
    <row r="1806" spans="4:9" x14ac:dyDescent="0.3">
      <c r="D1806" s="38">
        <v>37952</v>
      </c>
      <c r="E1806" s="7">
        <f>NW!E1806+W!E1806+SW!E1806+N!E1806</f>
        <v>1.2919799999999999E-3</v>
      </c>
      <c r="F1806" s="8">
        <f t="shared" si="59"/>
        <v>116.75323974420924</v>
      </c>
      <c r="I1806" s="39"/>
    </row>
    <row r="1807" spans="4:9" x14ac:dyDescent="0.3">
      <c r="D1807" s="38">
        <v>37953</v>
      </c>
      <c r="E1807" s="7">
        <f>NW!E1807+W!E1807+SW!E1807+N!E1807</f>
        <v>2.9249999999999999E-5</v>
      </c>
      <c r="F1807" s="8">
        <f t="shared" si="59"/>
        <v>2.6432547427345017</v>
      </c>
      <c r="I1807" s="39"/>
    </row>
    <row r="1808" spans="4:9" x14ac:dyDescent="0.3">
      <c r="D1808" s="38">
        <v>37954</v>
      </c>
      <c r="E1808" s="7">
        <f>NW!E1808+W!E1808+SW!E1808+N!E1808</f>
        <v>1.5150000000000001E-5</v>
      </c>
      <c r="F1808" s="8">
        <f t="shared" ref="F1808:F1871" si="60">E1808*(24*60*60)*1000/$F$3</f>
        <v>1.3690704052112033</v>
      </c>
      <c r="I1808" s="39"/>
    </row>
    <row r="1809" spans="4:9" x14ac:dyDescent="0.3">
      <c r="D1809" s="38">
        <v>37955</v>
      </c>
      <c r="E1809" s="7">
        <f>NW!E1809+W!E1809+SW!E1809+N!E1809</f>
        <v>1.287E-5</v>
      </c>
      <c r="F1809" s="8">
        <f t="shared" si="60"/>
        <v>1.1630320868031805</v>
      </c>
      <c r="I1809" s="39"/>
    </row>
    <row r="1810" spans="4:9" x14ac:dyDescent="0.3">
      <c r="D1810" s="38">
        <v>37956</v>
      </c>
      <c r="E1810" s="7">
        <f>NW!E1810+W!E1810+SW!E1810+N!E1810</f>
        <v>9.1138800000000013E-3</v>
      </c>
      <c r="F1810" s="8">
        <f t="shared" si="60"/>
        <v>823.60022340899548</v>
      </c>
      <c r="I1810" s="39"/>
    </row>
    <row r="1811" spans="4:9" x14ac:dyDescent="0.3">
      <c r="D1811" s="38">
        <v>37957</v>
      </c>
      <c r="E1811" s="7">
        <f>NW!E1811+W!E1811+SW!E1811+N!E1811</f>
        <v>1.624749E-2</v>
      </c>
      <c r="F1811" s="8">
        <f t="shared" si="60"/>
        <v>1468.2480341891069</v>
      </c>
      <c r="I1811" s="39"/>
    </row>
    <row r="1812" spans="4:9" x14ac:dyDescent="0.3">
      <c r="D1812" s="38">
        <v>37958</v>
      </c>
      <c r="E1812" s="7">
        <f>NW!E1812+W!E1812+SW!E1812+N!E1812</f>
        <v>0.34287013999999999</v>
      </c>
      <c r="F1812" s="8">
        <f t="shared" si="60"/>
        <v>30984.380297334785</v>
      </c>
      <c r="I1812" s="39"/>
    </row>
    <row r="1813" spans="4:9" x14ac:dyDescent="0.3">
      <c r="D1813" s="38">
        <v>37959</v>
      </c>
      <c r="E1813" s="7">
        <f>NW!E1813+W!E1813+SW!E1813+N!E1813</f>
        <v>8.0283820000000006E-2</v>
      </c>
      <c r="F1813" s="8">
        <f t="shared" si="60"/>
        <v>7255.0628369177102</v>
      </c>
      <c r="I1813" s="39"/>
    </row>
    <row r="1814" spans="4:9" x14ac:dyDescent="0.3">
      <c r="D1814" s="38">
        <v>37960</v>
      </c>
      <c r="E1814" s="7">
        <f>NW!E1814+W!E1814+SW!E1814+N!E1814</f>
        <v>0.81279162000000005</v>
      </c>
      <c r="F1814" s="8">
        <f t="shared" si="60"/>
        <v>73450.095877601998</v>
      </c>
      <c r="I1814" s="39"/>
    </row>
    <row r="1815" spans="4:9" x14ac:dyDescent="0.3">
      <c r="D1815" s="38">
        <v>37961</v>
      </c>
      <c r="E1815" s="7">
        <f>NW!E1815+W!E1815+SW!E1815+N!E1815</f>
        <v>0.14755151</v>
      </c>
      <c r="F1815" s="8">
        <f t="shared" si="60"/>
        <v>13333.888157440588</v>
      </c>
      <c r="I1815" s="39"/>
    </row>
    <row r="1816" spans="4:9" x14ac:dyDescent="0.3">
      <c r="D1816" s="38">
        <v>37962</v>
      </c>
      <c r="E1816" s="7">
        <f>NW!E1816+W!E1816+SW!E1816+N!E1816</f>
        <v>9.2565500000000005E-3</v>
      </c>
      <c r="F1816" s="8">
        <f t="shared" si="60"/>
        <v>836.49298081569395</v>
      </c>
      <c r="I1816" s="39"/>
    </row>
    <row r="1817" spans="4:9" x14ac:dyDescent="0.3">
      <c r="D1817" s="38">
        <v>37963</v>
      </c>
      <c r="E1817" s="7">
        <f>NW!E1817+W!E1817+SW!E1817+N!E1817</f>
        <v>4.7458999999999999E-4</v>
      </c>
      <c r="F1817" s="8">
        <f t="shared" si="60"/>
        <v>42.887598918098014</v>
      </c>
      <c r="I1817" s="39"/>
    </row>
    <row r="1818" spans="4:9" x14ac:dyDescent="0.3">
      <c r="D1818" s="38">
        <v>37964</v>
      </c>
      <c r="E1818" s="7">
        <f>NW!E1818+W!E1818+SW!E1818+N!E1818</f>
        <v>1.327E-5</v>
      </c>
      <c r="F1818" s="8">
        <f t="shared" si="60"/>
        <v>1.1991791602080968</v>
      </c>
      <c r="I1818" s="39"/>
    </row>
    <row r="1819" spans="4:9" x14ac:dyDescent="0.3">
      <c r="D1819" s="38">
        <v>37965</v>
      </c>
      <c r="E1819" s="7">
        <f>NW!E1819+W!E1819+SW!E1819+N!E1819</f>
        <v>1.111E-5</v>
      </c>
      <c r="F1819" s="8">
        <f t="shared" si="60"/>
        <v>1.003984963821549</v>
      </c>
      <c r="I1819" s="39"/>
    </row>
    <row r="1820" spans="4:9" x14ac:dyDescent="0.3">
      <c r="D1820" s="38">
        <v>37966</v>
      </c>
      <c r="E1820" s="7">
        <f>NW!E1820+W!E1820+SW!E1820+N!E1820</f>
        <v>1.0719999999999999E-5</v>
      </c>
      <c r="F1820" s="8">
        <f t="shared" si="60"/>
        <v>0.96874156725175564</v>
      </c>
      <c r="I1820" s="39"/>
    </row>
    <row r="1821" spans="4:9" x14ac:dyDescent="0.3">
      <c r="D1821" s="38">
        <v>37967</v>
      </c>
      <c r="E1821" s="7">
        <f>NW!E1821+W!E1821+SW!E1821+N!E1821</f>
        <v>0.85731206000000004</v>
      </c>
      <c r="F1821" s="8">
        <f t="shared" si="60"/>
        <v>77473.304909349914</v>
      </c>
      <c r="I1821" s="39"/>
    </row>
    <row r="1822" spans="4:9" x14ac:dyDescent="0.3">
      <c r="D1822" s="38">
        <v>37968</v>
      </c>
      <c r="E1822" s="7">
        <f>NW!E1822+W!E1822+SW!E1822+N!E1822</f>
        <v>0.11147989</v>
      </c>
      <c r="F1822" s="8">
        <f t="shared" si="60"/>
        <v>10074.179417504973</v>
      </c>
      <c r="I1822" s="39"/>
    </row>
    <row r="1823" spans="4:9" x14ac:dyDescent="0.3">
      <c r="D1823" s="38">
        <v>37969</v>
      </c>
      <c r="E1823" s="7">
        <f>NW!E1823+W!E1823+SW!E1823+N!E1823</f>
        <v>8.6888999999999994E-3</v>
      </c>
      <c r="F1823" s="8">
        <f t="shared" si="60"/>
        <v>785.19576526994206</v>
      </c>
      <c r="I1823" s="39"/>
    </row>
    <row r="1824" spans="4:9" x14ac:dyDescent="0.3">
      <c r="D1824" s="38">
        <v>37970</v>
      </c>
      <c r="E1824" s="7">
        <f>NW!E1824+W!E1824+SW!E1824+N!E1824</f>
        <v>2.4400000000000002E-4</v>
      </c>
      <c r="F1824" s="8">
        <f t="shared" si="60"/>
        <v>22.049714776998918</v>
      </c>
      <c r="I1824" s="39"/>
    </row>
    <row r="1825" spans="4:9" x14ac:dyDescent="0.3">
      <c r="D1825" s="38">
        <v>37971</v>
      </c>
      <c r="E1825" s="7">
        <f>NW!E1825+W!E1825+SW!E1825+N!E1825</f>
        <v>1.129E-5</v>
      </c>
      <c r="F1825" s="8">
        <f t="shared" si="60"/>
        <v>1.0202511468537614</v>
      </c>
      <c r="I1825" s="39"/>
    </row>
    <row r="1826" spans="4:9" x14ac:dyDescent="0.3">
      <c r="D1826" s="38">
        <v>37972</v>
      </c>
      <c r="E1826" s="7">
        <f>NW!E1826+W!E1826+SW!E1826+N!E1826</f>
        <v>9.9599999999999995E-6</v>
      </c>
      <c r="F1826" s="8">
        <f t="shared" si="60"/>
        <v>0.90006212778241479</v>
      </c>
      <c r="I1826" s="39"/>
    </row>
    <row r="1827" spans="4:9" x14ac:dyDescent="0.3">
      <c r="D1827" s="38">
        <v>37973</v>
      </c>
      <c r="E1827" s="7">
        <f>NW!E1827+W!E1827+SW!E1827+N!E1827</f>
        <v>9.6999999999999986E-6</v>
      </c>
      <c r="F1827" s="8">
        <f t="shared" si="60"/>
        <v>0.87656653006921903</v>
      </c>
      <c r="I1827" s="39"/>
    </row>
    <row r="1828" spans="4:9" x14ac:dyDescent="0.3">
      <c r="D1828" s="38">
        <v>37974</v>
      </c>
      <c r="E1828" s="7">
        <f>NW!E1828+W!E1828+SW!E1828+N!E1828</f>
        <v>9.5599999999999999E-6</v>
      </c>
      <c r="F1828" s="8">
        <f t="shared" si="60"/>
        <v>0.86391505437749838</v>
      </c>
      <c r="I1828" s="39"/>
    </row>
    <row r="1829" spans="4:9" x14ac:dyDescent="0.3">
      <c r="D1829" s="38">
        <v>37975</v>
      </c>
      <c r="E1829" s="7">
        <f>NW!E1829+W!E1829+SW!E1829+N!E1829</f>
        <v>9.4299999999999995E-6</v>
      </c>
      <c r="F1829" s="8">
        <f t="shared" si="60"/>
        <v>0.85216725552090067</v>
      </c>
      <c r="I1829" s="39"/>
    </row>
    <row r="1830" spans="4:9" x14ac:dyDescent="0.3">
      <c r="D1830" s="38">
        <v>37976</v>
      </c>
      <c r="E1830" s="7">
        <f>NW!E1830+W!E1830+SW!E1830+N!E1830</f>
        <v>3.8330999999999999E-3</v>
      </c>
      <c r="F1830" s="8">
        <f t="shared" si="60"/>
        <v>346.38836767096126</v>
      </c>
      <c r="I1830" s="39"/>
    </row>
    <row r="1831" spans="4:9" x14ac:dyDescent="0.3">
      <c r="D1831" s="38">
        <v>37977</v>
      </c>
      <c r="E1831" s="7">
        <f>NW!E1831+W!E1831+SW!E1831+N!E1831</f>
        <v>8.7954899999999996E-3</v>
      </c>
      <c r="F1831" s="8">
        <f t="shared" si="60"/>
        <v>794.82805665551723</v>
      </c>
      <c r="I1831" s="39"/>
    </row>
    <row r="1832" spans="4:9" x14ac:dyDescent="0.3">
      <c r="D1832" s="38">
        <v>37978</v>
      </c>
      <c r="E1832" s="7">
        <f>NW!E1832+W!E1832+SW!E1832+N!E1832</f>
        <v>2.6936500000000001E-3</v>
      </c>
      <c r="F1832" s="8">
        <f t="shared" si="60"/>
        <v>243.4189106928817</v>
      </c>
      <c r="I1832" s="39"/>
    </row>
    <row r="1833" spans="4:9" x14ac:dyDescent="0.3">
      <c r="D1833" s="38">
        <v>37979</v>
      </c>
      <c r="E1833" s="7">
        <f>NW!E1833+W!E1833+SW!E1833+N!E1833</f>
        <v>3.8015E-4</v>
      </c>
      <c r="F1833" s="8">
        <f t="shared" si="60"/>
        <v>34.353274887197287</v>
      </c>
      <c r="I1833" s="39"/>
    </row>
    <row r="1834" spans="4:9" x14ac:dyDescent="0.3">
      <c r="D1834" s="38">
        <v>37980</v>
      </c>
      <c r="E1834" s="7">
        <f>NW!E1834+W!E1834+SW!E1834+N!E1834</f>
        <v>1.1120000000000002E-5</v>
      </c>
      <c r="F1834" s="8">
        <f t="shared" si="60"/>
        <v>1.0048886406566719</v>
      </c>
      <c r="I1834" s="39"/>
    </row>
    <row r="1835" spans="4:9" x14ac:dyDescent="0.3">
      <c r="D1835" s="38">
        <v>37981</v>
      </c>
      <c r="E1835" s="7">
        <f>NW!E1835+W!E1835+SW!E1835+N!E1835</f>
        <v>8.920000000000001E-6</v>
      </c>
      <c r="F1835" s="8">
        <f t="shared" si="60"/>
        <v>0.80607973692963253</v>
      </c>
      <c r="I1835" s="39"/>
    </row>
    <row r="1836" spans="4:9" x14ac:dyDescent="0.3">
      <c r="D1836" s="38">
        <v>37982</v>
      </c>
      <c r="E1836" s="7">
        <f>NW!E1836+W!E1836+SW!E1836+N!E1836</f>
        <v>8.5500000000000011E-6</v>
      </c>
      <c r="F1836" s="8">
        <f t="shared" si="60"/>
        <v>0.77264369403008515</v>
      </c>
      <c r="I1836" s="39"/>
    </row>
    <row r="1837" spans="4:9" x14ac:dyDescent="0.3">
      <c r="D1837" s="38">
        <v>37983</v>
      </c>
      <c r="E1837" s="7">
        <f>NW!E1837+W!E1837+SW!E1837+N!E1837</f>
        <v>8.4100000000000025E-6</v>
      </c>
      <c r="F1837" s="8">
        <f t="shared" si="60"/>
        <v>0.7599922183383645</v>
      </c>
      <c r="I1837" s="39"/>
    </row>
    <row r="1838" spans="4:9" x14ac:dyDescent="0.3">
      <c r="D1838" s="38">
        <v>37984</v>
      </c>
      <c r="E1838" s="7">
        <f>NW!E1838+W!E1838+SW!E1838+N!E1838</f>
        <v>8.3100000000000001E-6</v>
      </c>
      <c r="F1838" s="8">
        <f t="shared" si="60"/>
        <v>0.75095544998713515</v>
      </c>
      <c r="I1838" s="39"/>
    </row>
    <row r="1839" spans="4:9" x14ac:dyDescent="0.3">
      <c r="D1839" s="38">
        <v>37985</v>
      </c>
      <c r="E1839" s="7">
        <f>NW!E1839+W!E1839+SW!E1839+N!E1839</f>
        <v>8.1899999999999995E-6</v>
      </c>
      <c r="F1839" s="8">
        <f t="shared" si="60"/>
        <v>0.74011132796566015</v>
      </c>
      <c r="I1839" s="39"/>
    </row>
    <row r="1840" spans="4:9" x14ac:dyDescent="0.3">
      <c r="D1840" s="38">
        <v>37986</v>
      </c>
      <c r="E1840" s="7">
        <f>NW!E1840+W!E1840+SW!E1840+N!E1840</f>
        <v>8.069999999999999E-6</v>
      </c>
      <c r="F1840" s="8">
        <f t="shared" si="60"/>
        <v>0.72926720594418526</v>
      </c>
      <c r="I1840" s="39"/>
    </row>
    <row r="1841" spans="4:9" x14ac:dyDescent="0.3">
      <c r="D1841" s="38">
        <v>37987</v>
      </c>
      <c r="E1841" s="7">
        <f>NW!E1841+W!E1841+SW!E1841+N!E1841</f>
        <v>7.96E-6</v>
      </c>
      <c r="F1841" s="8">
        <f t="shared" si="60"/>
        <v>0.71932676075783353</v>
      </c>
      <c r="I1841" s="39"/>
    </row>
    <row r="1842" spans="4:9" x14ac:dyDescent="0.3">
      <c r="D1842" s="38">
        <v>37988</v>
      </c>
      <c r="E1842" s="7">
        <f>NW!E1842+W!E1842+SW!E1842+N!E1842</f>
        <v>7.8499999999999994E-6</v>
      </c>
      <c r="F1842" s="8">
        <f t="shared" si="60"/>
        <v>0.70938631557148157</v>
      </c>
      <c r="I1842" s="39"/>
    </row>
    <row r="1843" spans="4:9" x14ac:dyDescent="0.3">
      <c r="D1843" s="38">
        <v>37989</v>
      </c>
      <c r="E1843" s="7">
        <f>NW!E1843+W!E1843+SW!E1843+N!E1843</f>
        <v>7.7399999999999987E-6</v>
      </c>
      <c r="F1843" s="8">
        <f t="shared" si="60"/>
        <v>0.6994458703851294</v>
      </c>
      <c r="I1843" s="39"/>
    </row>
    <row r="1844" spans="4:9" x14ac:dyDescent="0.3">
      <c r="D1844" s="38">
        <v>37990</v>
      </c>
      <c r="E1844" s="7">
        <f>NW!E1844+W!E1844+SW!E1844+N!E1844</f>
        <v>7.6299999999999998E-6</v>
      </c>
      <c r="F1844" s="8">
        <f t="shared" si="60"/>
        <v>0.68950542519877756</v>
      </c>
      <c r="I1844" s="39"/>
    </row>
    <row r="1845" spans="4:9" x14ac:dyDescent="0.3">
      <c r="D1845" s="38">
        <v>37991</v>
      </c>
      <c r="E1845" s="7">
        <f>NW!E1845+W!E1845+SW!E1845+N!E1845</f>
        <v>7.52E-6</v>
      </c>
      <c r="F1845" s="8">
        <f t="shared" si="60"/>
        <v>0.6795649800124256</v>
      </c>
      <c r="I1845" s="39"/>
    </row>
    <row r="1846" spans="4:9" x14ac:dyDescent="0.3">
      <c r="D1846" s="38">
        <v>37992</v>
      </c>
      <c r="E1846" s="7">
        <f>NW!E1846+W!E1846+SW!E1846+N!E1846</f>
        <v>7.4200000000000001E-6</v>
      </c>
      <c r="F1846" s="8">
        <f t="shared" si="60"/>
        <v>0.67052821166119647</v>
      </c>
      <c r="I1846" s="39"/>
    </row>
    <row r="1847" spans="4:9" x14ac:dyDescent="0.3">
      <c r="D1847" s="38">
        <v>37993</v>
      </c>
      <c r="E1847" s="7">
        <f>NW!E1847+W!E1847+SW!E1847+N!E1847</f>
        <v>7.3100000000000003E-6</v>
      </c>
      <c r="F1847" s="8">
        <f t="shared" si="60"/>
        <v>0.66058776647484463</v>
      </c>
      <c r="I1847" s="39"/>
    </row>
    <row r="1848" spans="4:9" x14ac:dyDescent="0.3">
      <c r="D1848" s="38">
        <v>37994</v>
      </c>
      <c r="E1848" s="7">
        <f>NW!E1848+W!E1848+SW!E1848+N!E1848</f>
        <v>7.2100000000000004E-6</v>
      </c>
      <c r="F1848" s="8">
        <f t="shared" si="60"/>
        <v>0.65155099812361561</v>
      </c>
      <c r="I1848" s="39"/>
    </row>
    <row r="1849" spans="4:9" x14ac:dyDescent="0.3">
      <c r="D1849" s="38">
        <v>37995</v>
      </c>
      <c r="E1849" s="7">
        <f>NW!E1849+W!E1849+SW!E1849+N!E1849</f>
        <v>7.1099999999999997E-6</v>
      </c>
      <c r="F1849" s="8">
        <f t="shared" si="60"/>
        <v>0.64251422977238637</v>
      </c>
      <c r="I1849" s="39"/>
    </row>
    <row r="1850" spans="4:9" x14ac:dyDescent="0.3">
      <c r="D1850" s="38">
        <v>37996</v>
      </c>
      <c r="E1850" s="7">
        <f>NW!E1850+W!E1850+SW!E1850+N!E1850</f>
        <v>7.0200000000000006E-6</v>
      </c>
      <c r="F1850" s="8">
        <f t="shared" si="60"/>
        <v>0.63438113825628029</v>
      </c>
      <c r="I1850" s="39"/>
    </row>
    <row r="1851" spans="4:9" x14ac:dyDescent="0.3">
      <c r="D1851" s="38">
        <v>37997</v>
      </c>
      <c r="E1851" s="7">
        <f>NW!E1851+W!E1851+SW!E1851+N!E1851</f>
        <v>6.9199999999999998E-6</v>
      </c>
      <c r="F1851" s="8">
        <f t="shared" si="60"/>
        <v>0.62534436990505116</v>
      </c>
      <c r="I1851" s="39"/>
    </row>
    <row r="1852" spans="4:9" x14ac:dyDescent="0.3">
      <c r="D1852" s="38">
        <v>37998</v>
      </c>
      <c r="E1852" s="7">
        <f>NW!E1852+W!E1852+SW!E1852+N!E1852</f>
        <v>6.8200000000000008E-6</v>
      </c>
      <c r="F1852" s="8">
        <f t="shared" si="60"/>
        <v>0.61630760155382236</v>
      </c>
      <c r="I1852" s="39"/>
    </row>
    <row r="1853" spans="4:9" x14ac:dyDescent="0.3">
      <c r="D1853" s="38">
        <v>37999</v>
      </c>
      <c r="E1853" s="7">
        <f>NW!E1853+W!E1853+SW!E1853+N!E1853</f>
        <v>6.7200000000000009E-6</v>
      </c>
      <c r="F1853" s="8">
        <f t="shared" si="60"/>
        <v>0.60727083320259323</v>
      </c>
      <c r="I1853" s="39"/>
    </row>
    <row r="1854" spans="4:9" x14ac:dyDescent="0.3">
      <c r="D1854" s="38">
        <v>38000</v>
      </c>
      <c r="E1854" s="7">
        <f>NW!E1854+W!E1854+SW!E1854+N!E1854</f>
        <v>6.8400000000000006E-6</v>
      </c>
      <c r="F1854" s="8">
        <f t="shared" si="60"/>
        <v>0.61811495522406812</v>
      </c>
      <c r="I1854" s="39"/>
    </row>
    <row r="1855" spans="4:9" x14ac:dyDescent="0.3">
      <c r="D1855" s="38">
        <v>38001</v>
      </c>
      <c r="E1855" s="7">
        <f>NW!E1855+W!E1855+SW!E1855+N!E1855</f>
        <v>7.1200000000000004E-6</v>
      </c>
      <c r="F1855" s="8">
        <f t="shared" si="60"/>
        <v>0.6434179066075093</v>
      </c>
      <c r="I1855" s="39"/>
    </row>
    <row r="1856" spans="4:9" x14ac:dyDescent="0.3">
      <c r="D1856" s="38">
        <v>38002</v>
      </c>
      <c r="E1856" s="7">
        <f>NW!E1856+W!E1856+SW!E1856+N!E1856</f>
        <v>8.4636699999999995E-3</v>
      </c>
      <c r="F1856" s="8">
        <f t="shared" si="60"/>
        <v>764.8422519124689</v>
      </c>
      <c r="I1856" s="39"/>
    </row>
    <row r="1857" spans="4:9" x14ac:dyDescent="0.3">
      <c r="D1857" s="38">
        <v>38003</v>
      </c>
      <c r="E1857" s="7">
        <f>NW!E1857+W!E1857+SW!E1857+N!E1857</f>
        <v>8.6116999999999999E-3</v>
      </c>
      <c r="F1857" s="8">
        <f t="shared" si="60"/>
        <v>778.21938010279325</v>
      </c>
      <c r="I1857" s="39"/>
    </row>
    <row r="1858" spans="4:9" x14ac:dyDescent="0.3">
      <c r="D1858" s="38">
        <v>38004</v>
      </c>
      <c r="E1858" s="7">
        <f>NW!E1858+W!E1858+SW!E1858+N!E1858</f>
        <v>2.9684899999999998E-3</v>
      </c>
      <c r="F1858" s="8">
        <f t="shared" si="60"/>
        <v>268.25556482939965</v>
      </c>
      <c r="I1858" s="39"/>
    </row>
    <row r="1859" spans="4:9" x14ac:dyDescent="0.3">
      <c r="D1859" s="38">
        <v>38005</v>
      </c>
      <c r="E1859" s="7">
        <f>NW!E1859+W!E1859+SW!E1859+N!E1859</f>
        <v>3.1257000000000002E-4</v>
      </c>
      <c r="F1859" s="8">
        <f t="shared" si="60"/>
        <v>28.246226835436687</v>
      </c>
      <c r="I1859" s="39"/>
    </row>
    <row r="1860" spans="4:9" x14ac:dyDescent="0.3">
      <c r="D1860" s="38">
        <v>38006</v>
      </c>
      <c r="E1860" s="7">
        <f>NW!E1860+W!E1860+SW!E1860+N!E1860</f>
        <v>8.0700000000000007E-6</v>
      </c>
      <c r="F1860" s="8">
        <f t="shared" si="60"/>
        <v>0.72926720594418548</v>
      </c>
      <c r="I1860" s="39"/>
    </row>
    <row r="1861" spans="4:9" x14ac:dyDescent="0.3">
      <c r="D1861" s="38">
        <v>38007</v>
      </c>
      <c r="E1861" s="7">
        <f>NW!E1861+W!E1861+SW!E1861+N!E1861</f>
        <v>7.1600000000000001E-6</v>
      </c>
      <c r="F1861" s="8">
        <f t="shared" si="60"/>
        <v>0.64703261394800082</v>
      </c>
      <c r="I1861" s="39"/>
    </row>
    <row r="1862" spans="4:9" x14ac:dyDescent="0.3">
      <c r="D1862" s="38">
        <v>38008</v>
      </c>
      <c r="E1862" s="7">
        <f>NW!E1862+W!E1862+SW!E1862+N!E1862</f>
        <v>6.8499999999999996E-6</v>
      </c>
      <c r="F1862" s="8">
        <f t="shared" si="60"/>
        <v>0.61901863205919083</v>
      </c>
      <c r="I1862" s="39"/>
    </row>
    <row r="1863" spans="4:9" x14ac:dyDescent="0.3">
      <c r="D1863" s="38">
        <v>38009</v>
      </c>
      <c r="E1863" s="7">
        <f>NW!E1863+W!E1863+SW!E1863+N!E1863</f>
        <v>2.2636239999999998E-2</v>
      </c>
      <c r="F1863" s="8">
        <f t="shared" si="60"/>
        <v>2045.5845722282538</v>
      </c>
      <c r="I1863" s="39"/>
    </row>
    <row r="1864" spans="4:9" x14ac:dyDescent="0.3">
      <c r="D1864" s="38">
        <v>38010</v>
      </c>
      <c r="E1864" s="7">
        <f>NW!E1864+W!E1864+SW!E1864+N!E1864</f>
        <v>1.347952E-2</v>
      </c>
      <c r="F1864" s="8">
        <f t="shared" si="60"/>
        <v>1218.1129972575918</v>
      </c>
      <c r="I1864" s="39"/>
    </row>
    <row r="1865" spans="4:9" x14ac:dyDescent="0.3">
      <c r="D1865" s="38">
        <v>38011</v>
      </c>
      <c r="E1865" s="7">
        <f>NW!E1865+W!E1865+SW!E1865+N!E1865</f>
        <v>1.2065049999999999E-2</v>
      </c>
      <c r="F1865" s="8">
        <f t="shared" si="60"/>
        <v>1090.2906199599622</v>
      </c>
      <c r="I1865" s="39"/>
    </row>
    <row r="1866" spans="4:9" x14ac:dyDescent="0.3">
      <c r="D1866" s="38">
        <v>38012</v>
      </c>
      <c r="E1866" s="7">
        <f>NW!E1866+W!E1866+SW!E1866+N!E1866</f>
        <v>8.2037699999999991E-3</v>
      </c>
      <c r="F1866" s="8">
        <f t="shared" si="60"/>
        <v>741.35569096762447</v>
      </c>
      <c r="I1866" s="39"/>
    </row>
    <row r="1867" spans="4:9" x14ac:dyDescent="0.3">
      <c r="D1867" s="38">
        <v>38013</v>
      </c>
      <c r="E1867" s="7">
        <f>NW!E1867+W!E1867+SW!E1867+N!E1867</f>
        <v>2.3662600000000002E-3</v>
      </c>
      <c r="F1867" s="8">
        <f t="shared" si="60"/>
        <v>213.83343478779287</v>
      </c>
      <c r="I1867" s="39"/>
    </row>
    <row r="1868" spans="4:9" x14ac:dyDescent="0.3">
      <c r="D1868" s="38">
        <v>38014</v>
      </c>
      <c r="E1868" s="7">
        <f>NW!E1868+W!E1868+SW!E1868+N!E1868</f>
        <v>2.2678000000000002E-4</v>
      </c>
      <c r="F1868" s="8">
        <f t="shared" si="60"/>
        <v>20.493583266917273</v>
      </c>
      <c r="I1868" s="39"/>
    </row>
    <row r="1869" spans="4:9" x14ac:dyDescent="0.3">
      <c r="D1869" s="38">
        <v>38015</v>
      </c>
      <c r="E1869" s="7">
        <f>NW!E1869+W!E1869+SW!E1869+N!E1869</f>
        <v>6.6099999999999994E-6</v>
      </c>
      <c r="F1869" s="8">
        <f t="shared" si="60"/>
        <v>0.59733038801624105</v>
      </c>
      <c r="I1869" s="39"/>
    </row>
    <row r="1870" spans="4:9" x14ac:dyDescent="0.3">
      <c r="D1870" s="38">
        <v>38016</v>
      </c>
      <c r="E1870" s="7">
        <f>NW!E1870+W!E1870+SW!E1870+N!E1870</f>
        <v>5.3899999999999992E-6</v>
      </c>
      <c r="F1870" s="8">
        <f t="shared" si="60"/>
        <v>0.48708181413124652</v>
      </c>
      <c r="I1870" s="39"/>
    </row>
    <row r="1871" spans="4:9" x14ac:dyDescent="0.3">
      <c r="D1871" s="38">
        <v>38017</v>
      </c>
      <c r="E1871" s="7">
        <f>NW!E1871+W!E1871+SW!E1871+N!E1871</f>
        <v>5.22E-6</v>
      </c>
      <c r="F1871" s="8">
        <f t="shared" si="60"/>
        <v>0.47171930793415717</v>
      </c>
      <c r="I1871" s="39"/>
    </row>
    <row r="1872" spans="4:9" x14ac:dyDescent="0.3">
      <c r="D1872" s="38">
        <v>38018</v>
      </c>
      <c r="E1872" s="7">
        <f>NW!E1872+W!E1872+SW!E1872+N!E1872</f>
        <v>5.1399999999999999E-6</v>
      </c>
      <c r="F1872" s="8">
        <f t="shared" ref="F1872:F1935" si="61">E1872*(24*60*60)*1000/$F$3</f>
        <v>0.46448989325317386</v>
      </c>
      <c r="I1872" s="39"/>
    </row>
    <row r="1873" spans="4:9" x14ac:dyDescent="0.3">
      <c r="D1873" s="38">
        <v>38019</v>
      </c>
      <c r="E1873" s="7">
        <f>NW!E1873+W!E1873+SW!E1873+N!E1873</f>
        <v>5.0799999999999996E-6</v>
      </c>
      <c r="F1873" s="8">
        <f t="shared" si="61"/>
        <v>0.45906783224243641</v>
      </c>
      <c r="I1873" s="39"/>
    </row>
    <row r="1874" spans="4:9" x14ac:dyDescent="0.3">
      <c r="D1874" s="38">
        <v>38020</v>
      </c>
      <c r="E1874" s="7">
        <f>NW!E1874+W!E1874+SW!E1874+N!E1874</f>
        <v>5.0000000000000004E-6</v>
      </c>
      <c r="F1874" s="8">
        <f t="shared" si="61"/>
        <v>0.45183841756145326</v>
      </c>
      <c r="I1874" s="39"/>
    </row>
    <row r="1875" spans="4:9" x14ac:dyDescent="0.3">
      <c r="D1875" s="38">
        <v>38021</v>
      </c>
      <c r="E1875" s="7">
        <f>NW!E1875+W!E1875+SW!E1875+N!E1875</f>
        <v>4.9199999999999995E-6</v>
      </c>
      <c r="F1875" s="8">
        <f t="shared" si="61"/>
        <v>0.44460900288046989</v>
      </c>
      <c r="I1875" s="39"/>
    </row>
    <row r="1876" spans="4:9" x14ac:dyDescent="0.3">
      <c r="D1876" s="38">
        <v>38022</v>
      </c>
      <c r="E1876" s="7">
        <f>NW!E1876+W!E1876+SW!E1876+N!E1876</f>
        <v>4.8499999999999993E-6</v>
      </c>
      <c r="F1876" s="8">
        <f t="shared" si="61"/>
        <v>0.43828326503460951</v>
      </c>
      <c r="I1876" s="39"/>
    </row>
    <row r="1877" spans="4:9" x14ac:dyDescent="0.3">
      <c r="D1877" s="38">
        <v>38023</v>
      </c>
      <c r="E1877" s="7">
        <f>NW!E1877+W!E1877+SW!E1877+N!E1877</f>
        <v>4.7899999999999999E-6</v>
      </c>
      <c r="F1877" s="8">
        <f t="shared" si="61"/>
        <v>0.43286120402387213</v>
      </c>
      <c r="I1877" s="39"/>
    </row>
    <row r="1878" spans="4:9" x14ac:dyDescent="0.3">
      <c r="D1878" s="38">
        <v>38024</v>
      </c>
      <c r="E1878" s="7">
        <f>NW!E1878+W!E1878+SW!E1878+N!E1878</f>
        <v>4.7200000000000005E-6</v>
      </c>
      <c r="F1878" s="8">
        <f t="shared" si="61"/>
        <v>0.42653546617801186</v>
      </c>
      <c r="I1878" s="39"/>
    </row>
    <row r="1879" spans="4:9" x14ac:dyDescent="0.3">
      <c r="D1879" s="38">
        <v>38025</v>
      </c>
      <c r="E1879" s="7">
        <f>NW!E1879+W!E1879+SW!E1879+N!E1879</f>
        <v>4.6599999999999994E-6</v>
      </c>
      <c r="F1879" s="8">
        <f t="shared" si="61"/>
        <v>0.4211134051672743</v>
      </c>
      <c r="I1879" s="39"/>
    </row>
    <row r="1880" spans="4:9" x14ac:dyDescent="0.3">
      <c r="D1880" s="38">
        <v>38026</v>
      </c>
      <c r="E1880" s="7">
        <f>NW!E1880+W!E1880+SW!E1880+N!E1880</f>
        <v>4.5900000000000001E-6</v>
      </c>
      <c r="F1880" s="8">
        <f t="shared" si="61"/>
        <v>0.41478766732141398</v>
      </c>
      <c r="I1880" s="39"/>
    </row>
    <row r="1881" spans="4:9" x14ac:dyDescent="0.3">
      <c r="D1881" s="38">
        <v>38027</v>
      </c>
      <c r="E1881" s="7">
        <f>NW!E1881+W!E1881+SW!E1881+N!E1881</f>
        <v>4.5300000000000007E-6</v>
      </c>
      <c r="F1881" s="8">
        <f t="shared" si="61"/>
        <v>0.40936560631067664</v>
      </c>
      <c r="I1881" s="39"/>
    </row>
    <row r="1882" spans="4:9" x14ac:dyDescent="0.3">
      <c r="D1882" s="38">
        <v>38028</v>
      </c>
      <c r="E1882" s="7">
        <f>NW!E1882+W!E1882+SW!E1882+N!E1882</f>
        <v>3.6963199999999999E-3</v>
      </c>
      <c r="F1882" s="8">
        <f t="shared" si="61"/>
        <v>334.02787592015017</v>
      </c>
      <c r="I1882" s="39"/>
    </row>
    <row r="1883" spans="4:9" x14ac:dyDescent="0.3">
      <c r="D1883" s="38">
        <v>38029</v>
      </c>
      <c r="E1883" s="7">
        <f>NW!E1883+W!E1883+SW!E1883+N!E1883</f>
        <v>0.14129710000000001</v>
      </c>
      <c r="F1883" s="8">
        <f t="shared" si="61"/>
        <v>12768.691614004483</v>
      </c>
      <c r="I1883" s="39"/>
    </row>
    <row r="1884" spans="4:9" x14ac:dyDescent="0.3">
      <c r="D1884" s="38">
        <v>38030</v>
      </c>
      <c r="E1884" s="7">
        <f>NW!E1884+W!E1884+SW!E1884+N!E1884</f>
        <v>8.0021899999999993E-3</v>
      </c>
      <c r="F1884" s="8">
        <f t="shared" si="61"/>
        <v>723.13937332521687</v>
      </c>
      <c r="I1884" s="39"/>
    </row>
    <row r="1885" spans="4:9" x14ac:dyDescent="0.3">
      <c r="D1885" s="38">
        <v>38031</v>
      </c>
      <c r="E1885" s="7">
        <f>NW!E1885+W!E1885+SW!E1885+N!E1885</f>
        <v>2.4643000000000004E-3</v>
      </c>
      <c r="F1885" s="8">
        <f t="shared" si="61"/>
        <v>222.69308247933787</v>
      </c>
      <c r="I1885" s="39"/>
    </row>
    <row r="1886" spans="4:9" x14ac:dyDescent="0.3">
      <c r="D1886" s="38">
        <v>38032</v>
      </c>
      <c r="E1886" s="7">
        <f>NW!E1886+W!E1886+SW!E1886+N!E1886</f>
        <v>2.7272E-4</v>
      </c>
      <c r="F1886" s="8">
        <f t="shared" si="61"/>
        <v>24.645074647471905</v>
      </c>
      <c r="I1886" s="39"/>
    </row>
    <row r="1887" spans="4:9" x14ac:dyDescent="0.3">
      <c r="D1887" s="38">
        <v>38033</v>
      </c>
      <c r="E1887" s="7">
        <f>NW!E1887+W!E1887+SW!E1887+N!E1887</f>
        <v>6.6299999999999992E-6</v>
      </c>
      <c r="F1887" s="8">
        <f t="shared" si="61"/>
        <v>0.59913774168648681</v>
      </c>
      <c r="I1887" s="39"/>
    </row>
    <row r="1888" spans="4:9" x14ac:dyDescent="0.3">
      <c r="D1888" s="38">
        <v>38034</v>
      </c>
      <c r="E1888" s="7">
        <f>NW!E1888+W!E1888+SW!E1888+N!E1888</f>
        <v>4.4399999999999998E-6</v>
      </c>
      <c r="F1888" s="8">
        <f t="shared" si="61"/>
        <v>0.40123251479457039</v>
      </c>
      <c r="I1888" s="39"/>
    </row>
    <row r="1889" spans="4:9" x14ac:dyDescent="0.3">
      <c r="D1889" s="38">
        <v>38035</v>
      </c>
      <c r="E1889" s="7">
        <f>NW!E1889+W!E1889+SW!E1889+N!E1889</f>
        <v>4.0899999999999998E-6</v>
      </c>
      <c r="F1889" s="8">
        <f t="shared" si="61"/>
        <v>0.36960382556526866</v>
      </c>
      <c r="I1889" s="39"/>
    </row>
    <row r="1890" spans="4:9" x14ac:dyDescent="0.3">
      <c r="D1890" s="38">
        <v>38036</v>
      </c>
      <c r="E1890" s="7">
        <f>NW!E1890+W!E1890+SW!E1890+N!E1890</f>
        <v>3.9899999999999999E-6</v>
      </c>
      <c r="F1890" s="8">
        <f t="shared" si="61"/>
        <v>0.36056705721403964</v>
      </c>
      <c r="I1890" s="39"/>
    </row>
    <row r="1891" spans="4:9" x14ac:dyDescent="0.3">
      <c r="D1891" s="38">
        <v>38037</v>
      </c>
      <c r="E1891" s="7">
        <f>NW!E1891+W!E1891+SW!E1891+N!E1891</f>
        <v>3.9299999999999996E-6</v>
      </c>
      <c r="F1891" s="8">
        <f t="shared" si="61"/>
        <v>0.3551449962033022</v>
      </c>
      <c r="I1891" s="39"/>
    </row>
    <row r="1892" spans="4:9" x14ac:dyDescent="0.3">
      <c r="D1892" s="38">
        <v>38038</v>
      </c>
      <c r="E1892" s="7">
        <f>NW!E1892+W!E1892+SW!E1892+N!E1892</f>
        <v>3.8799999999999993E-6</v>
      </c>
      <c r="F1892" s="8">
        <f t="shared" si="61"/>
        <v>0.35062661202768758</v>
      </c>
      <c r="I1892" s="39"/>
    </row>
    <row r="1893" spans="4:9" x14ac:dyDescent="0.3">
      <c r="D1893" s="38">
        <v>38039</v>
      </c>
      <c r="E1893" s="7">
        <f>NW!E1893+W!E1893+SW!E1893+N!E1893</f>
        <v>1.8341599999999998E-3</v>
      </c>
      <c r="F1893" s="8">
        <f t="shared" si="61"/>
        <v>165.748790390903</v>
      </c>
      <c r="I1893" s="39"/>
    </row>
    <row r="1894" spans="4:9" x14ac:dyDescent="0.3">
      <c r="D1894" s="38">
        <v>38040</v>
      </c>
      <c r="E1894" s="7">
        <f>NW!E1894+W!E1894+SW!E1894+N!E1894</f>
        <v>1.0674320000000001E-2</v>
      </c>
      <c r="F1894" s="8">
        <f t="shared" si="61"/>
        <v>964.6135714689143</v>
      </c>
      <c r="I1894" s="39"/>
    </row>
    <row r="1895" spans="4:9" x14ac:dyDescent="0.3">
      <c r="D1895" s="38">
        <v>38041</v>
      </c>
      <c r="E1895" s="7">
        <f>NW!E1895+W!E1895+SW!E1895+N!E1895</f>
        <v>4.6605489999999999E-2</v>
      </c>
      <c r="F1895" s="8">
        <f t="shared" si="61"/>
        <v>4211.6301702552264</v>
      </c>
      <c r="I1895" s="39"/>
    </row>
    <row r="1896" spans="4:9" x14ac:dyDescent="0.3">
      <c r="D1896" s="38">
        <v>38042</v>
      </c>
      <c r="E1896" s="7">
        <f>NW!E1896+W!E1896+SW!E1896+N!E1896</f>
        <v>0.14412254000000002</v>
      </c>
      <c r="F1896" s="8">
        <f t="shared" si="61"/>
        <v>13024.020081707451</v>
      </c>
      <c r="I1896" s="39"/>
    </row>
    <row r="1897" spans="4:9" x14ac:dyDescent="0.3">
      <c r="D1897" s="38">
        <v>38043</v>
      </c>
      <c r="E1897" s="7">
        <f>NW!E1897+W!E1897+SW!E1897+N!E1897</f>
        <v>3.3548830000000002E-2</v>
      </c>
      <c r="F1897" s="8">
        <f t="shared" si="61"/>
        <v>3031.7300516476421</v>
      </c>
      <c r="I1897" s="39"/>
    </row>
    <row r="1898" spans="4:9" x14ac:dyDescent="0.3">
      <c r="D1898" s="38">
        <v>38044</v>
      </c>
      <c r="E1898" s="7">
        <f>NW!E1898+W!E1898+SW!E1898+N!E1898</f>
        <v>6.0682799999999997E-3</v>
      </c>
      <c r="F1898" s="8">
        <f t="shared" si="61"/>
        <v>548.37640650396304</v>
      </c>
      <c r="I1898" s="39"/>
    </row>
    <row r="1899" spans="4:9" x14ac:dyDescent="0.3">
      <c r="D1899" s="38">
        <v>38045</v>
      </c>
      <c r="E1899" s="7">
        <f>NW!E1899+W!E1899+SW!E1899+N!E1899</f>
        <v>5.9573999999999998E-4</v>
      </c>
      <c r="F1899" s="8">
        <f t="shared" si="61"/>
        <v>53.835643775612027</v>
      </c>
      <c r="I1899" s="39"/>
    </row>
    <row r="1900" spans="4:9" x14ac:dyDescent="0.3">
      <c r="D1900" s="38">
        <v>38046</v>
      </c>
      <c r="E1900" s="7">
        <f>NW!E1900+W!E1900+SW!E1900+N!E1900</f>
        <v>8.0599999999999991E-6</v>
      </c>
      <c r="F1900" s="8">
        <f t="shared" si="61"/>
        <v>0.72836352910906244</v>
      </c>
      <c r="I1900" s="39"/>
    </row>
    <row r="1901" spans="4:9" x14ac:dyDescent="0.3">
      <c r="D1901" s="38">
        <v>38047</v>
      </c>
      <c r="E1901" s="7">
        <f>NW!E1901+W!E1901+SW!E1901+N!E1901</f>
        <v>4.1900000000000005E-6</v>
      </c>
      <c r="F1901" s="8">
        <f t="shared" si="61"/>
        <v>0.37864059391649785</v>
      </c>
      <c r="I1901" s="39"/>
    </row>
    <row r="1902" spans="4:9" x14ac:dyDescent="0.3">
      <c r="D1902" s="38">
        <v>38048</v>
      </c>
      <c r="E1902" s="7">
        <f>NW!E1902+W!E1902+SW!E1902+N!E1902</f>
        <v>3.5100000000000003E-6</v>
      </c>
      <c r="F1902" s="8">
        <f t="shared" si="61"/>
        <v>0.31719056912814014</v>
      </c>
      <c r="I1902" s="39"/>
    </row>
    <row r="1903" spans="4:9" x14ac:dyDescent="0.3">
      <c r="D1903" s="38">
        <v>38049</v>
      </c>
      <c r="E1903" s="7">
        <f>NW!E1903+W!E1903+SW!E1903+N!E1903</f>
        <v>3.3500000000000001E-6</v>
      </c>
      <c r="F1903" s="8">
        <f t="shared" si="61"/>
        <v>0.30273173976617368</v>
      </c>
      <c r="I1903" s="39"/>
    </row>
    <row r="1904" spans="4:9" x14ac:dyDescent="0.3">
      <c r="D1904" s="38">
        <v>38050</v>
      </c>
      <c r="E1904" s="7">
        <f>NW!E1904+W!E1904+SW!E1904+N!E1904</f>
        <v>3.2699999999999996E-6</v>
      </c>
      <c r="F1904" s="8">
        <f t="shared" si="61"/>
        <v>0.29550232508519036</v>
      </c>
      <c r="I1904" s="39"/>
    </row>
    <row r="1905" spans="4:9" x14ac:dyDescent="0.3">
      <c r="D1905" s="38">
        <v>38051</v>
      </c>
      <c r="E1905" s="7">
        <f>NW!E1905+W!E1905+SW!E1905+N!E1905</f>
        <v>3.2299999999999996E-6</v>
      </c>
      <c r="F1905" s="8">
        <f t="shared" si="61"/>
        <v>0.29188761774469879</v>
      </c>
      <c r="I1905" s="39"/>
    </row>
    <row r="1906" spans="4:9" x14ac:dyDescent="0.3">
      <c r="D1906" s="38">
        <v>38052</v>
      </c>
      <c r="E1906" s="7">
        <f>NW!E1906+W!E1906+SW!E1906+N!E1906</f>
        <v>0.22239478999999998</v>
      </c>
      <c r="F1906" s="8">
        <f t="shared" si="61"/>
        <v>20097.301997502338</v>
      </c>
      <c r="I1906" s="39"/>
    </row>
    <row r="1907" spans="4:9" x14ac:dyDescent="0.3">
      <c r="D1907" s="38">
        <v>38053</v>
      </c>
      <c r="E1907" s="7">
        <f>NW!E1907+W!E1907+SW!E1907+N!E1907</f>
        <v>0.17406288</v>
      </c>
      <c r="F1907" s="8">
        <f t="shared" si="61"/>
        <v>15729.659251077825</v>
      </c>
      <c r="I1907" s="39"/>
    </row>
    <row r="1908" spans="4:9" x14ac:dyDescent="0.3">
      <c r="D1908" s="38">
        <v>38054</v>
      </c>
      <c r="E1908" s="7">
        <f>NW!E1908+W!E1908+SW!E1908+N!E1908</f>
        <v>1.1848869999999999E-2</v>
      </c>
      <c r="F1908" s="8">
        <f t="shared" si="61"/>
        <v>1070.7549341382751</v>
      </c>
      <c r="I1908" s="39"/>
    </row>
    <row r="1909" spans="4:9" x14ac:dyDescent="0.3">
      <c r="D1909" s="38">
        <v>38055</v>
      </c>
      <c r="E1909" s="7">
        <f>NW!E1909+W!E1909+SW!E1909+N!E1909</f>
        <v>2.8353900000000001E-3</v>
      </c>
      <c r="F1909" s="8">
        <f t="shared" si="61"/>
        <v>256.22762615391377</v>
      </c>
      <c r="I1909" s="39"/>
    </row>
    <row r="1910" spans="4:9" x14ac:dyDescent="0.3">
      <c r="D1910" s="38">
        <v>38056</v>
      </c>
      <c r="E1910" s="7">
        <f>NW!E1910+W!E1910+SW!E1910+N!E1910</f>
        <v>2.7084000000000006E-4</v>
      </c>
      <c r="F1910" s="8">
        <f t="shared" si="61"/>
        <v>24.475183402468801</v>
      </c>
      <c r="I1910" s="39"/>
    </row>
    <row r="1911" spans="4:9" x14ac:dyDescent="0.3">
      <c r="D1911" s="38">
        <v>38057</v>
      </c>
      <c r="E1911" s="7">
        <f>NW!E1911+W!E1911+SW!E1911+N!E1911</f>
        <v>8.2800000000000003E-6</v>
      </c>
      <c r="F1911" s="8">
        <f t="shared" si="61"/>
        <v>0.74824441948176657</v>
      </c>
      <c r="I1911" s="39"/>
    </row>
    <row r="1912" spans="4:9" x14ac:dyDescent="0.3">
      <c r="D1912" s="38">
        <v>38058</v>
      </c>
      <c r="E1912" s="7">
        <f>NW!E1912+W!E1912+SW!E1912+N!E1912</f>
        <v>1.0742030000000001E-2</v>
      </c>
      <c r="F1912" s="8">
        <f t="shared" si="61"/>
        <v>970.73236731953148</v>
      </c>
      <c r="I1912" s="39"/>
    </row>
    <row r="1913" spans="4:9" x14ac:dyDescent="0.3">
      <c r="D1913" s="38">
        <v>38059</v>
      </c>
      <c r="E1913" s="7">
        <f>NW!E1913+W!E1913+SW!E1913+N!E1913</f>
        <v>7.4618899999999997E-3</v>
      </c>
      <c r="F1913" s="8">
        <f t="shared" si="61"/>
        <v>674.31371392352639</v>
      </c>
      <c r="I1913" s="39"/>
    </row>
    <row r="1914" spans="4:9" x14ac:dyDescent="0.3">
      <c r="D1914" s="38">
        <v>38060</v>
      </c>
      <c r="E1914" s="7">
        <f>NW!E1914+W!E1914+SW!E1914+N!E1914</f>
        <v>2.6145999999999999E-3</v>
      </c>
      <c r="F1914" s="8">
        <f t="shared" si="61"/>
        <v>236.27534531123507</v>
      </c>
      <c r="I1914" s="39"/>
    </row>
    <row r="1915" spans="4:9" x14ac:dyDescent="0.3">
      <c r="D1915" s="38">
        <v>38061</v>
      </c>
      <c r="E1915" s="7">
        <f>NW!E1915+W!E1915+SW!E1915+N!E1915</f>
        <v>1.8667999999999997E-4</v>
      </c>
      <c r="F1915" s="8">
        <f t="shared" si="61"/>
        <v>16.869839158074413</v>
      </c>
      <c r="I1915" s="39"/>
    </row>
    <row r="1916" spans="4:9" x14ac:dyDescent="0.3">
      <c r="D1916" s="38">
        <v>38062</v>
      </c>
      <c r="E1916" s="7">
        <f>NW!E1916+W!E1916+SW!E1916+N!E1916</f>
        <v>9.2499999999999995E-6</v>
      </c>
      <c r="F1916" s="8">
        <f t="shared" si="61"/>
        <v>0.83590107248868828</v>
      </c>
      <c r="I1916" s="39"/>
    </row>
    <row r="1917" spans="4:9" x14ac:dyDescent="0.3">
      <c r="D1917" s="38">
        <v>38063</v>
      </c>
      <c r="E1917" s="7">
        <f>NW!E1917+W!E1917+SW!E1917+N!E1917</f>
        <v>4.2699999999999998E-6</v>
      </c>
      <c r="F1917" s="8">
        <f t="shared" si="61"/>
        <v>0.385870008597481</v>
      </c>
      <c r="I1917" s="39"/>
    </row>
    <row r="1918" spans="4:9" x14ac:dyDescent="0.3">
      <c r="D1918" s="38">
        <v>38064</v>
      </c>
      <c r="E1918" s="7">
        <f>NW!E1918+W!E1918+SW!E1918+N!E1918</f>
        <v>2.9999999999999992E-6</v>
      </c>
      <c r="F1918" s="8">
        <f t="shared" si="61"/>
        <v>0.27110305053687184</v>
      </c>
      <c r="I1918" s="39"/>
    </row>
    <row r="1919" spans="4:9" x14ac:dyDescent="0.3">
      <c r="D1919" s="38">
        <v>38065</v>
      </c>
      <c r="E1919" s="7">
        <f>NW!E1919+W!E1919+SW!E1919+N!E1919</f>
        <v>2.6999999999999996E-6</v>
      </c>
      <c r="F1919" s="8">
        <f t="shared" si="61"/>
        <v>0.2439927454831847</v>
      </c>
      <c r="I1919" s="39"/>
    </row>
    <row r="1920" spans="4:9" x14ac:dyDescent="0.3">
      <c r="D1920" s="38">
        <v>38066</v>
      </c>
      <c r="E1920" s="7">
        <f>NW!E1920+W!E1920+SW!E1920+N!E1920</f>
        <v>2.61E-6</v>
      </c>
      <c r="F1920" s="8">
        <f t="shared" si="61"/>
        <v>0.23585965396707859</v>
      </c>
      <c r="I1920" s="39"/>
    </row>
    <row r="1921" spans="4:9" x14ac:dyDescent="0.3">
      <c r="D1921" s="38">
        <v>38067</v>
      </c>
      <c r="E1921" s="7">
        <f>NW!E1921+W!E1921+SW!E1921+N!E1921</f>
        <v>0.60880692000000003</v>
      </c>
      <c r="F1921" s="8">
        <f t="shared" si="61"/>
        <v>55016.471066652448</v>
      </c>
      <c r="I1921" s="39"/>
    </row>
    <row r="1922" spans="4:9" x14ac:dyDescent="0.3">
      <c r="D1922" s="38">
        <v>38068</v>
      </c>
      <c r="E1922" s="7">
        <f>NW!E1922+W!E1922+SW!E1922+N!E1922</f>
        <v>0.26517585999999999</v>
      </c>
      <c r="F1922" s="8">
        <f t="shared" si="61"/>
        <v>23963.328191579491</v>
      </c>
      <c r="I1922" s="39"/>
    </row>
    <row r="1923" spans="4:9" x14ac:dyDescent="0.3">
      <c r="D1923" s="38">
        <v>38069</v>
      </c>
      <c r="E1923" s="7">
        <f>NW!E1923+W!E1923+SW!E1923+N!E1923</f>
        <v>1.711683E-2</v>
      </c>
      <c r="F1923" s="8">
        <f t="shared" si="61"/>
        <v>1546.8082761736816</v>
      </c>
      <c r="I1923" s="39"/>
    </row>
    <row r="1924" spans="4:9" x14ac:dyDescent="0.3">
      <c r="D1924" s="38">
        <v>38070</v>
      </c>
      <c r="E1924" s="7">
        <f>NW!E1924+W!E1924+SW!E1924+N!E1924</f>
        <v>2.5528899999999999E-3</v>
      </c>
      <c r="F1924" s="8">
        <f t="shared" si="61"/>
        <v>230.69875556169166</v>
      </c>
      <c r="I1924" s="39"/>
    </row>
    <row r="1925" spans="4:9" x14ac:dyDescent="0.3">
      <c r="D1925" s="38">
        <v>38071</v>
      </c>
      <c r="E1925" s="7">
        <f>NW!E1925+W!E1925+SW!E1925+N!E1925</f>
        <v>5.0820000000000005E-5</v>
      </c>
      <c r="F1925" s="8">
        <f t="shared" si="61"/>
        <v>4.5924856760946104</v>
      </c>
      <c r="I1925" s="39"/>
    </row>
    <row r="1926" spans="4:9" x14ac:dyDescent="0.3">
      <c r="D1926" s="38">
        <v>38072</v>
      </c>
      <c r="E1926" s="7">
        <f>NW!E1926+W!E1926+SW!E1926+N!E1926</f>
        <v>4.95E-6</v>
      </c>
      <c r="F1926" s="8">
        <f t="shared" si="61"/>
        <v>0.44732003338583864</v>
      </c>
      <c r="I1926" s="39"/>
    </row>
    <row r="1927" spans="4:9" x14ac:dyDescent="0.3">
      <c r="D1927" s="38">
        <v>38073</v>
      </c>
      <c r="E1927" s="7">
        <f>NW!E1927+W!E1927+SW!E1927+N!E1927</f>
        <v>2.92E-6</v>
      </c>
      <c r="F1927" s="8">
        <f t="shared" si="61"/>
        <v>0.26387363585588869</v>
      </c>
      <c r="I1927" s="39"/>
    </row>
    <row r="1928" spans="4:9" x14ac:dyDescent="0.3">
      <c r="D1928" s="38">
        <v>38074</v>
      </c>
      <c r="E1928" s="7">
        <f>NW!E1928+W!E1928+SW!E1928+N!E1928</f>
        <v>2.43E-6</v>
      </c>
      <c r="F1928" s="8">
        <f t="shared" si="61"/>
        <v>0.21959347093486625</v>
      </c>
      <c r="I1928" s="39"/>
    </row>
    <row r="1929" spans="4:9" x14ac:dyDescent="0.3">
      <c r="D1929" s="38">
        <v>38075</v>
      </c>
      <c r="E1929" s="7">
        <f>NW!E1929+W!E1929+SW!E1929+N!E1929</f>
        <v>2.3100000000000003E-6</v>
      </c>
      <c r="F1929" s="8">
        <f t="shared" si="61"/>
        <v>0.20874934891339142</v>
      </c>
      <c r="I1929" s="39"/>
    </row>
    <row r="1930" spans="4:9" x14ac:dyDescent="0.3">
      <c r="D1930" s="38">
        <v>38076</v>
      </c>
      <c r="E1930" s="7">
        <f>NW!E1930+W!E1930+SW!E1930+N!E1930</f>
        <v>2.2800000000000002E-6</v>
      </c>
      <c r="F1930" s="8">
        <f t="shared" si="61"/>
        <v>0.20603831840802267</v>
      </c>
      <c r="I1930" s="39"/>
    </row>
    <row r="1931" spans="4:9" x14ac:dyDescent="0.3">
      <c r="D1931" s="38">
        <v>38077</v>
      </c>
      <c r="E1931" s="7">
        <f>NW!E1931+W!E1931+SW!E1931+N!E1931</f>
        <v>2.2399999999999997E-6</v>
      </c>
      <c r="F1931" s="8">
        <f t="shared" si="61"/>
        <v>0.20242361106753101</v>
      </c>
      <c r="I1931" s="39"/>
    </row>
    <row r="1932" spans="4:9" x14ac:dyDescent="0.3">
      <c r="D1932" s="38">
        <v>38078</v>
      </c>
      <c r="E1932" s="7">
        <f>NW!E1932+W!E1932+SW!E1932+N!E1932</f>
        <v>2.2000000000000001E-6</v>
      </c>
      <c r="F1932" s="8">
        <f t="shared" si="61"/>
        <v>0.19880890372703941</v>
      </c>
      <c r="I1932" s="39"/>
    </row>
    <row r="1933" spans="4:9" x14ac:dyDescent="0.3">
      <c r="D1933" s="38">
        <v>38079</v>
      </c>
      <c r="E1933" s="7">
        <f>NW!E1933+W!E1933+SW!E1933+N!E1933</f>
        <v>2.1800000000000003E-6</v>
      </c>
      <c r="F1933" s="8">
        <f t="shared" si="61"/>
        <v>0.19700155005679362</v>
      </c>
      <c r="I1933" s="39"/>
    </row>
    <row r="1934" spans="4:9" x14ac:dyDescent="0.3">
      <c r="D1934" s="38">
        <v>38080</v>
      </c>
      <c r="E1934" s="7">
        <f>NW!E1934+W!E1934+SW!E1934+N!E1934</f>
        <v>2.1400000000000003E-6</v>
      </c>
      <c r="F1934" s="8">
        <f t="shared" si="61"/>
        <v>0.19338684271630202</v>
      </c>
      <c r="I1934" s="39"/>
    </row>
    <row r="1935" spans="4:9" x14ac:dyDescent="0.3">
      <c r="D1935" s="38">
        <v>38081</v>
      </c>
      <c r="E1935" s="7">
        <f>NW!E1935+W!E1935+SW!E1935+N!E1935</f>
        <v>2.5064030000000004E-2</v>
      </c>
      <c r="F1935" s="8">
        <f t="shared" si="61"/>
        <v>2264.9783305825586</v>
      </c>
      <c r="I1935" s="39"/>
    </row>
    <row r="1936" spans="4:9" x14ac:dyDescent="0.3">
      <c r="D1936" s="38">
        <v>38082</v>
      </c>
      <c r="E1936" s="7">
        <f>NW!E1936+W!E1936+SW!E1936+N!E1936</f>
        <v>1.133822E-2</v>
      </c>
      <c r="F1936" s="8">
        <f t="shared" ref="F1936:F1999" si="62">E1936*(24*60*60)*1000/$F$3</f>
        <v>1024.6086765527239</v>
      </c>
      <c r="I1936" s="39"/>
    </row>
    <row r="1937" spans="4:9" x14ac:dyDescent="0.3">
      <c r="D1937" s="38">
        <v>38083</v>
      </c>
      <c r="E1937" s="7">
        <f>NW!E1937+W!E1937+SW!E1937+N!E1937</f>
        <v>1.0960879999999999E-2</v>
      </c>
      <c r="F1937" s="8">
        <f t="shared" si="62"/>
        <v>990.50933485619612</v>
      </c>
      <c r="I1937" s="39"/>
    </row>
    <row r="1938" spans="4:9" x14ac:dyDescent="0.3">
      <c r="D1938" s="38">
        <v>38084</v>
      </c>
      <c r="E1938" s="7">
        <f>NW!E1938+W!E1938+SW!E1938+N!E1938</f>
        <v>5.5872200000000004E-3</v>
      </c>
      <c r="F1938" s="8">
        <f t="shared" si="62"/>
        <v>504.90412867354053</v>
      </c>
      <c r="I1938" s="39"/>
    </row>
    <row r="1939" spans="4:9" x14ac:dyDescent="0.3">
      <c r="D1939" s="38">
        <v>38085</v>
      </c>
      <c r="E1939" s="7">
        <f>NW!E1939+W!E1939+SW!E1939+N!E1939</f>
        <v>1.6539300000000001E-3</v>
      </c>
      <c r="F1939" s="8">
        <f t="shared" si="62"/>
        <v>149.46182279148286</v>
      </c>
      <c r="I1939" s="39"/>
    </row>
    <row r="1940" spans="4:9" x14ac:dyDescent="0.3">
      <c r="D1940" s="38">
        <v>38086</v>
      </c>
      <c r="E1940" s="7">
        <f>NW!E1940+W!E1940+SW!E1940+N!E1940</f>
        <v>1.384E-4</v>
      </c>
      <c r="F1940" s="8">
        <f t="shared" si="62"/>
        <v>12.506887398101025</v>
      </c>
      <c r="I1940" s="39"/>
    </row>
    <row r="1941" spans="4:9" x14ac:dyDescent="0.3">
      <c r="D1941" s="38">
        <v>38087</v>
      </c>
      <c r="E1941" s="7">
        <f>NW!E1941+W!E1941+SW!E1941+N!E1941</f>
        <v>1.047E-5</v>
      </c>
      <c r="F1941" s="8">
        <f t="shared" si="62"/>
        <v>0.94614964637368293</v>
      </c>
      <c r="I1941" s="39"/>
    </row>
    <row r="1942" spans="4:9" x14ac:dyDescent="0.3">
      <c r="D1942" s="38">
        <v>38088</v>
      </c>
      <c r="E1942" s="7">
        <f>NW!E1942+W!E1942+SW!E1942+N!E1942</f>
        <v>5.0299999999999993E-6</v>
      </c>
      <c r="F1942" s="8">
        <f t="shared" si="62"/>
        <v>0.45454944806682185</v>
      </c>
      <c r="I1942" s="39"/>
    </row>
    <row r="1943" spans="4:9" x14ac:dyDescent="0.3">
      <c r="D1943" s="38">
        <v>38089</v>
      </c>
      <c r="E1943" s="7">
        <f>NW!E1943+W!E1943+SW!E1943+N!E1943</f>
        <v>2.9500000000000001E-6</v>
      </c>
      <c r="F1943" s="8">
        <f t="shared" si="62"/>
        <v>0.26658466636125738</v>
      </c>
      <c r="I1943" s="39"/>
    </row>
    <row r="1944" spans="4:9" x14ac:dyDescent="0.3">
      <c r="D1944" s="38">
        <v>38090</v>
      </c>
      <c r="E1944" s="7">
        <f>NW!E1944+W!E1944+SW!E1944+N!E1944</f>
        <v>2.1900000000000002E-6</v>
      </c>
      <c r="F1944" s="8">
        <f t="shared" si="62"/>
        <v>0.19790522689191653</v>
      </c>
      <c r="I1944" s="39"/>
    </row>
    <row r="1945" spans="4:9" x14ac:dyDescent="0.3">
      <c r="D1945" s="38">
        <v>38091</v>
      </c>
      <c r="E1945" s="7">
        <f>NW!E1945+W!E1945+SW!E1945+N!E1945</f>
        <v>1.9400000000000001E-6</v>
      </c>
      <c r="F1945" s="8">
        <f t="shared" si="62"/>
        <v>0.17531330601384384</v>
      </c>
      <c r="I1945" s="39"/>
    </row>
    <row r="1946" spans="4:9" x14ac:dyDescent="0.3">
      <c r="D1946" s="38">
        <v>38092</v>
      </c>
      <c r="E1946" s="7">
        <f>NW!E1946+W!E1946+SW!E1946+N!E1946</f>
        <v>1.8300000000000001E-6</v>
      </c>
      <c r="F1946" s="8">
        <f t="shared" si="62"/>
        <v>0.16537286082749186</v>
      </c>
      <c r="I1946" s="39"/>
    </row>
    <row r="1947" spans="4:9" x14ac:dyDescent="0.3">
      <c r="D1947" s="38">
        <v>38093</v>
      </c>
      <c r="E1947" s="7">
        <f>NW!E1947+W!E1947+SW!E1947+N!E1947</f>
        <v>1.7799999999999999E-6</v>
      </c>
      <c r="F1947" s="8">
        <f t="shared" si="62"/>
        <v>0.1608544766518773</v>
      </c>
      <c r="I1947" s="39"/>
    </row>
    <row r="1948" spans="4:9" x14ac:dyDescent="0.3">
      <c r="D1948" s="38">
        <v>38094</v>
      </c>
      <c r="E1948" s="7">
        <f>NW!E1948+W!E1948+SW!E1948+N!E1948</f>
        <v>1.7500000000000002E-6</v>
      </c>
      <c r="F1948" s="8">
        <f t="shared" si="62"/>
        <v>0.15814344614650863</v>
      </c>
      <c r="I1948" s="39"/>
    </row>
    <row r="1949" spans="4:9" x14ac:dyDescent="0.3">
      <c r="D1949" s="38">
        <v>38095</v>
      </c>
      <c r="E1949" s="7">
        <f>NW!E1949+W!E1949+SW!E1949+N!E1949</f>
        <v>1.7400000000000001E-6</v>
      </c>
      <c r="F1949" s="8">
        <f t="shared" si="62"/>
        <v>0.1572397693113857</v>
      </c>
      <c r="I1949" s="39"/>
    </row>
    <row r="1950" spans="4:9" x14ac:dyDescent="0.3">
      <c r="D1950" s="38">
        <v>38096</v>
      </c>
      <c r="E1950" s="7">
        <f>NW!E1950+W!E1950+SW!E1950+N!E1950</f>
        <v>1.7100000000000001E-6</v>
      </c>
      <c r="F1950" s="8">
        <f t="shared" si="62"/>
        <v>0.15452873880601703</v>
      </c>
      <c r="I1950" s="39"/>
    </row>
    <row r="1951" spans="4:9" x14ac:dyDescent="0.3">
      <c r="D1951" s="38">
        <v>38097</v>
      </c>
      <c r="E1951" s="7">
        <f>NW!E1951+W!E1951+SW!E1951+N!E1951</f>
        <v>1.6900000000000001E-6</v>
      </c>
      <c r="F1951" s="8">
        <f t="shared" si="62"/>
        <v>0.15272138513577119</v>
      </c>
      <c r="I1951" s="39"/>
    </row>
    <row r="1952" spans="4:9" x14ac:dyDescent="0.3">
      <c r="D1952" s="38">
        <v>38098</v>
      </c>
      <c r="E1952" s="7">
        <f>NW!E1952+W!E1952+SW!E1952+N!E1952</f>
        <v>1.66E-6</v>
      </c>
      <c r="F1952" s="8">
        <f t="shared" si="62"/>
        <v>0.15001035463040246</v>
      </c>
      <c r="I1952" s="39"/>
    </row>
    <row r="1953" spans="4:9" x14ac:dyDescent="0.3">
      <c r="D1953" s="38">
        <v>38099</v>
      </c>
      <c r="E1953" s="7">
        <f>NW!E1953+W!E1953+SW!E1953+N!E1953</f>
        <v>1.6399999999999998E-6</v>
      </c>
      <c r="F1953" s="8">
        <f t="shared" si="62"/>
        <v>0.14820300096015665</v>
      </c>
      <c r="I1953" s="39"/>
    </row>
    <row r="1954" spans="4:9" x14ac:dyDescent="0.3">
      <c r="D1954" s="38">
        <v>38100</v>
      </c>
      <c r="E1954" s="7">
        <f>NW!E1954+W!E1954+SW!E1954+N!E1954</f>
        <v>1.6199999999999999E-6</v>
      </c>
      <c r="F1954" s="8">
        <f t="shared" si="62"/>
        <v>0.14639564728991086</v>
      </c>
      <c r="I1954" s="39"/>
    </row>
    <row r="1955" spans="4:9" x14ac:dyDescent="0.3">
      <c r="D1955" s="38">
        <v>38101</v>
      </c>
      <c r="E1955" s="7">
        <f>NW!E1955+W!E1955+SW!E1955+N!E1955</f>
        <v>1.5899999999999998E-6</v>
      </c>
      <c r="F1955" s="8">
        <f t="shared" si="62"/>
        <v>0.14368461678454209</v>
      </c>
      <c r="I1955" s="39"/>
    </row>
    <row r="1956" spans="4:9" x14ac:dyDescent="0.3">
      <c r="D1956" s="38">
        <v>38102</v>
      </c>
      <c r="E1956" s="7">
        <f>NW!E1956+W!E1956+SW!E1956+N!E1956</f>
        <v>1.5799999999999999E-6</v>
      </c>
      <c r="F1956" s="8">
        <f t="shared" si="62"/>
        <v>0.14278093994941921</v>
      </c>
      <c r="I1956" s="39"/>
    </row>
    <row r="1957" spans="4:9" x14ac:dyDescent="0.3">
      <c r="D1957" s="38">
        <v>38103</v>
      </c>
      <c r="E1957" s="7">
        <f>NW!E1957+W!E1957+SW!E1957+N!E1957</f>
        <v>1.5499999999999998E-6</v>
      </c>
      <c r="F1957" s="8">
        <f t="shared" si="62"/>
        <v>0.14006990944405048</v>
      </c>
      <c r="I1957" s="39"/>
    </row>
    <row r="1958" spans="4:9" x14ac:dyDescent="0.3">
      <c r="D1958" s="38">
        <v>38104</v>
      </c>
      <c r="E1958" s="7">
        <f>NW!E1958+W!E1958+SW!E1958+N!E1958</f>
        <v>1.5200000000000001E-6</v>
      </c>
      <c r="F1958" s="8">
        <f t="shared" si="62"/>
        <v>0.13735887893868176</v>
      </c>
      <c r="I1958" s="39"/>
    </row>
    <row r="1959" spans="4:9" x14ac:dyDescent="0.3">
      <c r="D1959" s="38">
        <v>38105</v>
      </c>
      <c r="E1959" s="7">
        <f>NW!E1959+W!E1959+SW!E1959+N!E1959</f>
        <v>1.5100000000000002E-6</v>
      </c>
      <c r="F1959" s="8">
        <f t="shared" si="62"/>
        <v>0.13645520210355888</v>
      </c>
      <c r="I1959" s="39"/>
    </row>
    <row r="1960" spans="4:9" x14ac:dyDescent="0.3">
      <c r="D1960" s="38">
        <v>38106</v>
      </c>
      <c r="E1960" s="7">
        <f>NW!E1960+W!E1960+SW!E1960+N!E1960</f>
        <v>1.48E-6</v>
      </c>
      <c r="F1960" s="8">
        <f t="shared" si="62"/>
        <v>0.13374417159819016</v>
      </c>
      <c r="I1960" s="39"/>
    </row>
    <row r="1961" spans="4:9" x14ac:dyDescent="0.3">
      <c r="D1961" s="38">
        <v>38107</v>
      </c>
      <c r="E1961" s="7">
        <f>NW!E1961+W!E1961+SW!E1961+N!E1961</f>
        <v>1.46E-6</v>
      </c>
      <c r="F1961" s="8">
        <f t="shared" si="62"/>
        <v>0.13193681792794434</v>
      </c>
      <c r="I1961" s="39"/>
    </row>
    <row r="1962" spans="4:9" x14ac:dyDescent="0.3">
      <c r="D1962" s="38">
        <v>38108</v>
      </c>
      <c r="E1962" s="7">
        <f>NW!E1962+W!E1962+SW!E1962+N!E1962</f>
        <v>1.44E-6</v>
      </c>
      <c r="F1962" s="8">
        <f t="shared" si="62"/>
        <v>0.13012946425769853</v>
      </c>
      <c r="I1962" s="39"/>
    </row>
    <row r="1963" spans="4:9" x14ac:dyDescent="0.3">
      <c r="D1963" s="38">
        <v>38109</v>
      </c>
      <c r="E1963" s="7">
        <f>NW!E1963+W!E1963+SW!E1963+N!E1963</f>
        <v>1.4300000000000001E-6</v>
      </c>
      <c r="F1963" s="8">
        <f t="shared" si="62"/>
        <v>0.12922578742257562</v>
      </c>
      <c r="I1963" s="39"/>
    </row>
    <row r="1964" spans="4:9" x14ac:dyDescent="0.3">
      <c r="D1964" s="38">
        <v>38110</v>
      </c>
      <c r="E1964" s="7">
        <f>NW!E1964+W!E1964+SW!E1964+N!E1964</f>
        <v>1.4100000000000001E-6</v>
      </c>
      <c r="F1964" s="8">
        <f t="shared" si="62"/>
        <v>0.12741843375232981</v>
      </c>
      <c r="I1964" s="39"/>
    </row>
    <row r="1965" spans="4:9" x14ac:dyDescent="0.3">
      <c r="D1965" s="38">
        <v>38111</v>
      </c>
      <c r="E1965" s="7">
        <f>NW!E1965+W!E1965+SW!E1965+N!E1965</f>
        <v>1.3799999999999999E-6</v>
      </c>
      <c r="F1965" s="8">
        <f t="shared" si="62"/>
        <v>0.12470740324696107</v>
      </c>
      <c r="I1965" s="39"/>
    </row>
    <row r="1966" spans="4:9" x14ac:dyDescent="0.3">
      <c r="D1966" s="38">
        <v>38112</v>
      </c>
      <c r="E1966" s="7">
        <f>NW!E1966+W!E1966+SW!E1966+N!E1966</f>
        <v>1.3599999999999997E-6</v>
      </c>
      <c r="F1966" s="8">
        <f t="shared" si="62"/>
        <v>0.12290004957671524</v>
      </c>
      <c r="I1966" s="39"/>
    </row>
    <row r="1967" spans="4:9" x14ac:dyDescent="0.3">
      <c r="D1967" s="38">
        <v>38113</v>
      </c>
      <c r="E1967" s="7">
        <f>NW!E1967+W!E1967+SW!E1967+N!E1967</f>
        <v>1.3499999999999998E-6</v>
      </c>
      <c r="F1967" s="8">
        <f t="shared" si="62"/>
        <v>0.12199637274159235</v>
      </c>
      <c r="I1967" s="39"/>
    </row>
    <row r="1968" spans="4:9" x14ac:dyDescent="0.3">
      <c r="D1968" s="38">
        <v>38114</v>
      </c>
      <c r="E1968" s="7">
        <f>NW!E1968+W!E1968+SW!E1968+N!E1968</f>
        <v>1.3200000000000001E-6</v>
      </c>
      <c r="F1968" s="8">
        <f t="shared" si="62"/>
        <v>0.11928534223622365</v>
      </c>
      <c r="I1968" s="39"/>
    </row>
    <row r="1969" spans="4:9" x14ac:dyDescent="0.3">
      <c r="D1969" s="38">
        <v>38115</v>
      </c>
      <c r="E1969" s="7">
        <f>NW!E1969+W!E1969+SW!E1969+N!E1969</f>
        <v>1.3200000000000001E-6</v>
      </c>
      <c r="F1969" s="8">
        <f t="shared" si="62"/>
        <v>0.11928534223622365</v>
      </c>
      <c r="I1969" s="39"/>
    </row>
    <row r="1970" spans="4:9" x14ac:dyDescent="0.3">
      <c r="D1970" s="38">
        <v>38116</v>
      </c>
      <c r="E1970" s="7">
        <f>NW!E1970+W!E1970+SW!E1970+N!E1970</f>
        <v>1.3000000000000003E-6</v>
      </c>
      <c r="F1970" s="8">
        <f t="shared" si="62"/>
        <v>0.11747798856597785</v>
      </c>
      <c r="I1970" s="39"/>
    </row>
    <row r="1971" spans="4:9" x14ac:dyDescent="0.3">
      <c r="D1971" s="38">
        <v>38117</v>
      </c>
      <c r="E1971" s="7">
        <f>NW!E1971+W!E1971+SW!E1971+N!E1971</f>
        <v>1.2700000000000001E-6</v>
      </c>
      <c r="F1971" s="8">
        <f t="shared" si="62"/>
        <v>0.11476695806060912</v>
      </c>
      <c r="I1971" s="39"/>
    </row>
    <row r="1972" spans="4:9" x14ac:dyDescent="0.3">
      <c r="D1972" s="38">
        <v>38118</v>
      </c>
      <c r="E1972" s="7">
        <f>NW!E1972+W!E1972+SW!E1972+N!E1972</f>
        <v>1.2500000000000001E-6</v>
      </c>
      <c r="F1972" s="8">
        <f t="shared" si="62"/>
        <v>0.11295960439036332</v>
      </c>
      <c r="I1972" s="39"/>
    </row>
    <row r="1973" spans="4:9" x14ac:dyDescent="0.3">
      <c r="D1973" s="38">
        <v>38119</v>
      </c>
      <c r="E1973" s="7">
        <f>NW!E1973+W!E1973+SW!E1973+N!E1973</f>
        <v>1.24E-6</v>
      </c>
      <c r="F1973" s="8">
        <f t="shared" si="62"/>
        <v>0.11205592755524038</v>
      </c>
      <c r="I1973" s="39"/>
    </row>
    <row r="1974" spans="4:9" x14ac:dyDescent="0.3">
      <c r="D1974" s="38">
        <v>38120</v>
      </c>
      <c r="E1974" s="7">
        <f>NW!E1974+W!E1974+SW!E1974+N!E1974</f>
        <v>1.22E-6</v>
      </c>
      <c r="F1974" s="8">
        <f t="shared" si="62"/>
        <v>0.11024857388499458</v>
      </c>
      <c r="I1974" s="39"/>
    </row>
    <row r="1975" spans="4:9" x14ac:dyDescent="0.3">
      <c r="D1975" s="38">
        <v>38121</v>
      </c>
      <c r="E1975" s="7">
        <f>NW!E1975+W!E1975+SW!E1975+N!E1975</f>
        <v>1.1999999999999999E-6</v>
      </c>
      <c r="F1975" s="8">
        <f t="shared" si="62"/>
        <v>0.10844122021474877</v>
      </c>
      <c r="I1975" s="39"/>
    </row>
    <row r="1976" spans="4:9" x14ac:dyDescent="0.3">
      <c r="D1976" s="38">
        <v>38122</v>
      </c>
      <c r="E1976" s="7">
        <f>NW!E1976+W!E1976+SW!E1976+N!E1976</f>
        <v>1.19E-6</v>
      </c>
      <c r="F1976" s="8">
        <f t="shared" si="62"/>
        <v>0.10753754337962586</v>
      </c>
      <c r="I1976" s="39"/>
    </row>
    <row r="1977" spans="4:9" x14ac:dyDescent="0.3">
      <c r="D1977" s="38">
        <v>38123</v>
      </c>
      <c r="E1977" s="7">
        <f>NW!E1977+W!E1977+SW!E1977+N!E1977</f>
        <v>1.1599999999999999E-6</v>
      </c>
      <c r="F1977" s="8">
        <f t="shared" si="62"/>
        <v>0.10482651287425714</v>
      </c>
      <c r="I1977" s="39"/>
    </row>
    <row r="1978" spans="4:9" x14ac:dyDescent="0.3">
      <c r="D1978" s="38">
        <v>38124</v>
      </c>
      <c r="E1978" s="7">
        <f>NW!E1978+W!E1978+SW!E1978+N!E1978</f>
        <v>1.1599999999999999E-6</v>
      </c>
      <c r="F1978" s="8">
        <f t="shared" si="62"/>
        <v>0.10482651287425714</v>
      </c>
      <c r="I1978" s="39"/>
    </row>
    <row r="1979" spans="4:9" x14ac:dyDescent="0.3">
      <c r="D1979" s="38">
        <v>38125</v>
      </c>
      <c r="E1979" s="7">
        <f>NW!E1979+W!E1979+SW!E1979+N!E1979</f>
        <v>1.13E-6</v>
      </c>
      <c r="F1979" s="8">
        <f t="shared" si="62"/>
        <v>0.10211548236888841</v>
      </c>
      <c r="I1979" s="39"/>
    </row>
    <row r="1980" spans="4:9" x14ac:dyDescent="0.3">
      <c r="D1980" s="38">
        <v>38126</v>
      </c>
      <c r="E1980" s="7">
        <f>NW!E1980+W!E1980+SW!E1980+N!E1980</f>
        <v>1.1200000000000001E-6</v>
      </c>
      <c r="F1980" s="8">
        <f t="shared" si="62"/>
        <v>0.10121180553376552</v>
      </c>
      <c r="I1980" s="39"/>
    </row>
    <row r="1981" spans="4:9" x14ac:dyDescent="0.3">
      <c r="D1981" s="38">
        <v>38127</v>
      </c>
      <c r="E1981" s="7">
        <f>NW!E1981+W!E1981+SW!E1981+N!E1981</f>
        <v>1.11E-6</v>
      </c>
      <c r="F1981" s="8">
        <f t="shared" si="62"/>
        <v>0.1003081286986426</v>
      </c>
      <c r="I1981" s="39"/>
    </row>
    <row r="1982" spans="4:9" x14ac:dyDescent="0.3">
      <c r="D1982" s="38">
        <v>38128</v>
      </c>
      <c r="E1982" s="7">
        <f>NW!E1982+W!E1982+SW!E1982+N!E1982</f>
        <v>1.0900000000000002E-6</v>
      </c>
      <c r="F1982" s="8">
        <f t="shared" si="62"/>
        <v>9.8500775028396811E-2</v>
      </c>
      <c r="I1982" s="39"/>
    </row>
    <row r="1983" spans="4:9" x14ac:dyDescent="0.3">
      <c r="D1983" s="38">
        <v>38129</v>
      </c>
      <c r="E1983" s="7">
        <f>NW!E1983+W!E1983+SW!E1983+N!E1983</f>
        <v>1.08E-6</v>
      </c>
      <c r="F1983" s="8">
        <f t="shared" si="62"/>
        <v>9.7597098193273904E-2</v>
      </c>
      <c r="I1983" s="39"/>
    </row>
    <row r="1984" spans="4:9" x14ac:dyDescent="0.3">
      <c r="D1984" s="38">
        <v>38130</v>
      </c>
      <c r="E1984" s="7">
        <f>NW!E1984+W!E1984+SW!E1984+N!E1984</f>
        <v>1.06E-6</v>
      </c>
      <c r="F1984" s="8">
        <f t="shared" si="62"/>
        <v>9.5789744523028075E-2</v>
      </c>
      <c r="I1984" s="39"/>
    </row>
    <row r="1985" spans="4:9" x14ac:dyDescent="0.3">
      <c r="D1985" s="38">
        <v>38131</v>
      </c>
      <c r="E1985" s="7">
        <f>NW!E1985+W!E1985+SW!E1985+N!E1985</f>
        <v>1.0500000000000001E-6</v>
      </c>
      <c r="F1985" s="8">
        <f t="shared" si="62"/>
        <v>9.4886067687905182E-2</v>
      </c>
      <c r="I1985" s="39"/>
    </row>
    <row r="1986" spans="4:9" x14ac:dyDescent="0.3">
      <c r="D1986" s="38">
        <v>38132</v>
      </c>
      <c r="E1986" s="7">
        <f>NW!E1986+W!E1986+SW!E1986+N!E1986</f>
        <v>2.3166860000000001E-2</v>
      </c>
      <c r="F1986" s="8">
        <f t="shared" si="62"/>
        <v>2093.5354724535455</v>
      </c>
      <c r="I1986" s="39"/>
    </row>
    <row r="1987" spans="4:9" x14ac:dyDescent="0.3">
      <c r="D1987" s="38">
        <v>38133</v>
      </c>
      <c r="E1987" s="7">
        <f>NW!E1987+W!E1987+SW!E1987+N!E1987</f>
        <v>1.1898610000000002E-2</v>
      </c>
      <c r="F1987" s="8">
        <f t="shared" si="62"/>
        <v>1075.2498227161768</v>
      </c>
      <c r="I1987" s="39"/>
    </row>
    <row r="1988" spans="4:9" x14ac:dyDescent="0.3">
      <c r="D1988" s="38">
        <v>38134</v>
      </c>
      <c r="E1988" s="7">
        <f>NW!E1988+W!E1988+SW!E1988+N!E1988</f>
        <v>6.5434900000000008E-3</v>
      </c>
      <c r="F1988" s="8">
        <f t="shared" si="62"/>
        <v>591.32003338583877</v>
      </c>
      <c r="I1988" s="39"/>
    </row>
    <row r="1989" spans="4:9" x14ac:dyDescent="0.3">
      <c r="D1989" s="38">
        <v>38135</v>
      </c>
      <c r="E1989" s="7">
        <f>NW!E1989+W!E1989+SW!E1989+N!E1989</f>
        <v>2.8564200000000001E-3</v>
      </c>
      <c r="F1989" s="8">
        <f t="shared" si="62"/>
        <v>258.12805853817724</v>
      </c>
      <c r="I1989" s="39"/>
    </row>
    <row r="1990" spans="4:9" x14ac:dyDescent="0.3">
      <c r="D1990" s="38">
        <v>38136</v>
      </c>
      <c r="E1990" s="7">
        <f>NW!E1990+W!E1990+SW!E1990+N!E1990</f>
        <v>5.4787000000000011E-4</v>
      </c>
      <c r="F1990" s="8">
        <f t="shared" si="62"/>
        <v>49.509742765878677</v>
      </c>
      <c r="I1990" s="39"/>
    </row>
    <row r="1991" spans="4:9" x14ac:dyDescent="0.3">
      <c r="D1991" s="38">
        <v>38137</v>
      </c>
      <c r="E1991" s="7">
        <f>NW!E1991+W!E1991+SW!E1991+N!E1991</f>
        <v>3.2809999999999999E-5</v>
      </c>
      <c r="F1991" s="8">
        <f t="shared" si="62"/>
        <v>2.9649636960382559</v>
      </c>
      <c r="I1991" s="39"/>
    </row>
    <row r="1992" spans="4:9" x14ac:dyDescent="0.3">
      <c r="D1992" s="38">
        <v>38138</v>
      </c>
      <c r="E1992" s="7">
        <f>NW!E1992+W!E1992+SW!E1992+N!E1992</f>
        <v>1.294E-5</v>
      </c>
      <c r="F1992" s="8">
        <f t="shared" si="62"/>
        <v>1.1693578246490408</v>
      </c>
      <c r="I1992" s="39"/>
    </row>
    <row r="1993" spans="4:9" x14ac:dyDescent="0.3">
      <c r="D1993" s="38">
        <v>38139</v>
      </c>
      <c r="E1993" s="7">
        <f>NW!E1993+W!E1993+SW!E1993+N!E1993</f>
        <v>7.7100000000000007E-6</v>
      </c>
      <c r="F1993" s="8">
        <f t="shared" si="62"/>
        <v>0.69673483987976093</v>
      </c>
      <c r="I1993" s="39"/>
    </row>
    <row r="1994" spans="4:9" x14ac:dyDescent="0.3">
      <c r="D1994" s="38">
        <v>38140</v>
      </c>
      <c r="E1994" s="7">
        <f>NW!E1994+W!E1994+SW!E1994+N!E1994</f>
        <v>5.1200000000000001E-6</v>
      </c>
      <c r="F1994" s="8">
        <f t="shared" si="62"/>
        <v>0.46268253958292804</v>
      </c>
      <c r="I1994" s="39"/>
    </row>
    <row r="1995" spans="4:9" x14ac:dyDescent="0.3">
      <c r="D1995" s="38">
        <v>38141</v>
      </c>
      <c r="E1995" s="7">
        <f>NW!E1995+W!E1995+SW!E1995+N!E1995</f>
        <v>1.00943E-3</v>
      </c>
      <c r="F1995" s="8">
        <f t="shared" si="62"/>
        <v>91.219850767811536</v>
      </c>
      <c r="I1995" s="39"/>
    </row>
    <row r="1996" spans="4:9" x14ac:dyDescent="0.3">
      <c r="D1996" s="38">
        <v>38142</v>
      </c>
      <c r="E1996" s="7">
        <f>NW!E1996+W!E1996+SW!E1996+N!E1996</f>
        <v>8.1519000000000003E-4</v>
      </c>
      <c r="F1996" s="8">
        <f t="shared" si="62"/>
        <v>73.666831922384205</v>
      </c>
      <c r="I1996" s="39"/>
    </row>
    <row r="1997" spans="4:9" x14ac:dyDescent="0.3">
      <c r="D1997" s="38">
        <v>38143</v>
      </c>
      <c r="E1997" s="7">
        <f>NW!E1997+W!E1997+SW!E1997+N!E1997</f>
        <v>2.7013999999999999E-4</v>
      </c>
      <c r="F1997" s="8">
        <f t="shared" si="62"/>
        <v>24.411926024010192</v>
      </c>
      <c r="I1997" s="39"/>
    </row>
    <row r="1998" spans="4:9" x14ac:dyDescent="0.3">
      <c r="D1998" s="38">
        <v>38144</v>
      </c>
      <c r="E1998" s="7">
        <f>NW!E1998+W!E1998+SW!E1998+N!E1998</f>
        <v>4.1360000000000004E-5</v>
      </c>
      <c r="F1998" s="8">
        <f t="shared" si="62"/>
        <v>3.7376073900683413</v>
      </c>
      <c r="I1998" s="39"/>
    </row>
    <row r="1999" spans="4:9" x14ac:dyDescent="0.3">
      <c r="D1999" s="38">
        <v>38145</v>
      </c>
      <c r="E1999" s="7">
        <f>NW!E1999+W!E1999+SW!E1999+N!E1999</f>
        <v>1.3979999999999998E-5</v>
      </c>
      <c r="F1999" s="8">
        <f t="shared" si="62"/>
        <v>1.263340215501823</v>
      </c>
      <c r="I1999" s="39"/>
    </row>
    <row r="2000" spans="4:9" x14ac:dyDescent="0.3">
      <c r="D2000" s="38">
        <v>38146</v>
      </c>
      <c r="E2000" s="7">
        <f>NW!E2000+W!E2000+SW!E2000+N!E2000</f>
        <v>9.0499999999999981E-6</v>
      </c>
      <c r="F2000" s="8">
        <f t="shared" ref="F2000:F2063" si="63">E2000*(24*60*60)*1000/$F$3</f>
        <v>0.81782753578623013</v>
      </c>
      <c r="I2000" s="39"/>
    </row>
    <row r="2001" spans="4:9" x14ac:dyDescent="0.3">
      <c r="D2001" s="38">
        <v>38147</v>
      </c>
      <c r="E2001" s="7">
        <f>NW!E2001+W!E2001+SW!E2001+N!E2001</f>
        <v>5.9399999999999999E-6</v>
      </c>
      <c r="F2001" s="8">
        <f t="shared" si="63"/>
        <v>0.5367840400630064</v>
      </c>
      <c r="I2001" s="39"/>
    </row>
    <row r="2002" spans="4:9" x14ac:dyDescent="0.3">
      <c r="D2002" s="38">
        <v>38148</v>
      </c>
      <c r="E2002" s="7">
        <f>NW!E2002+W!E2002+SW!E2002+N!E2002</f>
        <v>1.1544999999999999E-3</v>
      </c>
      <c r="F2002" s="8">
        <f t="shared" si="63"/>
        <v>104.32949061493953</v>
      </c>
      <c r="I2002" s="39"/>
    </row>
    <row r="2003" spans="4:9" x14ac:dyDescent="0.3">
      <c r="D2003" s="38">
        <v>38149</v>
      </c>
      <c r="E2003" s="7">
        <f>NW!E2003+W!E2003+SW!E2003+N!E2003</f>
        <v>6.9255700000000007E-3</v>
      </c>
      <c r="F2003" s="8">
        <f t="shared" si="63"/>
        <v>625.84771790221487</v>
      </c>
      <c r="I2003" s="39"/>
    </row>
    <row r="2004" spans="4:9" x14ac:dyDescent="0.3">
      <c r="D2004" s="38">
        <v>38150</v>
      </c>
      <c r="E2004" s="7">
        <f>NW!E2004+W!E2004+SW!E2004+N!E2004</f>
        <v>3.3948199999999998E-3</v>
      </c>
      <c r="F2004" s="8">
        <f t="shared" si="63"/>
        <v>306.78201934119448</v>
      </c>
      <c r="I2004" s="39"/>
    </row>
    <row r="2005" spans="4:9" x14ac:dyDescent="0.3">
      <c r="D2005" s="38">
        <v>38151</v>
      </c>
      <c r="E2005" s="7">
        <f>NW!E2005+W!E2005+SW!E2005+N!E2005</f>
        <v>1.16377E-3</v>
      </c>
      <c r="F2005" s="8">
        <f t="shared" si="63"/>
        <v>105.16719904109848</v>
      </c>
      <c r="I2005" s="39"/>
    </row>
    <row r="2006" spans="4:9" x14ac:dyDescent="0.3">
      <c r="D2006" s="38">
        <v>38152</v>
      </c>
      <c r="E2006" s="7">
        <f>NW!E2006+W!E2006+SW!E2006+N!E2006</f>
        <v>2.0849999999999997E-4</v>
      </c>
      <c r="F2006" s="8">
        <f t="shared" si="63"/>
        <v>18.841662012312597</v>
      </c>
      <c r="I2006" s="39"/>
    </row>
    <row r="2007" spans="4:9" x14ac:dyDescent="0.3">
      <c r="D2007" s="38">
        <v>38153</v>
      </c>
      <c r="E2007" s="7">
        <f>NW!E2007+W!E2007+SW!E2007+N!E2007</f>
        <v>3.4590000000000006E-5</v>
      </c>
      <c r="F2007" s="8">
        <f t="shared" si="63"/>
        <v>3.1258181726901335</v>
      </c>
      <c r="I2007" s="39"/>
    </row>
    <row r="2008" spans="4:9" x14ac:dyDescent="0.3">
      <c r="D2008" s="38">
        <v>38154</v>
      </c>
      <c r="E2008" s="7">
        <f>NW!E2008+W!E2008+SW!E2008+N!E2008</f>
        <v>2.1569999999999998E-5</v>
      </c>
      <c r="F2008" s="8">
        <f t="shared" si="63"/>
        <v>1.949230933360109</v>
      </c>
      <c r="I2008" s="39"/>
    </row>
    <row r="2009" spans="4:9" x14ac:dyDescent="0.3">
      <c r="D2009" s="38">
        <v>38155</v>
      </c>
      <c r="E2009" s="7">
        <f>NW!E2009+W!E2009+SW!E2009+N!E2009</f>
        <v>1.3729999999999999E-5</v>
      </c>
      <c r="F2009" s="8">
        <f t="shared" si="63"/>
        <v>1.2407482946237505</v>
      </c>
      <c r="I2009" s="39"/>
    </row>
    <row r="2010" spans="4:9" x14ac:dyDescent="0.3">
      <c r="D2010" s="38">
        <v>38156</v>
      </c>
      <c r="E2010" s="7">
        <f>NW!E2010+W!E2010+SW!E2010+N!E2010</f>
        <v>8.8400000000000001E-6</v>
      </c>
      <c r="F2010" s="8">
        <f t="shared" si="63"/>
        <v>0.79885032224864927</v>
      </c>
      <c r="I2010" s="39"/>
    </row>
    <row r="2011" spans="4:9" x14ac:dyDescent="0.3">
      <c r="D2011" s="38">
        <v>38157</v>
      </c>
      <c r="E2011" s="7">
        <f>NW!E2011+W!E2011+SW!E2011+N!E2011</f>
        <v>5.6620700000000008E-3</v>
      </c>
      <c r="F2011" s="8">
        <f t="shared" si="63"/>
        <v>511.66814978443551</v>
      </c>
      <c r="I2011" s="39"/>
    </row>
    <row r="2012" spans="4:9" x14ac:dyDescent="0.3">
      <c r="D2012" s="38">
        <v>38158</v>
      </c>
      <c r="E2012" s="7">
        <f>NW!E2012+W!E2012+SW!E2012+N!E2012</f>
        <v>7.0552699999999998E-3</v>
      </c>
      <c r="F2012" s="8">
        <f t="shared" si="63"/>
        <v>637.56840645375871</v>
      </c>
      <c r="I2012" s="39"/>
    </row>
    <row r="2013" spans="4:9" x14ac:dyDescent="0.3">
      <c r="D2013" s="38">
        <v>38159</v>
      </c>
      <c r="E2013" s="7">
        <f>NW!E2013+W!E2013+SW!E2013+N!E2013</f>
        <v>3.8183800000000001E-3</v>
      </c>
      <c r="F2013" s="8">
        <f t="shared" si="63"/>
        <v>345.05815536966031</v>
      </c>
      <c r="I2013" s="39"/>
    </row>
    <row r="2014" spans="4:9" x14ac:dyDescent="0.3">
      <c r="D2014" s="38">
        <v>38160</v>
      </c>
      <c r="E2014" s="7">
        <f>NW!E2014+W!E2014+SW!E2014+N!E2014</f>
        <v>1.3039599999999998E-3</v>
      </c>
      <c r="F2014" s="8">
        <f t="shared" si="63"/>
        <v>117.83584459268648</v>
      </c>
      <c r="I2014" s="39"/>
    </row>
    <row r="2015" spans="4:9" x14ac:dyDescent="0.3">
      <c r="D2015" s="38">
        <v>38161</v>
      </c>
      <c r="E2015" s="7">
        <f>NW!E2015+W!E2015+SW!E2015+N!E2015</f>
        <v>1.5641E-4</v>
      </c>
      <c r="F2015" s="8">
        <f t="shared" si="63"/>
        <v>14.134409378157379</v>
      </c>
      <c r="I2015" s="39"/>
    </row>
    <row r="2016" spans="4:9" x14ac:dyDescent="0.3">
      <c r="D2016" s="38">
        <v>38162</v>
      </c>
      <c r="E2016" s="7">
        <f>NW!E2016+W!E2016+SW!E2016+N!E2016</f>
        <v>3.0390000000000002E-5</v>
      </c>
      <c r="F2016" s="8">
        <f t="shared" si="63"/>
        <v>2.7462739019385123</v>
      </c>
      <c r="I2016" s="39"/>
    </row>
    <row r="2017" spans="4:9" x14ac:dyDescent="0.3">
      <c r="D2017" s="38">
        <v>38163</v>
      </c>
      <c r="E2017" s="7">
        <f>NW!E2017+W!E2017+SW!E2017+N!E2017</f>
        <v>1.9040000000000001E-5</v>
      </c>
      <c r="F2017" s="8">
        <f t="shared" si="63"/>
        <v>1.7206006940740137</v>
      </c>
      <c r="I2017" s="39"/>
    </row>
    <row r="2018" spans="4:9" x14ac:dyDescent="0.3">
      <c r="D2018" s="38">
        <v>38164</v>
      </c>
      <c r="E2018" s="7">
        <f>NW!E2018+W!E2018+SW!E2018+N!E2018</f>
        <v>1.2130000000000001E-5</v>
      </c>
      <c r="F2018" s="8">
        <f t="shared" si="63"/>
        <v>1.0961600010040855</v>
      </c>
      <c r="I2018" s="39"/>
    </row>
    <row r="2019" spans="4:9" x14ac:dyDescent="0.3">
      <c r="D2019" s="38">
        <v>38165</v>
      </c>
      <c r="E2019" s="7">
        <f>NW!E2019+W!E2019+SW!E2019+N!E2019</f>
        <v>7.8099999999999998E-6</v>
      </c>
      <c r="F2019" s="8">
        <f t="shared" si="63"/>
        <v>0.70577160823098983</v>
      </c>
      <c r="I2019" s="39"/>
    </row>
    <row r="2020" spans="4:9" x14ac:dyDescent="0.3">
      <c r="D2020" s="38">
        <v>38166</v>
      </c>
      <c r="E2020" s="7">
        <f>NW!E2020+W!E2020+SW!E2020+N!E2020</f>
        <v>5.0900000000000004E-6</v>
      </c>
      <c r="F2020" s="8">
        <f t="shared" si="63"/>
        <v>0.4599715090775594</v>
      </c>
      <c r="I2020" s="39"/>
    </row>
    <row r="2021" spans="4:9" x14ac:dyDescent="0.3">
      <c r="D2021" s="38">
        <v>38167</v>
      </c>
      <c r="E2021" s="7">
        <f>NW!E2021+W!E2021+SW!E2021+N!E2021</f>
        <v>3.3699999999999995E-6</v>
      </c>
      <c r="F2021" s="8">
        <f t="shared" si="63"/>
        <v>0.30453909343641944</v>
      </c>
      <c r="I2021" s="39"/>
    </row>
    <row r="2022" spans="4:9" x14ac:dyDescent="0.3">
      <c r="D2022" s="38">
        <v>38168</v>
      </c>
      <c r="E2022" s="7">
        <f>NW!E2022+W!E2022+SW!E2022+N!E2022</f>
        <v>2.2799999999999998E-6</v>
      </c>
      <c r="F2022" s="8">
        <f t="shared" si="63"/>
        <v>0.20603831840802261</v>
      </c>
      <c r="I2022" s="39"/>
    </row>
    <row r="2023" spans="4:9" x14ac:dyDescent="0.3">
      <c r="D2023" s="38">
        <v>38169</v>
      </c>
      <c r="E2023" s="7">
        <f>NW!E2023+W!E2023+SW!E2023+N!E2023</f>
        <v>1.5799999999999999E-6</v>
      </c>
      <c r="F2023" s="8">
        <f t="shared" si="63"/>
        <v>0.14278093994941921</v>
      </c>
      <c r="I2023" s="39"/>
    </row>
    <row r="2024" spans="4:9" x14ac:dyDescent="0.3">
      <c r="D2024" s="38">
        <v>38170</v>
      </c>
      <c r="E2024" s="7">
        <f>NW!E2024+W!E2024+SW!E2024+N!E2024</f>
        <v>1.11E-6</v>
      </c>
      <c r="F2024" s="8">
        <f t="shared" si="63"/>
        <v>0.1003081286986426</v>
      </c>
      <c r="I2024" s="39"/>
    </row>
    <row r="2025" spans="4:9" x14ac:dyDescent="0.3">
      <c r="D2025" s="38">
        <v>38171</v>
      </c>
      <c r="E2025" s="7">
        <f>NW!E2025+W!E2025+SW!E2025+N!E2025</f>
        <v>8.6000000000000002E-7</v>
      </c>
      <c r="F2025" s="8">
        <f t="shared" si="63"/>
        <v>7.7716207820569955E-2</v>
      </c>
      <c r="I2025" s="39"/>
    </row>
    <row r="2026" spans="4:9" x14ac:dyDescent="0.3">
      <c r="D2026" s="38">
        <v>38172</v>
      </c>
      <c r="E2026" s="7">
        <f>NW!E2026+W!E2026+SW!E2026+N!E2026</f>
        <v>7.3E-7</v>
      </c>
      <c r="F2026" s="8">
        <f t="shared" si="63"/>
        <v>6.5968408963972172E-2</v>
      </c>
      <c r="I2026" s="39"/>
    </row>
    <row r="2027" spans="4:9" x14ac:dyDescent="0.3">
      <c r="D2027" s="38">
        <v>38173</v>
      </c>
      <c r="E2027" s="7">
        <f>NW!E2027+W!E2027+SW!E2027+N!E2027</f>
        <v>6.4000000000000001E-7</v>
      </c>
      <c r="F2027" s="8">
        <f t="shared" si="63"/>
        <v>5.7835317447866005E-2</v>
      </c>
      <c r="I2027" s="39"/>
    </row>
    <row r="2028" spans="4:9" x14ac:dyDescent="0.3">
      <c r="D2028" s="38">
        <v>38174</v>
      </c>
      <c r="E2028" s="7">
        <f>NW!E2028+W!E2028+SW!E2028+N!E2028</f>
        <v>5.9999999999999997E-7</v>
      </c>
      <c r="F2028" s="8">
        <f t="shared" si="63"/>
        <v>5.4220610107374383E-2</v>
      </c>
      <c r="I2028" s="39"/>
    </row>
    <row r="2029" spans="4:9" x14ac:dyDescent="0.3">
      <c r="D2029" s="38">
        <v>38175</v>
      </c>
      <c r="E2029" s="7">
        <f>NW!E2029+W!E2029+SW!E2029+N!E2029</f>
        <v>5.7999999999999995E-7</v>
      </c>
      <c r="F2029" s="8">
        <f t="shared" si="63"/>
        <v>5.2413256437128568E-2</v>
      </c>
      <c r="I2029" s="39"/>
    </row>
    <row r="2030" spans="4:9" x14ac:dyDescent="0.3">
      <c r="D2030" s="38">
        <v>38176</v>
      </c>
      <c r="E2030" s="7">
        <f>NW!E2030+W!E2030+SW!E2030+N!E2030</f>
        <v>5.5000000000000003E-7</v>
      </c>
      <c r="F2030" s="8">
        <f t="shared" si="63"/>
        <v>4.9702225931759852E-2</v>
      </c>
      <c r="I2030" s="39"/>
    </row>
    <row r="2031" spans="4:9" x14ac:dyDescent="0.3">
      <c r="D2031" s="38">
        <v>38177</v>
      </c>
      <c r="E2031" s="7">
        <f>NW!E2031+W!E2031+SW!E2031+N!E2031</f>
        <v>5.5000000000000003E-7</v>
      </c>
      <c r="F2031" s="8">
        <f t="shared" si="63"/>
        <v>4.9702225931759852E-2</v>
      </c>
      <c r="I2031" s="39"/>
    </row>
    <row r="2032" spans="4:9" x14ac:dyDescent="0.3">
      <c r="D2032" s="38">
        <v>38178</v>
      </c>
      <c r="E2032" s="7">
        <f>NW!E2032+W!E2032+SW!E2032+N!E2032</f>
        <v>1.044895E-2</v>
      </c>
      <c r="F2032" s="8">
        <f t="shared" si="63"/>
        <v>944.24740663574926</v>
      </c>
      <c r="I2032" s="39"/>
    </row>
    <row r="2033" spans="4:9" x14ac:dyDescent="0.3">
      <c r="D2033" s="38">
        <v>38179</v>
      </c>
      <c r="E2033" s="7">
        <f>NW!E2033+W!E2033+SW!E2033+N!E2033</f>
        <v>2.5138129999999998E-2</v>
      </c>
      <c r="F2033" s="8">
        <f t="shared" si="63"/>
        <v>2271.6745759308187</v>
      </c>
      <c r="I2033" s="39"/>
    </row>
    <row r="2034" spans="4:9" x14ac:dyDescent="0.3">
      <c r="D2034" s="38">
        <v>38180</v>
      </c>
      <c r="E2034" s="7">
        <f>NW!E2034+W!E2034+SW!E2034+N!E2034</f>
        <v>8.6451099999999993E-3</v>
      </c>
      <c r="F2034" s="8">
        <f t="shared" si="63"/>
        <v>781.23856440893883</v>
      </c>
      <c r="I2034" s="39"/>
    </row>
    <row r="2035" spans="4:9" x14ac:dyDescent="0.3">
      <c r="D2035" s="38">
        <v>38181</v>
      </c>
      <c r="E2035" s="7">
        <f>NW!E2035+W!E2035+SW!E2035+N!E2035</f>
        <v>5.0304099999999999E-3</v>
      </c>
      <c r="F2035" s="8">
        <f t="shared" si="63"/>
        <v>454.58649881706197</v>
      </c>
      <c r="I2035" s="39"/>
    </row>
    <row r="2036" spans="4:9" x14ac:dyDescent="0.3">
      <c r="D2036" s="38">
        <v>38182</v>
      </c>
      <c r="E2036" s="7">
        <f>NW!E2036+W!E2036+SW!E2036+N!E2036</f>
        <v>1.95758E-3</v>
      </c>
      <c r="F2036" s="8">
        <f t="shared" si="63"/>
        <v>176.90196988998989</v>
      </c>
      <c r="I2036" s="39"/>
    </row>
    <row r="2037" spans="4:9" x14ac:dyDescent="0.3">
      <c r="D2037" s="38">
        <v>38183</v>
      </c>
      <c r="E2037" s="7">
        <f>NW!E2037+W!E2037+SW!E2037+N!E2037</f>
        <v>3.1707999999999997E-4</v>
      </c>
      <c r="F2037" s="8">
        <f t="shared" si="63"/>
        <v>28.653785088077111</v>
      </c>
      <c r="I2037" s="39"/>
    </row>
    <row r="2038" spans="4:9" x14ac:dyDescent="0.3">
      <c r="D2038" s="38">
        <v>38184</v>
      </c>
      <c r="E2038" s="7">
        <f>NW!E2038+W!E2038+SW!E2038+N!E2038</f>
        <v>2.4710000000000002E-5</v>
      </c>
      <c r="F2038" s="8">
        <f t="shared" si="63"/>
        <v>2.232985459588702</v>
      </c>
      <c r="I2038" s="39"/>
    </row>
    <row r="2039" spans="4:9" x14ac:dyDescent="0.3">
      <c r="D2039" s="38">
        <v>38185</v>
      </c>
      <c r="E2039" s="7">
        <f>NW!E2039+W!E2039+SW!E2039+N!E2039</f>
        <v>1.4599999999999999E-5</v>
      </c>
      <c r="F2039" s="8">
        <f t="shared" si="63"/>
        <v>1.3193681792794432</v>
      </c>
      <c r="I2039" s="39"/>
    </row>
    <row r="2040" spans="4:9" x14ac:dyDescent="0.3">
      <c r="D2040" s="38">
        <v>38186</v>
      </c>
      <c r="E2040" s="7">
        <f>NW!E2040+W!E2040+SW!E2040+N!E2040</f>
        <v>8.8100000000000004E-6</v>
      </c>
      <c r="F2040" s="8">
        <f t="shared" si="63"/>
        <v>0.79613929174328057</v>
      </c>
      <c r="I2040" s="39"/>
    </row>
    <row r="2041" spans="4:9" x14ac:dyDescent="0.3">
      <c r="D2041" s="38">
        <v>38187</v>
      </c>
      <c r="E2041" s="7">
        <f>NW!E2041+W!E2041+SW!E2041+N!E2041</f>
        <v>5.3499999999999996E-6</v>
      </c>
      <c r="F2041" s="8">
        <f t="shared" si="63"/>
        <v>0.48346710679075494</v>
      </c>
      <c r="I2041" s="39"/>
    </row>
    <row r="2042" spans="4:9" x14ac:dyDescent="0.3">
      <c r="D2042" s="38">
        <v>38188</v>
      </c>
      <c r="E2042" s="7">
        <f>NW!E2042+W!E2042+SW!E2042+N!E2042</f>
        <v>3.2800000000000004E-6</v>
      </c>
      <c r="F2042" s="8">
        <f t="shared" si="63"/>
        <v>0.29640600192031336</v>
      </c>
      <c r="I2042" s="39"/>
    </row>
    <row r="2043" spans="4:9" x14ac:dyDescent="0.3">
      <c r="D2043" s="38">
        <v>38189</v>
      </c>
      <c r="E2043" s="7">
        <f>NW!E2043+W!E2043+SW!E2043+N!E2043</f>
        <v>2.0500000000000003E-6</v>
      </c>
      <c r="F2043" s="8">
        <f t="shared" si="63"/>
        <v>0.18525375120019585</v>
      </c>
      <c r="I2043" s="39"/>
    </row>
    <row r="2044" spans="4:9" x14ac:dyDescent="0.3">
      <c r="D2044" s="38">
        <v>38190</v>
      </c>
      <c r="E2044" s="7">
        <f>NW!E2044+W!E2044+SW!E2044+N!E2044</f>
        <v>1.3399999999999999E-6</v>
      </c>
      <c r="F2044" s="8">
        <f t="shared" si="63"/>
        <v>0.12109269590646946</v>
      </c>
      <c r="I2044" s="39"/>
    </row>
    <row r="2045" spans="4:9" x14ac:dyDescent="0.3">
      <c r="D2045" s="38">
        <v>38191</v>
      </c>
      <c r="E2045" s="7">
        <f>NW!E2045+W!E2045+SW!E2045+N!E2045</f>
        <v>9.300000000000001E-7</v>
      </c>
      <c r="F2045" s="8">
        <f t="shared" si="63"/>
        <v>8.4041945666430293E-2</v>
      </c>
      <c r="I2045" s="39"/>
    </row>
    <row r="2046" spans="4:9" x14ac:dyDescent="0.3">
      <c r="D2046" s="38">
        <v>38192</v>
      </c>
      <c r="E2046" s="7">
        <f>NW!E2046+W!E2046+SW!E2046+N!E2046</f>
        <v>6.8000000000000005E-7</v>
      </c>
      <c r="F2046" s="8">
        <f t="shared" si="63"/>
        <v>6.1450024788357635E-2</v>
      </c>
      <c r="I2046" s="39"/>
    </row>
    <row r="2047" spans="4:9" x14ac:dyDescent="0.3">
      <c r="D2047" s="38">
        <v>38193</v>
      </c>
      <c r="E2047" s="7">
        <f>NW!E2047+W!E2047+SW!E2047+N!E2047</f>
        <v>5.6000000000000004E-7</v>
      </c>
      <c r="F2047" s="8">
        <f t="shared" si="63"/>
        <v>5.060590276688276E-2</v>
      </c>
      <c r="I2047" s="39"/>
    </row>
    <row r="2048" spans="4:9" x14ac:dyDescent="0.3">
      <c r="D2048" s="38">
        <v>38194</v>
      </c>
      <c r="E2048" s="7">
        <f>NW!E2048+W!E2048+SW!E2048+N!E2048</f>
        <v>4.8959699999999995E-3</v>
      </c>
      <c r="F2048" s="8">
        <f t="shared" si="63"/>
        <v>442.43746744566954</v>
      </c>
      <c r="I2048" s="39"/>
    </row>
    <row r="2049" spans="4:9" x14ac:dyDescent="0.3">
      <c r="D2049" s="38">
        <v>38195</v>
      </c>
      <c r="E2049" s="7">
        <f>NW!E2049+W!E2049+SW!E2049+N!E2049</f>
        <v>9.059010000000001E-3</v>
      </c>
      <c r="F2049" s="8">
        <f t="shared" si="63"/>
        <v>818.64174861467609</v>
      </c>
      <c r="I2049" s="39"/>
    </row>
    <row r="2050" spans="4:9" x14ac:dyDescent="0.3">
      <c r="D2050" s="38">
        <v>38196</v>
      </c>
      <c r="E2050" s="7">
        <f>NW!E2050+W!E2050+SW!E2050+N!E2050</f>
        <v>5.3308100000000001E-3</v>
      </c>
      <c r="F2050" s="8">
        <f t="shared" si="63"/>
        <v>481.73295094415403</v>
      </c>
      <c r="I2050" s="39"/>
    </row>
    <row r="2051" spans="4:9" x14ac:dyDescent="0.3">
      <c r="D2051" s="38">
        <v>38197</v>
      </c>
      <c r="E2051" s="7">
        <f>NW!E2051+W!E2051+SW!E2051+N!E2051</f>
        <v>2.2438799999999997E-3</v>
      </c>
      <c r="F2051" s="8">
        <f t="shared" si="63"/>
        <v>202.77423767955869</v>
      </c>
      <c r="I2051" s="39"/>
    </row>
    <row r="2052" spans="4:9" x14ac:dyDescent="0.3">
      <c r="D2052" s="38">
        <v>38198</v>
      </c>
      <c r="E2052" s="7">
        <f>NW!E2052+W!E2052+SW!E2052+N!E2052</f>
        <v>4.5205000000000001E-4</v>
      </c>
      <c r="F2052" s="8">
        <f t="shared" si="63"/>
        <v>40.850711331730977</v>
      </c>
      <c r="I2052" s="39"/>
    </row>
    <row r="2053" spans="4:9" x14ac:dyDescent="0.3">
      <c r="D2053" s="38">
        <v>38199</v>
      </c>
      <c r="E2053" s="7">
        <f>NW!E2053+W!E2053+SW!E2053+N!E2053</f>
        <v>3.2339999999999999E-5</v>
      </c>
      <c r="F2053" s="8">
        <f t="shared" si="63"/>
        <v>2.9224908847874791</v>
      </c>
      <c r="I2053" s="39"/>
    </row>
    <row r="2054" spans="4:9" x14ac:dyDescent="0.3">
      <c r="D2054" s="38">
        <v>38200</v>
      </c>
      <c r="E2054" s="7">
        <f>NW!E2054+W!E2054+SW!E2054+N!E2054</f>
        <v>1.5340000000000002E-5</v>
      </c>
      <c r="F2054" s="8">
        <f t="shared" si="63"/>
        <v>1.3862402650785386</v>
      </c>
      <c r="I2054" s="39"/>
    </row>
    <row r="2055" spans="4:9" x14ac:dyDescent="0.3">
      <c r="D2055" s="38">
        <v>38201</v>
      </c>
      <c r="E2055" s="7">
        <f>NW!E2055+W!E2055+SW!E2055+N!E2055</f>
        <v>7.1999999999999997E-6</v>
      </c>
      <c r="F2055" s="8">
        <f t="shared" si="63"/>
        <v>0.65064732128849256</v>
      </c>
      <c r="I2055" s="39"/>
    </row>
    <row r="2056" spans="4:9" x14ac:dyDescent="0.3">
      <c r="D2056" s="38">
        <v>38202</v>
      </c>
      <c r="E2056" s="7">
        <f>NW!E2056+W!E2056+SW!E2056+N!E2056</f>
        <v>3.4000000000000005E-6</v>
      </c>
      <c r="F2056" s="8">
        <f t="shared" si="63"/>
        <v>0.30725012394178824</v>
      </c>
      <c r="I2056" s="39"/>
    </row>
    <row r="2057" spans="4:9" x14ac:dyDescent="0.3">
      <c r="D2057" s="38">
        <v>38203</v>
      </c>
      <c r="E2057" s="7">
        <f>NW!E2057+W!E2057+SW!E2057+N!E2057</f>
        <v>1.6500000000000001E-6</v>
      </c>
      <c r="F2057" s="8">
        <f t="shared" si="63"/>
        <v>0.14910667779527959</v>
      </c>
      <c r="I2057" s="39"/>
    </row>
    <row r="2058" spans="4:9" x14ac:dyDescent="0.3">
      <c r="D2058" s="38">
        <v>38204</v>
      </c>
      <c r="E2058" s="7">
        <f>NW!E2058+W!E2058+SW!E2058+N!E2058</f>
        <v>8.4999999999999991E-7</v>
      </c>
      <c r="F2058" s="8">
        <f t="shared" si="63"/>
        <v>7.6812530985447033E-2</v>
      </c>
      <c r="I2058" s="39"/>
    </row>
    <row r="2059" spans="4:9" x14ac:dyDescent="0.3">
      <c r="D2059" s="38">
        <v>38205</v>
      </c>
      <c r="E2059" s="7">
        <f>NW!E2059+W!E2059+SW!E2059+N!E2059</f>
        <v>5.3000000000000001E-7</v>
      </c>
      <c r="F2059" s="8">
        <f t="shared" si="63"/>
        <v>4.7894872261514038E-2</v>
      </c>
      <c r="I2059" s="39"/>
    </row>
    <row r="2060" spans="4:9" x14ac:dyDescent="0.3">
      <c r="D2060" s="38">
        <v>38206</v>
      </c>
      <c r="E2060" s="7">
        <f>NW!E2060+W!E2060+SW!E2060+N!E2060</f>
        <v>3.9999999999999998E-7</v>
      </c>
      <c r="F2060" s="8">
        <f t="shared" si="63"/>
        <v>3.6147073404916255E-2</v>
      </c>
      <c r="I2060" s="39"/>
    </row>
    <row r="2061" spans="4:9" x14ac:dyDescent="0.3">
      <c r="D2061" s="38">
        <v>38207</v>
      </c>
      <c r="E2061" s="7">
        <f>NW!E2061+W!E2061+SW!E2061+N!E2061</f>
        <v>3.5999999999999999E-7</v>
      </c>
      <c r="F2061" s="8">
        <f t="shared" si="63"/>
        <v>3.2532366064424632E-2</v>
      </c>
      <c r="I2061" s="39"/>
    </row>
    <row r="2062" spans="4:9" x14ac:dyDescent="0.3">
      <c r="D2062" s="38">
        <v>38208</v>
      </c>
      <c r="E2062" s="7">
        <f>NW!E2062+W!E2062+SW!E2062+N!E2062</f>
        <v>3.3000000000000002E-7</v>
      </c>
      <c r="F2062" s="8">
        <f t="shared" si="63"/>
        <v>2.9821335559055914E-2</v>
      </c>
      <c r="I2062" s="39"/>
    </row>
    <row r="2063" spans="4:9" x14ac:dyDescent="0.3">
      <c r="D2063" s="38">
        <v>38209</v>
      </c>
      <c r="E2063" s="7">
        <f>NW!E2063+W!E2063+SW!E2063+N!E2063</f>
        <v>3.2000000000000001E-7</v>
      </c>
      <c r="F2063" s="8">
        <f t="shared" si="63"/>
        <v>2.8917658723933003E-2</v>
      </c>
      <c r="I2063" s="39"/>
    </row>
    <row r="2064" spans="4:9" x14ac:dyDescent="0.3">
      <c r="D2064" s="38">
        <v>38210</v>
      </c>
      <c r="E2064" s="7">
        <f>NW!E2064+W!E2064+SW!E2064+N!E2064</f>
        <v>3.1E-7</v>
      </c>
      <c r="F2064" s="8">
        <f t="shared" ref="F2064:F2127" si="64">E2064*(24*60*60)*1000/$F$3</f>
        <v>2.8013981888810095E-2</v>
      </c>
      <c r="I2064" s="39"/>
    </row>
    <row r="2065" spans="4:9" x14ac:dyDescent="0.3">
      <c r="D2065" s="38">
        <v>38211</v>
      </c>
      <c r="E2065" s="7">
        <f>NW!E2065+W!E2065+SW!E2065+N!E2065</f>
        <v>3.1E-7</v>
      </c>
      <c r="F2065" s="8">
        <f t="shared" si="64"/>
        <v>2.8013981888810095E-2</v>
      </c>
      <c r="I2065" s="39"/>
    </row>
    <row r="2066" spans="4:9" x14ac:dyDescent="0.3">
      <c r="D2066" s="38">
        <v>38212</v>
      </c>
      <c r="E2066" s="7">
        <f>NW!E2066+W!E2066+SW!E2066+N!E2066</f>
        <v>3.1E-7</v>
      </c>
      <c r="F2066" s="8">
        <f t="shared" si="64"/>
        <v>2.8013981888810095E-2</v>
      </c>
      <c r="I2066" s="39"/>
    </row>
    <row r="2067" spans="4:9" x14ac:dyDescent="0.3">
      <c r="D2067" s="38">
        <v>38213</v>
      </c>
      <c r="E2067" s="7">
        <f>NW!E2067+W!E2067+SW!E2067+N!E2067</f>
        <v>2.9999999999999999E-7</v>
      </c>
      <c r="F2067" s="8">
        <f t="shared" si="64"/>
        <v>2.7110305053687191E-2</v>
      </c>
      <c r="I2067" s="39"/>
    </row>
    <row r="2068" spans="4:9" x14ac:dyDescent="0.3">
      <c r="D2068" s="38">
        <v>38214</v>
      </c>
      <c r="E2068" s="7">
        <f>NW!E2068+W!E2068+SW!E2068+N!E2068</f>
        <v>2.9999999999999999E-7</v>
      </c>
      <c r="F2068" s="8">
        <f t="shared" si="64"/>
        <v>2.7110305053687191E-2</v>
      </c>
      <c r="I2068" s="39"/>
    </row>
    <row r="2069" spans="4:9" x14ac:dyDescent="0.3">
      <c r="D2069" s="38">
        <v>38215</v>
      </c>
      <c r="E2069" s="7">
        <f>NW!E2069+W!E2069+SW!E2069+N!E2069</f>
        <v>2.9999999999999999E-7</v>
      </c>
      <c r="F2069" s="8">
        <f t="shared" si="64"/>
        <v>2.7110305053687191E-2</v>
      </c>
      <c r="I2069" s="39"/>
    </row>
    <row r="2070" spans="4:9" x14ac:dyDescent="0.3">
      <c r="D2070" s="38">
        <v>38216</v>
      </c>
      <c r="E2070" s="7">
        <f>NW!E2070+W!E2070+SW!E2070+N!E2070</f>
        <v>9.1684000000000002E-3</v>
      </c>
      <c r="F2070" s="8">
        <f t="shared" si="64"/>
        <v>828.5270695140855</v>
      </c>
      <c r="I2070" s="39"/>
    </row>
    <row r="2071" spans="4:9" x14ac:dyDescent="0.3">
      <c r="D2071" s="38">
        <v>38217</v>
      </c>
      <c r="E2071" s="7">
        <f>NW!E2071+W!E2071+SW!E2071+N!E2071</f>
        <v>1.9861670000000001E-2</v>
      </c>
      <c r="F2071" s="8">
        <f t="shared" si="64"/>
        <v>1794.8531085855577</v>
      </c>
      <c r="I2071" s="39"/>
    </row>
    <row r="2072" spans="4:9" x14ac:dyDescent="0.3">
      <c r="D2072" s="38">
        <v>38218</v>
      </c>
      <c r="E2072" s="7">
        <f>NW!E2072+W!E2072+SW!E2072+N!E2072</f>
        <v>2.373805E-2</v>
      </c>
      <c r="F2072" s="8">
        <f t="shared" si="64"/>
        <v>2145.1525895989312</v>
      </c>
      <c r="I2072" s="39"/>
    </row>
    <row r="2073" spans="4:9" x14ac:dyDescent="0.3">
      <c r="D2073" s="38">
        <v>38219</v>
      </c>
      <c r="E2073" s="7">
        <f>NW!E2073+W!E2073+SW!E2073+N!E2073</f>
        <v>9.5464300000000016E-3</v>
      </c>
      <c r="F2073" s="8">
        <f t="shared" si="64"/>
        <v>862.68876491223682</v>
      </c>
      <c r="I2073" s="39"/>
    </row>
    <row r="2074" spans="4:9" x14ac:dyDescent="0.3">
      <c r="D2074" s="38">
        <v>38220</v>
      </c>
      <c r="E2074" s="7">
        <f>NW!E2074+W!E2074+SW!E2074+N!E2074</f>
        <v>5.3046200000000003E-3</v>
      </c>
      <c r="F2074" s="8">
        <f t="shared" si="64"/>
        <v>479.36622131296724</v>
      </c>
      <c r="I2074" s="39"/>
    </row>
    <row r="2075" spans="4:9" x14ac:dyDescent="0.3">
      <c r="D2075" s="38">
        <v>38221</v>
      </c>
      <c r="E2075" s="7">
        <f>NW!E2075+W!E2075+SW!E2075+N!E2075</f>
        <v>1.7457899999999999E-3</v>
      </c>
      <c r="F2075" s="8">
        <f t="shared" si="64"/>
        <v>157.76299819892188</v>
      </c>
      <c r="I2075" s="39"/>
    </row>
    <row r="2076" spans="4:9" x14ac:dyDescent="0.3">
      <c r="D2076" s="38">
        <v>38222</v>
      </c>
      <c r="E2076" s="7">
        <f>NW!E2076+W!E2076+SW!E2076+N!E2076</f>
        <v>1.8796999999999998E-4</v>
      </c>
      <c r="F2076" s="8">
        <f t="shared" si="64"/>
        <v>16.986413469805271</v>
      </c>
      <c r="I2076" s="39"/>
    </row>
    <row r="2077" spans="4:9" x14ac:dyDescent="0.3">
      <c r="D2077" s="38">
        <v>38223</v>
      </c>
      <c r="E2077" s="7">
        <f>NW!E2077+W!E2077+SW!E2077+N!E2077</f>
        <v>1.3830000000000001E-5</v>
      </c>
      <c r="F2077" s="8">
        <f t="shared" si="64"/>
        <v>1.2497850629749798</v>
      </c>
      <c r="I2077" s="39"/>
    </row>
    <row r="2078" spans="4:9" x14ac:dyDescent="0.3">
      <c r="D2078" s="38">
        <v>38224</v>
      </c>
      <c r="E2078" s="7">
        <f>NW!E2078+W!E2078+SW!E2078+N!E2078</f>
        <v>6.4199999999999995E-6</v>
      </c>
      <c r="F2078" s="8">
        <f t="shared" si="64"/>
        <v>0.58016052814890584</v>
      </c>
      <c r="I2078" s="39"/>
    </row>
    <row r="2079" spans="4:9" x14ac:dyDescent="0.3">
      <c r="D2079" s="38">
        <v>38225</v>
      </c>
      <c r="E2079" s="7">
        <f>NW!E2079+W!E2079+SW!E2079+N!E2079</f>
        <v>2.96E-6</v>
      </c>
      <c r="F2079" s="8">
        <f t="shared" si="64"/>
        <v>0.26748834319638032</v>
      </c>
      <c r="I2079" s="39"/>
    </row>
    <row r="2080" spans="4:9" x14ac:dyDescent="0.3">
      <c r="D2080" s="38">
        <v>38226</v>
      </c>
      <c r="E2080" s="7">
        <f>NW!E2080+W!E2080+SW!E2080+N!E2080</f>
        <v>1.39E-6</v>
      </c>
      <c r="F2080" s="8">
        <f t="shared" si="64"/>
        <v>0.12561108008208399</v>
      </c>
      <c r="I2080" s="39"/>
    </row>
    <row r="2081" spans="4:9" x14ac:dyDescent="0.3">
      <c r="D2081" s="38">
        <v>38227</v>
      </c>
      <c r="E2081" s="7">
        <f>NW!E2081+W!E2081+SW!E2081+N!E2081</f>
        <v>6.9999999999999997E-7</v>
      </c>
      <c r="F2081" s="8">
        <f t="shared" si="64"/>
        <v>6.325737845860345E-2</v>
      </c>
      <c r="I2081" s="39"/>
    </row>
    <row r="2082" spans="4:9" x14ac:dyDescent="0.3">
      <c r="D2082" s="38">
        <v>38228</v>
      </c>
      <c r="E2082" s="7">
        <f>NW!E2082+W!E2082+SW!E2082+N!E2082</f>
        <v>8.7303199999999997E-3</v>
      </c>
      <c r="F2082" s="8">
        <f t="shared" si="64"/>
        <v>788.93879472102117</v>
      </c>
      <c r="I2082" s="39"/>
    </row>
    <row r="2083" spans="4:9" x14ac:dyDescent="0.3">
      <c r="D2083" s="38">
        <v>38229</v>
      </c>
      <c r="E2083" s="7">
        <f>NW!E2083+W!E2083+SW!E2083+N!E2083</f>
        <v>9.6591899999999998E-3</v>
      </c>
      <c r="F2083" s="8">
        <f t="shared" si="64"/>
        <v>872.87862490508257</v>
      </c>
      <c r="I2083" s="39"/>
    </row>
    <row r="2084" spans="4:9" x14ac:dyDescent="0.3">
      <c r="D2084" s="38">
        <v>38230</v>
      </c>
      <c r="E2084" s="7">
        <f>NW!E2084+W!E2084+SW!E2084+N!E2084</f>
        <v>5.4826500000000004E-3</v>
      </c>
      <c r="F2084" s="8">
        <f t="shared" si="64"/>
        <v>495.45438000866028</v>
      </c>
      <c r="I2084" s="39"/>
    </row>
    <row r="2085" spans="4:9" x14ac:dyDescent="0.3">
      <c r="D2085" s="38">
        <v>38231</v>
      </c>
      <c r="E2085" s="7">
        <f>NW!E2085+W!E2085+SW!E2085+N!E2085</f>
        <v>2.0915039999999999E-2</v>
      </c>
      <c r="F2085" s="8">
        <f t="shared" si="64"/>
        <v>1890.0437153668993</v>
      </c>
      <c r="I2085" s="39"/>
    </row>
    <row r="2086" spans="4:9" x14ac:dyDescent="0.3">
      <c r="D2086" s="38">
        <v>38232</v>
      </c>
      <c r="E2086" s="7">
        <f>NW!E2086+W!E2086+SW!E2086+N!E2086</f>
        <v>8.6454599999999989E-3</v>
      </c>
      <c r="F2086" s="8">
        <f t="shared" si="64"/>
        <v>781.27019309816819</v>
      </c>
      <c r="I2086" s="39"/>
    </row>
    <row r="2087" spans="4:9" x14ac:dyDescent="0.3">
      <c r="D2087" s="38">
        <v>38233</v>
      </c>
      <c r="E2087" s="7">
        <f>NW!E2087+W!E2087+SW!E2087+N!E2087</f>
        <v>3.75844E-3</v>
      </c>
      <c r="F2087" s="8">
        <f t="shared" si="64"/>
        <v>339.64151641993362</v>
      </c>
      <c r="I2087" s="39"/>
    </row>
    <row r="2088" spans="4:9" x14ac:dyDescent="0.3">
      <c r="D2088" s="38">
        <v>38234</v>
      </c>
      <c r="E2088" s="7">
        <f>NW!E2088+W!E2088+SW!E2088+N!E2088</f>
        <v>6.8386699999999998E-3</v>
      </c>
      <c r="F2088" s="8">
        <f t="shared" si="64"/>
        <v>617.99476620499661</v>
      </c>
      <c r="I2088" s="39"/>
    </row>
    <row r="2089" spans="4:9" x14ac:dyDescent="0.3">
      <c r="D2089" s="38">
        <v>38235</v>
      </c>
      <c r="E2089" s="7">
        <f>NW!E2089+W!E2089+SW!E2089+N!E2089</f>
        <v>9.3225199999999991E-3</v>
      </c>
      <c r="F2089" s="8">
        <f t="shared" si="64"/>
        <v>842.45453689699957</v>
      </c>
      <c r="I2089" s="39"/>
    </row>
    <row r="2090" spans="4:9" x14ac:dyDescent="0.3">
      <c r="D2090" s="38">
        <v>38236</v>
      </c>
      <c r="E2090" s="7">
        <f>NW!E2090+W!E2090+SW!E2090+N!E2090</f>
        <v>4.4474599999999994E-3</v>
      </c>
      <c r="F2090" s="8">
        <f t="shared" si="64"/>
        <v>401.90665771357203</v>
      </c>
      <c r="I2090" s="39"/>
    </row>
    <row r="2091" spans="4:9" x14ac:dyDescent="0.3">
      <c r="D2091" s="38">
        <v>38237</v>
      </c>
      <c r="E2091" s="7">
        <f>NW!E2091+W!E2091+SW!E2091+N!E2091</f>
        <v>9.0498999999999994E-4</v>
      </c>
      <c r="F2091" s="8">
        <f t="shared" si="64"/>
        <v>81.781849901787908</v>
      </c>
      <c r="I2091" s="39"/>
    </row>
    <row r="2092" spans="4:9" x14ac:dyDescent="0.3">
      <c r="D2092" s="38">
        <v>38238</v>
      </c>
      <c r="E2092" s="7">
        <f>NW!E2092+W!E2092+SW!E2092+N!E2092</f>
        <v>3.9360000000000003E-5</v>
      </c>
      <c r="F2092" s="8">
        <f t="shared" si="64"/>
        <v>3.5568720230437596</v>
      </c>
      <c r="I2092" s="39"/>
    </row>
    <row r="2093" spans="4:9" x14ac:dyDescent="0.3">
      <c r="D2093" s="38">
        <v>38239</v>
      </c>
      <c r="E2093" s="7">
        <f>NW!E2093+W!E2093+SW!E2093+N!E2093</f>
        <v>3.76E-6</v>
      </c>
      <c r="F2093" s="8">
        <f t="shared" si="64"/>
        <v>0.3397824900062128</v>
      </c>
      <c r="I2093" s="39"/>
    </row>
    <row r="2094" spans="4:9" x14ac:dyDescent="0.3">
      <c r="D2094" s="38">
        <v>38240</v>
      </c>
      <c r="E2094" s="7">
        <f>NW!E2094+W!E2094+SW!E2094+N!E2094</f>
        <v>1.1799999999999999E-6</v>
      </c>
      <c r="F2094" s="8">
        <f t="shared" si="64"/>
        <v>0.10663386654450294</v>
      </c>
      <c r="I2094" s="39"/>
    </row>
    <row r="2095" spans="4:9" x14ac:dyDescent="0.3">
      <c r="D2095" s="38">
        <v>38241</v>
      </c>
      <c r="E2095" s="7">
        <f>NW!E2095+W!E2095+SW!E2095+N!E2095</f>
        <v>4.4000000000000002E-7</v>
      </c>
      <c r="F2095" s="8">
        <f t="shared" si="64"/>
        <v>3.9761780745407878E-2</v>
      </c>
      <c r="I2095" s="39"/>
    </row>
    <row r="2096" spans="4:9" x14ac:dyDescent="0.3">
      <c r="D2096" s="38">
        <v>38242</v>
      </c>
      <c r="E2096" s="7">
        <f>NW!E2096+W!E2096+SW!E2096+N!E2096</f>
        <v>2.6E-7</v>
      </c>
      <c r="F2096" s="8">
        <f t="shared" si="64"/>
        <v>2.3495597713195569E-2</v>
      </c>
      <c r="I2096" s="39"/>
    </row>
    <row r="2097" spans="4:9" x14ac:dyDescent="0.3">
      <c r="D2097" s="38">
        <v>38243</v>
      </c>
      <c r="E2097" s="7">
        <f>NW!E2097+W!E2097+SW!E2097+N!E2097</f>
        <v>1.9999999999999999E-7</v>
      </c>
      <c r="F2097" s="8">
        <f t="shared" si="64"/>
        <v>1.8073536702458128E-2</v>
      </c>
      <c r="I2097" s="39"/>
    </row>
    <row r="2098" spans="4:9" x14ac:dyDescent="0.3">
      <c r="D2098" s="38">
        <v>38244</v>
      </c>
      <c r="E2098" s="7">
        <f>NW!E2098+W!E2098+SW!E2098+N!E2098</f>
        <v>1.8999999999999998E-7</v>
      </c>
      <c r="F2098" s="8">
        <f t="shared" si="64"/>
        <v>1.716985986733522E-2</v>
      </c>
      <c r="I2098" s="39"/>
    </row>
    <row r="2099" spans="4:9" x14ac:dyDescent="0.3">
      <c r="D2099" s="38">
        <v>38245</v>
      </c>
      <c r="E2099" s="7">
        <f>NW!E2099+W!E2099+SW!E2099+N!E2099</f>
        <v>1.8999999999999998E-7</v>
      </c>
      <c r="F2099" s="8">
        <f t="shared" si="64"/>
        <v>1.716985986733522E-2</v>
      </c>
      <c r="I2099" s="39"/>
    </row>
    <row r="2100" spans="4:9" x14ac:dyDescent="0.3">
      <c r="D2100" s="38">
        <v>38246</v>
      </c>
      <c r="E2100" s="7">
        <f>NW!E2100+W!E2100+SW!E2100+N!E2100</f>
        <v>1.8999999999999998E-7</v>
      </c>
      <c r="F2100" s="8">
        <f t="shared" si="64"/>
        <v>1.716985986733522E-2</v>
      </c>
      <c r="I2100" s="39"/>
    </row>
    <row r="2101" spans="4:9" x14ac:dyDescent="0.3">
      <c r="D2101" s="38">
        <v>38247</v>
      </c>
      <c r="E2101" s="7">
        <f>NW!E2101+W!E2101+SW!E2101+N!E2101</f>
        <v>1.8999999999999998E-7</v>
      </c>
      <c r="F2101" s="8">
        <f t="shared" si="64"/>
        <v>1.716985986733522E-2</v>
      </c>
      <c r="I2101" s="39"/>
    </row>
    <row r="2102" spans="4:9" x14ac:dyDescent="0.3">
      <c r="D2102" s="38">
        <v>38248</v>
      </c>
      <c r="E2102" s="7">
        <f>NW!E2102+W!E2102+SW!E2102+N!E2102</f>
        <v>1.8999999999999998E-7</v>
      </c>
      <c r="F2102" s="8">
        <f t="shared" si="64"/>
        <v>1.716985986733522E-2</v>
      </c>
      <c r="I2102" s="39"/>
    </row>
    <row r="2103" spans="4:9" x14ac:dyDescent="0.3">
      <c r="D2103" s="38">
        <v>38249</v>
      </c>
      <c r="E2103" s="7">
        <f>NW!E2103+W!E2103+SW!E2103+N!E2103</f>
        <v>0.1400245</v>
      </c>
      <c r="F2103" s="8">
        <f t="shared" si="64"/>
        <v>12653.689699966739</v>
      </c>
      <c r="I2103" s="39"/>
    </row>
    <row r="2104" spans="4:9" x14ac:dyDescent="0.3">
      <c r="D2104" s="38">
        <v>38250</v>
      </c>
      <c r="E2104" s="7">
        <f>NW!E2104+W!E2104+SW!E2104+N!E2104</f>
        <v>1.20182E-2</v>
      </c>
      <c r="F2104" s="8">
        <f t="shared" si="64"/>
        <v>1086.0568939874113</v>
      </c>
      <c r="I2104" s="39"/>
    </row>
    <row r="2105" spans="4:9" x14ac:dyDescent="0.3">
      <c r="D2105" s="38">
        <v>38251</v>
      </c>
      <c r="E2105" s="7">
        <f>NW!E2105+W!E2105+SW!E2105+N!E2105</f>
        <v>5.3576499999999994E-3</v>
      </c>
      <c r="F2105" s="8">
        <f t="shared" si="64"/>
        <v>484.1584195696239</v>
      </c>
      <c r="I2105" s="39"/>
    </row>
    <row r="2106" spans="4:9" x14ac:dyDescent="0.3">
      <c r="D2106" s="38">
        <v>38252</v>
      </c>
      <c r="E2106" s="7">
        <f>NW!E2106+W!E2106+SW!E2106+N!E2106</f>
        <v>1.3554700000000001E-3</v>
      </c>
      <c r="F2106" s="8">
        <f t="shared" si="64"/>
        <v>122.4906839704046</v>
      </c>
      <c r="I2106" s="39"/>
    </row>
    <row r="2107" spans="4:9" x14ac:dyDescent="0.3">
      <c r="D2107" s="38">
        <v>38253</v>
      </c>
      <c r="E2107" s="7">
        <f>NW!E2107+W!E2107+SW!E2107+N!E2107</f>
        <v>9.823E-5</v>
      </c>
      <c r="F2107" s="8">
        <f t="shared" si="64"/>
        <v>8.8768175514123087</v>
      </c>
      <c r="I2107" s="39"/>
    </row>
    <row r="2108" spans="4:9" x14ac:dyDescent="0.3">
      <c r="D2108" s="38">
        <v>38254</v>
      </c>
      <c r="E2108" s="7">
        <f>NW!E2108+W!E2108+SW!E2108+N!E2108</f>
        <v>4.9700000000000007E-6</v>
      </c>
      <c r="F2108" s="8">
        <f t="shared" si="64"/>
        <v>0.44912738705608457</v>
      </c>
      <c r="I2108" s="39"/>
    </row>
    <row r="2109" spans="4:9" x14ac:dyDescent="0.3">
      <c r="D2109" s="38">
        <v>38255</v>
      </c>
      <c r="E2109" s="7">
        <f>NW!E2109+W!E2109+SW!E2109+N!E2109</f>
        <v>1.5100000000000002E-6</v>
      </c>
      <c r="F2109" s="8">
        <f t="shared" si="64"/>
        <v>0.13645520210355888</v>
      </c>
      <c r="I2109" s="39"/>
    </row>
    <row r="2110" spans="4:9" x14ac:dyDescent="0.3">
      <c r="D2110" s="38">
        <v>38256</v>
      </c>
      <c r="E2110" s="7">
        <f>NW!E2110+W!E2110+SW!E2110+N!E2110</f>
        <v>4.8999999999999997E-7</v>
      </c>
      <c r="F2110" s="8">
        <f t="shared" si="64"/>
        <v>4.4280164921022408E-2</v>
      </c>
      <c r="I2110" s="39"/>
    </row>
    <row r="2111" spans="4:9" x14ac:dyDescent="0.3">
      <c r="D2111" s="38">
        <v>38257</v>
      </c>
      <c r="E2111" s="7">
        <f>NW!E2111+W!E2111+SW!E2111+N!E2111</f>
        <v>2.2999999999999999E-7</v>
      </c>
      <c r="F2111" s="8">
        <f t="shared" si="64"/>
        <v>2.0784567207826846E-2</v>
      </c>
      <c r="I2111" s="39"/>
    </row>
    <row r="2112" spans="4:9" x14ac:dyDescent="0.3">
      <c r="D2112" s="38">
        <v>38258</v>
      </c>
      <c r="E2112" s="7">
        <f>NW!E2112+W!E2112+SW!E2112+N!E2112</f>
        <v>1.7000000000000001E-7</v>
      </c>
      <c r="F2112" s="8">
        <f t="shared" si="64"/>
        <v>1.5362506197089409E-2</v>
      </c>
      <c r="I2112" s="39"/>
    </row>
    <row r="2113" spans="4:9" x14ac:dyDescent="0.3">
      <c r="D2113" s="38">
        <v>38259</v>
      </c>
      <c r="E2113" s="7">
        <f>NW!E2113+W!E2113+SW!E2113+N!E2113</f>
        <v>7.5751700000000009E-3</v>
      </c>
      <c r="F2113" s="8">
        <f t="shared" si="64"/>
        <v>684.55056511179873</v>
      </c>
      <c r="I2113" s="39"/>
    </row>
    <row r="2114" spans="4:9" x14ac:dyDescent="0.3">
      <c r="D2114" s="38">
        <v>38260</v>
      </c>
      <c r="E2114" s="7">
        <f>NW!E2114+W!E2114+SW!E2114+N!E2114</f>
        <v>2.4635609999999999E-2</v>
      </c>
      <c r="F2114" s="8">
        <f t="shared" si="64"/>
        <v>2226.2630076122223</v>
      </c>
      <c r="I2114" s="39"/>
    </row>
    <row r="2115" spans="4:9" x14ac:dyDescent="0.3">
      <c r="D2115" s="38">
        <v>38261</v>
      </c>
      <c r="E2115" s="7">
        <f>NW!E2115+W!E2115+SW!E2115+N!E2115</f>
        <v>0.89937159000000011</v>
      </c>
      <c r="F2115" s="8">
        <f t="shared" si="64"/>
        <v>81274.127205065641</v>
      </c>
      <c r="I2115" s="39"/>
    </row>
    <row r="2116" spans="4:9" x14ac:dyDescent="0.3">
      <c r="D2116" s="38">
        <v>38262</v>
      </c>
      <c r="E2116" s="7">
        <f>NW!E2116+W!E2116+SW!E2116+N!E2116</f>
        <v>0.23053083000000002</v>
      </c>
      <c r="F2116" s="8">
        <f t="shared" si="64"/>
        <v>20832.537085265678</v>
      </c>
      <c r="I2116" s="39"/>
    </row>
    <row r="2117" spans="4:9" x14ac:dyDescent="0.3">
      <c r="D2117" s="38">
        <v>38263</v>
      </c>
      <c r="E2117" s="7">
        <f>NW!E2117+W!E2117+SW!E2117+N!E2117</f>
        <v>1.204683E-2</v>
      </c>
      <c r="F2117" s="8">
        <f t="shared" si="64"/>
        <v>1088.6441207663681</v>
      </c>
      <c r="I2117" s="39"/>
    </row>
    <row r="2118" spans="4:9" x14ac:dyDescent="0.3">
      <c r="D2118" s="38">
        <v>38264</v>
      </c>
      <c r="E2118" s="7">
        <f>NW!E2118+W!E2118+SW!E2118+N!E2118</f>
        <v>3.3518799999999998E-3</v>
      </c>
      <c r="F2118" s="8">
        <f t="shared" si="64"/>
        <v>302.90163101117673</v>
      </c>
      <c r="I2118" s="39"/>
    </row>
    <row r="2119" spans="4:9" x14ac:dyDescent="0.3">
      <c r="D2119" s="38">
        <v>38265</v>
      </c>
      <c r="E2119" s="7">
        <f>NW!E2119+W!E2119+SW!E2119+N!E2119</f>
        <v>4.1402000000000002E-4</v>
      </c>
      <c r="F2119" s="8">
        <f t="shared" si="64"/>
        <v>37.414028327758572</v>
      </c>
      <c r="I2119" s="39"/>
    </row>
    <row r="2120" spans="4:9" x14ac:dyDescent="0.3">
      <c r="D2120" s="38">
        <v>38266</v>
      </c>
      <c r="E2120" s="7">
        <f>NW!E2120+W!E2120+SW!E2120+N!E2120</f>
        <v>5.3000000000000009E-6</v>
      </c>
      <c r="F2120" s="8">
        <f t="shared" si="64"/>
        <v>0.47894872261514054</v>
      </c>
      <c r="I2120" s="39"/>
    </row>
    <row r="2121" spans="4:9" x14ac:dyDescent="0.3">
      <c r="D2121" s="38">
        <v>38267</v>
      </c>
      <c r="E2121" s="7">
        <f>NW!E2121+W!E2121+SW!E2121+N!E2121</f>
        <v>1.1899999999999998E-6</v>
      </c>
      <c r="F2121" s="8">
        <f t="shared" si="64"/>
        <v>0.10753754337962584</v>
      </c>
      <c r="I2121" s="39"/>
    </row>
    <row r="2122" spans="4:9" x14ac:dyDescent="0.3">
      <c r="D2122" s="38">
        <v>38268</v>
      </c>
      <c r="E2122" s="7">
        <f>NW!E2122+W!E2122+SW!E2122+N!E2122</f>
        <v>2.8999999999999998E-7</v>
      </c>
      <c r="F2122" s="8">
        <f t="shared" si="64"/>
        <v>2.6206628218564284E-2</v>
      </c>
      <c r="I2122" s="39"/>
    </row>
    <row r="2123" spans="4:9" x14ac:dyDescent="0.3">
      <c r="D2123" s="38">
        <v>38269</v>
      </c>
      <c r="E2123" s="7">
        <f>NW!E2123+W!E2123+SW!E2123+N!E2123</f>
        <v>1.4000000000000001E-7</v>
      </c>
      <c r="F2123" s="8">
        <f t="shared" si="64"/>
        <v>1.265147569172069E-2</v>
      </c>
      <c r="I2123" s="39"/>
    </row>
    <row r="2124" spans="4:9" x14ac:dyDescent="0.3">
      <c r="D2124" s="38">
        <v>38270</v>
      </c>
      <c r="E2124" s="7">
        <f>NW!E2124+W!E2124+SW!E2124+N!E2124</f>
        <v>9.9999999999999995E-8</v>
      </c>
      <c r="F2124" s="8">
        <f t="shared" si="64"/>
        <v>9.0367683512290638E-3</v>
      </c>
      <c r="I2124" s="39"/>
    </row>
    <row r="2125" spans="4:9" x14ac:dyDescent="0.3">
      <c r="D2125" s="38">
        <v>38271</v>
      </c>
      <c r="E2125" s="7">
        <f>NW!E2125+W!E2125+SW!E2125+N!E2125</f>
        <v>9.9999999999999995E-8</v>
      </c>
      <c r="F2125" s="8">
        <f t="shared" si="64"/>
        <v>9.0367683512290638E-3</v>
      </c>
      <c r="I2125" s="39"/>
    </row>
    <row r="2126" spans="4:9" x14ac:dyDescent="0.3">
      <c r="D2126" s="38">
        <v>38272</v>
      </c>
      <c r="E2126" s="7">
        <f>NW!E2126+W!E2126+SW!E2126+N!E2126</f>
        <v>9.9999999999999995E-8</v>
      </c>
      <c r="F2126" s="8">
        <f t="shared" si="64"/>
        <v>9.0367683512290638E-3</v>
      </c>
      <c r="I2126" s="39"/>
    </row>
    <row r="2127" spans="4:9" x14ac:dyDescent="0.3">
      <c r="D2127" s="38">
        <v>38273</v>
      </c>
      <c r="E2127" s="7">
        <f>NW!E2127+W!E2127+SW!E2127+N!E2127</f>
        <v>9.9999999999999995E-8</v>
      </c>
      <c r="F2127" s="8">
        <f t="shared" si="64"/>
        <v>9.0367683512290638E-3</v>
      </c>
      <c r="I2127" s="39"/>
    </row>
    <row r="2128" spans="4:9" x14ac:dyDescent="0.3">
      <c r="D2128" s="38">
        <v>38274</v>
      </c>
      <c r="E2128" s="7">
        <f>NW!E2128+W!E2128+SW!E2128+N!E2128</f>
        <v>9.9999999999999995E-8</v>
      </c>
      <c r="F2128" s="8">
        <f t="shared" ref="F2128:F2191" si="65">E2128*(24*60*60)*1000/$F$3</f>
        <v>9.0367683512290638E-3</v>
      </c>
      <c r="I2128" s="39"/>
    </row>
    <row r="2129" spans="4:9" x14ac:dyDescent="0.3">
      <c r="D2129" s="38">
        <v>38275</v>
      </c>
      <c r="E2129" s="7">
        <f>NW!E2129+W!E2129+SW!E2129+N!E2129</f>
        <v>9.9999999999999995E-8</v>
      </c>
      <c r="F2129" s="8">
        <f t="shared" si="65"/>
        <v>9.0367683512290638E-3</v>
      </c>
      <c r="I2129" s="39"/>
    </row>
    <row r="2130" spans="4:9" x14ac:dyDescent="0.3">
      <c r="D2130" s="38">
        <v>38276</v>
      </c>
      <c r="E2130" s="7">
        <f>NW!E2130+W!E2130+SW!E2130+N!E2130</f>
        <v>9.9999999999999995E-8</v>
      </c>
      <c r="F2130" s="8">
        <f t="shared" si="65"/>
        <v>9.0367683512290638E-3</v>
      </c>
      <c r="I2130" s="39"/>
    </row>
    <row r="2131" spans="4:9" x14ac:dyDescent="0.3">
      <c r="D2131" s="38">
        <v>38277</v>
      </c>
      <c r="E2131" s="7">
        <f>NW!E2131+W!E2131+SW!E2131+N!E2131</f>
        <v>9.9999999999999995E-8</v>
      </c>
      <c r="F2131" s="8">
        <f t="shared" si="65"/>
        <v>9.0367683512290638E-3</v>
      </c>
      <c r="I2131" s="39"/>
    </row>
    <row r="2132" spans="4:9" x14ac:dyDescent="0.3">
      <c r="D2132" s="38">
        <v>38278</v>
      </c>
      <c r="E2132" s="7">
        <f>NW!E2132+W!E2132+SW!E2132+N!E2132</f>
        <v>0.81040037000000009</v>
      </c>
      <c r="F2132" s="8">
        <f t="shared" si="65"/>
        <v>73234.004154403243</v>
      </c>
      <c r="I2132" s="39"/>
    </row>
    <row r="2133" spans="4:9" x14ac:dyDescent="0.3">
      <c r="D2133" s="38">
        <v>38279</v>
      </c>
      <c r="E2133" s="7">
        <f>NW!E2133+W!E2133+SW!E2133+N!E2133</f>
        <v>2.0238655300000001</v>
      </c>
      <c r="F2133" s="8">
        <f t="shared" si="65"/>
        <v>182892.03968647434</v>
      </c>
      <c r="I2133" s="39"/>
    </row>
    <row r="2134" spans="4:9" x14ac:dyDescent="0.3">
      <c r="D2134" s="38">
        <v>38280</v>
      </c>
      <c r="E2134" s="7">
        <f>NW!E2134+W!E2134+SW!E2134+N!E2134</f>
        <v>0.23622035000000002</v>
      </c>
      <c r="F2134" s="8">
        <f t="shared" si="65"/>
        <v>21346.685827962527</v>
      </c>
      <c r="I2134" s="39"/>
    </row>
    <row r="2135" spans="4:9" x14ac:dyDescent="0.3">
      <c r="D2135" s="38">
        <v>38281</v>
      </c>
      <c r="E2135" s="7">
        <f>NW!E2135+W!E2135+SW!E2135+N!E2135</f>
        <v>4.8957467499999998</v>
      </c>
      <c r="F2135" s="8">
        <f t="shared" si="65"/>
        <v>442417.29286032548</v>
      </c>
      <c r="I2135" s="39"/>
    </row>
    <row r="2136" spans="4:9" x14ac:dyDescent="0.3">
      <c r="D2136" s="38">
        <v>38282</v>
      </c>
      <c r="E2136" s="7">
        <f>NW!E2136+W!E2136+SW!E2136+N!E2136</f>
        <v>0.35582016999999999</v>
      </c>
      <c r="F2136" s="8">
        <f t="shared" si="65"/>
        <v>32154.644509849448</v>
      </c>
      <c r="I2136" s="39"/>
    </row>
    <row r="2137" spans="4:9" x14ac:dyDescent="0.3">
      <c r="D2137" s="38">
        <v>38283</v>
      </c>
      <c r="E2137" s="7">
        <f>NW!E2137+W!E2137+SW!E2137+N!E2137</f>
        <v>3.1709439999999998E-2</v>
      </c>
      <c r="F2137" s="8">
        <f t="shared" si="65"/>
        <v>2865.5086382719692</v>
      </c>
      <c r="I2137" s="39"/>
    </row>
    <row r="2138" spans="4:9" x14ac:dyDescent="0.3">
      <c r="D2138" s="38">
        <v>38284</v>
      </c>
      <c r="E2138" s="7">
        <f>NW!E2138+W!E2138+SW!E2138+N!E2138</f>
        <v>2.5390420299999996</v>
      </c>
      <c r="F2138" s="8">
        <f t="shared" si="65"/>
        <v>229447.3465914439</v>
      </c>
      <c r="I2138" s="39"/>
    </row>
    <row r="2139" spans="4:9" x14ac:dyDescent="0.3">
      <c r="D2139" s="38">
        <v>38285</v>
      </c>
      <c r="E2139" s="7">
        <f>NW!E2139+W!E2139+SW!E2139+N!E2139</f>
        <v>0.31376480000000001</v>
      </c>
      <c r="F2139" s="8">
        <f t="shared" si="65"/>
        <v>28354.198143697173</v>
      </c>
      <c r="I2139" s="39"/>
    </row>
    <row r="2140" spans="4:9" x14ac:dyDescent="0.3">
      <c r="D2140" s="38">
        <v>38286</v>
      </c>
      <c r="E2140" s="7">
        <f>NW!E2140+W!E2140+SW!E2140+N!E2140</f>
        <v>2.1406619999999998E-2</v>
      </c>
      <c r="F2140" s="8">
        <f t="shared" si="65"/>
        <v>1934.4666612278709</v>
      </c>
      <c r="I2140" s="39"/>
    </row>
    <row r="2141" spans="4:9" x14ac:dyDescent="0.3">
      <c r="D2141" s="38">
        <v>38287</v>
      </c>
      <c r="E2141" s="7">
        <f>NW!E2141+W!E2141+SW!E2141+N!E2141</f>
        <v>5.0481199999999997E-3</v>
      </c>
      <c r="F2141" s="8">
        <f t="shared" si="65"/>
        <v>456.18691049206461</v>
      </c>
      <c r="I2141" s="39"/>
    </row>
    <row r="2142" spans="4:9" x14ac:dyDescent="0.3">
      <c r="D2142" s="38">
        <v>38288</v>
      </c>
      <c r="E2142" s="7">
        <f>NW!E2142+W!E2142+SW!E2142+N!E2142</f>
        <v>3.3030199999999998E-3</v>
      </c>
      <c r="F2142" s="8">
        <f t="shared" si="65"/>
        <v>298.4862659947662</v>
      </c>
      <c r="I2142" s="39"/>
    </row>
    <row r="2143" spans="4:9" x14ac:dyDescent="0.3">
      <c r="D2143" s="38">
        <v>38289</v>
      </c>
      <c r="E2143" s="7">
        <f>NW!E2143+W!E2143+SW!E2143+N!E2143</f>
        <v>3.07245E-3</v>
      </c>
      <c r="F2143" s="8">
        <f t="shared" si="65"/>
        <v>277.65018920733735</v>
      </c>
      <c r="I2143" s="39"/>
    </row>
    <row r="2144" spans="4:9" x14ac:dyDescent="0.3">
      <c r="D2144" s="38">
        <v>38290</v>
      </c>
      <c r="E2144" s="7">
        <f>NW!E2144+W!E2144+SW!E2144+N!E2144</f>
        <v>2.8251100000000005E-3</v>
      </c>
      <c r="F2144" s="8">
        <f t="shared" si="65"/>
        <v>255.29864636740746</v>
      </c>
      <c r="I2144" s="39"/>
    </row>
    <row r="2145" spans="4:9" x14ac:dyDescent="0.3">
      <c r="D2145" s="38">
        <v>38291</v>
      </c>
      <c r="E2145" s="7">
        <f>NW!E2145+W!E2145+SW!E2145+N!E2145</f>
        <v>2.60713E-3</v>
      </c>
      <c r="F2145" s="8">
        <f t="shared" si="65"/>
        <v>235.60029871539831</v>
      </c>
      <c r="I2145" s="39"/>
    </row>
    <row r="2146" spans="4:9" x14ac:dyDescent="0.3">
      <c r="D2146" s="38">
        <v>38292</v>
      </c>
      <c r="E2146" s="7">
        <f>NW!E2146+W!E2146+SW!E2146+N!E2146</f>
        <v>5.8564899999999998E-3</v>
      </c>
      <c r="F2146" s="8">
        <f t="shared" si="65"/>
        <v>529.237434812895</v>
      </c>
      <c r="I2146" s="39"/>
    </row>
    <row r="2147" spans="4:9" x14ac:dyDescent="0.3">
      <c r="D2147" s="38">
        <v>38293</v>
      </c>
      <c r="E2147" s="7">
        <f>NW!E2147+W!E2147+SW!E2147+N!E2147</f>
        <v>1.6696590000000001E-2</v>
      </c>
      <c r="F2147" s="8">
        <f t="shared" si="65"/>
        <v>1508.8321608544766</v>
      </c>
      <c r="I2147" s="39"/>
    </row>
    <row r="2148" spans="4:9" x14ac:dyDescent="0.3">
      <c r="D2148" s="38">
        <v>38294</v>
      </c>
      <c r="E2148" s="7">
        <f>NW!E2148+W!E2148+SW!E2148+N!E2148</f>
        <v>1.095019E-2</v>
      </c>
      <c r="F2148" s="8">
        <f t="shared" si="65"/>
        <v>989.54330431944982</v>
      </c>
      <c r="I2148" s="39"/>
    </row>
    <row r="2149" spans="4:9" x14ac:dyDescent="0.3">
      <c r="D2149" s="38">
        <v>38295</v>
      </c>
      <c r="E2149" s="7">
        <f>NW!E2149+W!E2149+SW!E2149+N!E2149</f>
        <v>8.210799999999999E-3</v>
      </c>
      <c r="F2149" s="8">
        <f t="shared" si="65"/>
        <v>741.99097578271585</v>
      </c>
      <c r="I2149" s="39"/>
    </row>
    <row r="2150" spans="4:9" x14ac:dyDescent="0.3">
      <c r="D2150" s="38">
        <v>38296</v>
      </c>
      <c r="E2150" s="7">
        <f>NW!E2150+W!E2150+SW!E2150+N!E2150</f>
        <v>1.0077813899999999</v>
      </c>
      <c r="F2150" s="8">
        <f t="shared" si="65"/>
        <v>91070.869701096337</v>
      </c>
      <c r="I2150" s="39"/>
    </row>
    <row r="2151" spans="4:9" x14ac:dyDescent="0.3">
      <c r="D2151" s="38">
        <v>38297</v>
      </c>
      <c r="E2151" s="7">
        <f>NW!E2151+W!E2151+SW!E2151+N!E2151</f>
        <v>0.10874710000000001</v>
      </c>
      <c r="F2151" s="8">
        <f t="shared" si="65"/>
        <v>9827.2235156794231</v>
      </c>
      <c r="I2151" s="39"/>
    </row>
    <row r="2152" spans="4:9" x14ac:dyDescent="0.3">
      <c r="D2152" s="38">
        <v>38298</v>
      </c>
      <c r="E2152" s="7">
        <f>NW!E2152+W!E2152+SW!E2152+N!E2152</f>
        <v>1.4999719999999999E-2</v>
      </c>
      <c r="F2152" s="8">
        <f t="shared" si="65"/>
        <v>1355.4899497329761</v>
      </c>
      <c r="I2152" s="39"/>
    </row>
    <row r="2153" spans="4:9" x14ac:dyDescent="0.3">
      <c r="D2153" s="38">
        <v>38299</v>
      </c>
      <c r="E2153" s="7">
        <f>NW!E2153+W!E2153+SW!E2153+N!E2153</f>
        <v>2.5985299999999999E-3</v>
      </c>
      <c r="F2153" s="8">
        <f t="shared" si="65"/>
        <v>234.82313663719259</v>
      </c>
      <c r="I2153" s="39"/>
    </row>
    <row r="2154" spans="4:9" x14ac:dyDescent="0.3">
      <c r="D2154" s="38">
        <v>38300</v>
      </c>
      <c r="E2154" s="7">
        <f>NW!E2154+W!E2154+SW!E2154+N!E2154</f>
        <v>1.1521690000000001E-2</v>
      </c>
      <c r="F2154" s="8">
        <f t="shared" si="65"/>
        <v>1041.188435446724</v>
      </c>
      <c r="I2154" s="39"/>
    </row>
    <row r="2155" spans="4:9" x14ac:dyDescent="0.3">
      <c r="D2155" s="38">
        <v>38301</v>
      </c>
      <c r="E2155" s="7">
        <f>NW!E2155+W!E2155+SW!E2155+N!E2155</f>
        <v>1.1393220000000001E-2</v>
      </c>
      <c r="F2155" s="8">
        <f t="shared" si="65"/>
        <v>1029.5788991459001</v>
      </c>
      <c r="I2155" s="39"/>
    </row>
    <row r="2156" spans="4:9" x14ac:dyDescent="0.3">
      <c r="D2156" s="38">
        <v>38302</v>
      </c>
      <c r="E2156" s="7">
        <f>NW!E2156+W!E2156+SW!E2156+N!E2156</f>
        <v>0.40003546000000001</v>
      </c>
      <c r="F2156" s="8">
        <f t="shared" si="65"/>
        <v>36150.277842973606</v>
      </c>
      <c r="I2156" s="39"/>
    </row>
    <row r="2157" spans="4:9" x14ac:dyDescent="0.3">
      <c r="D2157" s="38">
        <v>38303</v>
      </c>
      <c r="E2157" s="7">
        <f>NW!E2157+W!E2157+SW!E2157+N!E2157</f>
        <v>0.35998586999999993</v>
      </c>
      <c r="F2157" s="8">
        <f t="shared" si="65"/>
        <v>32531.089169056595</v>
      </c>
      <c r="I2157" s="39"/>
    </row>
    <row r="2158" spans="4:9" x14ac:dyDescent="0.3">
      <c r="D2158" s="38">
        <v>38304</v>
      </c>
      <c r="E2158" s="7">
        <f>NW!E2158+W!E2158+SW!E2158+N!E2158</f>
        <v>2.1222709999999999E-2</v>
      </c>
      <c r="F2158" s="8">
        <f t="shared" si="65"/>
        <v>1917.8471405531254</v>
      </c>
      <c r="I2158" s="39"/>
    </row>
    <row r="2159" spans="4:9" x14ac:dyDescent="0.3">
      <c r="D2159" s="38">
        <v>38305</v>
      </c>
      <c r="E2159" s="7">
        <f>NW!E2159+W!E2159+SW!E2159+N!E2159</f>
        <v>3.4498199999999997E-3</v>
      </c>
      <c r="F2159" s="8">
        <f t="shared" si="65"/>
        <v>311.75224193437049</v>
      </c>
      <c r="I2159" s="39"/>
    </row>
    <row r="2160" spans="4:9" x14ac:dyDescent="0.3">
      <c r="D2160" s="38">
        <v>38306</v>
      </c>
      <c r="E2160" s="7">
        <f>NW!E2160+W!E2160+SW!E2160+N!E2160</f>
        <v>1.15711E-3</v>
      </c>
      <c r="F2160" s="8">
        <f t="shared" si="65"/>
        <v>104.56535026890663</v>
      </c>
      <c r="I2160" s="39"/>
    </row>
    <row r="2161" spans="4:9" x14ac:dyDescent="0.3">
      <c r="D2161" s="38">
        <v>38307</v>
      </c>
      <c r="E2161" s="7">
        <f>NW!E2161+W!E2161+SW!E2161+N!E2161</f>
        <v>8.550500000000001E-4</v>
      </c>
      <c r="F2161" s="8">
        <f t="shared" si="65"/>
        <v>77.268887787184113</v>
      </c>
      <c r="I2161" s="39"/>
    </row>
    <row r="2162" spans="4:9" x14ac:dyDescent="0.3">
      <c r="D2162" s="38">
        <v>38308</v>
      </c>
      <c r="E2162" s="7">
        <f>NW!E2162+W!E2162+SW!E2162+N!E2162</f>
        <v>7.8503999999999998E-4</v>
      </c>
      <c r="F2162" s="8">
        <f t="shared" si="65"/>
        <v>70.942246264488631</v>
      </c>
      <c r="I2162" s="39"/>
    </row>
    <row r="2163" spans="4:9" x14ac:dyDescent="0.3">
      <c r="D2163" s="38">
        <v>38309</v>
      </c>
      <c r="E2163" s="7">
        <f>NW!E2163+W!E2163+SW!E2163+N!E2163</f>
        <v>7.7077999999999999E-4</v>
      </c>
      <c r="F2163" s="8">
        <f t="shared" si="65"/>
        <v>69.65360309760338</v>
      </c>
      <c r="I2163" s="39"/>
    </row>
    <row r="2164" spans="4:9" x14ac:dyDescent="0.3">
      <c r="D2164" s="38">
        <v>38310</v>
      </c>
      <c r="E2164" s="7">
        <f>NW!E2164+W!E2164+SW!E2164+N!E2164</f>
        <v>9.3645800000000008E-3</v>
      </c>
      <c r="F2164" s="8">
        <f t="shared" si="65"/>
        <v>846.25540166552673</v>
      </c>
      <c r="I2164" s="39"/>
    </row>
    <row r="2165" spans="4:9" x14ac:dyDescent="0.3">
      <c r="D2165" s="38">
        <v>38311</v>
      </c>
      <c r="E2165" s="7">
        <f>NW!E2165+W!E2165+SW!E2165+N!E2165</f>
        <v>1.6464889999999999E-2</v>
      </c>
      <c r="F2165" s="8">
        <f t="shared" si="65"/>
        <v>1487.8939685846788</v>
      </c>
      <c r="I2165" s="39"/>
    </row>
    <row r="2166" spans="4:9" x14ac:dyDescent="0.3">
      <c r="D2166" s="38">
        <v>38312</v>
      </c>
      <c r="E2166" s="7">
        <f>NW!E2166+W!E2166+SW!E2166+N!E2166</f>
        <v>6.4158699999999997E-3</v>
      </c>
      <c r="F2166" s="8">
        <f t="shared" si="65"/>
        <v>579.78730961600013</v>
      </c>
      <c r="I2166" s="39"/>
    </row>
    <row r="2167" spans="4:9" x14ac:dyDescent="0.3">
      <c r="D2167" s="38">
        <v>38313</v>
      </c>
      <c r="E2167" s="7">
        <f>NW!E2167+W!E2167+SW!E2167+N!E2167</f>
        <v>2.3589700000000002E-3</v>
      </c>
      <c r="F2167" s="8">
        <f t="shared" si="65"/>
        <v>213.17465437498825</v>
      </c>
      <c r="I2167" s="39"/>
    </row>
    <row r="2168" spans="4:9" x14ac:dyDescent="0.3">
      <c r="D2168" s="38">
        <v>38314</v>
      </c>
      <c r="E2168" s="7">
        <f>NW!E2168+W!E2168+SW!E2168+N!E2168</f>
        <v>8.2499000000000005E-4</v>
      </c>
      <c r="F2168" s="8">
        <f t="shared" si="65"/>
        <v>74.552435220804668</v>
      </c>
      <c r="I2168" s="39"/>
    </row>
    <row r="2169" spans="4:9" x14ac:dyDescent="0.3">
      <c r="D2169" s="38">
        <v>38315</v>
      </c>
      <c r="E2169" s="7">
        <f>NW!E2169+W!E2169+SW!E2169+N!E2169</f>
        <v>7.0983000000000005E-4</v>
      </c>
      <c r="F2169" s="8">
        <f t="shared" si="65"/>
        <v>64.145692787529256</v>
      </c>
      <c r="I2169" s="39"/>
    </row>
    <row r="2170" spans="4:9" x14ac:dyDescent="0.3">
      <c r="D2170" s="38">
        <v>38316</v>
      </c>
      <c r="E2170" s="7">
        <f>NW!E2170+W!E2170+SW!E2170+N!E2170</f>
        <v>6.9859000000000002E-4</v>
      </c>
      <c r="F2170" s="8">
        <f t="shared" si="65"/>
        <v>63.129960024851115</v>
      </c>
      <c r="I2170" s="39"/>
    </row>
    <row r="2171" spans="4:9" x14ac:dyDescent="0.3">
      <c r="D2171" s="38">
        <v>38317</v>
      </c>
      <c r="E2171" s="7">
        <f>NW!E2171+W!E2171+SW!E2171+N!E2171</f>
        <v>6.8858999999999999E-4</v>
      </c>
      <c r="F2171" s="8">
        <f t="shared" si="65"/>
        <v>62.226283189728207</v>
      </c>
      <c r="I2171" s="39"/>
    </row>
    <row r="2172" spans="4:9" x14ac:dyDescent="0.3">
      <c r="D2172" s="38">
        <v>38318</v>
      </c>
      <c r="E2172" s="7">
        <f>NW!E2172+W!E2172+SW!E2172+N!E2172</f>
        <v>6.7892000000000007E-4</v>
      </c>
      <c r="F2172" s="8">
        <f t="shared" si="65"/>
        <v>61.352427690164362</v>
      </c>
      <c r="I2172" s="39"/>
    </row>
    <row r="2173" spans="4:9" x14ac:dyDescent="0.3">
      <c r="D2173" s="38">
        <v>38319</v>
      </c>
      <c r="E2173" s="7">
        <f>NW!E2173+W!E2173+SW!E2173+N!E2173</f>
        <v>6.6940000000000001E-4</v>
      </c>
      <c r="F2173" s="8">
        <f t="shared" si="65"/>
        <v>60.492127343127351</v>
      </c>
      <c r="I2173" s="39"/>
    </row>
    <row r="2174" spans="4:9" x14ac:dyDescent="0.3">
      <c r="D2174" s="38">
        <v>38320</v>
      </c>
      <c r="E2174" s="7">
        <f>NW!E2174+W!E2174+SW!E2174+N!E2174</f>
        <v>6.6003999999999998E-4</v>
      </c>
      <c r="F2174" s="8">
        <f t="shared" si="65"/>
        <v>59.64628582545231</v>
      </c>
      <c r="I2174" s="39"/>
    </row>
    <row r="2175" spans="4:9" x14ac:dyDescent="0.3">
      <c r="D2175" s="38">
        <v>38321</v>
      </c>
      <c r="E2175" s="7">
        <f>NW!E2175+W!E2175+SW!E2175+N!E2175</f>
        <v>6.5079000000000005E-4</v>
      </c>
      <c r="F2175" s="8">
        <f t="shared" si="65"/>
        <v>58.810384752963628</v>
      </c>
      <c r="I2175" s="39"/>
    </row>
    <row r="2176" spans="4:9" x14ac:dyDescent="0.3">
      <c r="D2176" s="38">
        <v>38322</v>
      </c>
      <c r="E2176" s="7">
        <f>NW!E2176+W!E2176+SW!E2176+N!E2176</f>
        <v>6.4167E-4</v>
      </c>
      <c r="F2176" s="8">
        <f t="shared" si="65"/>
        <v>57.986231479331536</v>
      </c>
      <c r="I2176" s="39"/>
    </row>
    <row r="2177" spans="4:9" x14ac:dyDescent="0.3">
      <c r="D2177" s="38">
        <v>38323</v>
      </c>
      <c r="E2177" s="7">
        <f>NW!E2177+W!E2177+SW!E2177+N!E2177</f>
        <v>6.3270000000000004E-4</v>
      </c>
      <c r="F2177" s="8">
        <f t="shared" si="65"/>
        <v>57.175633358226293</v>
      </c>
      <c r="I2177" s="39"/>
    </row>
    <row r="2178" spans="4:9" x14ac:dyDescent="0.3">
      <c r="D2178" s="38">
        <v>38324</v>
      </c>
      <c r="E2178" s="7">
        <f>NW!E2178+W!E2178+SW!E2178+N!E2178</f>
        <v>1.06313E-2</v>
      </c>
      <c r="F2178" s="8">
        <f t="shared" si="65"/>
        <v>960.7259537242154</v>
      </c>
      <c r="I2178" s="39"/>
    </row>
    <row r="2179" spans="4:9" x14ac:dyDescent="0.3">
      <c r="D2179" s="38">
        <v>38325</v>
      </c>
      <c r="E2179" s="7">
        <f>NW!E2179+W!E2179+SW!E2179+N!E2179</f>
        <v>4.2097799999999998E-3</v>
      </c>
      <c r="F2179" s="8">
        <f t="shared" si="65"/>
        <v>380.42806669637088</v>
      </c>
      <c r="I2179" s="39"/>
    </row>
    <row r="2180" spans="4:9" x14ac:dyDescent="0.3">
      <c r="D2180" s="38">
        <v>38326</v>
      </c>
      <c r="E2180" s="7">
        <f>NW!E2180+W!E2180+SW!E2180+N!E2180</f>
        <v>0.15215094000000001</v>
      </c>
      <c r="F2180" s="8">
        <f t="shared" si="65"/>
        <v>13749.527992017522</v>
      </c>
      <c r="I2180" s="39"/>
    </row>
    <row r="2181" spans="4:9" x14ac:dyDescent="0.3">
      <c r="D2181" s="38">
        <v>38327</v>
      </c>
      <c r="E2181" s="7">
        <f>NW!E2181+W!E2181+SW!E2181+N!E2181</f>
        <v>1.024007E-2</v>
      </c>
      <c r="F2181" s="8">
        <f t="shared" si="65"/>
        <v>925.37140490370211</v>
      </c>
      <c r="I2181" s="39"/>
    </row>
    <row r="2182" spans="4:9" x14ac:dyDescent="0.3">
      <c r="D2182" s="38">
        <v>38328</v>
      </c>
      <c r="E2182" s="7">
        <f>NW!E2182+W!E2182+SW!E2182+N!E2182</f>
        <v>4.2932999999999999E-3</v>
      </c>
      <c r="F2182" s="8">
        <f t="shared" si="65"/>
        <v>387.97557562331741</v>
      </c>
      <c r="I2182" s="39"/>
    </row>
    <row r="2183" spans="4:9" x14ac:dyDescent="0.3">
      <c r="D2183" s="38">
        <v>38329</v>
      </c>
      <c r="E2183" s="7">
        <f>NW!E2183+W!E2183+SW!E2183+N!E2183</f>
        <v>1.0661400000000001E-3</v>
      </c>
      <c r="F2183" s="8">
        <f t="shared" si="65"/>
        <v>96.344602099793562</v>
      </c>
      <c r="I2183" s="39"/>
    </row>
    <row r="2184" spans="4:9" x14ac:dyDescent="0.3">
      <c r="D2184" s="38">
        <v>38330</v>
      </c>
      <c r="E2184" s="7">
        <f>NW!E2184+W!E2184+SW!E2184+N!E2184</f>
        <v>5.7612000000000006E-4</v>
      </c>
      <c r="F2184" s="8">
        <f t="shared" si="65"/>
        <v>52.062629825100885</v>
      </c>
      <c r="I2184" s="39"/>
    </row>
    <row r="2185" spans="4:9" x14ac:dyDescent="0.3">
      <c r="D2185" s="38">
        <v>38331</v>
      </c>
      <c r="E2185" s="7">
        <f>NW!E2185+W!E2185+SW!E2185+N!E2185</f>
        <v>0.50015540000000003</v>
      </c>
      <c r="F2185" s="8">
        <f t="shared" si="65"/>
        <v>45197.88489416313</v>
      </c>
      <c r="I2185" s="39"/>
    </row>
    <row r="2186" spans="4:9" x14ac:dyDescent="0.3">
      <c r="D2186" s="38">
        <v>38332</v>
      </c>
      <c r="E2186" s="7">
        <f>NW!E2186+W!E2186+SW!E2186+N!E2186</f>
        <v>0.36569815999999999</v>
      </c>
      <c r="F2186" s="8">
        <f t="shared" si="65"/>
        <v>33047.295583907027</v>
      </c>
      <c r="I2186" s="39"/>
    </row>
    <row r="2187" spans="4:9" x14ac:dyDescent="0.3">
      <c r="D2187" s="38">
        <v>38333</v>
      </c>
      <c r="E2187" s="7">
        <f>NW!E2187+W!E2187+SW!E2187+N!E2187</f>
        <v>0.15827508000000001</v>
      </c>
      <c r="F2187" s="8">
        <f t="shared" si="65"/>
        <v>14302.952337322484</v>
      </c>
      <c r="I2187" s="39"/>
    </row>
    <row r="2188" spans="4:9" x14ac:dyDescent="0.3">
      <c r="D2188" s="38">
        <v>38334</v>
      </c>
      <c r="E2188" s="7">
        <f>NW!E2188+W!E2188+SW!E2188+N!E2188</f>
        <v>0.94636008999999999</v>
      </c>
      <c r="F2188" s="8">
        <f t="shared" si="65"/>
        <v>85520.369101782882</v>
      </c>
      <c r="I2188" s="39"/>
    </row>
    <row r="2189" spans="4:9" x14ac:dyDescent="0.3">
      <c r="D2189" s="38">
        <v>38335</v>
      </c>
      <c r="E2189" s="7">
        <f>NW!E2189+W!E2189+SW!E2189+N!E2189</f>
        <v>0.11758059000000001</v>
      </c>
      <c r="F2189" s="8">
        <f t="shared" si="65"/>
        <v>10625.485544308405</v>
      </c>
      <c r="I2189" s="39"/>
    </row>
    <row r="2190" spans="4:9" x14ac:dyDescent="0.3">
      <c r="D2190" s="38">
        <v>38336</v>
      </c>
      <c r="E2190" s="7">
        <f>NW!E2190+W!E2190+SW!E2190+N!E2190</f>
        <v>1.1288010000000001E-2</v>
      </c>
      <c r="F2190" s="8">
        <f t="shared" si="65"/>
        <v>1020.0713151635719</v>
      </c>
      <c r="I2190" s="39"/>
    </row>
    <row r="2191" spans="4:9" x14ac:dyDescent="0.3">
      <c r="D2191" s="38">
        <v>38337</v>
      </c>
      <c r="E2191" s="7">
        <f>NW!E2191+W!E2191+SW!E2191+N!E2191</f>
        <v>8.5023E-4</v>
      </c>
      <c r="F2191" s="8">
        <f t="shared" si="65"/>
        <v>76.833315552654867</v>
      </c>
      <c r="I2191" s="39"/>
    </row>
    <row r="2192" spans="4:9" x14ac:dyDescent="0.3">
      <c r="D2192" s="38">
        <v>38338</v>
      </c>
      <c r="E2192" s="7">
        <f>NW!E2192+W!E2192+SW!E2192+N!E2192</f>
        <v>5.1427999999999999E-4</v>
      </c>
      <c r="F2192" s="8">
        <f t="shared" ref="F2192:F2255" si="66">E2192*(24*60*60)*1000/$F$3</f>
        <v>46.474292276700822</v>
      </c>
      <c r="I2192" s="39"/>
    </row>
    <row r="2193" spans="4:9" x14ac:dyDescent="0.3">
      <c r="D2193" s="38">
        <v>38339</v>
      </c>
      <c r="E2193" s="7">
        <f>NW!E2193+W!E2193+SW!E2193+N!E2193</f>
        <v>5.0520000000000003E-4</v>
      </c>
      <c r="F2193" s="8">
        <f t="shared" si="66"/>
        <v>45.653753710409234</v>
      </c>
      <c r="I2193" s="39"/>
    </row>
    <row r="2194" spans="4:9" x14ac:dyDescent="0.3">
      <c r="D2194" s="38">
        <v>38340</v>
      </c>
      <c r="E2194" s="7">
        <f>NW!E2194+W!E2194+SW!E2194+N!E2194</f>
        <v>4.9786999999999997E-4</v>
      </c>
      <c r="F2194" s="8">
        <f t="shared" si="66"/>
        <v>44.991358590264142</v>
      </c>
      <c r="I2194" s="39"/>
    </row>
    <row r="2195" spans="4:9" x14ac:dyDescent="0.3">
      <c r="D2195" s="38">
        <v>38341</v>
      </c>
      <c r="E2195" s="7">
        <f>NW!E2195+W!E2195+SW!E2195+N!E2195</f>
        <v>4.9089999999999995E-4</v>
      </c>
      <c r="F2195" s="8">
        <f t="shared" si="66"/>
        <v>44.361495836183472</v>
      </c>
      <c r="I2195" s="39"/>
    </row>
    <row r="2196" spans="4:9" x14ac:dyDescent="0.3">
      <c r="D2196" s="38">
        <v>38342</v>
      </c>
      <c r="E2196" s="7">
        <f>NW!E2196+W!E2196+SW!E2196+N!E2196</f>
        <v>4.8401999999999999E-4</v>
      </c>
      <c r="F2196" s="8">
        <f t="shared" si="66"/>
        <v>43.739766173618918</v>
      </c>
      <c r="I2196" s="39"/>
    </row>
    <row r="2197" spans="4:9" x14ac:dyDescent="0.3">
      <c r="D2197" s="38">
        <v>38343</v>
      </c>
      <c r="E2197" s="7">
        <f>NW!E2197+W!E2197+SW!E2197+N!E2197</f>
        <v>4.7723000000000004E-4</v>
      </c>
      <c r="F2197" s="8">
        <f t="shared" si="66"/>
        <v>43.126169602570457</v>
      </c>
      <c r="I2197" s="39"/>
    </row>
    <row r="2198" spans="4:9" x14ac:dyDescent="0.3">
      <c r="D2198" s="38">
        <v>38344</v>
      </c>
      <c r="E2198" s="7">
        <f>NW!E2198+W!E2198+SW!E2198+N!E2198</f>
        <v>4.7055999999999997E-4</v>
      </c>
      <c r="F2198" s="8">
        <f t="shared" si="66"/>
        <v>42.523417153543484</v>
      </c>
      <c r="I2198" s="39"/>
    </row>
    <row r="2199" spans="4:9" x14ac:dyDescent="0.3">
      <c r="D2199" s="38">
        <v>38345</v>
      </c>
      <c r="E2199" s="7">
        <f>NW!E2199+W!E2199+SW!E2199+N!E2199</f>
        <v>1.1047889999999999E-2</v>
      </c>
      <c r="F2199" s="8">
        <f t="shared" si="66"/>
        <v>998.37222699860058</v>
      </c>
      <c r="I2199" s="39"/>
    </row>
    <row r="2200" spans="4:9" x14ac:dyDescent="0.3">
      <c r="D2200" s="38">
        <v>38346</v>
      </c>
      <c r="E2200" s="7">
        <f>NW!E2200+W!E2200+SW!E2200+N!E2200</f>
        <v>8.8766399999999999E-3</v>
      </c>
      <c r="F2200" s="8">
        <f t="shared" si="66"/>
        <v>802.16139417253953</v>
      </c>
      <c r="I2200" s="39"/>
    </row>
    <row r="2201" spans="4:9" x14ac:dyDescent="0.3">
      <c r="D2201" s="38">
        <v>38347</v>
      </c>
      <c r="E2201" s="7">
        <f>NW!E2201+W!E2201+SW!E2201+N!E2201</f>
        <v>3.2036400000000002E-3</v>
      </c>
      <c r="F2201" s="8">
        <f t="shared" si="66"/>
        <v>289.50552560731484</v>
      </c>
      <c r="I2201" s="39"/>
    </row>
    <row r="2202" spans="4:9" x14ac:dyDescent="0.3">
      <c r="D2202" s="38">
        <v>38348</v>
      </c>
      <c r="E2202" s="7">
        <f>NW!E2202+W!E2202+SW!E2202+N!E2202</f>
        <v>7.2844999999999995E-4</v>
      </c>
      <c r="F2202" s="8">
        <f t="shared" si="66"/>
        <v>65.828339054528115</v>
      </c>
      <c r="I2202" s="39"/>
    </row>
    <row r="2203" spans="4:9" x14ac:dyDescent="0.3">
      <c r="D2203" s="38">
        <v>38349</v>
      </c>
      <c r="E2203" s="7">
        <f>NW!E2203+W!E2203+SW!E2203+N!E2203</f>
        <v>4.4046999999999999E-4</v>
      </c>
      <c r="F2203" s="8">
        <f t="shared" si="66"/>
        <v>39.804253556658658</v>
      </c>
      <c r="I2203" s="39"/>
    </row>
    <row r="2204" spans="4:9" x14ac:dyDescent="0.3">
      <c r="D2204" s="38">
        <v>38350</v>
      </c>
      <c r="E2204" s="7">
        <f>NW!E2204+W!E2204+SW!E2204+N!E2204</f>
        <v>4.3261999999999999E-4</v>
      </c>
      <c r="F2204" s="8">
        <f t="shared" si="66"/>
        <v>39.094867241087179</v>
      </c>
      <c r="I2204" s="39"/>
    </row>
    <row r="2205" spans="4:9" x14ac:dyDescent="0.3">
      <c r="D2205" s="38">
        <v>38351</v>
      </c>
      <c r="E2205" s="7">
        <f>NW!E2205+W!E2205+SW!E2205+N!E2205</f>
        <v>4.2635999999999998E-4</v>
      </c>
      <c r="F2205" s="8">
        <f t="shared" si="66"/>
        <v>38.529165542300227</v>
      </c>
      <c r="I2205" s="39"/>
    </row>
    <row r="2206" spans="4:9" x14ac:dyDescent="0.3">
      <c r="D2206" s="38">
        <v>38352</v>
      </c>
      <c r="E2206" s="7">
        <f>NW!E2206+W!E2206+SW!E2206+N!E2206</f>
        <v>4.2038000000000004E-4</v>
      </c>
      <c r="F2206" s="8">
        <f t="shared" si="66"/>
        <v>37.98876679489674</v>
      </c>
      <c r="I2206" s="39"/>
    </row>
    <row r="2207" spans="4:9" x14ac:dyDescent="0.3">
      <c r="D2207" s="38">
        <v>38353</v>
      </c>
      <c r="E2207" s="7">
        <f>NW!E2207+W!E2207+SW!E2207+N!E2207</f>
        <v>4.1448E-4</v>
      </c>
      <c r="F2207" s="8">
        <f t="shared" si="66"/>
        <v>37.455597462174225</v>
      </c>
      <c r="I2207" s="39"/>
    </row>
    <row r="2208" spans="4:9" x14ac:dyDescent="0.3">
      <c r="D2208" s="38">
        <v>38354</v>
      </c>
      <c r="E2208" s="7">
        <f>NW!E2208+W!E2208+SW!E2208+N!E2208</f>
        <v>4.0867000000000003E-4</v>
      </c>
      <c r="F2208" s="8">
        <f t="shared" si="66"/>
        <v>36.930561220967817</v>
      </c>
      <c r="I2208" s="39"/>
    </row>
    <row r="2209" spans="4:9" x14ac:dyDescent="0.3">
      <c r="D2209" s="38">
        <v>38355</v>
      </c>
      <c r="E2209" s="7">
        <f>NW!E2209+W!E2209+SW!E2209+N!E2209</f>
        <v>4.0295000000000001E-4</v>
      </c>
      <c r="F2209" s="8">
        <f t="shared" si="66"/>
        <v>36.413658071277517</v>
      </c>
      <c r="I2209" s="39"/>
    </row>
    <row r="2210" spans="4:9" s="24" customFormat="1" x14ac:dyDescent="0.3">
      <c r="D2210" s="38">
        <v>38356</v>
      </c>
      <c r="E2210" s="7">
        <f>NW!E2210+W!E2210+SW!E2210+N!E2210</f>
        <v>6.4372060000000009E-2</v>
      </c>
      <c r="F2210" s="8">
        <f t="shared" si="66"/>
        <v>5817.1539451141853</v>
      </c>
      <c r="G2210" s="23"/>
      <c r="H2210" s="23"/>
      <c r="I2210" s="39"/>
    </row>
    <row r="2211" spans="4:9" s="24" customFormat="1" x14ac:dyDescent="0.3">
      <c r="D2211" s="38">
        <v>38357</v>
      </c>
      <c r="E2211" s="7">
        <f>NW!E2211+W!E2211+SW!E2211+N!E2211</f>
        <v>9.7295199999999984E-3</v>
      </c>
      <c r="F2211" s="8">
        <f t="shared" si="66"/>
        <v>879.23418408650195</v>
      </c>
      <c r="G2211" s="23"/>
      <c r="H2211" s="23"/>
      <c r="I2211" s="39"/>
    </row>
    <row r="2212" spans="4:9" s="24" customFormat="1" x14ac:dyDescent="0.3">
      <c r="D2212" s="38">
        <v>38358</v>
      </c>
      <c r="E2212" s="7">
        <f>NW!E2212+W!E2212+SW!E2212+N!E2212</f>
        <v>3.4172700000000005E-3</v>
      </c>
      <c r="F2212" s="8">
        <f t="shared" si="66"/>
        <v>308.81077383604548</v>
      </c>
      <c r="G2212" s="23"/>
      <c r="H2212" s="23"/>
      <c r="I2212" s="39"/>
    </row>
    <row r="2213" spans="4:9" s="24" customFormat="1" x14ac:dyDescent="0.3">
      <c r="D2213" s="38">
        <v>38359</v>
      </c>
      <c r="E2213" s="7">
        <f>NW!E2213+W!E2213+SW!E2213+N!E2213</f>
        <v>7.2335999999999993E-4</v>
      </c>
      <c r="F2213" s="8">
        <f t="shared" si="66"/>
        <v>65.368367545450553</v>
      </c>
      <c r="G2213" s="23"/>
      <c r="H2213" s="23"/>
      <c r="I2213" s="39"/>
    </row>
    <row r="2214" spans="4:9" s="24" customFormat="1" x14ac:dyDescent="0.3">
      <c r="D2214" s="38">
        <v>38360</v>
      </c>
      <c r="E2214" s="7">
        <f>NW!E2214+W!E2214+SW!E2214+N!E2214</f>
        <v>3.7763E-4</v>
      </c>
      <c r="F2214" s="8">
        <f t="shared" si="66"/>
        <v>34.125548324746312</v>
      </c>
      <c r="G2214" s="23"/>
      <c r="H2214" s="23"/>
      <c r="I2214" s="39"/>
    </row>
    <row r="2215" spans="4:9" s="24" customFormat="1" x14ac:dyDescent="0.3">
      <c r="D2215" s="38">
        <v>38361</v>
      </c>
      <c r="E2215" s="7">
        <f>NW!E2215+W!E2215+SW!E2215+N!E2215</f>
        <v>3.7050000000000001E-4</v>
      </c>
      <c r="F2215" s="8">
        <f t="shared" si="66"/>
        <v>33.481226741303679</v>
      </c>
      <c r="G2215" s="23"/>
      <c r="H2215" s="23"/>
      <c r="I2215" s="39"/>
    </row>
    <row r="2216" spans="4:9" s="24" customFormat="1" x14ac:dyDescent="0.3">
      <c r="D2216" s="38">
        <v>38362</v>
      </c>
      <c r="E2216" s="7">
        <f>NW!E2216+W!E2216+SW!E2216+N!E2216</f>
        <v>3.6510000000000004E-4</v>
      </c>
      <c r="F2216" s="8">
        <f t="shared" si="66"/>
        <v>32.993241250337313</v>
      </c>
      <c r="G2216" s="23"/>
      <c r="H2216" s="23"/>
      <c r="I2216" s="39"/>
    </row>
    <row r="2217" spans="4:9" s="24" customFormat="1" x14ac:dyDescent="0.3">
      <c r="D2217" s="38">
        <v>38363</v>
      </c>
      <c r="E2217" s="7">
        <f>NW!E2217+W!E2217+SW!E2217+N!E2217</f>
        <v>3.5997999999999998E-4</v>
      </c>
      <c r="F2217" s="8">
        <f t="shared" si="66"/>
        <v>32.530558710754384</v>
      </c>
      <c r="G2217" s="23"/>
      <c r="H2217" s="23"/>
      <c r="I2217" s="39"/>
    </row>
    <row r="2218" spans="4:9" s="24" customFormat="1" x14ac:dyDescent="0.3">
      <c r="D2218" s="38">
        <v>38364</v>
      </c>
      <c r="E2218" s="7">
        <f>NW!E2218+W!E2218+SW!E2218+N!E2218</f>
        <v>3.5493000000000005E-4</v>
      </c>
      <c r="F2218" s="8">
        <f t="shared" si="66"/>
        <v>32.074201909017319</v>
      </c>
      <c r="G2218" s="23"/>
      <c r="H2218" s="23"/>
      <c r="I2218" s="39"/>
    </row>
    <row r="2219" spans="4:9" s="24" customFormat="1" x14ac:dyDescent="0.3">
      <c r="D2219" s="38">
        <v>38365</v>
      </c>
      <c r="E2219" s="7">
        <f>NW!E2219+W!E2219+SW!E2219+N!E2219</f>
        <v>3.4997000000000001E-4</v>
      </c>
      <c r="F2219" s="8">
        <f t="shared" si="66"/>
        <v>31.625978198796357</v>
      </c>
      <c r="G2219" s="23"/>
      <c r="H2219" s="23"/>
      <c r="I2219" s="39"/>
    </row>
    <row r="2220" spans="4:9" s="24" customFormat="1" x14ac:dyDescent="0.3">
      <c r="D2220" s="38">
        <v>38366</v>
      </c>
      <c r="E2220" s="7">
        <f>NW!E2220+W!E2220+SW!E2220+N!E2220</f>
        <v>3.4507000000000006E-4</v>
      </c>
      <c r="F2220" s="8">
        <f t="shared" si="66"/>
        <v>31.183176549586133</v>
      </c>
      <c r="G2220" s="23"/>
      <c r="H2220" s="23"/>
      <c r="I2220" s="39"/>
    </row>
    <row r="2221" spans="4:9" s="24" customFormat="1" x14ac:dyDescent="0.3">
      <c r="D2221" s="38">
        <v>38367</v>
      </c>
      <c r="E2221" s="7">
        <f>NW!E2221+W!E2221+SW!E2221+N!E2221</f>
        <v>3.4023000000000001E-4</v>
      </c>
      <c r="F2221" s="8">
        <f t="shared" si="66"/>
        <v>30.745796961386642</v>
      </c>
      <c r="G2221" s="23"/>
      <c r="H2221" s="23"/>
      <c r="I2221" s="39"/>
    </row>
    <row r="2222" spans="4:9" s="24" customFormat="1" x14ac:dyDescent="0.3">
      <c r="D2222" s="38">
        <v>38368</v>
      </c>
      <c r="E2222" s="7">
        <f>NW!E2222+W!E2222+SW!E2222+N!E2222</f>
        <v>3.3546999999999998E-4</v>
      </c>
      <c r="F2222" s="8">
        <f t="shared" si="66"/>
        <v>30.315646787868136</v>
      </c>
      <c r="G2222" s="23"/>
      <c r="H2222" s="23"/>
      <c r="I2222" s="39"/>
    </row>
    <row r="2223" spans="4:9" s="24" customFormat="1" x14ac:dyDescent="0.3">
      <c r="D2223" s="38">
        <v>38369</v>
      </c>
      <c r="E2223" s="7">
        <f>NW!E2223+W!E2223+SW!E2223+N!E2223</f>
        <v>3.0391129999999999E-2</v>
      </c>
      <c r="F2223" s="8">
        <f t="shared" si="66"/>
        <v>2746.376017420881</v>
      </c>
      <c r="G2223" s="23"/>
      <c r="H2223" s="40"/>
      <c r="I2223" s="39"/>
    </row>
    <row r="2224" spans="4:9" s="24" customFormat="1" x14ac:dyDescent="0.3">
      <c r="D2224" s="38">
        <v>38370</v>
      </c>
      <c r="E2224" s="7">
        <f>NW!E2224+W!E2224+SW!E2224+N!E2224</f>
        <v>8.1451100000000005E-3</v>
      </c>
      <c r="F2224" s="8">
        <f t="shared" si="66"/>
        <v>736.05472265279366</v>
      </c>
      <c r="G2224" s="23"/>
      <c r="H2224" s="40"/>
      <c r="I2224" s="39"/>
    </row>
    <row r="2225" spans="4:9" s="24" customFormat="1" x14ac:dyDescent="0.3">
      <c r="D2225" s="38">
        <v>38371</v>
      </c>
      <c r="E2225" s="7">
        <f>NW!E2225+W!E2225+SW!E2225+N!E2225</f>
        <v>2.4787699999999995E-3</v>
      </c>
      <c r="F2225" s="8">
        <f t="shared" si="66"/>
        <v>224.00070285976059</v>
      </c>
      <c r="G2225" s="23"/>
      <c r="H2225" s="40"/>
      <c r="I2225" s="39"/>
    </row>
    <row r="2226" spans="4:9" s="24" customFormat="1" x14ac:dyDescent="0.3">
      <c r="D2226" s="38">
        <v>38372</v>
      </c>
      <c r="E2226" s="7">
        <f>NW!E2226+W!E2226+SW!E2226+N!E2226</f>
        <v>0.1326339</v>
      </c>
      <c r="F2226" s="8">
        <f t="shared" si="66"/>
        <v>11985.818298200806</v>
      </c>
      <c r="G2226" s="23"/>
      <c r="H2226" s="40"/>
      <c r="I2226" s="39"/>
    </row>
    <row r="2227" spans="4:9" s="24" customFormat="1" x14ac:dyDescent="0.3">
      <c r="D2227" s="38">
        <v>38373</v>
      </c>
      <c r="E2227" s="7">
        <f>NW!E2227+W!E2227+SW!E2227+N!E2227</f>
        <v>1.1153439999999999E-2</v>
      </c>
      <c r="F2227" s="8">
        <f t="shared" si="66"/>
        <v>1007.9105359933228</v>
      </c>
      <c r="G2227" s="23"/>
      <c r="H2227" s="40"/>
      <c r="I2227" s="39"/>
    </row>
    <row r="2228" spans="4:9" s="24" customFormat="1" x14ac:dyDescent="0.3">
      <c r="D2228" s="38">
        <v>38374</v>
      </c>
      <c r="E2228" s="7">
        <f>NW!E2228+W!E2228+SW!E2228+N!E2228</f>
        <v>1.5481389999999999E-2</v>
      </c>
      <c r="F2228" s="8">
        <f t="shared" si="66"/>
        <v>1399.0173518503411</v>
      </c>
      <c r="G2228" s="23"/>
      <c r="H2228" s="40"/>
      <c r="I2228" s="39"/>
    </row>
    <row r="2229" spans="4:9" s="24" customFormat="1" x14ac:dyDescent="0.3">
      <c r="D2229" s="38">
        <v>38375</v>
      </c>
      <c r="E2229" s="7">
        <f>NW!E2229+W!E2229+SW!E2229+N!E2229</f>
        <v>0.61633488000000014</v>
      </c>
      <c r="F2229" s="8">
        <f t="shared" si="66"/>
        <v>55696.755373425636</v>
      </c>
      <c r="G2229" s="23"/>
      <c r="H2229" s="40"/>
      <c r="I2229" s="39"/>
    </row>
    <row r="2230" spans="4:9" s="24" customFormat="1" x14ac:dyDescent="0.3">
      <c r="D2230" s="38">
        <v>38376</v>
      </c>
      <c r="E2230" s="7">
        <f>NW!E2230+W!E2230+SW!E2230+N!E2230</f>
        <v>0.70213473999999998</v>
      </c>
      <c r="F2230" s="8">
        <f t="shared" si="66"/>
        <v>63450.289967304474</v>
      </c>
      <c r="G2230" s="23"/>
      <c r="H2230" s="40"/>
      <c r="I2230" s="39"/>
    </row>
    <row r="2231" spans="4:9" s="24" customFormat="1" x14ac:dyDescent="0.3">
      <c r="D2231" s="38">
        <v>38377</v>
      </c>
      <c r="E2231" s="7">
        <f>NW!E2231+W!E2231+SW!E2231+N!E2231</f>
        <v>1.71404376</v>
      </c>
      <c r="F2231" s="8">
        <f t="shared" si="66"/>
        <v>154894.16402989664</v>
      </c>
      <c r="G2231" s="23"/>
      <c r="H2231" s="40"/>
      <c r="I2231" s="39"/>
    </row>
    <row r="2232" spans="4:9" s="24" customFormat="1" x14ac:dyDescent="0.3">
      <c r="D2232" s="38">
        <v>38378</v>
      </c>
      <c r="E2232" s="7">
        <f>NW!E2232+W!E2232+SW!E2232+N!E2232</f>
        <v>8.9977909999999994E-2</v>
      </c>
      <c r="F2232" s="8">
        <f t="shared" si="66"/>
        <v>8131.0952939773706</v>
      </c>
      <c r="G2232" s="23"/>
      <c r="H2232" s="40"/>
      <c r="I2232" s="39"/>
    </row>
    <row r="2233" spans="4:9" s="24" customFormat="1" x14ac:dyDescent="0.3">
      <c r="D2233" s="38">
        <v>38379</v>
      </c>
      <c r="E2233" s="7">
        <f>NW!E2233+W!E2233+SW!E2233+N!E2233</f>
        <v>1.058155E-2</v>
      </c>
      <c r="F2233" s="8">
        <f t="shared" si="66"/>
        <v>956.23016146947907</v>
      </c>
      <c r="G2233" s="23"/>
      <c r="H2233" s="23"/>
      <c r="I2233" s="39"/>
    </row>
    <row r="2234" spans="4:9" s="24" customFormat="1" x14ac:dyDescent="0.3">
      <c r="D2234" s="38">
        <v>38380</v>
      </c>
      <c r="E2234" s="7">
        <f>NW!E2234+W!E2234+SW!E2234+N!E2234</f>
        <v>2.378711E-2</v>
      </c>
      <c r="F2234" s="8">
        <f t="shared" si="66"/>
        <v>2149.5860281520436</v>
      </c>
      <c r="G2234" s="23"/>
      <c r="H2234" s="23"/>
      <c r="I2234" s="39"/>
    </row>
    <row r="2235" spans="4:9" s="24" customFormat="1" x14ac:dyDescent="0.3">
      <c r="D2235" s="38">
        <v>38381</v>
      </c>
      <c r="E2235" s="7">
        <f>NW!E2235+W!E2235+SW!E2235+N!E2235</f>
        <v>6.3388100000000011E-3</v>
      </c>
      <c r="F2235" s="8">
        <f t="shared" si="66"/>
        <v>572.82357592454321</v>
      </c>
      <c r="G2235" s="23"/>
      <c r="H2235" s="23"/>
      <c r="I2235" s="39"/>
    </row>
    <row r="2236" spans="4:9" s="24" customFormat="1" x14ac:dyDescent="0.3">
      <c r="D2236" s="38">
        <v>38382</v>
      </c>
      <c r="E2236" s="7">
        <f>NW!E2236+W!E2236+SW!E2236+N!E2236</f>
        <v>1.4682900000000001E-3</v>
      </c>
      <c r="F2236" s="8">
        <f t="shared" si="66"/>
        <v>132.68596602426123</v>
      </c>
      <c r="G2236" s="23"/>
      <c r="H2236" s="23"/>
      <c r="I2236" s="39"/>
    </row>
    <row r="2237" spans="4:9" s="24" customFormat="1" x14ac:dyDescent="0.3">
      <c r="D2237" s="38">
        <v>38383</v>
      </c>
      <c r="E2237" s="7">
        <f>NW!E2237+W!E2237+SW!E2237+N!E2237</f>
        <v>3.1934999999999993E-4</v>
      </c>
      <c r="F2237" s="8">
        <f t="shared" si="66"/>
        <v>28.858919729650008</v>
      </c>
      <c r="G2237" s="23"/>
      <c r="H2237" s="23"/>
      <c r="I2237" s="39"/>
    </row>
    <row r="2238" spans="4:9" s="24" customFormat="1" x14ac:dyDescent="0.3">
      <c r="D2238" s="38">
        <v>38384</v>
      </c>
      <c r="E2238" s="7">
        <f>NW!E2238+W!E2238+SW!E2238+N!E2238</f>
        <v>1.6816773199999999</v>
      </c>
      <c r="F2238" s="8">
        <f t="shared" si="66"/>
        <v>151969.28382355708</v>
      </c>
      <c r="G2238" s="23"/>
      <c r="H2238" s="23"/>
      <c r="I2238" s="39"/>
    </row>
    <row r="2239" spans="4:9" s="24" customFormat="1" x14ac:dyDescent="0.3">
      <c r="D2239" s="38">
        <v>38385</v>
      </c>
      <c r="E2239" s="7">
        <f>NW!E2239+W!E2239+SW!E2239+N!E2239</f>
        <v>2.58332322</v>
      </c>
      <c r="F2239" s="8">
        <f t="shared" si="66"/>
        <v>233448.93515491157</v>
      </c>
      <c r="G2239" s="23"/>
      <c r="H2239" s="23"/>
      <c r="I2239" s="39"/>
    </row>
    <row r="2240" spans="4:9" s="24" customFormat="1" x14ac:dyDescent="0.3">
      <c r="D2240" s="38">
        <v>38386</v>
      </c>
      <c r="E2240" s="7">
        <f>NW!E2240+W!E2240+SW!E2240+N!E2240</f>
        <v>0.15416932</v>
      </c>
      <c r="F2240" s="8">
        <f t="shared" si="66"/>
        <v>13931.924317065059</v>
      </c>
      <c r="G2240" s="23"/>
      <c r="H2240" s="23"/>
      <c r="I2240" s="39"/>
    </row>
    <row r="2241" spans="4:9" s="24" customFormat="1" x14ac:dyDescent="0.3">
      <c r="D2241" s="38">
        <v>38387</v>
      </c>
      <c r="E2241" s="7">
        <f>NW!E2241+W!E2241+SW!E2241+N!E2241</f>
        <v>1.8784990000000001E-2</v>
      </c>
      <c r="F2241" s="8">
        <f t="shared" si="66"/>
        <v>1697.5560311015445</v>
      </c>
      <c r="G2241" s="23"/>
      <c r="H2241" s="23"/>
      <c r="I2241" s="39"/>
    </row>
    <row r="2242" spans="4:9" x14ac:dyDescent="0.3">
      <c r="D2242" s="38">
        <v>38388</v>
      </c>
      <c r="E2242" s="7">
        <f>NW!E2242+W!E2242+SW!E2242+N!E2242</f>
        <v>2.4819599999999996E-3</v>
      </c>
      <c r="F2242" s="8">
        <f t="shared" si="66"/>
        <v>224.28897577016483</v>
      </c>
      <c r="I2242" s="39"/>
    </row>
    <row r="2243" spans="4:9" x14ac:dyDescent="0.3">
      <c r="D2243" s="38">
        <v>38389</v>
      </c>
      <c r="E2243" s="7">
        <f>NW!E2243+W!E2243+SW!E2243+N!E2243</f>
        <v>4.5122000000000001E-4</v>
      </c>
      <c r="F2243" s="8">
        <f t="shared" si="66"/>
        <v>40.775706154415786</v>
      </c>
      <c r="I2243" s="39"/>
    </row>
    <row r="2244" spans="4:9" x14ac:dyDescent="0.3">
      <c r="D2244" s="38">
        <v>38390</v>
      </c>
      <c r="E2244" s="7">
        <f>NW!E2244+W!E2244+SW!E2244+N!E2244</f>
        <v>3.0885E-4</v>
      </c>
      <c r="F2244" s="8">
        <f t="shared" si="66"/>
        <v>27.910059052770968</v>
      </c>
      <c r="I2244" s="39"/>
    </row>
    <row r="2245" spans="4:9" x14ac:dyDescent="0.3">
      <c r="D2245" s="38">
        <v>38391</v>
      </c>
      <c r="E2245" s="7">
        <f>NW!E2245+W!E2245+SW!E2245+N!E2245</f>
        <v>2.4918999999999999E-4</v>
      </c>
      <c r="F2245" s="8">
        <f t="shared" si="66"/>
        <v>22.518723054427703</v>
      </c>
      <c r="I2245" s="39"/>
    </row>
    <row r="2246" spans="4:9" x14ac:dyDescent="0.3">
      <c r="D2246" s="38">
        <v>38392</v>
      </c>
      <c r="E2246" s="7">
        <f>NW!E2246+W!E2246+SW!E2246+N!E2246</f>
        <v>2.3917E-4</v>
      </c>
      <c r="F2246" s="8">
        <f t="shared" si="66"/>
        <v>21.613238865634553</v>
      </c>
      <c r="I2246" s="39"/>
    </row>
    <row r="2247" spans="4:9" x14ac:dyDescent="0.3">
      <c r="D2247" s="38">
        <v>38393</v>
      </c>
      <c r="E2247" s="7">
        <f>NW!E2247+W!E2247+SW!E2247+N!E2247</f>
        <v>0.22715454000000002</v>
      </c>
      <c r="F2247" s="8">
        <f t="shared" si="66"/>
        <v>20527.429579099964</v>
      </c>
      <c r="I2247" s="39"/>
    </row>
    <row r="2248" spans="4:9" x14ac:dyDescent="0.3">
      <c r="D2248" s="38">
        <v>38394</v>
      </c>
      <c r="E2248" s="7">
        <f>NW!E2248+W!E2248+SW!E2248+N!E2248</f>
        <v>5.1413549999999995E-2</v>
      </c>
      <c r="F2248" s="8">
        <f t="shared" si="66"/>
        <v>4646.1234146433289</v>
      </c>
      <c r="I2248" s="39"/>
    </row>
    <row r="2249" spans="4:9" x14ac:dyDescent="0.3">
      <c r="D2249" s="38">
        <v>38395</v>
      </c>
      <c r="E2249" s="7">
        <f>NW!E2249+W!E2249+SW!E2249+N!E2249</f>
        <v>8.0465999999999992E-3</v>
      </c>
      <c r="F2249" s="8">
        <f t="shared" si="66"/>
        <v>727.15260214999785</v>
      </c>
      <c r="I2249" s="39"/>
    </row>
    <row r="2250" spans="4:9" x14ac:dyDescent="0.3">
      <c r="D2250" s="38">
        <v>38396</v>
      </c>
      <c r="E2250" s="7">
        <f>NW!E2250+W!E2250+SW!E2250+N!E2250</f>
        <v>4.8275999999999999E-4</v>
      </c>
      <c r="F2250" s="8">
        <f t="shared" si="66"/>
        <v>43.625902892393427</v>
      </c>
      <c r="I2250" s="39"/>
    </row>
    <row r="2251" spans="4:9" x14ac:dyDescent="0.3">
      <c r="D2251" s="38">
        <v>38397</v>
      </c>
      <c r="E2251" s="7">
        <f>NW!E2251+W!E2251+SW!E2251+N!E2251</f>
        <v>2.2483000000000003E-4</v>
      </c>
      <c r="F2251" s="8">
        <f t="shared" si="66"/>
        <v>20.317366284068306</v>
      </c>
      <c r="I2251" s="39"/>
    </row>
    <row r="2252" spans="4:9" x14ac:dyDescent="0.3">
      <c r="D2252" s="38">
        <v>38398</v>
      </c>
      <c r="E2252" s="7">
        <f>NW!E2252+W!E2252+SW!E2252+N!E2252</f>
        <v>2.2001E-4</v>
      </c>
      <c r="F2252" s="8">
        <f t="shared" si="66"/>
        <v>19.88179404953906</v>
      </c>
      <c r="I2252" s="39"/>
    </row>
    <row r="2253" spans="4:9" x14ac:dyDescent="0.3">
      <c r="D2253" s="38">
        <v>38399</v>
      </c>
      <c r="E2253" s="7">
        <f>NW!E2253+W!E2253+SW!E2253+N!E2253</f>
        <v>2.1671999999999997E-4</v>
      </c>
      <c r="F2253" s="8">
        <f t="shared" si="66"/>
        <v>19.584484370783624</v>
      </c>
      <c r="I2253" s="39"/>
    </row>
    <row r="2254" spans="4:9" x14ac:dyDescent="0.3">
      <c r="D2254" s="38">
        <v>38400</v>
      </c>
      <c r="E2254" s="7">
        <f>NW!E2254+W!E2254+SW!E2254+N!E2254</f>
        <v>2.1365000000000002E-4</v>
      </c>
      <c r="F2254" s="8">
        <f t="shared" si="66"/>
        <v>19.307055582400896</v>
      </c>
      <c r="I2254" s="39"/>
    </row>
    <row r="2255" spans="4:9" x14ac:dyDescent="0.3">
      <c r="D2255" s="38">
        <v>38401</v>
      </c>
      <c r="E2255" s="7">
        <f>NW!E2255+W!E2255+SW!E2255+N!E2255</f>
        <v>2.1067000000000001E-4</v>
      </c>
      <c r="F2255" s="8">
        <f t="shared" si="66"/>
        <v>19.037759885534268</v>
      </c>
      <c r="I2255" s="39"/>
    </row>
    <row r="2256" spans="4:9" x14ac:dyDescent="0.3">
      <c r="D2256" s="38">
        <v>38402</v>
      </c>
      <c r="E2256" s="7">
        <f>NW!E2256+W!E2256+SW!E2256+N!E2256</f>
        <v>0.48282685000000003</v>
      </c>
      <c r="F2256" s="8">
        <f t="shared" ref="F2256:F2319" si="67">E2256*(24*60*60)*1000/$F$3</f>
        <v>43631.943972036228</v>
      </c>
      <c r="I2256" s="39"/>
    </row>
    <row r="2257" spans="4:9" x14ac:dyDescent="0.3">
      <c r="D2257" s="38">
        <v>38403</v>
      </c>
      <c r="E2257" s="7">
        <f>NW!E2257+W!E2257+SW!E2257+N!E2257</f>
        <v>3.1686073800000001</v>
      </c>
      <c r="F2257" s="8">
        <f t="shared" si="67"/>
        <v>286339.70889054844</v>
      </c>
      <c r="I2257" s="39"/>
    </row>
    <row r="2258" spans="4:9" x14ac:dyDescent="0.3">
      <c r="D2258" s="38">
        <v>38404</v>
      </c>
      <c r="E2258" s="7">
        <f>NW!E2258+W!E2258+SW!E2258+N!E2258</f>
        <v>0.48511747</v>
      </c>
      <c r="F2258" s="8">
        <f t="shared" si="67"/>
        <v>43838.941995243149</v>
      </c>
      <c r="I2258" s="39"/>
    </row>
    <row r="2259" spans="4:9" x14ac:dyDescent="0.3">
      <c r="D2259" s="38">
        <v>38405</v>
      </c>
      <c r="E2259" s="7">
        <f>NW!E2259+W!E2259+SW!E2259+N!E2259</f>
        <v>2.3515139999999997E-2</v>
      </c>
      <c r="F2259" s="8">
        <f t="shared" si="67"/>
        <v>2125.008729267206</v>
      </c>
      <c r="I2259" s="39"/>
    </row>
    <row r="2260" spans="4:9" x14ac:dyDescent="0.3">
      <c r="D2260" s="38">
        <v>38406</v>
      </c>
      <c r="E2260" s="7">
        <f>NW!E2260+W!E2260+SW!E2260+N!E2260</f>
        <v>4.1343300000000003E-3</v>
      </c>
      <c r="F2260" s="8">
        <f t="shared" si="67"/>
        <v>373.60982497536855</v>
      </c>
      <c r="I2260" s="39"/>
    </row>
    <row r="2261" spans="4:9" x14ac:dyDescent="0.3">
      <c r="D2261" s="38">
        <v>38407</v>
      </c>
      <c r="E2261" s="7">
        <f>NW!E2261+W!E2261+SW!E2261+N!E2261</f>
        <v>2.3115999999999998E-4</v>
      </c>
      <c r="F2261" s="8">
        <f t="shared" si="67"/>
        <v>20.889393720701101</v>
      </c>
      <c r="I2261" s="39"/>
    </row>
    <row r="2262" spans="4:9" x14ac:dyDescent="0.3">
      <c r="D2262" s="38">
        <v>38408</v>
      </c>
      <c r="E2262" s="7">
        <f>NW!E2262+W!E2262+SW!E2262+N!E2262</f>
        <v>1.9151999999999998E-4</v>
      </c>
      <c r="F2262" s="8">
        <f t="shared" si="67"/>
        <v>17.3072187462739</v>
      </c>
      <c r="I2262" s="39"/>
    </row>
    <row r="2263" spans="4:9" x14ac:dyDescent="0.3">
      <c r="D2263" s="38">
        <v>38409</v>
      </c>
      <c r="E2263" s="7">
        <f>NW!E2263+W!E2263+SW!E2263+N!E2263</f>
        <v>1.8827000000000001E-4</v>
      </c>
      <c r="F2263" s="8">
        <f t="shared" si="67"/>
        <v>17.01352377485896</v>
      </c>
      <c r="I2263" s="39"/>
    </row>
    <row r="2264" spans="4:9" x14ac:dyDescent="0.3">
      <c r="D2264" s="38">
        <v>38410</v>
      </c>
      <c r="E2264" s="7">
        <f>NW!E2264+W!E2264+SW!E2264+N!E2264</f>
        <v>1.1740469999999999E-2</v>
      </c>
      <c r="F2264" s="8">
        <f t="shared" si="67"/>
        <v>1060.9590772455429</v>
      </c>
      <c r="I2264" s="39"/>
    </row>
    <row r="2265" spans="4:9" x14ac:dyDescent="0.3">
      <c r="D2265" s="38">
        <v>38411</v>
      </c>
      <c r="E2265" s="7">
        <f>NW!E2265+W!E2265+SW!E2265+N!E2265</f>
        <v>5.0867899999999999E-3</v>
      </c>
      <c r="F2265" s="8">
        <f t="shared" si="67"/>
        <v>459.68142881348484</v>
      </c>
      <c r="I2265" s="39"/>
    </row>
    <row r="2266" spans="4:9" x14ac:dyDescent="0.3">
      <c r="D2266" s="38">
        <v>38412</v>
      </c>
      <c r="E2266" s="7">
        <f>NW!E2266+W!E2266+SW!E2266+N!E2266</f>
        <v>1.54463E-3</v>
      </c>
      <c r="F2266" s="8">
        <f t="shared" si="67"/>
        <v>139.5846349835895</v>
      </c>
      <c r="I2266" s="39"/>
    </row>
    <row r="2267" spans="4:9" x14ac:dyDescent="0.3">
      <c r="D2267" s="38">
        <v>38413</v>
      </c>
      <c r="E2267" s="7">
        <f>NW!E2267+W!E2267+SW!E2267+N!E2267</f>
        <v>2.6120000000000001E-4</v>
      </c>
      <c r="F2267" s="8">
        <f t="shared" si="67"/>
        <v>23.604038933410315</v>
      </c>
      <c r="I2267" s="39"/>
    </row>
    <row r="2268" spans="4:9" x14ac:dyDescent="0.3">
      <c r="D2268" s="38">
        <v>38414</v>
      </c>
      <c r="E2268" s="7">
        <f>NW!E2268+W!E2268+SW!E2268+N!E2268</f>
        <v>4.8657559999999996E-2</v>
      </c>
      <c r="F2268" s="8">
        <f t="shared" si="67"/>
        <v>4397.0709825602917</v>
      </c>
      <c r="I2268" s="39"/>
    </row>
    <row r="2269" spans="4:9" x14ac:dyDescent="0.3">
      <c r="D2269" s="38">
        <v>38415</v>
      </c>
      <c r="E2269" s="7">
        <f>NW!E2269+W!E2269+SW!E2269+N!E2269</f>
        <v>1.2496809999999999E-2</v>
      </c>
      <c r="F2269" s="8">
        <f t="shared" si="67"/>
        <v>1129.3077709932286</v>
      </c>
      <c r="I2269" s="39"/>
    </row>
    <row r="2270" spans="4:9" x14ac:dyDescent="0.3">
      <c r="D2270" s="38">
        <v>38416</v>
      </c>
      <c r="E2270" s="7">
        <f>NW!E2270+W!E2270+SW!E2270+N!E2270</f>
        <v>5.6942100000000008E-3</v>
      </c>
      <c r="F2270" s="8">
        <f t="shared" si="67"/>
        <v>514.57256713252059</v>
      </c>
      <c r="I2270" s="39"/>
    </row>
    <row r="2271" spans="4:9" x14ac:dyDescent="0.3">
      <c r="D2271" s="38">
        <v>38417</v>
      </c>
      <c r="E2271" s="7">
        <f>NW!E2271+W!E2271+SW!E2271+N!E2271</f>
        <v>1.7375299999999999E-3</v>
      </c>
      <c r="F2271" s="8">
        <f t="shared" si="67"/>
        <v>157.01656113311034</v>
      </c>
      <c r="I2271" s="39"/>
    </row>
    <row r="2272" spans="4:9" x14ac:dyDescent="0.3">
      <c r="D2272" s="38">
        <v>38418</v>
      </c>
      <c r="E2272" s="7">
        <f>NW!E2272+W!E2272+SW!E2272+N!E2272</f>
        <v>2.5907000000000003E-4</v>
      </c>
      <c r="F2272" s="8">
        <f t="shared" si="67"/>
        <v>23.411555767529137</v>
      </c>
      <c r="I2272" s="39"/>
    </row>
    <row r="2273" spans="4:9" x14ac:dyDescent="0.3">
      <c r="D2273" s="38">
        <v>38419</v>
      </c>
      <c r="E2273" s="7">
        <f>NW!E2273+W!E2273+SW!E2273+N!E2273</f>
        <v>1.6643000000000002E-4</v>
      </c>
      <c r="F2273" s="8">
        <f t="shared" si="67"/>
        <v>15.039893566950532</v>
      </c>
      <c r="I2273" s="39"/>
    </row>
    <row r="2274" spans="4:9" x14ac:dyDescent="0.3">
      <c r="D2274" s="38">
        <v>38420</v>
      </c>
      <c r="E2274" s="7">
        <f>NW!E2274+W!E2274+SW!E2274+N!E2274</f>
        <v>1.6184000000000001E-4</v>
      </c>
      <c r="F2274" s="8">
        <f t="shared" si="67"/>
        <v>14.625105899629117</v>
      </c>
      <c r="I2274" s="39"/>
    </row>
    <row r="2275" spans="4:9" x14ac:dyDescent="0.3">
      <c r="D2275" s="38">
        <v>38421</v>
      </c>
      <c r="E2275" s="7">
        <f>NW!E2275+W!E2275+SW!E2275+N!E2275</f>
        <v>1.5904E-4</v>
      </c>
      <c r="F2275" s="8">
        <f t="shared" si="67"/>
        <v>14.372076385794704</v>
      </c>
      <c r="I2275" s="39"/>
    </row>
    <row r="2276" spans="4:9" x14ac:dyDescent="0.3">
      <c r="D2276" s="38">
        <v>38422</v>
      </c>
      <c r="E2276" s="7">
        <f>NW!E2276+W!E2276+SW!E2276+N!E2276</f>
        <v>1.5668999999999999E-4</v>
      </c>
      <c r="F2276" s="8">
        <f t="shared" si="67"/>
        <v>14.15971232954082</v>
      </c>
      <c r="I2276" s="39"/>
    </row>
    <row r="2277" spans="4:9" x14ac:dyDescent="0.3">
      <c r="D2277" s="38">
        <v>38423</v>
      </c>
      <c r="E2277" s="7">
        <f>NW!E2277+W!E2277+SW!E2277+N!E2277</f>
        <v>1.5448999999999999E-4</v>
      </c>
      <c r="F2277" s="8">
        <f t="shared" si="67"/>
        <v>13.960903425813781</v>
      </c>
      <c r="I2277" s="39"/>
    </row>
    <row r="2278" spans="4:9" x14ac:dyDescent="0.3">
      <c r="D2278" s="38">
        <v>38424</v>
      </c>
      <c r="E2278" s="7">
        <f>NW!E2278+W!E2278+SW!E2278+N!E2278</f>
        <v>1.5233E-4</v>
      </c>
      <c r="F2278" s="8">
        <f t="shared" si="67"/>
        <v>13.765709229427232</v>
      </c>
      <c r="I2278" s="39"/>
    </row>
    <row r="2279" spans="4:9" x14ac:dyDescent="0.3">
      <c r="D2279" s="38">
        <v>38425</v>
      </c>
      <c r="E2279" s="7">
        <f>NW!E2279+W!E2279+SW!E2279+N!E2279</f>
        <v>1.5018E-4</v>
      </c>
      <c r="F2279" s="8">
        <f t="shared" si="67"/>
        <v>13.571418709875807</v>
      </c>
      <c r="I2279" s="39"/>
    </row>
    <row r="2280" spans="4:9" x14ac:dyDescent="0.3">
      <c r="D2280" s="38">
        <v>38426</v>
      </c>
      <c r="E2280" s="7">
        <f>NW!E2280+W!E2280+SW!E2280+N!E2280</f>
        <v>1.4809999999999999E-4</v>
      </c>
      <c r="F2280" s="8">
        <f t="shared" si="67"/>
        <v>13.383453928170244</v>
      </c>
      <c r="I2280" s="39"/>
    </row>
    <row r="2281" spans="4:9" x14ac:dyDescent="0.3">
      <c r="D2281" s="38">
        <v>38427</v>
      </c>
      <c r="E2281" s="7">
        <f>NW!E2281+W!E2281+SW!E2281+N!E2281</f>
        <v>1.0305959999999999E-2</v>
      </c>
      <c r="F2281" s="8">
        <f t="shared" si="67"/>
        <v>931.32573157032687</v>
      </c>
      <c r="I2281" s="39"/>
    </row>
    <row r="2282" spans="4:9" x14ac:dyDescent="0.3">
      <c r="D2282" s="38">
        <v>38428</v>
      </c>
      <c r="E2282" s="7">
        <f>NW!E2282+W!E2282+SW!E2282+N!E2282</f>
        <v>4.5852589999999999E-2</v>
      </c>
      <c r="F2282" s="8">
        <f t="shared" si="67"/>
        <v>4143.5923413388227</v>
      </c>
      <c r="I2282" s="39"/>
    </row>
    <row r="2283" spans="4:9" x14ac:dyDescent="0.3">
      <c r="D2283" s="38">
        <v>38429</v>
      </c>
      <c r="E2283" s="7">
        <f>NW!E2283+W!E2283+SW!E2283+N!E2283</f>
        <v>0.23432784000000001</v>
      </c>
      <c r="F2283" s="8">
        <f t="shared" si="67"/>
        <v>21175.664083238677</v>
      </c>
      <c r="I2283" s="39"/>
    </row>
    <row r="2284" spans="4:9" x14ac:dyDescent="0.3">
      <c r="D2284" s="38">
        <v>38430</v>
      </c>
      <c r="E2284" s="7">
        <f>NW!E2284+W!E2284+SW!E2284+N!E2284</f>
        <v>2.964839E-2</v>
      </c>
      <c r="F2284" s="8">
        <f t="shared" si="67"/>
        <v>2679.2563241689622</v>
      </c>
      <c r="I2284" s="39"/>
    </row>
    <row r="2285" spans="4:9" x14ac:dyDescent="0.3">
      <c r="D2285" s="38">
        <v>38431</v>
      </c>
      <c r="E2285" s="7">
        <f>NW!E2285+W!E2285+SW!E2285+N!E2285</f>
        <v>4.34922E-3</v>
      </c>
      <c r="F2285" s="8">
        <f t="shared" si="67"/>
        <v>393.02893648532472</v>
      </c>
      <c r="I2285" s="39"/>
    </row>
    <row r="2286" spans="4:9" x14ac:dyDescent="0.3">
      <c r="D2286" s="38">
        <v>38432</v>
      </c>
      <c r="E2286" s="7">
        <f>NW!E2286+W!E2286+SW!E2286+N!E2286</f>
        <v>5.4275000000000005E-4</v>
      </c>
      <c r="F2286" s="8">
        <f t="shared" si="67"/>
        <v>49.047060226295748</v>
      </c>
      <c r="I2286" s="39"/>
    </row>
    <row r="2287" spans="4:9" x14ac:dyDescent="0.3">
      <c r="D2287" s="38">
        <v>38433</v>
      </c>
      <c r="E2287" s="7">
        <f>NW!E2287+W!E2287+SW!E2287+N!E2287</f>
        <v>0.24696850000000001</v>
      </c>
      <c r="F2287" s="8">
        <f t="shared" si="67"/>
        <v>22317.971245505152</v>
      </c>
      <c r="I2287" s="39"/>
    </row>
    <row r="2288" spans="4:9" x14ac:dyDescent="0.3">
      <c r="D2288" s="38">
        <v>38434</v>
      </c>
      <c r="E2288" s="7">
        <f>NW!E2288+W!E2288+SW!E2288+N!E2288</f>
        <v>0.24375910000000001</v>
      </c>
      <c r="F2288" s="8">
        <f t="shared" si="67"/>
        <v>22027.945202040806</v>
      </c>
      <c r="I2288" s="39"/>
    </row>
    <row r="2289" spans="4:9" x14ac:dyDescent="0.3">
      <c r="D2289" s="38">
        <v>38435</v>
      </c>
      <c r="E2289" s="7">
        <f>NW!E2289+W!E2289+SW!E2289+N!E2289</f>
        <v>1.892346E-2</v>
      </c>
      <c r="F2289" s="8">
        <f t="shared" si="67"/>
        <v>1710.0692442374914</v>
      </c>
      <c r="I2289" s="39"/>
    </row>
    <row r="2290" spans="4:9" x14ac:dyDescent="0.3">
      <c r="D2290" s="38">
        <v>38436</v>
      </c>
      <c r="E2290" s="7">
        <f>NW!E2290+W!E2290+SW!E2290+N!E2290</f>
        <v>3.1593999999999997E-3</v>
      </c>
      <c r="F2290" s="8">
        <f t="shared" si="67"/>
        <v>285.50765928873102</v>
      </c>
      <c r="I2290" s="39"/>
    </row>
    <row r="2291" spans="4:9" x14ac:dyDescent="0.3">
      <c r="D2291" s="38">
        <v>38437</v>
      </c>
      <c r="E2291" s="7">
        <f>NW!E2291+W!E2291+SW!E2291+N!E2291</f>
        <v>1.6845E-4</v>
      </c>
      <c r="F2291" s="8">
        <f t="shared" si="67"/>
        <v>15.222436287645358</v>
      </c>
      <c r="I2291" s="39"/>
    </row>
    <row r="2292" spans="4:9" x14ac:dyDescent="0.3">
      <c r="D2292" s="38">
        <v>38438</v>
      </c>
      <c r="E2292" s="7">
        <f>NW!E2292+W!E2292+SW!E2292+N!E2292</f>
        <v>1.2752E-4</v>
      </c>
      <c r="F2292" s="8">
        <f t="shared" si="67"/>
        <v>11.523687001487302</v>
      </c>
      <c r="I2292" s="39"/>
    </row>
    <row r="2293" spans="4:9" x14ac:dyDescent="0.3">
      <c r="D2293" s="38">
        <v>38439</v>
      </c>
      <c r="E2293" s="7">
        <f>NW!E2293+W!E2293+SW!E2293+N!E2293</f>
        <v>1.2384000000000001E-4</v>
      </c>
      <c r="F2293" s="8">
        <f t="shared" si="67"/>
        <v>11.191133926162072</v>
      </c>
      <c r="I2293" s="39"/>
    </row>
    <row r="2294" spans="4:9" x14ac:dyDescent="0.3">
      <c r="D2294" s="38">
        <v>38440</v>
      </c>
      <c r="E2294" s="7">
        <f>NW!E2294+W!E2294+SW!E2294+N!E2294</f>
        <v>1.2166000000000001E-4</v>
      </c>
      <c r="F2294" s="8">
        <f t="shared" si="67"/>
        <v>10.994132376105281</v>
      </c>
      <c r="I2294" s="39"/>
    </row>
    <row r="2295" spans="4:9" x14ac:dyDescent="0.3">
      <c r="D2295" s="38">
        <v>38441</v>
      </c>
      <c r="E2295" s="7">
        <f>NW!E2295+W!E2295+SW!E2295+N!E2295</f>
        <v>1.1987E-4</v>
      </c>
      <c r="F2295" s="8">
        <f t="shared" si="67"/>
        <v>10.832374222618279</v>
      </c>
      <c r="I2295" s="39"/>
    </row>
    <row r="2296" spans="4:9" x14ac:dyDescent="0.3">
      <c r="D2296" s="38">
        <v>38442</v>
      </c>
      <c r="E2296" s="7">
        <f>NW!E2296+W!E2296+SW!E2296+N!E2296</f>
        <v>1.1835000000000002E-4</v>
      </c>
      <c r="F2296" s="8">
        <f t="shared" si="67"/>
        <v>10.695015343679598</v>
      </c>
      <c r="I2296" s="39"/>
    </row>
    <row r="2297" spans="4:9" x14ac:dyDescent="0.3">
      <c r="D2297" s="38">
        <v>38443</v>
      </c>
      <c r="E2297" s="7">
        <f>NW!E2297+W!E2297+SW!E2297+N!E2297</f>
        <v>1.1658E-4</v>
      </c>
      <c r="F2297" s="8">
        <f t="shared" si="67"/>
        <v>10.535064543862841</v>
      </c>
      <c r="I2297" s="39"/>
    </row>
    <row r="2298" spans="4:9" x14ac:dyDescent="0.3">
      <c r="D2298" s="38">
        <v>38444</v>
      </c>
      <c r="E2298" s="7">
        <f>NW!E2298+W!E2298+SW!E2298+N!E2298</f>
        <v>1.149E-4</v>
      </c>
      <c r="F2298" s="8">
        <f t="shared" si="67"/>
        <v>10.383246835562195</v>
      </c>
      <c r="I2298" s="39"/>
    </row>
    <row r="2299" spans="4:9" x14ac:dyDescent="0.3">
      <c r="D2299" s="38">
        <v>38445</v>
      </c>
      <c r="E2299" s="7">
        <f>NW!E2299+W!E2299+SW!E2299+N!E2299</f>
        <v>1.1328E-4</v>
      </c>
      <c r="F2299" s="8">
        <f t="shared" si="67"/>
        <v>10.236851188272283</v>
      </c>
      <c r="I2299" s="39"/>
    </row>
    <row r="2300" spans="4:9" x14ac:dyDescent="0.3">
      <c r="D2300" s="38">
        <v>38446</v>
      </c>
      <c r="E2300" s="7">
        <f>NW!E2300+W!E2300+SW!E2300+N!E2300</f>
        <v>1.799866E-2</v>
      </c>
      <c r="F2300" s="8">
        <f t="shared" si="67"/>
        <v>1626.497210525325</v>
      </c>
      <c r="I2300" s="39"/>
    </row>
    <row r="2301" spans="4:9" x14ac:dyDescent="0.3">
      <c r="D2301" s="38">
        <v>38447</v>
      </c>
      <c r="E2301" s="7">
        <f>NW!E2301+W!E2301+SW!E2301+N!E2301</f>
        <v>7.968069999999999E-3</v>
      </c>
      <c r="F2301" s="8">
        <f t="shared" si="67"/>
        <v>720.05602796377752</v>
      </c>
      <c r="I2301" s="39"/>
    </row>
    <row r="2302" spans="4:9" x14ac:dyDescent="0.3">
      <c r="D2302" s="38">
        <v>38448</v>
      </c>
      <c r="E2302" s="7">
        <f>NW!E2302+W!E2302+SW!E2302+N!E2302</f>
        <v>3.6456099999999992E-3</v>
      </c>
      <c r="F2302" s="8">
        <f t="shared" si="67"/>
        <v>329.44533068924181</v>
      </c>
      <c r="I2302" s="39"/>
    </row>
    <row r="2303" spans="4:9" x14ac:dyDescent="0.3">
      <c r="D2303" s="38">
        <v>38449</v>
      </c>
      <c r="E2303" s="7">
        <f>NW!E2303+W!E2303+SW!E2303+N!E2303</f>
        <v>7.5496000000000005E-4</v>
      </c>
      <c r="F2303" s="8">
        <f t="shared" si="67"/>
        <v>68.223986344438941</v>
      </c>
      <c r="I2303" s="39"/>
    </row>
    <row r="2304" spans="4:9" x14ac:dyDescent="0.3">
      <c r="D2304" s="38">
        <v>38450</v>
      </c>
      <c r="E2304" s="7">
        <f>NW!E2304+W!E2304+SW!E2304+N!E2304</f>
        <v>1.2769000000000002E-4</v>
      </c>
      <c r="F2304" s="8">
        <f t="shared" si="67"/>
        <v>11.539049507684393</v>
      </c>
      <c r="I2304" s="39"/>
    </row>
    <row r="2305" spans="4:9" x14ac:dyDescent="0.3">
      <c r="D2305" s="38">
        <v>38451</v>
      </c>
      <c r="E2305" s="7">
        <f>NW!E2305+W!E2305+SW!E2305+N!E2305</f>
        <v>1.0966E-4</v>
      </c>
      <c r="F2305" s="8">
        <f t="shared" si="67"/>
        <v>9.9097201739577905</v>
      </c>
      <c r="I2305" s="39"/>
    </row>
    <row r="2306" spans="4:9" x14ac:dyDescent="0.3">
      <c r="D2306" s="38">
        <v>38452</v>
      </c>
      <c r="E2306" s="7">
        <f>NW!E2306+W!E2306+SW!E2306+N!E2306</f>
        <v>1.0466E-4</v>
      </c>
      <c r="F2306" s="8">
        <f t="shared" si="67"/>
        <v>9.457881756396338</v>
      </c>
      <c r="I2306" s="39"/>
    </row>
    <row r="2307" spans="4:9" x14ac:dyDescent="0.3">
      <c r="D2307" s="38">
        <v>38453</v>
      </c>
      <c r="E2307" s="7">
        <f>NW!E2307+W!E2307+SW!E2307+N!E2307</f>
        <v>1.0190000000000001E-4</v>
      </c>
      <c r="F2307" s="8">
        <f t="shared" si="67"/>
        <v>9.2084669499024177</v>
      </c>
      <c r="I2307" s="39"/>
    </row>
    <row r="2308" spans="4:9" x14ac:dyDescent="0.3">
      <c r="D2308" s="38">
        <v>38454</v>
      </c>
      <c r="E2308" s="7">
        <f>NW!E2308+W!E2308+SW!E2308+N!E2308</f>
        <v>4.2231000000000001E-4</v>
      </c>
      <c r="F2308" s="8">
        <f t="shared" si="67"/>
        <v>38.163176424075452</v>
      </c>
      <c r="I2308" s="39"/>
    </row>
    <row r="2309" spans="4:9" x14ac:dyDescent="0.3">
      <c r="D2309" s="38">
        <v>38455</v>
      </c>
      <c r="E2309" s="7">
        <f>NW!E2309+W!E2309+SW!E2309+N!E2309</f>
        <v>1.6815999999999999E-4</v>
      </c>
      <c r="F2309" s="8">
        <f t="shared" si="67"/>
        <v>15.196229659426793</v>
      </c>
      <c r="I2309" s="39"/>
    </row>
    <row r="2310" spans="4:9" x14ac:dyDescent="0.3">
      <c r="D2310" s="38">
        <v>38456</v>
      </c>
      <c r="E2310" s="7">
        <f>NW!E2310+W!E2310+SW!E2310+N!E2310</f>
        <v>9.8579999999999995E-5</v>
      </c>
      <c r="F2310" s="8">
        <f t="shared" si="67"/>
        <v>8.9084462406416094</v>
      </c>
      <c r="I2310" s="39"/>
    </row>
    <row r="2311" spans="4:9" x14ac:dyDescent="0.3">
      <c r="D2311" s="38">
        <v>38457</v>
      </c>
      <c r="E2311" s="7">
        <f>NW!E2311+W!E2311+SW!E2311+N!E2311</f>
        <v>9.6169999999999996E-5</v>
      </c>
      <c r="F2311" s="8">
        <f t="shared" si="67"/>
        <v>8.6906601233769898</v>
      </c>
      <c r="I2311" s="39"/>
    </row>
    <row r="2312" spans="4:9" x14ac:dyDescent="0.3">
      <c r="D2312" s="38">
        <v>38458</v>
      </c>
      <c r="E2312" s="7">
        <f>NW!E2312+W!E2312+SW!E2312+N!E2312</f>
        <v>9.4469999999999995E-5</v>
      </c>
      <c r="F2312" s="8">
        <f t="shared" si="67"/>
        <v>8.5370350614060957</v>
      </c>
      <c r="I2312" s="39"/>
    </row>
    <row r="2313" spans="4:9" x14ac:dyDescent="0.3">
      <c r="D2313" s="38">
        <v>38459</v>
      </c>
      <c r="E2313" s="7">
        <f>NW!E2313+W!E2313+SW!E2313+N!E2313</f>
        <v>9.3040000000000004E-5</v>
      </c>
      <c r="F2313" s="8">
        <f t="shared" si="67"/>
        <v>8.4078092739835206</v>
      </c>
      <c r="I2313" s="39"/>
    </row>
    <row r="2314" spans="4:9" x14ac:dyDescent="0.3">
      <c r="D2314" s="38">
        <v>38460</v>
      </c>
      <c r="E2314" s="7">
        <f>NW!E2314+W!E2314+SW!E2314+N!E2314</f>
        <v>9.1700000000000006E-5</v>
      </c>
      <c r="F2314" s="8">
        <f t="shared" si="67"/>
        <v>8.2867165780770513</v>
      </c>
      <c r="I2314" s="39"/>
    </row>
    <row r="2315" spans="4:9" x14ac:dyDescent="0.3">
      <c r="D2315" s="38">
        <v>38461</v>
      </c>
      <c r="E2315" s="7">
        <f>NW!E2315+W!E2315+SW!E2315+N!E2315</f>
        <v>9.0409999999999997E-5</v>
      </c>
      <c r="F2315" s="8">
        <f t="shared" si="67"/>
        <v>8.1701422663461969</v>
      </c>
      <c r="I2315" s="39"/>
    </row>
    <row r="2316" spans="4:9" x14ac:dyDescent="0.3">
      <c r="D2316" s="38">
        <v>38462</v>
      </c>
      <c r="E2316" s="7">
        <f>NW!E2316+W!E2316+SW!E2316+N!E2316</f>
        <v>1.2595679999999998E-2</v>
      </c>
      <c r="F2316" s="8">
        <f t="shared" si="67"/>
        <v>1138.2424238620888</v>
      </c>
      <c r="I2316" s="39"/>
    </row>
    <row r="2317" spans="4:9" x14ac:dyDescent="0.3">
      <c r="D2317" s="38">
        <v>38463</v>
      </c>
      <c r="E2317" s="7">
        <f>NW!E2317+W!E2317+SW!E2317+N!E2317</f>
        <v>7.7275299999999998E-3</v>
      </c>
      <c r="F2317" s="8">
        <f t="shared" si="67"/>
        <v>698.31898537173117</v>
      </c>
      <c r="I2317" s="39"/>
    </row>
    <row r="2318" spans="4:9" x14ac:dyDescent="0.3">
      <c r="D2318" s="38">
        <v>38464</v>
      </c>
      <c r="E2318" s="7">
        <f>NW!E2318+W!E2318+SW!E2318+N!E2318</f>
        <v>3.3628099999999999E-3</v>
      </c>
      <c r="F2318" s="8">
        <f t="shared" si="67"/>
        <v>303.88934979196608</v>
      </c>
      <c r="I2318" s="39"/>
    </row>
    <row r="2319" spans="4:9" x14ac:dyDescent="0.3">
      <c r="D2319" s="38">
        <v>38465</v>
      </c>
      <c r="E2319" s="7">
        <f>NW!E2319+W!E2319+SW!E2319+N!E2319</f>
        <v>6.3532999999999992E-4</v>
      </c>
      <c r="F2319" s="8">
        <f t="shared" si="67"/>
        <v>57.413300365863606</v>
      </c>
      <c r="I2319" s="39"/>
    </row>
    <row r="2320" spans="4:9" x14ac:dyDescent="0.3">
      <c r="D2320" s="38">
        <v>38466</v>
      </c>
      <c r="E2320" s="7">
        <f>NW!E2320+W!E2320+SW!E2320+N!E2320</f>
        <v>1.0383E-4</v>
      </c>
      <c r="F2320" s="8">
        <f t="shared" ref="F2320:F2383" si="68">E2320*(24*60*60)*1000/$F$3</f>
        <v>9.3828765790811381</v>
      </c>
      <c r="I2320" s="39"/>
    </row>
    <row r="2321" spans="4:9" x14ac:dyDescent="0.3">
      <c r="D2321" s="38">
        <v>38467</v>
      </c>
      <c r="E2321" s="7">
        <f>NW!E2321+W!E2321+SW!E2321+N!E2321</f>
        <v>8.844E-5</v>
      </c>
      <c r="F2321" s="8">
        <f t="shared" si="68"/>
        <v>7.9921179298269847</v>
      </c>
      <c r="I2321" s="39"/>
    </row>
    <row r="2322" spans="4:9" x14ac:dyDescent="0.3">
      <c r="D2322" s="38">
        <v>38468</v>
      </c>
      <c r="E2322" s="7">
        <f>NW!E2322+W!E2322+SW!E2322+N!E2322</f>
        <v>8.3850000000000005E-5</v>
      </c>
      <c r="F2322" s="8">
        <f t="shared" si="68"/>
        <v>7.5773302625055701</v>
      </c>
      <c r="I2322" s="39"/>
    </row>
    <row r="2323" spans="4:9" x14ac:dyDescent="0.3">
      <c r="D2323" s="38">
        <v>38469</v>
      </c>
      <c r="E2323" s="7">
        <f>NW!E2323+W!E2323+SW!E2323+N!E2323</f>
        <v>8.1420000000000003E-5</v>
      </c>
      <c r="F2323" s="8">
        <f t="shared" si="68"/>
        <v>7.3577367915707041</v>
      </c>
      <c r="I2323" s="39"/>
    </row>
    <row r="2324" spans="4:9" x14ac:dyDescent="0.3">
      <c r="D2324" s="38">
        <v>38470</v>
      </c>
      <c r="E2324" s="7">
        <f>NW!E2324+W!E2324+SW!E2324+N!E2324</f>
        <v>7.983E-5</v>
      </c>
      <c r="F2324" s="8">
        <f t="shared" si="68"/>
        <v>7.2140521747861612</v>
      </c>
      <c r="I2324" s="39"/>
    </row>
    <row r="2325" spans="4:9" x14ac:dyDescent="0.3">
      <c r="D2325" s="38">
        <v>38471</v>
      </c>
      <c r="E2325" s="7">
        <f>NW!E2325+W!E2325+SW!E2325+N!E2325</f>
        <v>7.858000000000001E-5</v>
      </c>
      <c r="F2325" s="8">
        <f t="shared" si="68"/>
        <v>7.1010925703957994</v>
      </c>
      <c r="I2325" s="39"/>
    </row>
    <row r="2326" spans="4:9" x14ac:dyDescent="0.3">
      <c r="D2326" s="38">
        <v>38472</v>
      </c>
      <c r="E2326" s="7">
        <f>NW!E2326+W!E2326+SW!E2326+N!E2326</f>
        <v>7.7419999999999987E-5</v>
      </c>
      <c r="F2326" s="8">
        <f t="shared" si="68"/>
        <v>6.9962660575215398</v>
      </c>
      <c r="I2326" s="39"/>
    </row>
    <row r="2327" spans="4:9" x14ac:dyDescent="0.3">
      <c r="D2327" s="38">
        <v>38473</v>
      </c>
      <c r="E2327" s="7">
        <f>NW!E2327+W!E2327+SW!E2327+N!E2327</f>
        <v>7.6329999999999996E-5</v>
      </c>
      <c r="F2327" s="8">
        <f t="shared" si="68"/>
        <v>6.897765282493145</v>
      </c>
      <c r="I2327" s="39"/>
    </row>
    <row r="2328" spans="4:9" x14ac:dyDescent="0.3">
      <c r="D2328" s="38">
        <v>38474</v>
      </c>
      <c r="E2328" s="7">
        <f>NW!E2328+W!E2328+SW!E2328+N!E2328</f>
        <v>7.5269999999999989E-5</v>
      </c>
      <c r="F2328" s="8">
        <f t="shared" si="68"/>
        <v>6.8019755379701152</v>
      </c>
      <c r="I2328" s="39"/>
    </row>
    <row r="2329" spans="4:9" x14ac:dyDescent="0.3">
      <c r="D2329" s="38">
        <v>38475</v>
      </c>
      <c r="E2329" s="7">
        <f>NW!E2329+W!E2329+SW!E2329+N!E2329</f>
        <v>7.4220000000000004E-5</v>
      </c>
      <c r="F2329" s="8">
        <f t="shared" si="68"/>
        <v>6.7070894702822113</v>
      </c>
      <c r="I2329" s="39"/>
    </row>
    <row r="2330" spans="4:9" x14ac:dyDescent="0.3">
      <c r="D2330" s="38">
        <v>38476</v>
      </c>
      <c r="E2330" s="7">
        <f>NW!E2330+W!E2330+SW!E2330+N!E2330</f>
        <v>7.3180000000000001E-5</v>
      </c>
      <c r="F2330" s="8">
        <f t="shared" si="68"/>
        <v>6.6131070794294295</v>
      </c>
      <c r="I2330" s="39"/>
    </row>
    <row r="2331" spans="4:9" x14ac:dyDescent="0.3">
      <c r="D2331" s="38">
        <v>38477</v>
      </c>
      <c r="E2331" s="7">
        <f>NW!E2331+W!E2331+SW!E2331+N!E2331</f>
        <v>7.2149999999999992E-5</v>
      </c>
      <c r="F2331" s="8">
        <f t="shared" si="68"/>
        <v>6.5200283654117692</v>
      </c>
      <c r="I2331" s="39"/>
    </row>
    <row r="2332" spans="4:9" x14ac:dyDescent="0.3">
      <c r="D2332" s="38">
        <v>38478</v>
      </c>
      <c r="E2332" s="7">
        <f>NW!E2332+W!E2332+SW!E2332+N!E2332</f>
        <v>7.114E-5</v>
      </c>
      <c r="F2332" s="8">
        <f t="shared" si="68"/>
        <v>6.4287570050643561</v>
      </c>
      <c r="I2332" s="39"/>
    </row>
    <row r="2333" spans="4:9" x14ac:dyDescent="0.3">
      <c r="D2333" s="38">
        <v>38479</v>
      </c>
      <c r="E2333" s="7">
        <f>NW!E2333+W!E2333+SW!E2333+N!E2333</f>
        <v>5.8589799999999997E-3</v>
      </c>
      <c r="F2333" s="8">
        <f t="shared" si="68"/>
        <v>529.46245034484059</v>
      </c>
      <c r="I2333" s="39"/>
    </row>
    <row r="2334" spans="4:9" x14ac:dyDescent="0.3">
      <c r="D2334" s="38">
        <v>38480</v>
      </c>
      <c r="E2334" s="7">
        <f>NW!E2334+W!E2334+SW!E2334+N!E2334</f>
        <v>4.3400800000000005E-3</v>
      </c>
      <c r="F2334" s="8">
        <f t="shared" si="68"/>
        <v>392.2029758580224</v>
      </c>
      <c r="I2334" s="39"/>
    </row>
    <row r="2335" spans="4:9" x14ac:dyDescent="0.3">
      <c r="D2335" s="38">
        <v>38481</v>
      </c>
      <c r="E2335" s="7">
        <f>NW!E2335+W!E2335+SW!E2335+N!E2335</f>
        <v>1.4703800000000001E-3</v>
      </c>
      <c r="F2335" s="8">
        <f t="shared" si="68"/>
        <v>132.87483448280193</v>
      </c>
      <c r="I2335" s="39"/>
    </row>
    <row r="2336" spans="4:9" x14ac:dyDescent="0.3">
      <c r="D2336" s="38">
        <v>38482</v>
      </c>
      <c r="E2336" s="7">
        <f>NW!E2336+W!E2336+SW!E2336+N!E2336</f>
        <v>2.5138999999999999E-4</v>
      </c>
      <c r="F2336" s="8">
        <f t="shared" si="68"/>
        <v>22.717531958154741</v>
      </c>
      <c r="I2336" s="39"/>
    </row>
    <row r="2337" spans="4:9" x14ac:dyDescent="0.3">
      <c r="D2337" s="38">
        <v>38483</v>
      </c>
      <c r="E2337" s="7">
        <f>NW!E2337+W!E2337+SW!E2337+N!E2337</f>
        <v>9.549999999999999E-5</v>
      </c>
      <c r="F2337" s="8">
        <f t="shared" si="68"/>
        <v>8.6301137754237551</v>
      </c>
      <c r="I2337" s="39"/>
    </row>
    <row r="2338" spans="4:9" x14ac:dyDescent="0.3">
      <c r="D2338" s="38">
        <v>38484</v>
      </c>
      <c r="E2338" s="7">
        <f>NW!E2338+W!E2338+SW!E2338+N!E2338</f>
        <v>5.1489360000000005E-2</v>
      </c>
      <c r="F2338" s="8">
        <f t="shared" si="68"/>
        <v>4652.9741887303971</v>
      </c>
      <c r="I2338" s="39"/>
    </row>
    <row r="2339" spans="4:9" x14ac:dyDescent="0.3">
      <c r="D2339" s="38">
        <v>38485</v>
      </c>
      <c r="E2339" s="7">
        <f>NW!E2339+W!E2339+SW!E2339+N!E2339</f>
        <v>1.4537630000000001E-2</v>
      </c>
      <c r="F2339" s="8">
        <f t="shared" si="68"/>
        <v>1313.7319468587818</v>
      </c>
      <c r="I2339" s="39"/>
    </row>
    <row r="2340" spans="4:9" x14ac:dyDescent="0.3">
      <c r="D2340" s="38">
        <v>38486</v>
      </c>
      <c r="E2340" s="7">
        <f>NW!E2340+W!E2340+SW!E2340+N!E2340</f>
        <v>6.8787500000000003E-3</v>
      </c>
      <c r="F2340" s="8">
        <f t="shared" si="68"/>
        <v>621.61670296016939</v>
      </c>
      <c r="I2340" s="39"/>
    </row>
    <row r="2341" spans="4:9" x14ac:dyDescent="0.3">
      <c r="D2341" s="38">
        <v>38487</v>
      </c>
      <c r="E2341" s="7">
        <f>NW!E2341+W!E2341+SW!E2341+N!E2341</f>
        <v>3.1686700000000002E-3</v>
      </c>
      <c r="F2341" s="8">
        <f t="shared" si="68"/>
        <v>286.34536771489002</v>
      </c>
      <c r="I2341" s="39"/>
    </row>
    <row r="2342" spans="4:9" x14ac:dyDescent="0.3">
      <c r="D2342" s="38">
        <v>38488</v>
      </c>
      <c r="E2342" s="7">
        <f>NW!E2342+W!E2342+SW!E2342+N!E2342</f>
        <v>7.2962999999999999E-4</v>
      </c>
      <c r="F2342" s="8">
        <f t="shared" si="68"/>
        <v>65.934972921072614</v>
      </c>
      <c r="I2342" s="39"/>
    </row>
    <row r="2343" spans="4:9" x14ac:dyDescent="0.3">
      <c r="D2343" s="38">
        <v>38489</v>
      </c>
      <c r="E2343" s="7">
        <f>NW!E2343+W!E2343+SW!E2343+N!E2343</f>
        <v>1.6585519999999999E-2</v>
      </c>
      <c r="F2343" s="8">
        <f t="shared" si="68"/>
        <v>1498.7950222467666</v>
      </c>
      <c r="I2343" s="39"/>
    </row>
    <row r="2344" spans="4:9" x14ac:dyDescent="0.3">
      <c r="D2344" s="38">
        <v>38490</v>
      </c>
      <c r="E2344" s="7">
        <f>NW!E2344+W!E2344+SW!E2344+N!E2344</f>
        <v>9.6053900000000001E-3</v>
      </c>
      <c r="F2344" s="8">
        <f t="shared" si="68"/>
        <v>868.01684353212136</v>
      </c>
      <c r="I2344" s="39"/>
    </row>
    <row r="2345" spans="4:9" x14ac:dyDescent="0.3">
      <c r="D2345" s="38">
        <v>38491</v>
      </c>
      <c r="E2345" s="7">
        <f>NW!E2345+W!E2345+SW!E2345+N!E2345</f>
        <v>5.7732299999999999E-3</v>
      </c>
      <c r="F2345" s="8">
        <f t="shared" si="68"/>
        <v>521.7134214836617</v>
      </c>
      <c r="I2345" s="39"/>
    </row>
    <row r="2346" spans="4:9" x14ac:dyDescent="0.3">
      <c r="D2346" s="38">
        <v>38492</v>
      </c>
      <c r="E2346" s="7">
        <f>NW!E2346+W!E2346+SW!E2346+N!E2346</f>
        <v>2.31205E-3</v>
      </c>
      <c r="F2346" s="8">
        <f t="shared" si="68"/>
        <v>208.93460266459158</v>
      </c>
      <c r="I2346" s="39"/>
    </row>
    <row r="2347" spans="4:9" x14ac:dyDescent="0.3">
      <c r="D2347" s="38">
        <v>38493</v>
      </c>
      <c r="E2347" s="7">
        <f>NW!E2347+W!E2347+SW!E2347+N!E2347</f>
        <v>4.0354999999999997E-4</v>
      </c>
      <c r="F2347" s="8">
        <f t="shared" si="68"/>
        <v>36.467878681384889</v>
      </c>
      <c r="I2347" s="39"/>
    </row>
    <row r="2348" spans="4:9" x14ac:dyDescent="0.3">
      <c r="D2348" s="38">
        <v>38494</v>
      </c>
      <c r="E2348" s="7">
        <f>NW!E2348+W!E2348+SW!E2348+N!E2348</f>
        <v>7.7230000000000004E-5</v>
      </c>
      <c r="F2348" s="8">
        <f t="shared" si="68"/>
        <v>6.9790961976542061</v>
      </c>
      <c r="I2348" s="39"/>
    </row>
    <row r="2349" spans="4:9" x14ac:dyDescent="0.3">
      <c r="D2349" s="38">
        <v>38495</v>
      </c>
      <c r="E2349" s="7">
        <f>NW!E2349+W!E2349+SW!E2349+N!E2349</f>
        <v>6.6620000000000009E-5</v>
      </c>
      <c r="F2349" s="8">
        <f t="shared" si="68"/>
        <v>6.0202950755888027</v>
      </c>
      <c r="I2349" s="39"/>
    </row>
    <row r="2350" spans="4:9" x14ac:dyDescent="0.3">
      <c r="D2350" s="38">
        <v>38496</v>
      </c>
      <c r="E2350" s="7">
        <f>NW!E2350+W!E2350+SW!E2350+N!E2350</f>
        <v>6.0770000000000003E-5</v>
      </c>
      <c r="F2350" s="8">
        <f t="shared" si="68"/>
        <v>5.4916441270419023</v>
      </c>
      <c r="I2350" s="39"/>
    </row>
    <row r="2351" spans="4:9" x14ac:dyDescent="0.3">
      <c r="D2351" s="38">
        <v>38497</v>
      </c>
      <c r="E2351" s="7">
        <f>NW!E2351+W!E2351+SW!E2351+N!E2351</f>
        <v>5.7290000000000009E-5</v>
      </c>
      <c r="F2351" s="8">
        <f t="shared" si="68"/>
        <v>5.1771645884191315</v>
      </c>
      <c r="I2351" s="39"/>
    </row>
    <row r="2352" spans="4:9" x14ac:dyDescent="0.3">
      <c r="D2352" s="38">
        <v>38498</v>
      </c>
      <c r="E2352" s="7">
        <f>NW!E2352+W!E2352+SW!E2352+N!E2352</f>
        <v>5.5090000000000003E-5</v>
      </c>
      <c r="F2352" s="8">
        <f t="shared" si="68"/>
        <v>4.978355684692092</v>
      </c>
      <c r="I2352" s="39"/>
    </row>
    <row r="2353" spans="4:9" x14ac:dyDescent="0.3">
      <c r="D2353" s="38">
        <v>38499</v>
      </c>
      <c r="E2353" s="7">
        <f>NW!E2353+W!E2353+SW!E2353+N!E2353</f>
        <v>5.3609999999999997E-5</v>
      </c>
      <c r="F2353" s="8">
        <f t="shared" si="68"/>
        <v>4.8446115130939003</v>
      </c>
      <c r="I2353" s="39"/>
    </row>
    <row r="2354" spans="4:9" x14ac:dyDescent="0.3">
      <c r="D2354" s="38">
        <v>38500</v>
      </c>
      <c r="E2354" s="7">
        <f>NW!E2354+W!E2354+SW!E2354+N!E2354</f>
        <v>5.2480000000000006E-5</v>
      </c>
      <c r="F2354" s="8">
        <f t="shared" si="68"/>
        <v>4.7424960307250137</v>
      </c>
      <c r="I2354" s="39"/>
    </row>
    <row r="2355" spans="4:9" x14ac:dyDescent="0.3">
      <c r="D2355" s="38">
        <v>38501</v>
      </c>
      <c r="E2355" s="7">
        <f>NW!E2355+W!E2355+SW!E2355+N!E2355</f>
        <v>5.1579999999999997E-5</v>
      </c>
      <c r="F2355" s="8">
        <f t="shared" si="68"/>
        <v>4.6611651155639509</v>
      </c>
      <c r="I2355" s="39"/>
    </row>
    <row r="2356" spans="4:9" x14ac:dyDescent="0.3">
      <c r="D2356" s="38">
        <v>38502</v>
      </c>
      <c r="E2356" s="7">
        <f>NW!E2356+W!E2356+SW!E2356+N!E2356</f>
        <v>5.0769999999999997E-5</v>
      </c>
      <c r="F2356" s="8">
        <f t="shared" si="68"/>
        <v>4.5879672919189947</v>
      </c>
      <c r="I2356" s="39"/>
    </row>
    <row r="2357" spans="4:9" x14ac:dyDescent="0.3">
      <c r="D2357" s="38">
        <v>38503</v>
      </c>
      <c r="E2357" s="7">
        <f>NW!E2357+W!E2357+SW!E2357+N!E2357</f>
        <v>5.0029999999999994E-5</v>
      </c>
      <c r="F2357" s="8">
        <f t="shared" si="68"/>
        <v>4.5210952061199006</v>
      </c>
      <c r="I2357" s="39"/>
    </row>
    <row r="2358" spans="4:9" x14ac:dyDescent="0.3">
      <c r="D2358" s="38">
        <v>38504</v>
      </c>
      <c r="E2358" s="7">
        <f>NW!E2358+W!E2358+SW!E2358+N!E2358</f>
        <v>4.9320000000000002E-5</v>
      </c>
      <c r="F2358" s="8">
        <f t="shared" si="68"/>
        <v>4.4569341508261751</v>
      </c>
      <c r="I2358" s="39"/>
    </row>
    <row r="2359" spans="4:9" x14ac:dyDescent="0.3">
      <c r="D2359" s="38">
        <v>38505</v>
      </c>
      <c r="E2359" s="7">
        <f>NW!E2359+W!E2359+SW!E2359+N!E2359</f>
        <v>4.8619999999999999E-5</v>
      </c>
      <c r="F2359" s="8">
        <f t="shared" si="68"/>
        <v>4.3936767723675709</v>
      </c>
      <c r="I2359" s="39"/>
    </row>
    <row r="2360" spans="4:9" x14ac:dyDescent="0.3">
      <c r="D2360" s="38">
        <v>38506</v>
      </c>
      <c r="E2360" s="7">
        <f>NW!E2360+W!E2360+SW!E2360+N!E2360</f>
        <v>4.7939999999999998E-5</v>
      </c>
      <c r="F2360" s="8">
        <f t="shared" si="68"/>
        <v>4.3322267475792131</v>
      </c>
      <c r="I2360" s="39"/>
    </row>
    <row r="2361" spans="4:9" x14ac:dyDescent="0.3">
      <c r="D2361" s="38">
        <v>38507</v>
      </c>
      <c r="E2361" s="7">
        <f>NW!E2361+W!E2361+SW!E2361+N!E2361</f>
        <v>4.7280000000000001E-5</v>
      </c>
      <c r="F2361" s="8">
        <f t="shared" si="68"/>
        <v>4.2725840764611007</v>
      </c>
      <c r="I2361" s="39"/>
    </row>
    <row r="2362" spans="4:9" x14ac:dyDescent="0.3">
      <c r="D2362" s="38">
        <v>38508</v>
      </c>
      <c r="E2362" s="7">
        <f>NW!E2362+W!E2362+SW!E2362+N!E2362</f>
        <v>4.6609999999999996E-5</v>
      </c>
      <c r="F2362" s="8">
        <f t="shared" si="68"/>
        <v>4.2120377285078661</v>
      </c>
      <c r="I2362" s="39"/>
    </row>
    <row r="2363" spans="4:9" x14ac:dyDescent="0.3">
      <c r="D2363" s="38">
        <v>38509</v>
      </c>
      <c r="E2363" s="7">
        <f>NW!E2363+W!E2363+SW!E2363+N!E2363</f>
        <v>4.5950000000000006E-5</v>
      </c>
      <c r="F2363" s="8">
        <f t="shared" si="68"/>
        <v>4.1523950573897555</v>
      </c>
      <c r="I2363" s="39"/>
    </row>
    <row r="2364" spans="4:9" x14ac:dyDescent="0.3">
      <c r="D2364" s="38">
        <v>38510</v>
      </c>
      <c r="E2364" s="7">
        <f>NW!E2364+W!E2364+SW!E2364+N!E2364</f>
        <v>4.5310000000000005E-5</v>
      </c>
      <c r="F2364" s="8">
        <f t="shared" si="68"/>
        <v>4.0945597399418894</v>
      </c>
      <c r="I2364" s="39"/>
    </row>
    <row r="2365" spans="4:9" x14ac:dyDescent="0.3">
      <c r="D2365" s="38">
        <v>38511</v>
      </c>
      <c r="E2365" s="7">
        <f>NW!E2365+W!E2365+SW!E2365+N!E2365</f>
        <v>4.4669999999999998E-5</v>
      </c>
      <c r="F2365" s="8">
        <f t="shared" si="68"/>
        <v>4.0367244224940224</v>
      </c>
      <c r="I2365" s="39"/>
    </row>
    <row r="2366" spans="4:9" x14ac:dyDescent="0.3">
      <c r="D2366" s="38">
        <v>38512</v>
      </c>
      <c r="E2366" s="7">
        <f>NW!E2366+W!E2366+SW!E2366+N!E2366</f>
        <v>4.4060000000000002E-5</v>
      </c>
      <c r="F2366" s="8">
        <f t="shared" si="68"/>
        <v>3.9816001355515258</v>
      </c>
      <c r="I2366" s="39"/>
    </row>
    <row r="2367" spans="4:9" x14ac:dyDescent="0.3">
      <c r="D2367" s="38">
        <v>38513</v>
      </c>
      <c r="E2367" s="7">
        <f>NW!E2367+W!E2367+SW!E2367+N!E2367</f>
        <v>4.3419999999999994E-5</v>
      </c>
      <c r="F2367" s="8">
        <f t="shared" si="68"/>
        <v>3.9237648181036593</v>
      </c>
      <c r="I2367" s="39"/>
    </row>
    <row r="2368" spans="4:9" x14ac:dyDescent="0.3">
      <c r="D2368" s="38">
        <v>38514</v>
      </c>
      <c r="E2368" s="7">
        <f>NW!E2368+W!E2368+SW!E2368+N!E2368</f>
        <v>4.2830000000000002E-5</v>
      </c>
      <c r="F2368" s="8">
        <f t="shared" si="68"/>
        <v>3.8704478848314081</v>
      </c>
      <c r="I2368" s="39"/>
    </row>
    <row r="2369" spans="4:9" x14ac:dyDescent="0.3">
      <c r="D2369" s="38">
        <v>38515</v>
      </c>
      <c r="E2369" s="7">
        <f>NW!E2369+W!E2369+SW!E2369+N!E2369</f>
        <v>4.2219999999999999E-5</v>
      </c>
      <c r="F2369" s="8">
        <f t="shared" si="68"/>
        <v>3.8153235978889106</v>
      </c>
      <c r="I2369" s="39"/>
    </row>
    <row r="2370" spans="4:9" x14ac:dyDescent="0.3">
      <c r="D2370" s="38">
        <v>38516</v>
      </c>
      <c r="E2370" s="7">
        <f>NW!E2370+W!E2370+SW!E2370+N!E2370</f>
        <v>4.163E-5</v>
      </c>
      <c r="F2370" s="8">
        <f t="shared" si="68"/>
        <v>3.762006664616659</v>
      </c>
      <c r="I2370" s="39"/>
    </row>
    <row r="2371" spans="4:9" x14ac:dyDescent="0.3">
      <c r="D2371" s="38">
        <v>38517</v>
      </c>
      <c r="E2371" s="7">
        <f>NW!E2371+W!E2371+SW!E2371+N!E2371</f>
        <v>4.1059999999999997E-5</v>
      </c>
      <c r="F2371" s="8">
        <f t="shared" si="68"/>
        <v>3.7104970850146533</v>
      </c>
      <c r="I2371" s="39"/>
    </row>
    <row r="2372" spans="4:9" x14ac:dyDescent="0.3">
      <c r="D2372" s="38">
        <v>38518</v>
      </c>
      <c r="E2372" s="7">
        <f>NW!E2372+W!E2372+SW!E2372+N!E2372</f>
        <v>4.0479999999999999E-5</v>
      </c>
      <c r="F2372" s="8">
        <f t="shared" si="68"/>
        <v>3.6580838285775248</v>
      </c>
      <c r="I2372" s="39"/>
    </row>
    <row r="2373" spans="4:9" x14ac:dyDescent="0.3">
      <c r="D2373" s="38">
        <v>38519</v>
      </c>
      <c r="E2373" s="7">
        <f>NW!E2373+W!E2373+SW!E2373+N!E2373</f>
        <v>3.9910000000000002E-5</v>
      </c>
      <c r="F2373" s="8">
        <f t="shared" si="68"/>
        <v>3.6065742489755195</v>
      </c>
      <c r="I2373" s="39"/>
    </row>
    <row r="2374" spans="4:9" x14ac:dyDescent="0.3">
      <c r="D2374" s="38">
        <v>38520</v>
      </c>
      <c r="E2374" s="7">
        <f>NW!E2374+W!E2374+SW!E2374+N!E2374</f>
        <v>3.9350000000000001E-5</v>
      </c>
      <c r="F2374" s="8">
        <f t="shared" si="68"/>
        <v>3.5559683462086369</v>
      </c>
      <c r="I2374" s="39"/>
    </row>
    <row r="2375" spans="4:9" x14ac:dyDescent="0.3">
      <c r="D2375" s="38">
        <v>38521</v>
      </c>
      <c r="E2375" s="7">
        <f>NW!E2375+W!E2375+SW!E2375+N!E2375</f>
        <v>3.8799999999999994E-5</v>
      </c>
      <c r="F2375" s="8">
        <f t="shared" si="68"/>
        <v>3.5062661202768761</v>
      </c>
      <c r="I2375" s="39"/>
    </row>
    <row r="2376" spans="4:9" x14ac:dyDescent="0.3">
      <c r="D2376" s="38">
        <v>38522</v>
      </c>
      <c r="E2376" s="7">
        <f>NW!E2376+W!E2376+SW!E2376+N!E2376</f>
        <v>3.8250000000000001E-5</v>
      </c>
      <c r="F2376" s="8">
        <f t="shared" si="68"/>
        <v>3.4565638943451171</v>
      </c>
      <c r="I2376" s="39"/>
    </row>
    <row r="2377" spans="4:9" x14ac:dyDescent="0.3">
      <c r="D2377" s="38">
        <v>38523</v>
      </c>
      <c r="E2377" s="7">
        <f>NW!E2377+W!E2377+SW!E2377+N!E2377</f>
        <v>3.773E-5</v>
      </c>
      <c r="F2377" s="8">
        <f t="shared" si="68"/>
        <v>3.4095726989187263</v>
      </c>
      <c r="I2377" s="39"/>
    </row>
    <row r="2378" spans="4:9" x14ac:dyDescent="0.3">
      <c r="D2378" s="38">
        <v>38524</v>
      </c>
      <c r="E2378" s="7">
        <f>NW!E2378+W!E2378+SW!E2378+N!E2378</f>
        <v>3.7190000000000001E-5</v>
      </c>
      <c r="F2378" s="8">
        <f t="shared" si="68"/>
        <v>3.3607741498220887</v>
      </c>
      <c r="I2378" s="39"/>
    </row>
    <row r="2379" spans="4:9" x14ac:dyDescent="0.3">
      <c r="D2379" s="38">
        <v>38525</v>
      </c>
      <c r="E2379" s="7">
        <f>NW!E2379+W!E2379+SW!E2379+N!E2379</f>
        <v>3.667E-5</v>
      </c>
      <c r="F2379" s="8">
        <f t="shared" si="68"/>
        <v>3.3137829543956978</v>
      </c>
      <c r="I2379" s="39"/>
    </row>
    <row r="2380" spans="4:9" x14ac:dyDescent="0.3">
      <c r="D2380" s="38">
        <v>38526</v>
      </c>
      <c r="E2380" s="7">
        <f>NW!E2380+W!E2380+SW!E2380+N!E2380</f>
        <v>3.6159999999999999E-5</v>
      </c>
      <c r="F2380" s="8">
        <f t="shared" si="68"/>
        <v>3.2676954358044292</v>
      </c>
      <c r="I2380" s="39"/>
    </row>
    <row r="2381" spans="4:9" x14ac:dyDescent="0.3">
      <c r="D2381" s="38">
        <v>38527</v>
      </c>
      <c r="E2381" s="7">
        <f>NW!E2381+W!E2381+SW!E2381+N!E2381</f>
        <v>3.5649999999999999E-5</v>
      </c>
      <c r="F2381" s="8">
        <f t="shared" si="68"/>
        <v>3.2216079172131611</v>
      </c>
      <c r="I2381" s="39"/>
    </row>
    <row r="2382" spans="4:9" x14ac:dyDescent="0.3">
      <c r="D2382" s="38">
        <v>38528</v>
      </c>
      <c r="E2382" s="7">
        <f>NW!E2382+W!E2382+SW!E2382+N!E2382</f>
        <v>1.6547699999999999E-3</v>
      </c>
      <c r="F2382" s="8">
        <f t="shared" si="68"/>
        <v>149.53773164563319</v>
      </c>
      <c r="I2382" s="39"/>
    </row>
    <row r="2383" spans="4:9" x14ac:dyDescent="0.3">
      <c r="D2383" s="38">
        <v>38529</v>
      </c>
      <c r="E2383" s="7">
        <f>NW!E2383+W!E2383+SW!E2383+N!E2383</f>
        <v>1.4638180000000001E-2</v>
      </c>
      <c r="F2383" s="8">
        <f t="shared" si="68"/>
        <v>1322.8184174359424</v>
      </c>
      <c r="I2383" s="39"/>
    </row>
    <row r="2384" spans="4:9" x14ac:dyDescent="0.3">
      <c r="D2384" s="38">
        <v>38530</v>
      </c>
      <c r="E2384" s="7">
        <f>NW!E2384+W!E2384+SW!E2384+N!E2384</f>
        <v>9.7711200000000012E-3</v>
      </c>
      <c r="F2384" s="8">
        <f t="shared" ref="F2384:F2447" si="69">E2384*(24*60*60)*1000/$F$3</f>
        <v>882.99347972061344</v>
      </c>
      <c r="I2384" s="39"/>
    </row>
    <row r="2385" spans="4:9" x14ac:dyDescent="0.3">
      <c r="D2385" s="38">
        <v>38531</v>
      </c>
      <c r="E2385" s="7">
        <f>NW!E2385+W!E2385+SW!E2385+N!E2385</f>
        <v>1.38578E-2</v>
      </c>
      <c r="F2385" s="8">
        <f t="shared" si="69"/>
        <v>1252.2972845766215</v>
      </c>
      <c r="I2385" s="39"/>
    </row>
    <row r="2386" spans="4:9" x14ac:dyDescent="0.3">
      <c r="D2386" s="38">
        <v>38532</v>
      </c>
      <c r="E2386" s="7">
        <f>NW!E2386+W!E2386+SW!E2386+N!E2386</f>
        <v>1.1028040000000001E-2</v>
      </c>
      <c r="F2386" s="8">
        <f t="shared" si="69"/>
        <v>996.57842848088171</v>
      </c>
      <c r="I2386" s="39"/>
    </row>
    <row r="2387" spans="4:9" x14ac:dyDescent="0.3">
      <c r="D2387" s="38">
        <v>38533</v>
      </c>
      <c r="E2387" s="7">
        <f>NW!E2387+W!E2387+SW!E2387+N!E2387</f>
        <v>2.8280927199999999</v>
      </c>
      <c r="F2387" s="8">
        <f t="shared" si="69"/>
        <v>255568.18786437318</v>
      </c>
      <c r="I2387" s="39"/>
    </row>
    <row r="2388" spans="4:9" x14ac:dyDescent="0.3">
      <c r="D2388" s="38">
        <v>38534</v>
      </c>
      <c r="E2388" s="7">
        <f>NW!E2388+W!E2388+SW!E2388+N!E2388</f>
        <v>1.09249705</v>
      </c>
      <c r="F2388" s="8">
        <f t="shared" si="69"/>
        <v>98726.427652511149</v>
      </c>
      <c r="I2388" s="39"/>
    </row>
    <row r="2389" spans="4:9" x14ac:dyDescent="0.3">
      <c r="D2389" s="38">
        <v>38535</v>
      </c>
      <c r="E2389" s="7">
        <f>NW!E2389+W!E2389+SW!E2389+N!E2389</f>
        <v>3.8168350000000004E-2</v>
      </c>
      <c r="F2389" s="8">
        <f t="shared" si="69"/>
        <v>3449.1853729863383</v>
      </c>
      <c r="I2389" s="39"/>
    </row>
    <row r="2390" spans="4:9" x14ac:dyDescent="0.3">
      <c r="D2390" s="38">
        <v>38536</v>
      </c>
      <c r="E2390" s="7">
        <f>NW!E2390+W!E2390+SW!E2390+N!E2390</f>
        <v>1.4736059999999999E-2</v>
      </c>
      <c r="F2390" s="8">
        <f t="shared" si="69"/>
        <v>1331.6636062981254</v>
      </c>
      <c r="I2390" s="39"/>
    </row>
    <row r="2391" spans="4:9" x14ac:dyDescent="0.3">
      <c r="D2391" s="38">
        <v>38537</v>
      </c>
      <c r="E2391" s="7">
        <f>NW!E2391+W!E2391+SW!E2391+N!E2391</f>
        <v>2.8799400000000001E-3</v>
      </c>
      <c r="F2391" s="8">
        <f t="shared" si="69"/>
        <v>260.2535064543863</v>
      </c>
      <c r="I2391" s="39"/>
    </row>
    <row r="2392" spans="4:9" x14ac:dyDescent="0.3">
      <c r="D2392" s="38">
        <v>38538</v>
      </c>
      <c r="E2392" s="7">
        <f>NW!E2392+W!E2392+SW!E2392+N!E2392</f>
        <v>1.2663000000000002E-3</v>
      </c>
      <c r="F2392" s="8">
        <f t="shared" si="69"/>
        <v>114.43259763161366</v>
      </c>
      <c r="I2392" s="39"/>
    </row>
    <row r="2393" spans="4:9" x14ac:dyDescent="0.3">
      <c r="D2393" s="38">
        <v>38539</v>
      </c>
      <c r="E2393" s="7">
        <f>NW!E2393+W!E2393+SW!E2393+N!E2393</f>
        <v>9.9419000000000005E-4</v>
      </c>
      <c r="F2393" s="8">
        <f t="shared" si="69"/>
        <v>89.842647271084232</v>
      </c>
      <c r="I2393" s="39"/>
    </row>
    <row r="2394" spans="4:9" x14ac:dyDescent="0.3">
      <c r="D2394" s="38">
        <v>38540</v>
      </c>
      <c r="E2394" s="7">
        <f>NW!E2394+W!E2394+SW!E2394+N!E2394</f>
        <v>8.3634000000000009E-4</v>
      </c>
      <c r="F2394" s="8">
        <f t="shared" si="69"/>
        <v>75.578108428669154</v>
      </c>
      <c r="I2394" s="39"/>
    </row>
    <row r="2395" spans="4:9" x14ac:dyDescent="0.3">
      <c r="D2395" s="38">
        <v>38541</v>
      </c>
      <c r="E2395" s="7">
        <f>NW!E2395+W!E2395+SW!E2395+N!E2395</f>
        <v>7.2039000000000011E-4</v>
      </c>
      <c r="F2395" s="8">
        <f t="shared" si="69"/>
        <v>65.099975525419069</v>
      </c>
      <c r="I2395" s="39"/>
    </row>
    <row r="2396" spans="4:9" x14ac:dyDescent="0.3">
      <c r="D2396" s="38">
        <v>38542</v>
      </c>
      <c r="E2396" s="7">
        <f>NW!E2396+W!E2396+SW!E2396+N!E2396</f>
        <v>6.2966999999999993E-4</v>
      </c>
      <c r="F2396" s="8">
        <f t="shared" si="69"/>
        <v>56.901819277184046</v>
      </c>
      <c r="I2396" s="39"/>
    </row>
    <row r="2397" spans="4:9" x14ac:dyDescent="0.3">
      <c r="D2397" s="38">
        <v>38543</v>
      </c>
      <c r="E2397" s="7">
        <f>NW!E2397+W!E2397+SW!E2397+N!E2397</f>
        <v>5.546800000000001E-4</v>
      </c>
      <c r="F2397" s="8">
        <f t="shared" si="69"/>
        <v>50.125146690597376</v>
      </c>
      <c r="I2397" s="39"/>
    </row>
    <row r="2398" spans="4:9" x14ac:dyDescent="0.3">
      <c r="D2398" s="38">
        <v>38544</v>
      </c>
      <c r="E2398" s="7">
        <f>NW!E2398+W!E2398+SW!E2398+N!E2398</f>
        <v>4.8994000000000002E-4</v>
      </c>
      <c r="F2398" s="8">
        <f t="shared" si="69"/>
        <v>44.274742860011678</v>
      </c>
      <c r="I2398" s="39"/>
    </row>
    <row r="2399" spans="4:9" x14ac:dyDescent="0.3">
      <c r="D2399" s="38">
        <v>38545</v>
      </c>
      <c r="E2399" s="7">
        <f>NW!E2399+W!E2399+SW!E2399+N!E2399</f>
        <v>4.3225000000000007E-4</v>
      </c>
      <c r="F2399" s="8">
        <f t="shared" si="69"/>
        <v>39.061431198187627</v>
      </c>
      <c r="I2399" s="39"/>
    </row>
    <row r="2400" spans="4:9" x14ac:dyDescent="0.3">
      <c r="D2400" s="38">
        <v>38546</v>
      </c>
      <c r="E2400" s="7">
        <f>NW!E2400+W!E2400+SW!E2400+N!E2400</f>
        <v>1.3142510000000001E-2</v>
      </c>
      <c r="F2400" s="8">
        <f t="shared" si="69"/>
        <v>1187.6581842371149</v>
      </c>
      <c r="I2400" s="39"/>
    </row>
    <row r="2401" spans="4:9" x14ac:dyDescent="0.3">
      <c r="D2401" s="38">
        <v>38547</v>
      </c>
      <c r="E2401" s="7">
        <f>NW!E2401+W!E2401+SW!E2401+N!E2401</f>
        <v>8.00091E-3</v>
      </c>
      <c r="F2401" s="8">
        <f t="shared" si="69"/>
        <v>723.02370269032133</v>
      </c>
      <c r="I2401" s="39"/>
    </row>
    <row r="2402" spans="4:9" x14ac:dyDescent="0.3">
      <c r="D2402" s="38">
        <v>38548</v>
      </c>
      <c r="E2402" s="7">
        <f>NW!E2402+W!E2402+SW!E2402+N!E2402</f>
        <v>4.800630000000001E-3</v>
      </c>
      <c r="F2402" s="8">
        <f t="shared" si="69"/>
        <v>433.82181249960792</v>
      </c>
      <c r="I2402" s="39"/>
    </row>
    <row r="2403" spans="4:9" x14ac:dyDescent="0.3">
      <c r="D2403" s="38">
        <v>38549</v>
      </c>
      <c r="E2403" s="7">
        <f>NW!E2403+W!E2403+SW!E2403+N!E2403</f>
        <v>2.0910399999999997E-3</v>
      </c>
      <c r="F2403" s="8">
        <f t="shared" si="69"/>
        <v>188.96244093154021</v>
      </c>
      <c r="I2403" s="39"/>
    </row>
    <row r="2404" spans="4:9" x14ac:dyDescent="0.3">
      <c r="D2404" s="38">
        <v>38550</v>
      </c>
      <c r="E2404" s="7">
        <f>NW!E2404+W!E2404+SW!E2404+N!E2404</f>
        <v>8.3573999999999996E-4</v>
      </c>
      <c r="F2404" s="8">
        <f t="shared" si="69"/>
        <v>75.523887818561775</v>
      </c>
      <c r="I2404" s="39"/>
    </row>
    <row r="2405" spans="4:9" x14ac:dyDescent="0.3">
      <c r="D2405" s="38">
        <v>38551</v>
      </c>
      <c r="E2405" s="7">
        <f>NW!E2405+W!E2405+SW!E2405+N!E2405</f>
        <v>4.7808000000000003E-4</v>
      </c>
      <c r="F2405" s="8">
        <f t="shared" si="69"/>
        <v>43.202982133555921</v>
      </c>
      <c r="I2405" s="39"/>
    </row>
    <row r="2406" spans="4:9" x14ac:dyDescent="0.3">
      <c r="D2406" s="38">
        <v>38552</v>
      </c>
      <c r="E2406" s="7">
        <f>NW!E2406+W!E2406+SW!E2406+N!E2406</f>
        <v>3.0821000000000001E-4</v>
      </c>
      <c r="F2406" s="8">
        <f t="shared" si="69"/>
        <v>27.852223735323097</v>
      </c>
      <c r="I2406" s="39"/>
    </row>
    <row r="2407" spans="4:9" x14ac:dyDescent="0.3">
      <c r="D2407" s="38">
        <v>38553</v>
      </c>
      <c r="E2407" s="7">
        <f>NW!E2407+W!E2407+SW!E2407+N!E2407</f>
        <v>1.9824999999999999E-4</v>
      </c>
      <c r="F2407" s="8">
        <f t="shared" si="69"/>
        <v>17.915393256311617</v>
      </c>
      <c r="I2407" s="39"/>
    </row>
    <row r="2408" spans="4:9" x14ac:dyDescent="0.3">
      <c r="D2408" s="38">
        <v>38554</v>
      </c>
      <c r="E2408" s="7">
        <f>NW!E2408+W!E2408+SW!E2408+N!E2408</f>
        <v>1.2878E-4</v>
      </c>
      <c r="F2408" s="8">
        <f t="shared" si="69"/>
        <v>11.637550282712789</v>
      </c>
      <c r="I2408" s="39"/>
    </row>
    <row r="2409" spans="4:9" x14ac:dyDescent="0.3">
      <c r="D2409" s="38">
        <v>38555</v>
      </c>
      <c r="E2409" s="7">
        <f>NW!E2409+W!E2409+SW!E2409+N!E2409</f>
        <v>1.0008E-4</v>
      </c>
      <c r="F2409" s="8">
        <f t="shared" si="69"/>
        <v>9.0439977659100474</v>
      </c>
      <c r="I2409" s="39"/>
    </row>
    <row r="2410" spans="4:9" x14ac:dyDescent="0.3">
      <c r="D2410" s="38">
        <v>38556</v>
      </c>
      <c r="E2410" s="7">
        <f>NW!E2410+W!E2410+SW!E2410+N!E2410</f>
        <v>8.174E-5</v>
      </c>
      <c r="F2410" s="8">
        <f t="shared" si="69"/>
        <v>7.3866544502946372</v>
      </c>
      <c r="I2410" s="39"/>
    </row>
    <row r="2411" spans="4:9" x14ac:dyDescent="0.3">
      <c r="D2411" s="38">
        <v>38557</v>
      </c>
      <c r="E2411" s="7">
        <f>NW!E2411+W!E2411+SW!E2411+N!E2411</f>
        <v>6.6509999999999998E-5</v>
      </c>
      <c r="F2411" s="8">
        <f t="shared" si="69"/>
        <v>6.0103546304024507</v>
      </c>
      <c r="I2411" s="39"/>
    </row>
    <row r="2412" spans="4:9" x14ac:dyDescent="0.3">
      <c r="D2412" s="38">
        <v>38558</v>
      </c>
      <c r="E2412" s="7">
        <f>NW!E2412+W!E2412+SW!E2412+N!E2412</f>
        <v>5.2989999999999999E-5</v>
      </c>
      <c r="F2412" s="8">
        <f t="shared" si="69"/>
        <v>4.7885835493162814</v>
      </c>
      <c r="I2412" s="39"/>
    </row>
    <row r="2413" spans="4:9" x14ac:dyDescent="0.3">
      <c r="D2413" s="38">
        <v>38559</v>
      </c>
      <c r="E2413" s="7">
        <f>NW!E2413+W!E2413+SW!E2413+N!E2413</f>
        <v>4.0669999999999995E-5</v>
      </c>
      <c r="F2413" s="8">
        <f t="shared" si="69"/>
        <v>3.6752536884448599</v>
      </c>
      <c r="I2413" s="39"/>
    </row>
    <row r="2414" spans="4:9" x14ac:dyDescent="0.3">
      <c r="D2414" s="38">
        <v>38560</v>
      </c>
      <c r="E2414" s="7">
        <f>NW!E2414+W!E2414+SW!E2414+N!E2414</f>
        <v>2.955E-5</v>
      </c>
      <c r="F2414" s="8">
        <f t="shared" si="69"/>
        <v>2.6703650477881884</v>
      </c>
      <c r="I2414" s="39"/>
    </row>
    <row r="2415" spans="4:9" x14ac:dyDescent="0.3">
      <c r="D2415" s="38">
        <v>38561</v>
      </c>
      <c r="E2415" s="7">
        <f>NW!E2415+W!E2415+SW!E2415+N!E2415</f>
        <v>2.304E-5</v>
      </c>
      <c r="F2415" s="8">
        <f t="shared" si="69"/>
        <v>2.0820714281231765</v>
      </c>
      <c r="I2415" s="39"/>
    </row>
    <row r="2416" spans="4:9" x14ac:dyDescent="0.3">
      <c r="D2416" s="38">
        <v>38562</v>
      </c>
      <c r="E2416" s="7">
        <f>NW!E2416+W!E2416+SW!E2416+N!E2416</f>
        <v>2.179E-5</v>
      </c>
      <c r="F2416" s="8">
        <f t="shared" si="69"/>
        <v>1.9691118237328129</v>
      </c>
      <c r="I2416" s="39"/>
    </row>
    <row r="2417" spans="4:9" x14ac:dyDescent="0.3">
      <c r="D2417" s="38">
        <v>38563</v>
      </c>
      <c r="E2417" s="7">
        <f>NW!E2417+W!E2417+SW!E2417+N!E2417</f>
        <v>2.1469999999999999E-5</v>
      </c>
      <c r="F2417" s="8">
        <f t="shared" si="69"/>
        <v>1.9401941650088801</v>
      </c>
      <c r="I2417" s="39"/>
    </row>
    <row r="2418" spans="4:9" x14ac:dyDescent="0.3">
      <c r="D2418" s="38">
        <v>38564</v>
      </c>
      <c r="E2418" s="7">
        <f>NW!E2418+W!E2418+SW!E2418+N!E2418</f>
        <v>2.1160000000000001E-5</v>
      </c>
      <c r="F2418" s="8">
        <f t="shared" si="69"/>
        <v>1.91218018312007</v>
      </c>
      <c r="I2418" s="39"/>
    </row>
    <row r="2419" spans="4:9" x14ac:dyDescent="0.3">
      <c r="D2419" s="38">
        <v>38565</v>
      </c>
      <c r="E2419" s="7">
        <f>NW!E2419+W!E2419+SW!E2419+N!E2419</f>
        <v>2.0869999999999998E-5</v>
      </c>
      <c r="F2419" s="8">
        <f t="shared" si="69"/>
        <v>1.8859735549015055</v>
      </c>
      <c r="I2419" s="39"/>
    </row>
    <row r="2420" spans="4:9" x14ac:dyDescent="0.3">
      <c r="D2420" s="38">
        <v>38566</v>
      </c>
      <c r="E2420" s="7">
        <f>NW!E2420+W!E2420+SW!E2420+N!E2420</f>
        <v>2.0579999999999999E-5</v>
      </c>
      <c r="F2420" s="8">
        <f t="shared" si="69"/>
        <v>1.8597669266829411</v>
      </c>
      <c r="I2420" s="39"/>
    </row>
    <row r="2421" spans="4:9" x14ac:dyDescent="0.3">
      <c r="D2421" s="38">
        <v>38567</v>
      </c>
      <c r="E2421" s="7">
        <f>NW!E2421+W!E2421+SW!E2421+N!E2421</f>
        <v>2.0279999999999999E-5</v>
      </c>
      <c r="F2421" s="8">
        <f t="shared" si="69"/>
        <v>1.8326566216292541</v>
      </c>
      <c r="I2421" s="39"/>
    </row>
    <row r="2422" spans="4:9" x14ac:dyDescent="0.3">
      <c r="D2422" s="38">
        <v>38568</v>
      </c>
      <c r="E2422" s="7">
        <f>NW!E2422+W!E2422+SW!E2422+N!E2422</f>
        <v>2.0000000000000002E-5</v>
      </c>
      <c r="F2422" s="8">
        <f t="shared" si="69"/>
        <v>1.8073536702458131</v>
      </c>
      <c r="I2422" s="39"/>
    </row>
    <row r="2423" spans="4:9" x14ac:dyDescent="0.3">
      <c r="D2423" s="38">
        <v>38569</v>
      </c>
      <c r="E2423" s="7">
        <f>NW!E2423+W!E2423+SW!E2423+N!E2423</f>
        <v>1.9720000000000001E-5</v>
      </c>
      <c r="F2423" s="8">
        <f t="shared" si="69"/>
        <v>1.7820507188623713</v>
      </c>
      <c r="I2423" s="39"/>
    </row>
    <row r="2424" spans="4:9" x14ac:dyDescent="0.3">
      <c r="D2424" s="38">
        <v>38570</v>
      </c>
      <c r="E2424" s="7">
        <f>NW!E2424+W!E2424+SW!E2424+N!E2424</f>
        <v>1.944E-5</v>
      </c>
      <c r="F2424" s="8">
        <f t="shared" si="69"/>
        <v>1.75674776747893</v>
      </c>
      <c r="I2424" s="39"/>
    </row>
    <row r="2425" spans="4:9" x14ac:dyDescent="0.3">
      <c r="D2425" s="38">
        <v>38571</v>
      </c>
      <c r="E2425" s="7">
        <f>NW!E2425+W!E2425+SW!E2425+N!E2425</f>
        <v>1.9160000000000003E-5</v>
      </c>
      <c r="F2425" s="8">
        <f t="shared" si="69"/>
        <v>1.7314448160954889</v>
      </c>
      <c r="I2425" s="39"/>
    </row>
    <row r="2426" spans="4:9" x14ac:dyDescent="0.3">
      <c r="D2426" s="38">
        <v>38572</v>
      </c>
      <c r="E2426" s="7">
        <f>NW!E2426+W!E2426+SW!E2426+N!E2426</f>
        <v>1.8900000000000002E-5</v>
      </c>
      <c r="F2426" s="8">
        <f t="shared" si="69"/>
        <v>1.7079492183822933</v>
      </c>
      <c r="I2426" s="39"/>
    </row>
    <row r="2427" spans="4:9" x14ac:dyDescent="0.3">
      <c r="D2427" s="38">
        <v>38573</v>
      </c>
      <c r="E2427" s="7">
        <f>NW!E2427+W!E2427+SW!E2427+N!E2427</f>
        <v>1.8640000000000001E-5</v>
      </c>
      <c r="F2427" s="8">
        <f t="shared" si="69"/>
        <v>1.6844536206690977</v>
      </c>
      <c r="I2427" s="39"/>
    </row>
    <row r="2428" spans="4:9" x14ac:dyDescent="0.3">
      <c r="D2428" s="38">
        <v>38574</v>
      </c>
      <c r="E2428" s="7">
        <f>NW!E2428+W!E2428+SW!E2428+N!E2428</f>
        <v>1.8370000000000002E-5</v>
      </c>
      <c r="F2428" s="8">
        <f t="shared" si="69"/>
        <v>1.6600543461207791</v>
      </c>
      <c r="I2428" s="39"/>
    </row>
    <row r="2429" spans="4:9" x14ac:dyDescent="0.3">
      <c r="D2429" s="38">
        <v>38575</v>
      </c>
      <c r="E2429" s="7">
        <f>NW!E2429+W!E2429+SW!E2429+N!E2429</f>
        <v>1.8119999999999999E-5</v>
      </c>
      <c r="F2429" s="8">
        <f t="shared" si="69"/>
        <v>1.6374624252427061</v>
      </c>
      <c r="I2429" s="39"/>
    </row>
    <row r="2430" spans="4:9" x14ac:dyDescent="0.3">
      <c r="D2430" s="38">
        <v>38576</v>
      </c>
      <c r="E2430" s="7">
        <f>NW!E2430+W!E2430+SW!E2430+N!E2430</f>
        <v>1.7879999999999998E-5</v>
      </c>
      <c r="F2430" s="8">
        <f t="shared" si="69"/>
        <v>1.6157741811997564</v>
      </c>
      <c r="I2430" s="39"/>
    </row>
    <row r="2431" spans="4:9" x14ac:dyDescent="0.3">
      <c r="D2431" s="38">
        <v>38577</v>
      </c>
      <c r="E2431" s="7">
        <f>NW!E2431+W!E2431+SW!E2431+N!E2431</f>
        <v>1.7619999999999997E-5</v>
      </c>
      <c r="F2431" s="8">
        <f t="shared" si="69"/>
        <v>1.5922785834865607</v>
      </c>
      <c r="I2431" s="39"/>
    </row>
    <row r="2432" spans="4:9" x14ac:dyDescent="0.3">
      <c r="D2432" s="38">
        <v>38578</v>
      </c>
      <c r="E2432" s="7">
        <f>NW!E2432+W!E2432+SW!E2432+N!E2432</f>
        <v>1.7370000000000001E-5</v>
      </c>
      <c r="F2432" s="8">
        <f t="shared" si="69"/>
        <v>1.5696866626084884</v>
      </c>
      <c r="I2432" s="39"/>
    </row>
    <row r="2433" spans="4:9" x14ac:dyDescent="0.3">
      <c r="D2433" s="38">
        <v>38579</v>
      </c>
      <c r="E2433" s="7">
        <f>NW!E2433+W!E2433+SW!E2433+N!E2433</f>
        <v>1.7119999999999999E-5</v>
      </c>
      <c r="F2433" s="8">
        <f t="shared" si="69"/>
        <v>1.5470947417304157</v>
      </c>
      <c r="I2433" s="39"/>
    </row>
    <row r="2434" spans="4:9" x14ac:dyDescent="0.3">
      <c r="D2434" s="38">
        <v>38580</v>
      </c>
      <c r="E2434" s="7">
        <f>NW!E2434+W!E2434+SW!E2434+N!E2434</f>
        <v>1.6889999999999999E-5</v>
      </c>
      <c r="F2434" s="8">
        <f t="shared" si="69"/>
        <v>1.5263101745225887</v>
      </c>
      <c r="I2434" s="39"/>
    </row>
    <row r="2435" spans="4:9" x14ac:dyDescent="0.3">
      <c r="D2435" s="38">
        <v>38581</v>
      </c>
      <c r="E2435" s="7">
        <f>NW!E2435+W!E2435+SW!E2435+N!E2435</f>
        <v>1.6649999999999998E-5</v>
      </c>
      <c r="F2435" s="8">
        <f t="shared" si="69"/>
        <v>1.5046219304796391</v>
      </c>
      <c r="I2435" s="39"/>
    </row>
    <row r="2436" spans="4:9" x14ac:dyDescent="0.3">
      <c r="D2436" s="38">
        <v>38582</v>
      </c>
      <c r="E2436" s="7">
        <f>NW!E2436+W!E2436+SW!E2436+N!E2436</f>
        <v>1.6419999999999999E-5</v>
      </c>
      <c r="F2436" s="8">
        <f t="shared" si="69"/>
        <v>1.4838373632718123</v>
      </c>
      <c r="I2436" s="39"/>
    </row>
    <row r="2437" spans="4:9" x14ac:dyDescent="0.3">
      <c r="D2437" s="38">
        <v>38583</v>
      </c>
      <c r="E2437" s="7">
        <f>NW!E2437+W!E2437+SW!E2437+N!E2437</f>
        <v>1.6189999999999999E-5</v>
      </c>
      <c r="F2437" s="8">
        <f t="shared" si="69"/>
        <v>1.4630527960639852</v>
      </c>
      <c r="I2437" s="39"/>
    </row>
    <row r="2438" spans="4:9" x14ac:dyDescent="0.3">
      <c r="D2438" s="38">
        <v>38584</v>
      </c>
      <c r="E2438" s="7">
        <f>NW!E2438+W!E2438+SW!E2438+N!E2438</f>
        <v>1.596E-5</v>
      </c>
      <c r="F2438" s="8">
        <f t="shared" si="69"/>
        <v>1.4422682288561586</v>
      </c>
      <c r="I2438" s="39"/>
    </row>
    <row r="2439" spans="4:9" x14ac:dyDescent="0.3">
      <c r="D2439" s="38">
        <v>38585</v>
      </c>
      <c r="E2439" s="7">
        <f>NW!E2439+W!E2439+SW!E2439+N!E2439</f>
        <v>1.5739999999999998E-5</v>
      </c>
      <c r="F2439" s="8">
        <f t="shared" si="69"/>
        <v>1.4223873384834547</v>
      </c>
      <c r="I2439" s="39"/>
    </row>
    <row r="2440" spans="4:9" x14ac:dyDescent="0.3">
      <c r="D2440" s="38">
        <v>38586</v>
      </c>
      <c r="E2440" s="7">
        <f>NW!E2440+W!E2440+SW!E2440+N!E2440</f>
        <v>1.552E-5</v>
      </c>
      <c r="F2440" s="8">
        <f t="shared" si="69"/>
        <v>1.4025064481107508</v>
      </c>
      <c r="I2440" s="39"/>
    </row>
    <row r="2441" spans="4:9" x14ac:dyDescent="0.3">
      <c r="D2441" s="38">
        <v>38587</v>
      </c>
      <c r="E2441" s="7">
        <f>NW!E2441+W!E2441+SW!E2441+N!E2441</f>
        <v>1.5310000000000001E-5</v>
      </c>
      <c r="F2441" s="8">
        <f t="shared" si="69"/>
        <v>1.3835292345731696</v>
      </c>
      <c r="I2441" s="39"/>
    </row>
    <row r="2442" spans="4:9" x14ac:dyDescent="0.3">
      <c r="D2442" s="38">
        <v>38588</v>
      </c>
      <c r="E2442" s="7">
        <f>NW!E2442+W!E2442+SW!E2442+N!E2442</f>
        <v>1.5099999999999999E-5</v>
      </c>
      <c r="F2442" s="8">
        <f t="shared" si="69"/>
        <v>1.3645520210355888</v>
      </c>
      <c r="I2442" s="39"/>
    </row>
    <row r="2443" spans="4:9" x14ac:dyDescent="0.3">
      <c r="D2443" s="38">
        <v>38589</v>
      </c>
      <c r="E2443" s="7">
        <f>NW!E2443+W!E2443+SW!E2443+N!E2443</f>
        <v>1.4869999999999998E-5</v>
      </c>
      <c r="F2443" s="8">
        <f t="shared" si="69"/>
        <v>1.3437674538277615</v>
      </c>
      <c r="I2443" s="39"/>
    </row>
    <row r="2444" spans="4:9" x14ac:dyDescent="0.3">
      <c r="D2444" s="38">
        <v>38590</v>
      </c>
      <c r="E2444" s="7">
        <f>NW!E2444+W!E2444+SW!E2444+N!E2444</f>
        <v>1.467E-5</v>
      </c>
      <c r="F2444" s="8">
        <f t="shared" si="69"/>
        <v>1.3256939171253037</v>
      </c>
      <c r="I2444" s="39"/>
    </row>
    <row r="2445" spans="4:9" x14ac:dyDescent="0.3">
      <c r="D2445" s="38">
        <v>38591</v>
      </c>
      <c r="E2445" s="7">
        <f>NW!E2445+W!E2445+SW!E2445+N!E2445</f>
        <v>1.446E-5</v>
      </c>
      <c r="F2445" s="8">
        <f t="shared" si="69"/>
        <v>1.3067167035877227</v>
      </c>
      <c r="I2445" s="39"/>
    </row>
    <row r="2446" spans="4:9" x14ac:dyDescent="0.3">
      <c r="D2446" s="38">
        <v>38592</v>
      </c>
      <c r="E2446" s="7">
        <f>NW!E2446+W!E2446+SW!E2446+N!E2446</f>
        <v>1.4250000000000001E-5</v>
      </c>
      <c r="F2446" s="8">
        <f t="shared" si="69"/>
        <v>1.2877394900501415</v>
      </c>
      <c r="I2446" s="39"/>
    </row>
    <row r="2447" spans="4:9" x14ac:dyDescent="0.3">
      <c r="D2447" s="38">
        <v>38593</v>
      </c>
      <c r="E2447" s="7">
        <f>NW!E2447+W!E2447+SW!E2447+N!E2447</f>
        <v>1.4049999999999999E-5</v>
      </c>
      <c r="F2447" s="8">
        <f t="shared" si="69"/>
        <v>1.2696659533476833</v>
      </c>
      <c r="I2447" s="39"/>
    </row>
    <row r="2448" spans="4:9" x14ac:dyDescent="0.3">
      <c r="D2448" s="38">
        <v>38594</v>
      </c>
      <c r="E2448" s="7">
        <f>NW!E2448+W!E2448+SW!E2448+N!E2448</f>
        <v>1.3860000000000001E-5</v>
      </c>
      <c r="F2448" s="8">
        <f t="shared" ref="F2448:F2511" si="70">E2448*(24*60*60)*1000/$F$3</f>
        <v>1.2524960934803484</v>
      </c>
      <c r="I2448" s="39"/>
    </row>
    <row r="2449" spans="4:9" x14ac:dyDescent="0.3">
      <c r="D2449" s="38">
        <v>38595</v>
      </c>
      <c r="E2449" s="7">
        <f>NW!E2449+W!E2449+SW!E2449+N!E2449</f>
        <v>1.3670000000000001E-5</v>
      </c>
      <c r="F2449" s="8">
        <f t="shared" si="70"/>
        <v>1.2353262336130133</v>
      </c>
      <c r="I2449" s="39"/>
    </row>
    <row r="2450" spans="4:9" x14ac:dyDescent="0.3">
      <c r="D2450" s="38">
        <v>38596</v>
      </c>
      <c r="E2450" s="7">
        <f>NW!E2450+W!E2450+SW!E2450+N!E2450</f>
        <v>1.348E-5</v>
      </c>
      <c r="F2450" s="8">
        <f t="shared" si="70"/>
        <v>1.2181563737456778</v>
      </c>
      <c r="I2450" s="39"/>
    </row>
    <row r="2451" spans="4:9" x14ac:dyDescent="0.3">
      <c r="D2451" s="38">
        <v>38597</v>
      </c>
      <c r="E2451" s="7">
        <f>NW!E2451+W!E2451+SW!E2451+N!E2451</f>
        <v>1.3300000000000001E-5</v>
      </c>
      <c r="F2451" s="8">
        <f t="shared" si="70"/>
        <v>1.2018901907134656</v>
      </c>
      <c r="I2451" s="39"/>
    </row>
    <row r="2452" spans="4:9" x14ac:dyDescent="0.3">
      <c r="D2452" s="38">
        <v>38598</v>
      </c>
      <c r="E2452" s="7">
        <f>NW!E2452+W!E2452+SW!E2452+N!E2452</f>
        <v>1.3089999999999998E-5</v>
      </c>
      <c r="F2452" s="8">
        <f t="shared" si="70"/>
        <v>1.1829129771758842</v>
      </c>
      <c r="I2452" s="39"/>
    </row>
    <row r="2453" spans="4:9" x14ac:dyDescent="0.3">
      <c r="D2453" s="38">
        <v>38599</v>
      </c>
      <c r="E2453" s="7">
        <f>NW!E2453+W!E2453+SW!E2453+N!E2453</f>
        <v>1.0192669999999999E-2</v>
      </c>
      <c r="F2453" s="8">
        <f t="shared" si="70"/>
        <v>921.08797670521938</v>
      </c>
      <c r="I2453" s="39"/>
    </row>
    <row r="2454" spans="4:9" x14ac:dyDescent="0.3">
      <c r="D2454" s="38">
        <v>38600</v>
      </c>
      <c r="E2454" s="7">
        <f>NW!E2454+W!E2454+SW!E2454+N!E2454</f>
        <v>6.0494700000000004E-3</v>
      </c>
      <c r="F2454" s="8">
        <f t="shared" si="70"/>
        <v>546.67659037709689</v>
      </c>
      <c r="I2454" s="39"/>
    </row>
    <row r="2455" spans="4:9" x14ac:dyDescent="0.3">
      <c r="D2455" s="38">
        <v>38601</v>
      </c>
      <c r="E2455" s="7">
        <f>NW!E2455+W!E2455+SW!E2455+N!E2455</f>
        <v>2.0780299999999998E-3</v>
      </c>
      <c r="F2455" s="8">
        <f t="shared" si="70"/>
        <v>187.78675736904529</v>
      </c>
      <c r="I2455" s="39"/>
    </row>
    <row r="2456" spans="4:9" x14ac:dyDescent="0.3">
      <c r="D2456" s="38">
        <v>38602</v>
      </c>
      <c r="E2456" s="7">
        <f>NW!E2456+W!E2456+SW!E2456+N!E2456</f>
        <v>2.7680000000000001E-4</v>
      </c>
      <c r="F2456" s="8">
        <f t="shared" si="70"/>
        <v>25.01377479620205</v>
      </c>
      <c r="I2456" s="39"/>
    </row>
    <row r="2457" spans="4:9" x14ac:dyDescent="0.3">
      <c r="D2457" s="38">
        <v>38603</v>
      </c>
      <c r="E2457" s="7">
        <f>NW!E2457+W!E2457+SW!E2457+N!E2457</f>
        <v>2.0350000000000003E-5</v>
      </c>
      <c r="F2457" s="8">
        <f t="shared" si="70"/>
        <v>1.8389823594751147</v>
      </c>
      <c r="I2457" s="39"/>
    </row>
    <row r="2458" spans="4:9" x14ac:dyDescent="0.3">
      <c r="D2458" s="38">
        <v>38604</v>
      </c>
      <c r="E2458" s="7">
        <f>NW!E2458+W!E2458+SW!E2458+N!E2458</f>
        <v>1.4420000000000001E-5</v>
      </c>
      <c r="F2458" s="8">
        <f t="shared" si="70"/>
        <v>1.3031019962472312</v>
      </c>
      <c r="I2458" s="39"/>
    </row>
    <row r="2459" spans="4:9" x14ac:dyDescent="0.3">
      <c r="D2459" s="38">
        <v>38605</v>
      </c>
      <c r="E2459" s="7">
        <f>NW!E2459+W!E2459+SW!E2459+N!E2459</f>
        <v>1.2489999999999999E-5</v>
      </c>
      <c r="F2459" s="8">
        <f t="shared" si="70"/>
        <v>1.1286923670685101</v>
      </c>
      <c r="I2459" s="39"/>
    </row>
    <row r="2460" spans="4:9" x14ac:dyDescent="0.3">
      <c r="D2460" s="38">
        <v>38606</v>
      </c>
      <c r="E2460" s="7">
        <f>NW!E2460+W!E2460+SW!E2460+N!E2460</f>
        <v>1.56667E-3</v>
      </c>
      <c r="F2460" s="8">
        <f t="shared" si="70"/>
        <v>141.57633872820037</v>
      </c>
      <c r="I2460" s="39"/>
    </row>
    <row r="2461" spans="4:9" x14ac:dyDescent="0.3">
      <c r="D2461" s="38">
        <v>38607</v>
      </c>
      <c r="E2461" s="7">
        <f>NW!E2461+W!E2461+SW!E2461+N!E2461</f>
        <v>8.045499999999999E-4</v>
      </c>
      <c r="F2461" s="8">
        <f t="shared" si="70"/>
        <v>72.705319769813414</v>
      </c>
      <c r="I2461" s="39"/>
    </row>
    <row r="2462" spans="4:9" x14ac:dyDescent="0.3">
      <c r="D2462" s="38">
        <v>38608</v>
      </c>
      <c r="E2462" s="7">
        <f>NW!E2462+W!E2462+SW!E2462+N!E2462</f>
        <v>1.2165E-4</v>
      </c>
      <c r="F2462" s="8">
        <f t="shared" si="70"/>
        <v>10.993228699270155</v>
      </c>
      <c r="I2462" s="39"/>
    </row>
    <row r="2463" spans="4:9" x14ac:dyDescent="0.3">
      <c r="D2463" s="38">
        <v>38609</v>
      </c>
      <c r="E2463" s="7">
        <f>NW!E2463+W!E2463+SW!E2463+N!E2463</f>
        <v>1.6440000000000002E-5</v>
      </c>
      <c r="F2463" s="8">
        <f t="shared" si="70"/>
        <v>1.4856447169420584</v>
      </c>
      <c r="I2463" s="39"/>
    </row>
    <row r="2464" spans="4:9" x14ac:dyDescent="0.3">
      <c r="D2464" s="38">
        <v>38610</v>
      </c>
      <c r="E2464" s="7">
        <f>NW!E2464+W!E2464+SW!E2464+N!E2464</f>
        <v>1.254E-5</v>
      </c>
      <c r="F2464" s="8">
        <f t="shared" si="70"/>
        <v>1.1332107512441245</v>
      </c>
      <c r="I2464" s="39"/>
    </row>
    <row r="2465" spans="4:9" x14ac:dyDescent="0.3">
      <c r="D2465" s="38">
        <v>38611</v>
      </c>
      <c r="E2465" s="7">
        <f>NW!E2465+W!E2465+SW!E2465+N!E2465</f>
        <v>1.4386110000000001E-2</v>
      </c>
      <c r="F2465" s="8">
        <f t="shared" si="70"/>
        <v>1300.0394354529997</v>
      </c>
      <c r="I2465" s="39"/>
    </row>
    <row r="2466" spans="4:9" x14ac:dyDescent="0.3">
      <c r="D2466" s="38">
        <v>38612</v>
      </c>
      <c r="E2466" s="7">
        <f>NW!E2466+W!E2466+SW!E2466+N!E2466</f>
        <v>1.2084040000000001E-2</v>
      </c>
      <c r="F2466" s="8">
        <f t="shared" si="70"/>
        <v>1092.0067022698606</v>
      </c>
      <c r="I2466" s="39"/>
    </row>
    <row r="2467" spans="4:9" x14ac:dyDescent="0.3">
      <c r="D2467" s="38">
        <v>38613</v>
      </c>
      <c r="E2467" s="7">
        <f>NW!E2467+W!E2467+SW!E2467+N!E2467</f>
        <v>1.00819E-2</v>
      </c>
      <c r="F2467" s="8">
        <f t="shared" si="70"/>
        <v>911.07794840256292</v>
      </c>
      <c r="I2467" s="39"/>
    </row>
    <row r="2468" spans="4:9" x14ac:dyDescent="0.3">
      <c r="D2468" s="38">
        <v>38614</v>
      </c>
      <c r="E2468" s="7">
        <f>NW!E2468+W!E2468+SW!E2468+N!E2468</f>
        <v>4.7327599999999999E-3</v>
      </c>
      <c r="F2468" s="8">
        <f t="shared" si="70"/>
        <v>427.68855781962861</v>
      </c>
      <c r="I2468" s="39"/>
    </row>
    <row r="2469" spans="4:9" x14ac:dyDescent="0.3">
      <c r="D2469" s="38">
        <v>38615</v>
      </c>
      <c r="E2469" s="7">
        <f>NW!E2469+W!E2469+SW!E2469+N!E2469</f>
        <v>9.8616999999999997E-4</v>
      </c>
      <c r="F2469" s="8">
        <f t="shared" si="70"/>
        <v>89.117898449315661</v>
      </c>
      <c r="I2469" s="39"/>
    </row>
    <row r="2470" spans="4:9" x14ac:dyDescent="0.3">
      <c r="D2470" s="38">
        <v>38616</v>
      </c>
      <c r="E2470" s="7">
        <f>NW!E2470+W!E2470+SW!E2470+N!E2470</f>
        <v>5.1059999999999996E-5</v>
      </c>
      <c r="F2470" s="8">
        <f t="shared" si="70"/>
        <v>4.61417392013756</v>
      </c>
      <c r="I2470" s="39"/>
    </row>
    <row r="2471" spans="4:9" x14ac:dyDescent="0.3">
      <c r="D2471" s="38">
        <v>38617</v>
      </c>
      <c r="E2471" s="7">
        <f>NW!E2471+W!E2471+SW!E2471+N!E2471</f>
        <v>1.42E-5</v>
      </c>
      <c r="F2471" s="8">
        <f t="shared" si="70"/>
        <v>1.2832211058745269</v>
      </c>
      <c r="I2471" s="39"/>
    </row>
    <row r="2472" spans="4:9" x14ac:dyDescent="0.3">
      <c r="D2472" s="38">
        <v>38618</v>
      </c>
      <c r="E2472" s="7">
        <f>NW!E2472+W!E2472+SW!E2472+N!E2472</f>
        <v>1.1039999999999999E-5</v>
      </c>
      <c r="F2472" s="8">
        <f t="shared" si="70"/>
        <v>0.99765922597568857</v>
      </c>
      <c r="I2472" s="39"/>
    </row>
    <row r="2473" spans="4:9" x14ac:dyDescent="0.3">
      <c r="D2473" s="38">
        <v>38619</v>
      </c>
      <c r="E2473" s="7">
        <f>NW!E2473+W!E2473+SW!E2473+N!E2473</f>
        <v>1.0030000000000001E-5</v>
      </c>
      <c r="F2473" s="8">
        <f t="shared" si="70"/>
        <v>0.90638786562827511</v>
      </c>
      <c r="I2473" s="39"/>
    </row>
    <row r="2474" spans="4:9" x14ac:dyDescent="0.3">
      <c r="D2474" s="38">
        <v>38620</v>
      </c>
      <c r="E2474" s="7">
        <f>NW!E2474+W!E2474+SW!E2474+N!E2474</f>
        <v>1.126683E-2</v>
      </c>
      <c r="F2474" s="8">
        <f t="shared" si="70"/>
        <v>1018.1573276267815</v>
      </c>
      <c r="I2474" s="39"/>
    </row>
    <row r="2475" spans="4:9" x14ac:dyDescent="0.3">
      <c r="D2475" s="38">
        <v>38621</v>
      </c>
      <c r="E2475" s="7">
        <f>NW!E2475+W!E2475+SW!E2475+N!E2475</f>
        <v>2.7490280000000002E-2</v>
      </c>
      <c r="F2475" s="8">
        <f t="shared" si="70"/>
        <v>2484.2329227042533</v>
      </c>
      <c r="I2475" s="39"/>
    </row>
    <row r="2476" spans="4:9" x14ac:dyDescent="0.3">
      <c r="D2476" s="38">
        <v>38622</v>
      </c>
      <c r="E2476" s="7">
        <f>NW!E2476+W!E2476+SW!E2476+N!E2476</f>
        <v>7.8718099999999999E-3</v>
      </c>
      <c r="F2476" s="8">
        <f t="shared" si="70"/>
        <v>711.35723474888448</v>
      </c>
      <c r="I2476" s="39"/>
    </row>
    <row r="2477" spans="4:9" x14ac:dyDescent="0.3">
      <c r="D2477" s="38">
        <v>38623</v>
      </c>
      <c r="E2477" s="7">
        <f>NW!E2477+W!E2477+SW!E2477+N!E2477</f>
        <v>3.1460600000000004E-3</v>
      </c>
      <c r="F2477" s="8">
        <f t="shared" si="70"/>
        <v>284.30215439067712</v>
      </c>
      <c r="I2477" s="39"/>
    </row>
    <row r="2478" spans="4:9" x14ac:dyDescent="0.3">
      <c r="D2478" s="38">
        <v>38624</v>
      </c>
      <c r="E2478" s="7">
        <f>NW!E2478+W!E2478+SW!E2478+N!E2478</f>
        <v>1.3294330000000002E-2</v>
      </c>
      <c r="F2478" s="8">
        <f t="shared" si="70"/>
        <v>1201.3778059479507</v>
      </c>
      <c r="I2478" s="39"/>
    </row>
    <row r="2479" spans="4:9" x14ac:dyDescent="0.3">
      <c r="D2479" s="38">
        <v>38625</v>
      </c>
      <c r="E2479" s="7">
        <f>NW!E2479+W!E2479+SW!E2479+N!E2479</f>
        <v>6.4473599999999992E-3</v>
      </c>
      <c r="F2479" s="8">
        <f t="shared" si="70"/>
        <v>582.632987969802</v>
      </c>
      <c r="I2479" s="39"/>
    </row>
    <row r="2480" spans="4:9" x14ac:dyDescent="0.3">
      <c r="D2480" s="38">
        <v>38626</v>
      </c>
      <c r="E2480" s="7">
        <f>NW!E2480+W!E2480+SW!E2480+N!E2480</f>
        <v>1.8290799999999999E-3</v>
      </c>
      <c r="F2480" s="8">
        <f t="shared" si="70"/>
        <v>165.28972255866054</v>
      </c>
      <c r="I2480" s="39"/>
    </row>
    <row r="2481" spans="4:9" x14ac:dyDescent="0.3">
      <c r="D2481" s="38">
        <v>38627</v>
      </c>
      <c r="E2481" s="7">
        <f>NW!E2481+W!E2481+SW!E2481+N!E2481</f>
        <v>1.2999999999999999E-4</v>
      </c>
      <c r="F2481" s="8">
        <f t="shared" si="70"/>
        <v>11.747798856597782</v>
      </c>
      <c r="I2481" s="39"/>
    </row>
    <row r="2482" spans="4:9" x14ac:dyDescent="0.3">
      <c r="D2482" s="38">
        <v>38628</v>
      </c>
      <c r="E2482" s="7">
        <f>NW!E2482+W!E2482+SW!E2482+N!E2482</f>
        <v>1.1530000000000001E-5</v>
      </c>
      <c r="F2482" s="8">
        <f t="shared" si="70"/>
        <v>1.0419393908967112</v>
      </c>
      <c r="I2482" s="39"/>
    </row>
    <row r="2483" spans="4:9" x14ac:dyDescent="0.3">
      <c r="D2483" s="38">
        <v>38629</v>
      </c>
      <c r="E2483" s="7">
        <f>NW!E2483+W!E2483+SW!E2483+N!E2483</f>
        <v>9.0300000000000016E-6</v>
      </c>
      <c r="F2483" s="8">
        <f t="shared" si="70"/>
        <v>0.81602018211598459</v>
      </c>
      <c r="I2483" s="39"/>
    </row>
    <row r="2484" spans="4:9" x14ac:dyDescent="0.3">
      <c r="D2484" s="38">
        <v>38630</v>
      </c>
      <c r="E2484" s="7">
        <f>NW!E2484+W!E2484+SW!E2484+N!E2484</f>
        <v>8.4200000000000007E-6</v>
      </c>
      <c r="F2484" s="8">
        <f t="shared" si="70"/>
        <v>0.76089589517348721</v>
      </c>
      <c r="I2484" s="39"/>
    </row>
    <row r="2485" spans="4:9" x14ac:dyDescent="0.3">
      <c r="D2485" s="38">
        <v>38631</v>
      </c>
      <c r="E2485" s="7">
        <f>NW!E2485+W!E2485+SW!E2485+N!E2485</f>
        <v>8.2299999999999991E-6</v>
      </c>
      <c r="F2485" s="8">
        <f t="shared" si="70"/>
        <v>0.74372603530615189</v>
      </c>
      <c r="I2485" s="39"/>
    </row>
    <row r="2486" spans="4:9" x14ac:dyDescent="0.3">
      <c r="D2486" s="38">
        <v>38632</v>
      </c>
      <c r="E2486" s="7">
        <f>NW!E2486+W!E2486+SW!E2486+N!E2486</f>
        <v>1.3233E-4</v>
      </c>
      <c r="F2486" s="8">
        <f t="shared" si="70"/>
        <v>11.958355559181422</v>
      </c>
      <c r="I2486" s="39"/>
    </row>
    <row r="2487" spans="4:9" x14ac:dyDescent="0.3">
      <c r="D2487" s="38">
        <v>38633</v>
      </c>
      <c r="E2487" s="7">
        <f>NW!E2487+W!E2487+SW!E2487+N!E2487</f>
        <v>1.6563040000000001E-2</v>
      </c>
      <c r="F2487" s="8">
        <f t="shared" si="70"/>
        <v>1496.7635567214104</v>
      </c>
      <c r="I2487" s="39"/>
    </row>
    <row r="2488" spans="4:9" x14ac:dyDescent="0.3">
      <c r="D2488" s="38">
        <v>38634</v>
      </c>
      <c r="E2488" s="7">
        <f>NW!E2488+W!E2488+SW!E2488+N!E2488</f>
        <v>6.13833E-3</v>
      </c>
      <c r="F2488" s="8">
        <f t="shared" si="70"/>
        <v>554.70666273399911</v>
      </c>
      <c r="I2488" s="39"/>
    </row>
    <row r="2489" spans="4:9" x14ac:dyDescent="0.3">
      <c r="D2489" s="38">
        <v>38635</v>
      </c>
      <c r="E2489" s="7">
        <f>NW!E2489+W!E2489+SW!E2489+N!E2489</f>
        <v>1.5396099999999999E-3</v>
      </c>
      <c r="F2489" s="8">
        <f t="shared" si="70"/>
        <v>139.1309892123578</v>
      </c>
      <c r="I2489" s="39"/>
    </row>
    <row r="2490" spans="4:9" x14ac:dyDescent="0.3">
      <c r="D2490" s="38">
        <v>38636</v>
      </c>
      <c r="E2490" s="7">
        <f>NW!E2490+W!E2490+SW!E2490+N!E2490</f>
        <v>1.1557000000000001E-4</v>
      </c>
      <c r="F2490" s="8">
        <f t="shared" si="70"/>
        <v>10.443793183515428</v>
      </c>
      <c r="I2490" s="39"/>
    </row>
    <row r="2491" spans="4:9" x14ac:dyDescent="0.3">
      <c r="D2491" s="38">
        <v>38637</v>
      </c>
      <c r="E2491" s="7">
        <f>NW!E2491+W!E2491+SW!E2491+N!E2491</f>
        <v>1.3864420000000001E-2</v>
      </c>
      <c r="F2491" s="8">
        <f t="shared" si="70"/>
        <v>1252.8955186414726</v>
      </c>
      <c r="I2491" s="39"/>
    </row>
    <row r="2492" spans="4:9" x14ac:dyDescent="0.3">
      <c r="D2492" s="38">
        <v>38638</v>
      </c>
      <c r="E2492" s="7">
        <f>NW!E2492+W!E2492+SW!E2492+N!E2492</f>
        <v>7.7268400000000004E-3</v>
      </c>
      <c r="F2492" s="8">
        <f t="shared" si="70"/>
        <v>698.25663167010782</v>
      </c>
      <c r="I2492" s="39"/>
    </row>
    <row r="2493" spans="4:9" x14ac:dyDescent="0.3">
      <c r="D2493" s="38">
        <v>38639</v>
      </c>
      <c r="E2493" s="7">
        <f>NW!E2493+W!E2493+SW!E2493+N!E2493</f>
        <v>2.5926999999999999E-3</v>
      </c>
      <c r="F2493" s="8">
        <f t="shared" si="70"/>
        <v>234.29629304231594</v>
      </c>
      <c r="I2493" s="39"/>
    </row>
    <row r="2494" spans="4:9" x14ac:dyDescent="0.3">
      <c r="D2494" s="38">
        <v>38640</v>
      </c>
      <c r="E2494" s="7">
        <f>NW!E2494+W!E2494+SW!E2494+N!E2494</f>
        <v>2.9623999999999997E-4</v>
      </c>
      <c r="F2494" s="8">
        <f t="shared" si="70"/>
        <v>26.770522563680974</v>
      </c>
      <c r="I2494" s="39"/>
    </row>
    <row r="2495" spans="4:9" x14ac:dyDescent="0.3">
      <c r="D2495" s="38">
        <v>38641</v>
      </c>
      <c r="E2495" s="7">
        <f>NW!E2495+W!E2495+SW!E2495+N!E2495</f>
        <v>2.1288220000000004E-2</v>
      </c>
      <c r="F2495" s="8">
        <f t="shared" si="70"/>
        <v>1923.7671275000162</v>
      </c>
      <c r="I2495" s="39"/>
    </row>
    <row r="2496" spans="4:9" x14ac:dyDescent="0.3">
      <c r="D2496" s="38">
        <v>38642</v>
      </c>
      <c r="E2496" s="7">
        <f>NW!E2496+W!E2496+SW!E2496+N!E2496</f>
        <v>2.804777E-2</v>
      </c>
      <c r="F2496" s="8">
        <f t="shared" si="70"/>
        <v>2534.6120025855198</v>
      </c>
      <c r="I2496" s="39"/>
    </row>
    <row r="2497" spans="4:9" x14ac:dyDescent="0.3">
      <c r="D2497" s="38">
        <v>38643</v>
      </c>
      <c r="E2497" s="7">
        <f>NW!E2497+W!E2497+SW!E2497+N!E2497</f>
        <v>7.816E-3</v>
      </c>
      <c r="F2497" s="8">
        <f t="shared" si="70"/>
        <v>706.31381433206366</v>
      </c>
      <c r="I2497" s="39"/>
    </row>
    <row r="2498" spans="4:9" x14ac:dyDescent="0.3">
      <c r="D2498" s="38">
        <v>38644</v>
      </c>
      <c r="E2498" s="7">
        <f>NW!E2498+W!E2498+SW!E2498+N!E2498</f>
        <v>2.6451199999999999E-3</v>
      </c>
      <c r="F2498" s="8">
        <f t="shared" si="70"/>
        <v>239.0333670120302</v>
      </c>
      <c r="I2498" s="39"/>
    </row>
    <row r="2499" spans="4:9" x14ac:dyDescent="0.3">
      <c r="D2499" s="38">
        <v>38645</v>
      </c>
      <c r="E2499" s="7">
        <f>NW!E2499+W!E2499+SW!E2499+N!E2499</f>
        <v>5.99856E-3</v>
      </c>
      <c r="F2499" s="8">
        <f t="shared" si="70"/>
        <v>542.07597160948615</v>
      </c>
      <c r="I2499" s="39"/>
    </row>
    <row r="2500" spans="4:9" x14ac:dyDescent="0.3">
      <c r="D2500" s="38">
        <v>38646</v>
      </c>
      <c r="E2500" s="7">
        <f>NW!E2500+W!E2500+SW!E2500+N!E2500</f>
        <v>1.1370110000000001E-2</v>
      </c>
      <c r="F2500" s="8">
        <f t="shared" si="70"/>
        <v>1027.490501979931</v>
      </c>
      <c r="I2500" s="39"/>
    </row>
    <row r="2501" spans="4:9" x14ac:dyDescent="0.3">
      <c r="D2501" s="38">
        <v>38647</v>
      </c>
      <c r="E2501" s="7">
        <f>NW!E2501+W!E2501+SW!E2501+N!E2501</f>
        <v>1.0717300000000001E-2</v>
      </c>
      <c r="F2501" s="8">
        <f t="shared" si="70"/>
        <v>968.4975745062726</v>
      </c>
      <c r="I2501" s="39"/>
    </row>
    <row r="2502" spans="4:9" x14ac:dyDescent="0.3">
      <c r="D2502" s="38">
        <v>38648</v>
      </c>
      <c r="E2502" s="7">
        <f>NW!E2502+W!E2502+SW!E2502+N!E2502</f>
        <v>8.84974E-3</v>
      </c>
      <c r="F2502" s="8">
        <f t="shared" si="70"/>
        <v>799.73050348605886</v>
      </c>
      <c r="I2502" s="39"/>
    </row>
    <row r="2503" spans="4:9" x14ac:dyDescent="0.3">
      <c r="D2503" s="38">
        <v>38649</v>
      </c>
      <c r="E2503" s="7">
        <f>NW!E2503+W!E2503+SW!E2503+N!E2503</f>
        <v>3.4805399999999998E-3</v>
      </c>
      <c r="F2503" s="8">
        <f t="shared" si="70"/>
        <v>314.52833717186809</v>
      </c>
      <c r="I2503" s="39"/>
    </row>
    <row r="2504" spans="4:9" x14ac:dyDescent="0.3">
      <c r="D2504" s="38">
        <v>38650</v>
      </c>
      <c r="E2504" s="7">
        <f>NW!E2504+W!E2504+SW!E2504+N!E2504</f>
        <v>4.9411999999999991E-4</v>
      </c>
      <c r="F2504" s="8">
        <f t="shared" si="70"/>
        <v>44.652479777093042</v>
      </c>
      <c r="I2504" s="39"/>
    </row>
    <row r="2505" spans="4:9" x14ac:dyDescent="0.3">
      <c r="D2505" s="38">
        <v>38651</v>
      </c>
      <c r="E2505" s="7">
        <f>NW!E2505+W!E2505+SW!E2505+N!E2505</f>
        <v>1.1580000000000001E-5</v>
      </c>
      <c r="F2505" s="8">
        <f t="shared" si="70"/>
        <v>1.0464577750723256</v>
      </c>
      <c r="I2505" s="39"/>
    </row>
    <row r="2506" spans="4:9" x14ac:dyDescent="0.3">
      <c r="D2506" s="38">
        <v>38652</v>
      </c>
      <c r="E2506" s="7">
        <f>NW!E2506+W!E2506+SW!E2506+N!E2506</f>
        <v>7.2200000000000003E-6</v>
      </c>
      <c r="F2506" s="8">
        <f t="shared" si="70"/>
        <v>0.65245467495873843</v>
      </c>
      <c r="I2506" s="39"/>
    </row>
    <row r="2507" spans="4:9" x14ac:dyDescent="0.3">
      <c r="D2507" s="38">
        <v>38653</v>
      </c>
      <c r="E2507" s="7">
        <f>NW!E2507+W!E2507+SW!E2507+N!E2507</f>
        <v>6.2199999999999997E-6</v>
      </c>
      <c r="F2507" s="8">
        <f t="shared" si="70"/>
        <v>0.5620869914464478</v>
      </c>
      <c r="I2507" s="39"/>
    </row>
    <row r="2508" spans="4:9" x14ac:dyDescent="0.3">
      <c r="D2508" s="38">
        <v>38654</v>
      </c>
      <c r="E2508" s="7">
        <f>NW!E2508+W!E2508+SW!E2508+N!E2508</f>
        <v>5.9599999999999997E-6</v>
      </c>
      <c r="F2508" s="8">
        <f t="shared" si="70"/>
        <v>0.53859139373325216</v>
      </c>
      <c r="I2508" s="39"/>
    </row>
    <row r="2509" spans="4:9" x14ac:dyDescent="0.3">
      <c r="D2509" s="38">
        <v>38655</v>
      </c>
      <c r="E2509" s="7">
        <f>NW!E2509+W!E2509+SW!E2509+N!E2509</f>
        <v>0.24416835999999997</v>
      </c>
      <c r="F2509" s="8">
        <f t="shared" si="70"/>
        <v>22064.929080195041</v>
      </c>
      <c r="I2509" s="39"/>
    </row>
    <row r="2510" spans="4:9" x14ac:dyDescent="0.3">
      <c r="D2510" s="38">
        <v>38656</v>
      </c>
      <c r="E2510" s="7">
        <f>NW!E2510+W!E2510+SW!E2510+N!E2510</f>
        <v>0.11063217</v>
      </c>
      <c r="F2510" s="8">
        <f t="shared" si="70"/>
        <v>9997.5729248379357</v>
      </c>
      <c r="I2510" s="39"/>
    </row>
    <row r="2511" spans="4:9" x14ac:dyDescent="0.3">
      <c r="D2511" s="38">
        <v>38657</v>
      </c>
      <c r="E2511" s="7">
        <f>NW!E2511+W!E2511+SW!E2511+N!E2511</f>
        <v>2.0362140000000001E-2</v>
      </c>
      <c r="F2511" s="8">
        <f t="shared" si="70"/>
        <v>1840.0794231529537</v>
      </c>
      <c r="I2511" s="39"/>
    </row>
    <row r="2512" spans="4:9" x14ac:dyDescent="0.3">
      <c r="D2512" s="38">
        <v>38658</v>
      </c>
      <c r="E2512" s="7">
        <f>NW!E2512+W!E2512+SW!E2512+N!E2512</f>
        <v>8.2326099999999996E-3</v>
      </c>
      <c r="F2512" s="8">
        <f t="shared" ref="F2512:F2575" si="71">E2512*(24*60*60)*1000/$F$3</f>
        <v>743.96189496011903</v>
      </c>
      <c r="I2512" s="39"/>
    </row>
    <row r="2513" spans="4:9" x14ac:dyDescent="0.3">
      <c r="D2513" s="38">
        <v>38659</v>
      </c>
      <c r="E2513" s="7">
        <f>NW!E2513+W!E2513+SW!E2513+N!E2513</f>
        <v>1.8990999999999999E-3</v>
      </c>
      <c r="F2513" s="8">
        <f t="shared" si="71"/>
        <v>171.61726775819113</v>
      </c>
      <c r="I2513" s="39"/>
    </row>
    <row r="2514" spans="4:9" x14ac:dyDescent="0.3">
      <c r="D2514" s="38">
        <v>38660</v>
      </c>
      <c r="E2514" s="7">
        <f>NW!E2514+W!E2514+SW!E2514+N!E2514</f>
        <v>1.4326420000000001E-2</v>
      </c>
      <c r="F2514" s="8">
        <f t="shared" si="71"/>
        <v>1294.645388424151</v>
      </c>
      <c r="I2514" s="39"/>
    </row>
    <row r="2515" spans="4:9" x14ac:dyDescent="0.3">
      <c r="D2515" s="38">
        <v>38661</v>
      </c>
      <c r="E2515" s="7">
        <f>NW!E2515+W!E2515+SW!E2515+N!E2515</f>
        <v>0.13805517</v>
      </c>
      <c r="F2515" s="8">
        <f t="shared" si="71"/>
        <v>12475.725909795483</v>
      </c>
      <c r="I2515" s="39"/>
    </row>
    <row r="2516" spans="4:9" x14ac:dyDescent="0.3">
      <c r="D2516" s="38">
        <v>38662</v>
      </c>
      <c r="E2516" s="7">
        <f>NW!E2516+W!E2516+SW!E2516+N!E2516</f>
        <v>1.497513E-2</v>
      </c>
      <c r="F2516" s="8">
        <f t="shared" si="71"/>
        <v>1353.267808395409</v>
      </c>
      <c r="I2516" s="39"/>
    </row>
    <row r="2517" spans="4:9" x14ac:dyDescent="0.3">
      <c r="D2517" s="38">
        <v>38663</v>
      </c>
      <c r="E2517" s="7">
        <f>NW!E2517+W!E2517+SW!E2517+N!E2517</f>
        <v>2.1236900000000001E-3</v>
      </c>
      <c r="F2517" s="8">
        <f t="shared" si="71"/>
        <v>191.9129457982165</v>
      </c>
      <c r="I2517" s="39"/>
    </row>
    <row r="2518" spans="4:9" x14ac:dyDescent="0.3">
      <c r="D2518" s="38">
        <v>38664</v>
      </c>
      <c r="E2518" s="7">
        <f>NW!E2518+W!E2518+SW!E2518+N!E2518</f>
        <v>1.20985075</v>
      </c>
      <c r="F2518" s="8">
        <f t="shared" si="71"/>
        <v>109331.40967310745</v>
      </c>
      <c r="I2518" s="39"/>
    </row>
    <row r="2519" spans="4:9" x14ac:dyDescent="0.3">
      <c r="D2519" s="38">
        <v>38665</v>
      </c>
      <c r="E2519" s="7">
        <f>NW!E2519+W!E2519+SW!E2519+N!E2519</f>
        <v>5.2296490000000001E-2</v>
      </c>
      <c r="F2519" s="8">
        <f t="shared" si="71"/>
        <v>4725.9126571236729</v>
      </c>
      <c r="I2519" s="39"/>
    </row>
    <row r="2520" spans="4:9" x14ac:dyDescent="0.3">
      <c r="D2520" s="38">
        <v>38666</v>
      </c>
      <c r="E2520" s="7">
        <f>NW!E2520+W!E2520+SW!E2520+N!E2520</f>
        <v>6.2225199999999996E-3</v>
      </c>
      <c r="F2520" s="8">
        <f t="shared" si="71"/>
        <v>562.31471800889869</v>
      </c>
      <c r="I2520" s="39"/>
    </row>
    <row r="2521" spans="4:9" x14ac:dyDescent="0.3">
      <c r="D2521" s="38">
        <v>38667</v>
      </c>
      <c r="E2521" s="7">
        <f>NW!E2521+W!E2521+SW!E2521+N!E2521</f>
        <v>1.2237999999999998E-4</v>
      </c>
      <c r="F2521" s="8">
        <f t="shared" si="71"/>
        <v>11.059197108234127</v>
      </c>
      <c r="I2521" s="39"/>
    </row>
    <row r="2522" spans="4:9" x14ac:dyDescent="0.3">
      <c r="D2522" s="38">
        <v>38668</v>
      </c>
      <c r="E2522" s="7">
        <f>NW!E2522+W!E2522+SW!E2522+N!E2522</f>
        <v>6.55E-6</v>
      </c>
      <c r="F2522" s="8">
        <f t="shared" si="71"/>
        <v>0.59190832700550366</v>
      </c>
      <c r="I2522" s="39"/>
    </row>
    <row r="2523" spans="4:9" x14ac:dyDescent="0.3">
      <c r="D2523" s="38">
        <v>38669</v>
      </c>
      <c r="E2523" s="7">
        <f>NW!E2523+W!E2523+SW!E2523+N!E2523</f>
        <v>5.0500000000000008E-6</v>
      </c>
      <c r="F2523" s="8">
        <f t="shared" si="71"/>
        <v>0.45635680173706777</v>
      </c>
      <c r="I2523" s="39"/>
    </row>
    <row r="2524" spans="4:9" x14ac:dyDescent="0.3">
      <c r="D2524" s="38">
        <v>38670</v>
      </c>
      <c r="E2524" s="7">
        <f>NW!E2524+W!E2524+SW!E2524+N!E2524</f>
        <v>4.7700000000000001E-6</v>
      </c>
      <c r="F2524" s="8">
        <f t="shared" si="71"/>
        <v>0.43105385035362631</v>
      </c>
      <c r="I2524" s="39"/>
    </row>
    <row r="2525" spans="4:9" x14ac:dyDescent="0.3">
      <c r="D2525" s="38">
        <v>38671</v>
      </c>
      <c r="E2525" s="7">
        <f>NW!E2525+W!E2525+SW!E2525+N!E2525</f>
        <v>4.69E-6</v>
      </c>
      <c r="F2525" s="8">
        <f t="shared" si="71"/>
        <v>0.42382443567264311</v>
      </c>
      <c r="I2525" s="39"/>
    </row>
    <row r="2526" spans="4:9" x14ac:dyDescent="0.3">
      <c r="D2526" s="38">
        <v>38672</v>
      </c>
      <c r="E2526" s="7">
        <f>NW!E2526+W!E2526+SW!E2526+N!E2526</f>
        <v>4.6199999999999998E-6</v>
      </c>
      <c r="F2526" s="8">
        <f t="shared" si="71"/>
        <v>0.41749869782678267</v>
      </c>
      <c r="I2526" s="39"/>
    </row>
    <row r="2527" spans="4:9" x14ac:dyDescent="0.3">
      <c r="D2527" s="38">
        <v>38673</v>
      </c>
      <c r="E2527" s="7">
        <f>NW!E2527+W!E2527+SW!E2527+N!E2527</f>
        <v>4.5500000000000005E-6</v>
      </c>
      <c r="F2527" s="8">
        <f t="shared" si="71"/>
        <v>0.4111729599809224</v>
      </c>
      <c r="I2527" s="39"/>
    </row>
    <row r="2528" spans="4:9" x14ac:dyDescent="0.3">
      <c r="D2528" s="38">
        <v>38674</v>
      </c>
      <c r="E2528" s="7">
        <f>NW!E2528+W!E2528+SW!E2528+N!E2528</f>
        <v>4.4800000000000003E-6</v>
      </c>
      <c r="F2528" s="8">
        <f t="shared" si="71"/>
        <v>0.40484722213506208</v>
      </c>
      <c r="I2528" s="39"/>
    </row>
    <row r="2529" spans="4:9" x14ac:dyDescent="0.3">
      <c r="D2529" s="38">
        <v>38675</v>
      </c>
      <c r="E2529" s="7">
        <f>NW!E2529+W!E2529+SW!E2529+N!E2529</f>
        <v>4.42E-6</v>
      </c>
      <c r="F2529" s="8">
        <f t="shared" si="71"/>
        <v>0.39942516112432463</v>
      </c>
      <c r="I2529" s="39"/>
    </row>
    <row r="2530" spans="4:9" x14ac:dyDescent="0.3">
      <c r="D2530" s="38">
        <v>38676</v>
      </c>
      <c r="E2530" s="7">
        <f>NW!E2530+W!E2530+SW!E2530+N!E2530</f>
        <v>4.3600000000000006E-6</v>
      </c>
      <c r="F2530" s="8">
        <f t="shared" si="71"/>
        <v>0.39400310011358725</v>
      </c>
      <c r="I2530" s="39"/>
    </row>
    <row r="2531" spans="4:9" x14ac:dyDescent="0.3">
      <c r="D2531" s="38">
        <v>38677</v>
      </c>
      <c r="E2531" s="7">
        <f>NW!E2531+W!E2531+SW!E2531+N!E2531</f>
        <v>1.0646429999999998E-2</v>
      </c>
      <c r="F2531" s="8">
        <f t="shared" si="71"/>
        <v>962.09321677575633</v>
      </c>
      <c r="I2531" s="39"/>
    </row>
    <row r="2532" spans="4:9" x14ac:dyDescent="0.3">
      <c r="D2532" s="38">
        <v>38678</v>
      </c>
      <c r="E2532" s="7">
        <f>NW!E2532+W!E2532+SW!E2532+N!E2532</f>
        <v>8.7819360000000013E-2</v>
      </c>
      <c r="F2532" s="8">
        <f t="shared" si="71"/>
        <v>7936.0321307319182</v>
      </c>
      <c r="I2532" s="39"/>
    </row>
    <row r="2533" spans="4:9" x14ac:dyDescent="0.3">
      <c r="D2533" s="38">
        <v>38679</v>
      </c>
      <c r="E2533" s="7">
        <f>NW!E2533+W!E2533+SW!E2533+N!E2533</f>
        <v>9.7195199999999989E-3</v>
      </c>
      <c r="F2533" s="8">
        <f t="shared" si="71"/>
        <v>878.330507251379</v>
      </c>
      <c r="I2533" s="39"/>
    </row>
    <row r="2534" spans="4:9" x14ac:dyDescent="0.3">
      <c r="D2534" s="38">
        <v>38680</v>
      </c>
      <c r="E2534" s="7">
        <f>NW!E2534+W!E2534+SW!E2534+N!E2534</f>
        <v>3.6009100000000001E-3</v>
      </c>
      <c r="F2534" s="8">
        <f t="shared" si="71"/>
        <v>325.40589523624249</v>
      </c>
      <c r="I2534" s="39"/>
    </row>
    <row r="2535" spans="4:9" x14ac:dyDescent="0.3">
      <c r="D2535" s="38">
        <v>38681</v>
      </c>
      <c r="E2535" s="7">
        <f>NW!E2535+W!E2535+SW!E2535+N!E2535</f>
        <v>2.0998510000000001E-2</v>
      </c>
      <c r="F2535" s="8">
        <f t="shared" si="71"/>
        <v>1897.5867059096704</v>
      </c>
      <c r="I2535" s="39"/>
    </row>
    <row r="2536" spans="4:9" x14ac:dyDescent="0.3">
      <c r="D2536" s="38">
        <v>38682</v>
      </c>
      <c r="E2536" s="7">
        <f>NW!E2536+W!E2536+SW!E2536+N!E2536</f>
        <v>9.8145619999999989E-2</v>
      </c>
      <c r="F2536" s="8">
        <f t="shared" si="71"/>
        <v>8869.1923262775399</v>
      </c>
      <c r="I2536" s="39"/>
    </row>
    <row r="2537" spans="4:9" x14ac:dyDescent="0.3">
      <c r="D2537" s="38">
        <v>38683</v>
      </c>
      <c r="E2537" s="7">
        <f>NW!E2537+W!E2537+SW!E2537+N!E2537</f>
        <v>0.85623550000000004</v>
      </c>
      <c r="F2537" s="8">
        <f t="shared" si="71"/>
        <v>77376.018675987929</v>
      </c>
      <c r="I2537" s="39"/>
    </row>
    <row r="2538" spans="4:9" x14ac:dyDescent="0.3">
      <c r="D2538" s="38">
        <v>38684</v>
      </c>
      <c r="E2538" s="7">
        <f>NW!E2538+W!E2538+SW!E2538+N!E2538</f>
        <v>0.16633760000000003</v>
      </c>
      <c r="F2538" s="8">
        <f t="shared" si="71"/>
        <v>15031.543592993998</v>
      </c>
      <c r="I2538" s="39"/>
    </row>
    <row r="2539" spans="4:9" x14ac:dyDescent="0.3">
      <c r="D2539" s="38">
        <v>38685</v>
      </c>
      <c r="E2539" s="7">
        <f>NW!E2539+W!E2539+SW!E2539+N!E2539</f>
        <v>1.3756682599999999</v>
      </c>
      <c r="F2539" s="8">
        <f t="shared" si="71"/>
        <v>124315.95393758354</v>
      </c>
      <c r="I2539" s="39"/>
    </row>
    <row r="2540" spans="4:9" x14ac:dyDescent="0.3">
      <c r="D2540" s="38">
        <v>38686</v>
      </c>
      <c r="E2540" s="7">
        <f>NW!E2540+W!E2540+SW!E2540+N!E2540</f>
        <v>0.23736794</v>
      </c>
      <c r="F2540" s="8">
        <f t="shared" si="71"/>
        <v>21450.390877884391</v>
      </c>
      <c r="I2540" s="39"/>
    </row>
    <row r="2541" spans="4:9" x14ac:dyDescent="0.3">
      <c r="D2541" s="38">
        <v>38687</v>
      </c>
      <c r="E2541" s="7">
        <f>NW!E2541+W!E2541+SW!E2541+N!E2541</f>
        <v>3.4774070000000004E-2</v>
      </c>
      <c r="F2541" s="8">
        <f t="shared" si="71"/>
        <v>3142.4521521942411</v>
      </c>
      <c r="I2541" s="39"/>
    </row>
    <row r="2542" spans="4:9" x14ac:dyDescent="0.3">
      <c r="D2542" s="38">
        <v>38688</v>
      </c>
      <c r="E2542" s="7">
        <f>NW!E2542+W!E2542+SW!E2542+N!E2542</f>
        <v>0.15802739000000002</v>
      </c>
      <c r="F2542" s="8">
        <f t="shared" si="71"/>
        <v>14280.569165793324</v>
      </c>
      <c r="I2542" s="39"/>
    </row>
    <row r="2543" spans="4:9" x14ac:dyDescent="0.3">
      <c r="D2543" s="38">
        <v>38689</v>
      </c>
      <c r="E2543" s="7">
        <f>NW!E2543+W!E2543+SW!E2543+N!E2543</f>
        <v>0.13611187</v>
      </c>
      <c r="F2543" s="8">
        <f t="shared" si="71"/>
        <v>12300.114390426046</v>
      </c>
      <c r="I2543" s="39"/>
    </row>
    <row r="2544" spans="4:9" x14ac:dyDescent="0.3">
      <c r="D2544" s="38">
        <v>38690</v>
      </c>
      <c r="E2544" s="7">
        <f>NW!E2544+W!E2544+SW!E2544+N!E2544</f>
        <v>1.0561009999999999E-2</v>
      </c>
      <c r="F2544" s="8">
        <f t="shared" si="71"/>
        <v>954.3740092501364</v>
      </c>
      <c r="I2544" s="39"/>
    </row>
    <row r="2545" spans="4:9" x14ac:dyDescent="0.3">
      <c r="D2545" s="38">
        <v>38691</v>
      </c>
      <c r="E2545" s="7">
        <f>NW!E2545+W!E2545+SW!E2545+N!E2545</f>
        <v>4.3108000000000003E-4</v>
      </c>
      <c r="F2545" s="8">
        <f t="shared" si="71"/>
        <v>38.955701008478258</v>
      </c>
      <c r="I2545" s="39"/>
    </row>
    <row r="2546" spans="4:9" x14ac:dyDescent="0.3">
      <c r="D2546" s="38">
        <v>38692</v>
      </c>
      <c r="E2546" s="7">
        <f>NW!E2546+W!E2546+SW!E2546+N!E2546</f>
        <v>3.3701599999999996E-3</v>
      </c>
      <c r="F2546" s="8">
        <f t="shared" si="71"/>
        <v>304.55355226578138</v>
      </c>
      <c r="I2546" s="39"/>
    </row>
    <row r="2547" spans="4:9" x14ac:dyDescent="0.3">
      <c r="D2547" s="38">
        <v>38693</v>
      </c>
      <c r="E2547" s="7">
        <f>NW!E2547+W!E2547+SW!E2547+N!E2547</f>
        <v>9.9283800000000005E-3</v>
      </c>
      <c r="F2547" s="8">
        <f t="shared" si="71"/>
        <v>897.20470162975619</v>
      </c>
      <c r="I2547" s="39"/>
    </row>
    <row r="2548" spans="4:9" x14ac:dyDescent="0.3">
      <c r="D2548" s="38">
        <v>38694</v>
      </c>
      <c r="E2548" s="7">
        <f>NW!E2548+W!E2548+SW!E2548+N!E2548</f>
        <v>3.2530800000000002E-3</v>
      </c>
      <c r="F2548" s="8">
        <f t="shared" si="71"/>
        <v>293.97330388016246</v>
      </c>
      <c r="I2548" s="39"/>
    </row>
    <row r="2549" spans="4:9" x14ac:dyDescent="0.3">
      <c r="D2549" s="38">
        <v>38695</v>
      </c>
      <c r="E2549" s="7">
        <f>NW!E2549+W!E2549+SW!E2549+N!E2549</f>
        <v>4.0282999999999996E-4</v>
      </c>
      <c r="F2549" s="8">
        <f t="shared" si="71"/>
        <v>36.402813949256036</v>
      </c>
      <c r="I2549" s="39"/>
    </row>
    <row r="2550" spans="4:9" x14ac:dyDescent="0.3">
      <c r="D2550" s="38">
        <v>38696</v>
      </c>
      <c r="E2550" s="7">
        <f>NW!E2550+W!E2550+SW!E2550+N!E2550</f>
        <v>5.5900000000000007E-6</v>
      </c>
      <c r="F2550" s="8">
        <f t="shared" si="71"/>
        <v>0.50515535083370477</v>
      </c>
      <c r="I2550" s="39"/>
    </row>
    <row r="2551" spans="4:9" x14ac:dyDescent="0.3">
      <c r="D2551" s="38">
        <v>38697</v>
      </c>
      <c r="E2551" s="7">
        <f>NW!E2551+W!E2551+SW!E2551+N!E2551</f>
        <v>3.4899999999999996E-6</v>
      </c>
      <c r="F2551" s="8">
        <f t="shared" si="71"/>
        <v>0.31538321545789427</v>
      </c>
      <c r="I2551" s="39"/>
    </row>
    <row r="2552" spans="4:9" x14ac:dyDescent="0.3">
      <c r="D2552" s="38">
        <v>38698</v>
      </c>
      <c r="E2552" s="7">
        <f>NW!E2552+W!E2552+SW!E2552+N!E2552</f>
        <v>3.2200000000000001E-6</v>
      </c>
      <c r="F2552" s="8">
        <f t="shared" si="71"/>
        <v>0.29098394090957591</v>
      </c>
      <c r="I2552" s="39"/>
    </row>
    <row r="2553" spans="4:9" x14ac:dyDescent="0.3">
      <c r="D2553" s="38">
        <v>38699</v>
      </c>
      <c r="E2553" s="7">
        <f>NW!E2553+W!E2553+SW!E2553+N!E2553</f>
        <v>3.1599999999999998E-6</v>
      </c>
      <c r="F2553" s="8">
        <f t="shared" si="71"/>
        <v>0.28556187989883841</v>
      </c>
      <c r="I2553" s="39"/>
    </row>
    <row r="2554" spans="4:9" x14ac:dyDescent="0.3">
      <c r="D2554" s="38">
        <v>38700</v>
      </c>
      <c r="E2554" s="7">
        <f>NW!E2554+W!E2554+SW!E2554+N!E2554</f>
        <v>3.1099999999999999E-6</v>
      </c>
      <c r="F2554" s="8">
        <f t="shared" si="71"/>
        <v>0.2810434957232239</v>
      </c>
      <c r="I2554" s="39"/>
    </row>
    <row r="2555" spans="4:9" x14ac:dyDescent="0.3">
      <c r="D2555" s="38">
        <v>38701</v>
      </c>
      <c r="E2555" s="7">
        <f>NW!E2555+W!E2555+SW!E2555+N!E2555</f>
        <v>3.0699999999999998E-6</v>
      </c>
      <c r="F2555" s="8">
        <f t="shared" si="71"/>
        <v>0.27742878838273227</v>
      </c>
      <c r="I2555" s="39"/>
    </row>
    <row r="2556" spans="4:9" x14ac:dyDescent="0.3">
      <c r="D2556" s="38">
        <v>38702</v>
      </c>
      <c r="E2556" s="7">
        <f>NW!E2556+W!E2556+SW!E2556+N!E2556</f>
        <v>3.0199999999999999E-6</v>
      </c>
      <c r="F2556" s="8">
        <f t="shared" si="71"/>
        <v>0.27291040420711771</v>
      </c>
      <c r="I2556" s="39"/>
    </row>
    <row r="2557" spans="4:9" x14ac:dyDescent="0.3">
      <c r="D2557" s="38">
        <v>38703</v>
      </c>
      <c r="E2557" s="7">
        <f>NW!E2557+W!E2557+SW!E2557+N!E2557</f>
        <v>5.4959319999999992E-2</v>
      </c>
      <c r="F2557" s="8">
        <f t="shared" si="71"/>
        <v>4966.5464358107038</v>
      </c>
      <c r="I2557" s="39"/>
    </row>
    <row r="2558" spans="4:9" x14ac:dyDescent="0.3">
      <c r="D2558" s="38">
        <v>38704</v>
      </c>
      <c r="E2558" s="7">
        <f>NW!E2558+W!E2558+SW!E2558+N!E2558</f>
        <v>4.7712800000000001E-3</v>
      </c>
      <c r="F2558" s="8">
        <f t="shared" si="71"/>
        <v>431.16952098852215</v>
      </c>
      <c r="I2558" s="39"/>
    </row>
    <row r="2559" spans="4:9" x14ac:dyDescent="0.3">
      <c r="D2559" s="38">
        <v>38705</v>
      </c>
      <c r="E2559" s="7">
        <f>NW!E2559+W!E2559+SW!E2559+N!E2559</f>
        <v>8.3104000000000012E-4</v>
      </c>
      <c r="F2559" s="8">
        <f t="shared" si="71"/>
        <v>75.099159706054024</v>
      </c>
      <c r="I2559" s="39"/>
    </row>
    <row r="2560" spans="4:9" x14ac:dyDescent="0.3">
      <c r="D2560" s="38">
        <v>38706</v>
      </c>
      <c r="E2560" s="7">
        <f>NW!E2560+W!E2560+SW!E2560+N!E2560</f>
        <v>2.12E-5</v>
      </c>
      <c r="F2560" s="8">
        <f t="shared" si="71"/>
        <v>1.9157948904605615</v>
      </c>
      <c r="I2560" s="39"/>
    </row>
    <row r="2561" spans="4:9" x14ac:dyDescent="0.3">
      <c r="D2561" s="38">
        <v>38707</v>
      </c>
      <c r="E2561" s="7">
        <f>NW!E2561+W!E2561+SW!E2561+N!E2561</f>
        <v>3.4300000000000002E-6</v>
      </c>
      <c r="F2561" s="8">
        <f t="shared" si="71"/>
        <v>0.30996115444715694</v>
      </c>
      <c r="I2561" s="39"/>
    </row>
    <row r="2562" spans="4:9" x14ac:dyDescent="0.3">
      <c r="D2562" s="38">
        <v>38708</v>
      </c>
      <c r="E2562" s="7">
        <f>NW!E2562+W!E2562+SW!E2562+N!E2562</f>
        <v>2.83E-6</v>
      </c>
      <c r="F2562" s="8">
        <f t="shared" si="71"/>
        <v>0.25574054433978249</v>
      </c>
      <c r="I2562" s="39"/>
    </row>
    <row r="2563" spans="4:9" x14ac:dyDescent="0.3">
      <c r="D2563" s="38">
        <v>38709</v>
      </c>
      <c r="E2563" s="7">
        <f>NW!E2563+W!E2563+SW!E2563+N!E2563</f>
        <v>2.7300000000000001E-6</v>
      </c>
      <c r="F2563" s="8">
        <f t="shared" si="71"/>
        <v>0.24670377598855342</v>
      </c>
      <c r="I2563" s="39"/>
    </row>
    <row r="2564" spans="4:9" x14ac:dyDescent="0.3">
      <c r="D2564" s="38">
        <v>38710</v>
      </c>
      <c r="E2564" s="7">
        <f>NW!E2564+W!E2564+SW!E2564+N!E2564</f>
        <v>2.7099999999999995E-6</v>
      </c>
      <c r="F2564" s="8">
        <f t="shared" si="71"/>
        <v>0.2448964223183076</v>
      </c>
      <c r="I2564" s="39"/>
    </row>
    <row r="2565" spans="4:9" x14ac:dyDescent="0.3">
      <c r="D2565" s="38">
        <v>38711</v>
      </c>
      <c r="E2565" s="7">
        <f>NW!E2565+W!E2565+SW!E2565+N!E2565</f>
        <v>2.6699999999999998E-6</v>
      </c>
      <c r="F2565" s="8">
        <f t="shared" si="71"/>
        <v>0.241281714977816</v>
      </c>
      <c r="I2565" s="39"/>
    </row>
    <row r="2566" spans="4:9" x14ac:dyDescent="0.3">
      <c r="D2566" s="38">
        <v>38712</v>
      </c>
      <c r="E2566" s="7">
        <f>NW!E2566+W!E2566+SW!E2566+N!E2566</f>
        <v>2.6199999999999999E-6</v>
      </c>
      <c r="F2566" s="8">
        <f t="shared" si="71"/>
        <v>0.23676333080220147</v>
      </c>
      <c r="I2566" s="39"/>
    </row>
    <row r="2567" spans="4:9" x14ac:dyDescent="0.3">
      <c r="D2567" s="38">
        <v>38713</v>
      </c>
      <c r="E2567" s="7">
        <f>NW!E2567+W!E2567+SW!E2567+N!E2567</f>
        <v>2.5899999999999998E-6</v>
      </c>
      <c r="F2567" s="8">
        <f t="shared" si="71"/>
        <v>0.23405230029683274</v>
      </c>
      <c r="I2567" s="39"/>
    </row>
    <row r="2568" spans="4:9" x14ac:dyDescent="0.3">
      <c r="D2568" s="38">
        <v>38714</v>
      </c>
      <c r="E2568" s="7">
        <f>NW!E2568+W!E2568+SW!E2568+N!E2568</f>
        <v>2.5500000000000001E-6</v>
      </c>
      <c r="F2568" s="8">
        <f t="shared" si="71"/>
        <v>0.23043759295634114</v>
      </c>
      <c r="I2568" s="39"/>
    </row>
    <row r="2569" spans="4:9" x14ac:dyDescent="0.3">
      <c r="D2569" s="38">
        <v>38715</v>
      </c>
      <c r="E2569" s="7">
        <f>NW!E2569+W!E2569+SW!E2569+N!E2569</f>
        <v>2.52E-6</v>
      </c>
      <c r="F2569" s="8">
        <f t="shared" si="71"/>
        <v>0.22772656245097242</v>
      </c>
      <c r="I2569" s="39"/>
    </row>
    <row r="2570" spans="4:9" x14ac:dyDescent="0.3">
      <c r="D2570" s="38">
        <v>38716</v>
      </c>
      <c r="E2570" s="7">
        <f>NW!E2570+W!E2570+SW!E2570+N!E2570</f>
        <v>2.48E-6</v>
      </c>
      <c r="F2570" s="8">
        <f t="shared" si="71"/>
        <v>0.22411185511048076</v>
      </c>
      <c r="I2570" s="39"/>
    </row>
    <row r="2571" spans="4:9" x14ac:dyDescent="0.3">
      <c r="D2571" s="38">
        <v>38717</v>
      </c>
      <c r="E2571" s="7">
        <f>NW!E2571+W!E2571+SW!E2571+N!E2571</f>
        <v>2.4399999999999999E-6</v>
      </c>
      <c r="F2571" s="8">
        <f t="shared" si="71"/>
        <v>0.22049714776998916</v>
      </c>
      <c r="I2571" s="39"/>
    </row>
    <row r="2572" spans="4:9" x14ac:dyDescent="0.3">
      <c r="D2572" s="38">
        <v>38718</v>
      </c>
      <c r="E2572" s="7">
        <f>NW!E2572+W!E2572+SW!E2572+N!E2572</f>
        <v>2.4099999999999998E-6</v>
      </c>
      <c r="F2572" s="8">
        <f t="shared" si="71"/>
        <v>0.21778611726462044</v>
      </c>
      <c r="I2572" s="39"/>
    </row>
    <row r="2573" spans="4:9" x14ac:dyDescent="0.3">
      <c r="D2573" s="38">
        <v>38719</v>
      </c>
      <c r="E2573" s="7">
        <f>NW!E2573+W!E2573+SW!E2573+N!E2573</f>
        <v>1.403241E-2</v>
      </c>
      <c r="F2573" s="8">
        <f t="shared" si="71"/>
        <v>1268.0763857947022</v>
      </c>
      <c r="I2573" s="39"/>
    </row>
    <row r="2574" spans="4:9" x14ac:dyDescent="0.3">
      <c r="D2574" s="38">
        <v>38720</v>
      </c>
      <c r="E2574" s="7">
        <f>NW!E2574+W!E2574+SW!E2574+N!E2574</f>
        <v>4.9666400000000005E-3</v>
      </c>
      <c r="F2574" s="8">
        <f t="shared" si="71"/>
        <v>448.82375163948319</v>
      </c>
      <c r="I2574" s="39"/>
    </row>
    <row r="2575" spans="4:9" x14ac:dyDescent="0.3">
      <c r="D2575" s="38">
        <v>38721</v>
      </c>
      <c r="E2575" s="7">
        <f>NW!E2575+W!E2575+SW!E2575+N!E2575</f>
        <v>1.1517700000000001E-2</v>
      </c>
      <c r="F2575" s="8">
        <f t="shared" si="71"/>
        <v>1040.8278683895098</v>
      </c>
      <c r="I2575" s="39"/>
    </row>
    <row r="2576" spans="4:9" x14ac:dyDescent="0.3">
      <c r="D2576" s="38">
        <v>38722</v>
      </c>
      <c r="E2576" s="7">
        <f>NW!E2576+W!E2576+SW!E2576+N!E2576</f>
        <v>2.1623449999999999E-2</v>
      </c>
      <c r="F2576" s="8">
        <f t="shared" ref="F2576:F2639" si="72">E2576*(24*60*60)*1000/$F$3</f>
        <v>1954.0610860438408</v>
      </c>
      <c r="I2576" s="39"/>
    </row>
    <row r="2577" spans="4:9" x14ac:dyDescent="0.3">
      <c r="D2577" s="38">
        <v>38723</v>
      </c>
      <c r="E2577" s="7">
        <f>NW!E2577+W!E2577+SW!E2577+N!E2577</f>
        <v>1.8403870000000003E-2</v>
      </c>
      <c r="F2577" s="8">
        <f t="shared" si="72"/>
        <v>1663.1150995613407</v>
      </c>
      <c r="I2577" s="39"/>
    </row>
    <row r="2578" spans="4:9" x14ac:dyDescent="0.3">
      <c r="D2578" s="38">
        <v>38724</v>
      </c>
      <c r="E2578" s="7">
        <f>NW!E2578+W!E2578+SW!E2578+N!E2578</f>
        <v>1.108141E-2</v>
      </c>
      <c r="F2578" s="8">
        <f t="shared" si="72"/>
        <v>1001.4013517499325</v>
      </c>
      <c r="I2578" s="39"/>
    </row>
    <row r="2579" spans="4:9" x14ac:dyDescent="0.3">
      <c r="D2579" s="38">
        <v>38725</v>
      </c>
      <c r="E2579" s="7">
        <f>NW!E2579+W!E2579+SW!E2579+N!E2579</f>
        <v>3.61897E-3</v>
      </c>
      <c r="F2579" s="8">
        <f t="shared" si="72"/>
        <v>327.0379356004745</v>
      </c>
      <c r="I2579" s="39"/>
    </row>
    <row r="2580" spans="4:9" x14ac:dyDescent="0.3">
      <c r="D2580" s="38">
        <v>38726</v>
      </c>
      <c r="E2580" s="7">
        <f>NW!E2580+W!E2580+SW!E2580+N!E2580</f>
        <v>5.7463599999999998E-3</v>
      </c>
      <c r="F2580" s="8">
        <f t="shared" si="72"/>
        <v>519.28524182768649</v>
      </c>
      <c r="I2580" s="39"/>
    </row>
    <row r="2581" spans="4:9" x14ac:dyDescent="0.3">
      <c r="D2581" s="38">
        <v>38727</v>
      </c>
      <c r="E2581" s="7">
        <f>NW!E2581+W!E2581+SW!E2581+N!E2581</f>
        <v>2.62502E-3</v>
      </c>
      <c r="F2581" s="8">
        <f t="shared" si="72"/>
        <v>237.21697657343319</v>
      </c>
      <c r="I2581" s="39"/>
    </row>
    <row r="2582" spans="4:9" x14ac:dyDescent="0.3">
      <c r="D2582" s="38">
        <v>38728</v>
      </c>
      <c r="E2582" s="7">
        <f>NW!E2582+W!E2582+SW!E2582+N!E2582</f>
        <v>0.11080392999999999</v>
      </c>
      <c r="F2582" s="8">
        <f t="shared" si="72"/>
        <v>10013.094478158007</v>
      </c>
      <c r="I2582" s="39"/>
    </row>
    <row r="2583" spans="4:9" x14ac:dyDescent="0.3">
      <c r="D2583" s="38">
        <v>38729</v>
      </c>
      <c r="E2583" s="7">
        <f>NW!E2583+W!E2583+SW!E2583+N!E2583</f>
        <v>1.065324E-2</v>
      </c>
      <c r="F2583" s="8">
        <f t="shared" si="72"/>
        <v>962.70862070047508</v>
      </c>
      <c r="I2583" s="39"/>
    </row>
    <row r="2584" spans="4:9" x14ac:dyDescent="0.3">
      <c r="D2584" s="38">
        <v>38730</v>
      </c>
      <c r="E2584" s="7">
        <f>NW!E2584+W!E2584+SW!E2584+N!E2584</f>
        <v>2.8379619999999998E-2</v>
      </c>
      <c r="F2584" s="8">
        <f t="shared" si="72"/>
        <v>2564.6005183590732</v>
      </c>
      <c r="I2584" s="39"/>
    </row>
    <row r="2585" spans="4:9" x14ac:dyDescent="0.3">
      <c r="D2585" s="38">
        <v>38731</v>
      </c>
      <c r="E2585" s="7">
        <f>NW!E2585+W!E2585+SW!E2585+N!E2585</f>
        <v>9.7963599999999987E-3</v>
      </c>
      <c r="F2585" s="8">
        <f t="shared" si="72"/>
        <v>885.27436005246341</v>
      </c>
      <c r="I2585" s="39"/>
    </row>
    <row r="2586" spans="4:9" x14ac:dyDescent="0.3">
      <c r="D2586" s="38">
        <v>38732</v>
      </c>
      <c r="E2586" s="7">
        <f>NW!E2586+W!E2586+SW!E2586+N!E2586</f>
        <v>1.037274E-2</v>
      </c>
      <c r="F2586" s="8">
        <f t="shared" si="72"/>
        <v>937.36048547527764</v>
      </c>
      <c r="I2586" s="39"/>
    </row>
    <row r="2587" spans="4:9" x14ac:dyDescent="0.3">
      <c r="D2587" s="38">
        <v>38733</v>
      </c>
      <c r="E2587" s="7">
        <f>NW!E2587+W!E2587+SW!E2587+N!E2587</f>
        <v>1.1512355700000001</v>
      </c>
      <c r="F2587" s="8">
        <f t="shared" si="72"/>
        <v>104034.49163785153</v>
      </c>
      <c r="I2587" s="39"/>
    </row>
    <row r="2588" spans="4:9" x14ac:dyDescent="0.3">
      <c r="D2588" s="38">
        <v>38734</v>
      </c>
      <c r="E2588" s="7">
        <f>NW!E2588+W!E2588+SW!E2588+N!E2588</f>
        <v>1.7047876800000001</v>
      </c>
      <c r="F2588" s="8">
        <f t="shared" si="72"/>
        <v>154057.71352189223</v>
      </c>
      <c r="I2588" s="39"/>
    </row>
    <row r="2589" spans="4:9" x14ac:dyDescent="0.3">
      <c r="D2589" s="38">
        <v>38735</v>
      </c>
      <c r="E2589" s="7">
        <f>NW!E2589+W!E2589+SW!E2589+N!E2589</f>
        <v>0.62419032000000008</v>
      </c>
      <c r="F2589" s="8">
        <f t="shared" si="72"/>
        <v>56406.63328919543</v>
      </c>
      <c r="I2589" s="39"/>
    </row>
    <row r="2590" spans="4:9" x14ac:dyDescent="0.3">
      <c r="D2590" s="38">
        <v>38736</v>
      </c>
      <c r="E2590" s="7">
        <f>NW!E2590+W!E2590+SW!E2590+N!E2590</f>
        <v>0.13467587</v>
      </c>
      <c r="F2590" s="8">
        <f t="shared" si="72"/>
        <v>12170.346396902398</v>
      </c>
      <c r="I2590" s="39"/>
    </row>
    <row r="2591" spans="4:9" x14ac:dyDescent="0.3">
      <c r="D2591" s="38">
        <v>38737</v>
      </c>
      <c r="E2591" s="7">
        <f>NW!E2591+W!E2591+SW!E2591+N!E2591</f>
        <v>3.7561999999999998E-2</v>
      </c>
      <c r="F2591" s="8">
        <f t="shared" si="72"/>
        <v>3394.390928088661</v>
      </c>
      <c r="I2591" s="39"/>
    </row>
    <row r="2592" spans="4:9" x14ac:dyDescent="0.3">
      <c r="D2592" s="38">
        <v>38738</v>
      </c>
      <c r="E2592" s="7">
        <f>NW!E2592+W!E2592+SW!E2592+N!E2592</f>
        <v>4.3973000000000007E-3</v>
      </c>
      <c r="F2592" s="8">
        <f t="shared" si="72"/>
        <v>397.37381470859566</v>
      </c>
      <c r="I2592" s="39"/>
    </row>
    <row r="2593" spans="4:9" x14ac:dyDescent="0.3">
      <c r="D2593" s="38">
        <v>38739</v>
      </c>
      <c r="E2593" s="7">
        <f>NW!E2593+W!E2593+SW!E2593+N!E2593</f>
        <v>3.2813999999999999E-4</v>
      </c>
      <c r="F2593" s="8">
        <f t="shared" si="72"/>
        <v>29.653251667723048</v>
      </c>
      <c r="I2593" s="39"/>
    </row>
    <row r="2594" spans="4:9" x14ac:dyDescent="0.3">
      <c r="D2594" s="38">
        <v>38740</v>
      </c>
      <c r="E2594" s="7">
        <f>NW!E2594+W!E2594+SW!E2594+N!E2594</f>
        <v>3.3500000000000001E-6</v>
      </c>
      <c r="F2594" s="8">
        <f t="shared" si="72"/>
        <v>0.30273173976617368</v>
      </c>
      <c r="I2594" s="39"/>
    </row>
    <row r="2595" spans="4:9" x14ac:dyDescent="0.3">
      <c r="D2595" s="38">
        <v>38741</v>
      </c>
      <c r="E2595" s="7">
        <f>NW!E2595+W!E2595+SW!E2595+N!E2595</f>
        <v>1.9E-6</v>
      </c>
      <c r="F2595" s="8">
        <f t="shared" si="72"/>
        <v>0.17169859867335222</v>
      </c>
      <c r="I2595" s="39"/>
    </row>
    <row r="2596" spans="4:9" x14ac:dyDescent="0.3">
      <c r="D2596" s="38">
        <v>38742</v>
      </c>
      <c r="E2596" s="7">
        <f>NW!E2596+W!E2596+SW!E2596+N!E2596</f>
        <v>1.3298399999999999E-3</v>
      </c>
      <c r="F2596" s="8">
        <f t="shared" si="72"/>
        <v>120.17456024198458</v>
      </c>
      <c r="I2596" s="39"/>
    </row>
    <row r="2597" spans="4:9" x14ac:dyDescent="0.3">
      <c r="D2597" s="38">
        <v>38743</v>
      </c>
      <c r="E2597" s="7">
        <f>NW!E2597+W!E2597+SW!E2597+N!E2597</f>
        <v>1.3481700000000001E-3</v>
      </c>
      <c r="F2597" s="8">
        <f t="shared" si="72"/>
        <v>121.83099988076488</v>
      </c>
      <c r="I2597" s="39"/>
    </row>
    <row r="2598" spans="4:9" x14ac:dyDescent="0.3">
      <c r="D2598" s="38">
        <v>38744</v>
      </c>
      <c r="E2598" s="7">
        <f>NW!E2598+W!E2598+SW!E2598+N!E2598</f>
        <v>9.5910000000000008E-5</v>
      </c>
      <c r="F2598" s="8">
        <f t="shared" si="72"/>
        <v>8.6671645256637966</v>
      </c>
      <c r="I2598" s="39"/>
    </row>
    <row r="2599" spans="4:9" x14ac:dyDescent="0.3">
      <c r="D2599" s="38">
        <v>38745</v>
      </c>
      <c r="E2599" s="7">
        <f>NW!E2599+W!E2599+SW!E2599+N!E2599</f>
        <v>4.2699999999999998E-6</v>
      </c>
      <c r="F2599" s="8">
        <f t="shared" si="72"/>
        <v>0.385870008597481</v>
      </c>
      <c r="I2599" s="39"/>
    </row>
    <row r="2600" spans="4:9" x14ac:dyDescent="0.3">
      <c r="D2600" s="38">
        <v>38746</v>
      </c>
      <c r="E2600" s="7">
        <f>NW!E2600+W!E2600+SW!E2600+N!E2600</f>
        <v>1.8899999999999999E-6</v>
      </c>
      <c r="F2600" s="8">
        <f t="shared" si="72"/>
        <v>0.17079492183822931</v>
      </c>
      <c r="I2600" s="39"/>
    </row>
    <row r="2601" spans="4:9" x14ac:dyDescent="0.3">
      <c r="D2601" s="38">
        <v>38747</v>
      </c>
      <c r="E2601" s="7">
        <f>NW!E2601+W!E2601+SW!E2601+N!E2601</f>
        <v>1.6199999999999999E-6</v>
      </c>
      <c r="F2601" s="8">
        <f t="shared" si="72"/>
        <v>0.14639564728991086</v>
      </c>
      <c r="I2601" s="39"/>
    </row>
    <row r="2602" spans="4:9" x14ac:dyDescent="0.3">
      <c r="D2602" s="38">
        <v>38748</v>
      </c>
      <c r="E2602" s="7">
        <f>NW!E2602+W!E2602+SW!E2602+N!E2602</f>
        <v>1.5799999999999999E-6</v>
      </c>
      <c r="F2602" s="8">
        <f t="shared" si="72"/>
        <v>0.14278093994941921</v>
      </c>
      <c r="I2602" s="39"/>
    </row>
    <row r="2603" spans="4:9" x14ac:dyDescent="0.3">
      <c r="D2603" s="38">
        <v>38749</v>
      </c>
      <c r="E2603" s="7">
        <f>NW!E2603+W!E2603+SW!E2603+N!E2603</f>
        <v>1.5599999999999999E-6</v>
      </c>
      <c r="F2603" s="8">
        <f t="shared" si="72"/>
        <v>0.14097358627917339</v>
      </c>
      <c r="I2603" s="39"/>
    </row>
    <row r="2604" spans="4:9" x14ac:dyDescent="0.3">
      <c r="D2604" s="38">
        <v>38750</v>
      </c>
      <c r="E2604" s="7">
        <f>NW!E2604+W!E2604+SW!E2604+N!E2604</f>
        <v>1.53E-6</v>
      </c>
      <c r="F2604" s="8">
        <f t="shared" si="72"/>
        <v>0.1382625557738047</v>
      </c>
      <c r="I2604" s="39"/>
    </row>
    <row r="2605" spans="4:9" x14ac:dyDescent="0.3">
      <c r="D2605" s="38">
        <v>38751</v>
      </c>
      <c r="E2605" s="7">
        <f>NW!E2605+W!E2605+SW!E2605+N!E2605</f>
        <v>1.5200000000000001E-6</v>
      </c>
      <c r="F2605" s="8">
        <f t="shared" si="72"/>
        <v>0.13735887893868176</v>
      </c>
      <c r="I2605" s="39"/>
    </row>
    <row r="2606" spans="4:9" x14ac:dyDescent="0.3">
      <c r="D2606" s="38">
        <v>38752</v>
      </c>
      <c r="E2606" s="7">
        <f>NW!E2606+W!E2606+SW!E2606+N!E2606</f>
        <v>1.4899999999999999E-6</v>
      </c>
      <c r="F2606" s="8">
        <f t="shared" si="72"/>
        <v>0.13464784843331304</v>
      </c>
      <c r="I2606" s="39"/>
    </row>
    <row r="2607" spans="4:9" x14ac:dyDescent="0.3">
      <c r="D2607" s="38">
        <v>38753</v>
      </c>
      <c r="E2607" s="7">
        <f>NW!E2607+W!E2607+SW!E2607+N!E2607</f>
        <v>1.48E-6</v>
      </c>
      <c r="F2607" s="8">
        <f t="shared" si="72"/>
        <v>0.13374417159819016</v>
      </c>
      <c r="I2607" s="39"/>
    </row>
    <row r="2608" spans="4:9" x14ac:dyDescent="0.3">
      <c r="D2608" s="38">
        <v>38754</v>
      </c>
      <c r="E2608" s="7">
        <f>NW!E2608+W!E2608+SW!E2608+N!E2608</f>
        <v>1.46E-6</v>
      </c>
      <c r="F2608" s="8">
        <f t="shared" si="72"/>
        <v>0.13193681792794434</v>
      </c>
      <c r="I2608" s="39"/>
    </row>
    <row r="2609" spans="4:9" x14ac:dyDescent="0.3">
      <c r="D2609" s="38">
        <v>38755</v>
      </c>
      <c r="E2609" s="7">
        <f>NW!E2609+W!E2609+SW!E2609+N!E2609</f>
        <v>1.4300000000000001E-6</v>
      </c>
      <c r="F2609" s="8">
        <f t="shared" si="72"/>
        <v>0.12922578742257562</v>
      </c>
      <c r="I2609" s="39"/>
    </row>
    <row r="2610" spans="4:9" x14ac:dyDescent="0.3">
      <c r="D2610" s="38">
        <v>38756</v>
      </c>
      <c r="E2610" s="7">
        <f>NW!E2610+W!E2610+SW!E2610+N!E2610</f>
        <v>1.4100000000000001E-6</v>
      </c>
      <c r="F2610" s="8">
        <f t="shared" si="72"/>
        <v>0.12741843375232981</v>
      </c>
      <c r="I2610" s="39"/>
    </row>
    <row r="2611" spans="4:9" x14ac:dyDescent="0.3">
      <c r="D2611" s="38">
        <v>38757</v>
      </c>
      <c r="E2611" s="7">
        <f>NW!E2611+W!E2611+SW!E2611+N!E2611</f>
        <v>1.3899999999999998E-6</v>
      </c>
      <c r="F2611" s="8">
        <f t="shared" si="72"/>
        <v>0.12561108008208396</v>
      </c>
      <c r="I2611" s="39"/>
    </row>
    <row r="2612" spans="4:9" x14ac:dyDescent="0.3">
      <c r="D2612" s="38">
        <v>38758</v>
      </c>
      <c r="E2612" s="7">
        <f>NW!E2612+W!E2612+SW!E2612+N!E2612</f>
        <v>1.37E-6</v>
      </c>
      <c r="F2612" s="8">
        <f t="shared" si="72"/>
        <v>0.12380372641183816</v>
      </c>
      <c r="I2612" s="39"/>
    </row>
    <row r="2613" spans="4:9" x14ac:dyDescent="0.3">
      <c r="D2613" s="38">
        <v>38759</v>
      </c>
      <c r="E2613" s="7">
        <f>NW!E2613+W!E2613+SW!E2613+N!E2613</f>
        <v>1.3499999999999998E-6</v>
      </c>
      <c r="F2613" s="8">
        <f t="shared" si="72"/>
        <v>0.12199637274159235</v>
      </c>
      <c r="I2613" s="39"/>
    </row>
    <row r="2614" spans="4:9" x14ac:dyDescent="0.3">
      <c r="D2614" s="38">
        <v>38760</v>
      </c>
      <c r="E2614" s="7">
        <f>NW!E2614+W!E2614+SW!E2614+N!E2614</f>
        <v>1.33E-6</v>
      </c>
      <c r="F2614" s="8">
        <f t="shared" si="72"/>
        <v>0.12018901907134656</v>
      </c>
      <c r="I2614" s="39"/>
    </row>
    <row r="2615" spans="4:9" x14ac:dyDescent="0.3">
      <c r="D2615" s="38">
        <v>38761</v>
      </c>
      <c r="E2615" s="7">
        <f>NW!E2615+W!E2615+SW!E2615+N!E2615</f>
        <v>3.8715E-4</v>
      </c>
      <c r="F2615" s="8">
        <f t="shared" si="72"/>
        <v>34.985848671783316</v>
      </c>
      <c r="I2615" s="39"/>
    </row>
    <row r="2616" spans="4:9" x14ac:dyDescent="0.3">
      <c r="D2616" s="38">
        <v>38762</v>
      </c>
      <c r="E2616" s="7">
        <f>NW!E2616+W!E2616+SW!E2616+N!E2616</f>
        <v>3.3185900000000002E-3</v>
      </c>
      <c r="F2616" s="8">
        <f t="shared" si="72"/>
        <v>299.89329082705262</v>
      </c>
      <c r="I2616" s="39"/>
    </row>
    <row r="2617" spans="4:9" x14ac:dyDescent="0.3">
      <c r="D2617" s="38">
        <v>38763</v>
      </c>
      <c r="E2617" s="7">
        <f>NW!E2617+W!E2617+SW!E2617+N!E2617</f>
        <v>4.4005000000000004E-4</v>
      </c>
      <c r="F2617" s="8">
        <f t="shared" si="72"/>
        <v>39.766299129583501</v>
      </c>
      <c r="I2617" s="39"/>
    </row>
    <row r="2618" spans="4:9" x14ac:dyDescent="0.3">
      <c r="D2618" s="38">
        <v>38764</v>
      </c>
      <c r="E2618" s="7">
        <f>NW!E2618+W!E2618+SW!E2618+N!E2618</f>
        <v>7.4727109999999999E-2</v>
      </c>
      <c r="F2618" s="8">
        <f t="shared" si="72"/>
        <v>6752.9158262681285</v>
      </c>
      <c r="I2618" s="39"/>
    </row>
    <row r="2619" spans="4:9" x14ac:dyDescent="0.3">
      <c r="D2619" s="38">
        <v>38765</v>
      </c>
      <c r="E2619" s="7">
        <f>NW!E2619+W!E2619+SW!E2619+N!E2619</f>
        <v>8.1950900000000004E-3</v>
      </c>
      <c r="F2619" s="8">
        <f t="shared" si="72"/>
        <v>740.571299474738</v>
      </c>
      <c r="I2619" s="39"/>
    </row>
    <row r="2620" spans="4:9" x14ac:dyDescent="0.3">
      <c r="D2620" s="38">
        <v>38766</v>
      </c>
      <c r="E2620" s="7">
        <f>NW!E2620+W!E2620+SW!E2620+N!E2620</f>
        <v>1.5791320000000001E-2</v>
      </c>
      <c r="F2620" s="8">
        <f t="shared" si="72"/>
        <v>1427.0250080013054</v>
      </c>
      <c r="I2620" s="39"/>
    </row>
    <row r="2621" spans="4:9" x14ac:dyDescent="0.3">
      <c r="D2621" s="38">
        <v>38767</v>
      </c>
      <c r="E2621" s="7">
        <f>NW!E2621+W!E2621+SW!E2621+N!E2621</f>
        <v>1.0320649999999999E-2</v>
      </c>
      <c r="F2621" s="8">
        <f t="shared" si="72"/>
        <v>932.6532328411223</v>
      </c>
      <c r="I2621" s="39"/>
    </row>
    <row r="2622" spans="4:9" x14ac:dyDescent="0.3">
      <c r="D2622" s="38">
        <v>38768</v>
      </c>
      <c r="E2622" s="7">
        <f>NW!E2622+W!E2622+SW!E2622+N!E2622</f>
        <v>6.0805E-3</v>
      </c>
      <c r="F2622" s="8">
        <f t="shared" si="72"/>
        <v>549.48069959648319</v>
      </c>
      <c r="I2622" s="39"/>
    </row>
    <row r="2623" spans="4:9" x14ac:dyDescent="0.3">
      <c r="D2623" s="38">
        <v>38769</v>
      </c>
      <c r="E2623" s="7">
        <f>NW!E2623+W!E2623+SW!E2623+N!E2623</f>
        <v>6.7997800000000001E-3</v>
      </c>
      <c r="F2623" s="8">
        <f t="shared" si="72"/>
        <v>614.48036699320357</v>
      </c>
      <c r="I2623" s="39"/>
    </row>
    <row r="2624" spans="4:9" x14ac:dyDescent="0.3">
      <c r="D2624" s="38">
        <v>38770</v>
      </c>
      <c r="E2624" s="7">
        <f>NW!E2624+W!E2624+SW!E2624+N!E2624</f>
        <v>1.4701899999999999E-3</v>
      </c>
      <c r="F2624" s="8">
        <f t="shared" si="72"/>
        <v>132.85766462293455</v>
      </c>
      <c r="I2624" s="39"/>
    </row>
    <row r="2625" spans="4:9" x14ac:dyDescent="0.3">
      <c r="D2625" s="38">
        <v>38771</v>
      </c>
      <c r="E2625" s="7">
        <f>NW!E2625+W!E2625+SW!E2625+N!E2625</f>
        <v>1.5929999999999998E-5</v>
      </c>
      <c r="F2625" s="8">
        <f t="shared" si="72"/>
        <v>1.4395571983507898</v>
      </c>
      <c r="I2625" s="39"/>
    </row>
    <row r="2626" spans="4:9" x14ac:dyDescent="0.3">
      <c r="D2626" s="38">
        <v>38772</v>
      </c>
      <c r="E2626" s="7">
        <f>NW!E2626+W!E2626+SW!E2626+N!E2626</f>
        <v>3.76E-6</v>
      </c>
      <c r="F2626" s="8">
        <f t="shared" si="72"/>
        <v>0.3397824900062128</v>
      </c>
      <c r="I2626" s="39"/>
    </row>
    <row r="2627" spans="4:9" x14ac:dyDescent="0.3">
      <c r="D2627" s="38">
        <v>38773</v>
      </c>
      <c r="E2627" s="7">
        <f>NW!E2627+W!E2627+SW!E2627+N!E2627</f>
        <v>1.4899999999999999E-6</v>
      </c>
      <c r="F2627" s="8">
        <f t="shared" si="72"/>
        <v>0.13464784843331304</v>
      </c>
      <c r="I2627" s="39"/>
    </row>
    <row r="2628" spans="4:9" x14ac:dyDescent="0.3">
      <c r="D2628" s="38">
        <v>38774</v>
      </c>
      <c r="E2628" s="7">
        <f>NW!E2628+W!E2628+SW!E2628+N!E2628</f>
        <v>1.7967710800000001</v>
      </c>
      <c r="F2628" s="8">
        <f t="shared" si="72"/>
        <v>162370.04030147666</v>
      </c>
      <c r="I2628" s="39"/>
    </row>
    <row r="2629" spans="4:9" x14ac:dyDescent="0.3">
      <c r="D2629" s="38">
        <v>38775</v>
      </c>
      <c r="E2629" s="7">
        <f>NW!E2629+W!E2629+SW!E2629+N!E2629</f>
        <v>0.63982192999999998</v>
      </c>
      <c r="F2629" s="8">
        <f t="shared" si="72"/>
        <v>57819.225674462978</v>
      </c>
      <c r="I2629" s="39"/>
    </row>
    <row r="2630" spans="4:9" x14ac:dyDescent="0.3">
      <c r="D2630" s="38">
        <v>38776</v>
      </c>
      <c r="E2630" s="7">
        <f>NW!E2630+W!E2630+SW!E2630+N!E2630</f>
        <v>2.6564019999999997E-2</v>
      </c>
      <c r="F2630" s="8">
        <f t="shared" si="72"/>
        <v>2400.5289521741583</v>
      </c>
      <c r="I2630" s="39"/>
    </row>
    <row r="2631" spans="4:9" x14ac:dyDescent="0.3">
      <c r="D2631" s="38">
        <v>38777</v>
      </c>
      <c r="E2631" s="7">
        <f>NW!E2631+W!E2631+SW!E2631+N!E2631</f>
        <v>4.9120100000000005E-3</v>
      </c>
      <c r="F2631" s="8">
        <f t="shared" si="72"/>
        <v>443.8869650892068</v>
      </c>
      <c r="I2631" s="39"/>
    </row>
    <row r="2632" spans="4:9" x14ac:dyDescent="0.3">
      <c r="D2632" s="38">
        <v>38778</v>
      </c>
      <c r="E2632" s="7">
        <f>NW!E2632+W!E2632+SW!E2632+N!E2632</f>
        <v>4.282E-5</v>
      </c>
      <c r="F2632" s="8">
        <f t="shared" si="72"/>
        <v>3.869544207996285</v>
      </c>
      <c r="I2632" s="39"/>
    </row>
    <row r="2633" spans="4:9" x14ac:dyDescent="0.3">
      <c r="D2633" s="38">
        <v>38779</v>
      </c>
      <c r="E2633" s="7">
        <f>NW!E2633+W!E2633+SW!E2633+N!E2633</f>
        <v>2.6800000000000002E-6</v>
      </c>
      <c r="F2633" s="8">
        <f t="shared" si="72"/>
        <v>0.24218539181293894</v>
      </c>
      <c r="I2633" s="39"/>
    </row>
    <row r="2634" spans="4:9" x14ac:dyDescent="0.3">
      <c r="D2634" s="38">
        <v>38780</v>
      </c>
      <c r="E2634" s="7">
        <f>NW!E2634+W!E2634+SW!E2634+N!E2634</f>
        <v>1.3400000000000001E-6</v>
      </c>
      <c r="F2634" s="8">
        <f t="shared" si="72"/>
        <v>0.12109269590646947</v>
      </c>
      <c r="I2634" s="39"/>
    </row>
    <row r="2635" spans="4:9" x14ac:dyDescent="0.3">
      <c r="D2635" s="38">
        <v>38781</v>
      </c>
      <c r="E2635" s="7">
        <f>NW!E2635+W!E2635+SW!E2635+N!E2635</f>
        <v>1.0499999999999999E-6</v>
      </c>
      <c r="F2635" s="8">
        <f t="shared" si="72"/>
        <v>9.4886067687905168E-2</v>
      </c>
      <c r="I2635" s="39"/>
    </row>
    <row r="2636" spans="4:9" x14ac:dyDescent="0.3">
      <c r="D2636" s="38">
        <v>38782</v>
      </c>
      <c r="E2636" s="7">
        <f>NW!E2636+W!E2636+SW!E2636+N!E2636</f>
        <v>9.7999999999999993E-7</v>
      </c>
      <c r="F2636" s="8">
        <f t="shared" si="72"/>
        <v>8.8560329842044816E-2</v>
      </c>
      <c r="I2636" s="39"/>
    </row>
    <row r="2637" spans="4:9" x14ac:dyDescent="0.3">
      <c r="D2637" s="38">
        <v>38783</v>
      </c>
      <c r="E2637" s="7">
        <f>NW!E2637+W!E2637+SW!E2637+N!E2637</f>
        <v>9.5999999999999991E-7</v>
      </c>
      <c r="F2637" s="8">
        <f t="shared" si="72"/>
        <v>8.6752976171799001E-2</v>
      </c>
      <c r="I2637" s="39"/>
    </row>
    <row r="2638" spans="4:9" x14ac:dyDescent="0.3">
      <c r="D2638" s="38">
        <v>38784</v>
      </c>
      <c r="E2638" s="7">
        <f>NW!E2638+W!E2638+SW!E2638+N!E2638</f>
        <v>9.499999999999999E-7</v>
      </c>
      <c r="F2638" s="8">
        <f t="shared" si="72"/>
        <v>8.5849299336676094E-2</v>
      </c>
      <c r="I2638" s="39"/>
    </row>
    <row r="2639" spans="4:9" x14ac:dyDescent="0.3">
      <c r="D2639" s="38">
        <v>38785</v>
      </c>
      <c r="E2639" s="7">
        <f>NW!E2639+W!E2639+SW!E2639+N!E2639</f>
        <v>9.2999999999999999E-7</v>
      </c>
      <c r="F2639" s="8">
        <f t="shared" si="72"/>
        <v>8.4041945666430279E-2</v>
      </c>
      <c r="I2639" s="39"/>
    </row>
    <row r="2640" spans="4:9" x14ac:dyDescent="0.3">
      <c r="D2640" s="38">
        <v>38786</v>
      </c>
      <c r="E2640" s="7">
        <f>NW!E2640+W!E2640+SW!E2640+N!E2640</f>
        <v>9.2999999999999999E-7</v>
      </c>
      <c r="F2640" s="8">
        <f t="shared" ref="F2640:F2703" si="73">E2640*(24*60*60)*1000/$F$3</f>
        <v>8.4041945666430279E-2</v>
      </c>
      <c r="I2640" s="39"/>
    </row>
    <row r="2641" spans="4:9" x14ac:dyDescent="0.3">
      <c r="D2641" s="38">
        <v>38787</v>
      </c>
      <c r="E2641" s="7">
        <f>NW!E2641+W!E2641+SW!E2641+N!E2641</f>
        <v>9.1999999999999987E-7</v>
      </c>
      <c r="F2641" s="8">
        <f t="shared" si="73"/>
        <v>8.3138268831307371E-2</v>
      </c>
      <c r="I2641" s="39"/>
    </row>
    <row r="2642" spans="4:9" x14ac:dyDescent="0.3">
      <c r="D2642" s="38">
        <v>38788</v>
      </c>
      <c r="E2642" s="7">
        <f>NW!E2642+W!E2642+SW!E2642+N!E2642</f>
        <v>8.9999999999999985E-7</v>
      </c>
      <c r="F2642" s="8">
        <f t="shared" si="73"/>
        <v>8.1330915161061557E-2</v>
      </c>
      <c r="I2642" s="39"/>
    </row>
    <row r="2643" spans="4:9" x14ac:dyDescent="0.3">
      <c r="D2643" s="38">
        <v>38789</v>
      </c>
      <c r="E2643" s="7">
        <f>NW!E2643+W!E2643+SW!E2643+N!E2643</f>
        <v>8.8999999999999995E-7</v>
      </c>
      <c r="F2643" s="8">
        <f t="shared" si="73"/>
        <v>8.0427238325938649E-2</v>
      </c>
      <c r="I2643" s="39"/>
    </row>
    <row r="2644" spans="4:9" x14ac:dyDescent="0.3">
      <c r="D2644" s="38">
        <v>38790</v>
      </c>
      <c r="E2644" s="7">
        <f>NW!E2644+W!E2644+SW!E2644+N!E2644</f>
        <v>8.7000000000000003E-7</v>
      </c>
      <c r="F2644" s="8">
        <f t="shared" si="73"/>
        <v>7.8619884655692848E-2</v>
      </c>
      <c r="I2644" s="39"/>
    </row>
    <row r="2645" spans="4:9" x14ac:dyDescent="0.3">
      <c r="D2645" s="38">
        <v>38791</v>
      </c>
      <c r="E2645" s="7">
        <f>NW!E2645+W!E2645+SW!E2645+N!E2645</f>
        <v>1.6503260000000002E-2</v>
      </c>
      <c r="F2645" s="8">
        <f t="shared" si="73"/>
        <v>1491.361376601046</v>
      </c>
      <c r="I2645" s="39"/>
    </row>
    <row r="2646" spans="4:9" x14ac:dyDescent="0.3">
      <c r="D2646" s="38">
        <v>38792</v>
      </c>
      <c r="E2646" s="7">
        <f>NW!E2646+W!E2646+SW!E2646+N!E2646</f>
        <v>6.1379099999999999E-3</v>
      </c>
      <c r="F2646" s="8">
        <f t="shared" si="73"/>
        <v>554.6687083069238</v>
      </c>
      <c r="I2646" s="39"/>
    </row>
    <row r="2647" spans="4:9" x14ac:dyDescent="0.3">
      <c r="D2647" s="38">
        <v>38793</v>
      </c>
      <c r="E2647" s="7">
        <f>NW!E2647+W!E2647+SW!E2647+N!E2647</f>
        <v>1.5530099999999999E-3</v>
      </c>
      <c r="F2647" s="8">
        <f t="shared" si="73"/>
        <v>140.34191617142247</v>
      </c>
      <c r="I2647" s="39"/>
    </row>
    <row r="2648" spans="4:9" x14ac:dyDescent="0.3">
      <c r="D2648" s="38">
        <v>38794</v>
      </c>
      <c r="E2648" s="7">
        <f>NW!E2648+W!E2648+SW!E2648+N!E2648</f>
        <v>1.4986000000000001E-4</v>
      </c>
      <c r="F2648" s="8">
        <f t="shared" si="73"/>
        <v>13.542501051151875</v>
      </c>
      <c r="I2648" s="39"/>
    </row>
    <row r="2649" spans="4:9" x14ac:dyDescent="0.3">
      <c r="D2649" s="38">
        <v>38795</v>
      </c>
      <c r="E2649" s="7">
        <f>NW!E2649+W!E2649+SW!E2649+N!E2649</f>
        <v>5.1700000000000005E-6</v>
      </c>
      <c r="F2649" s="8">
        <f t="shared" si="73"/>
        <v>0.46720092375854266</v>
      </c>
      <c r="I2649" s="39"/>
    </row>
    <row r="2650" spans="4:9" x14ac:dyDescent="0.3">
      <c r="D2650" s="38">
        <v>38796</v>
      </c>
      <c r="E2650" s="7">
        <f>NW!E2650+W!E2650+SW!E2650+N!E2650</f>
        <v>1.7900000000000002E-6</v>
      </c>
      <c r="F2650" s="8">
        <f t="shared" si="73"/>
        <v>0.16175815348700026</v>
      </c>
      <c r="I2650" s="39"/>
    </row>
    <row r="2651" spans="4:9" x14ac:dyDescent="0.3">
      <c r="D2651" s="38">
        <v>38797</v>
      </c>
      <c r="E2651" s="7">
        <f>NW!E2651+W!E2651+SW!E2651+N!E2651</f>
        <v>9.8000000000000015E-7</v>
      </c>
      <c r="F2651" s="8">
        <f t="shared" si="73"/>
        <v>8.8560329842044844E-2</v>
      </c>
      <c r="I2651" s="39"/>
    </row>
    <row r="2652" spans="4:9" x14ac:dyDescent="0.3">
      <c r="D2652" s="38">
        <v>38798</v>
      </c>
      <c r="E2652" s="7">
        <f>NW!E2652+W!E2652+SW!E2652+N!E2652</f>
        <v>8.0999999999999997E-7</v>
      </c>
      <c r="F2652" s="8">
        <f t="shared" si="73"/>
        <v>7.3197823644955431E-2</v>
      </c>
      <c r="I2652" s="39"/>
    </row>
    <row r="2653" spans="4:9" x14ac:dyDescent="0.3">
      <c r="D2653" s="38">
        <v>38799</v>
      </c>
      <c r="E2653" s="7">
        <f>NW!E2653+W!E2653+SW!E2653+N!E2653</f>
        <v>7.6999999999999993E-7</v>
      </c>
      <c r="F2653" s="8">
        <f t="shared" si="73"/>
        <v>6.9583116304463788E-2</v>
      </c>
      <c r="I2653" s="39"/>
    </row>
    <row r="2654" spans="4:9" x14ac:dyDescent="0.3">
      <c r="D2654" s="38">
        <v>38800</v>
      </c>
      <c r="E2654" s="7">
        <f>NW!E2654+W!E2654+SW!E2654+N!E2654</f>
        <v>3.1764359999999998E-2</v>
      </c>
      <c r="F2654" s="8">
        <f t="shared" si="73"/>
        <v>2870.4716314504635</v>
      </c>
      <c r="I2654" s="39"/>
    </row>
    <row r="2655" spans="4:9" x14ac:dyDescent="0.3">
      <c r="D2655" s="38">
        <v>38801</v>
      </c>
      <c r="E2655" s="7">
        <f>NW!E2655+W!E2655+SW!E2655+N!E2655</f>
        <v>1.2668390000000002E-2</v>
      </c>
      <c r="F2655" s="8">
        <f t="shared" si="73"/>
        <v>1144.8130581302678</v>
      </c>
      <c r="I2655" s="39"/>
    </row>
    <row r="2656" spans="4:9" x14ac:dyDescent="0.3">
      <c r="D2656" s="38">
        <v>38802</v>
      </c>
      <c r="E2656" s="7">
        <f>NW!E2656+W!E2656+SW!E2656+N!E2656</f>
        <v>5.8041199999999994E-3</v>
      </c>
      <c r="F2656" s="8">
        <f t="shared" si="73"/>
        <v>524.50487922735635</v>
      </c>
      <c r="I2656" s="39"/>
    </row>
    <row r="2657" spans="4:9" x14ac:dyDescent="0.3">
      <c r="D2657" s="38">
        <v>38803</v>
      </c>
      <c r="E2657" s="7">
        <f>NW!E2657+W!E2657+SW!E2657+N!E2657</f>
        <v>1.3982999999999999E-3</v>
      </c>
      <c r="F2657" s="8">
        <f t="shared" si="73"/>
        <v>126.36113185523598</v>
      </c>
      <c r="I2657" s="39"/>
    </row>
    <row r="2658" spans="4:9" x14ac:dyDescent="0.3">
      <c r="D2658" s="38">
        <v>38804</v>
      </c>
      <c r="E2658" s="7">
        <f>NW!E2658+W!E2658+SW!E2658+N!E2658</f>
        <v>8.1879999999999995E-5</v>
      </c>
      <c r="F2658" s="8">
        <f t="shared" si="73"/>
        <v>7.3993059259863569</v>
      </c>
      <c r="I2658" s="39"/>
    </row>
    <row r="2659" spans="4:9" x14ac:dyDescent="0.3">
      <c r="D2659" s="38">
        <v>38805</v>
      </c>
      <c r="E2659" s="7">
        <f>NW!E2659+W!E2659+SW!E2659+N!E2659</f>
        <v>3.76E-6</v>
      </c>
      <c r="F2659" s="8">
        <f t="shared" si="73"/>
        <v>0.3397824900062128</v>
      </c>
      <c r="I2659" s="39"/>
    </row>
    <row r="2660" spans="4:9" x14ac:dyDescent="0.3">
      <c r="D2660" s="38">
        <v>38806</v>
      </c>
      <c r="E2660" s="7">
        <f>NW!E2660+W!E2660+SW!E2660+N!E2660</f>
        <v>1.37E-6</v>
      </c>
      <c r="F2660" s="8">
        <f t="shared" si="73"/>
        <v>0.12380372641183816</v>
      </c>
      <c r="I2660" s="39"/>
    </row>
    <row r="2661" spans="4:9" x14ac:dyDescent="0.3">
      <c r="D2661" s="38">
        <v>38807</v>
      </c>
      <c r="E2661" s="7">
        <f>NW!E2661+W!E2661+SW!E2661+N!E2661</f>
        <v>8.1000000000000008E-7</v>
      </c>
      <c r="F2661" s="8">
        <f t="shared" si="73"/>
        <v>7.3197823644955431E-2</v>
      </c>
      <c r="I2661" s="39"/>
    </row>
    <row r="2662" spans="4:9" x14ac:dyDescent="0.3">
      <c r="D2662" s="38">
        <v>38808</v>
      </c>
      <c r="E2662" s="7">
        <f>NW!E2662+W!E2662+SW!E2662+N!E2662</f>
        <v>7.0000000000000007E-7</v>
      </c>
      <c r="F2662" s="8">
        <f t="shared" si="73"/>
        <v>6.325737845860345E-2</v>
      </c>
      <c r="I2662" s="39"/>
    </row>
    <row r="2663" spans="4:9" x14ac:dyDescent="0.3">
      <c r="D2663" s="38">
        <v>38809</v>
      </c>
      <c r="E2663" s="7">
        <f>NW!E2663+W!E2663+SW!E2663+N!E2663</f>
        <v>6.6000000000000003E-7</v>
      </c>
      <c r="F2663" s="8">
        <f t="shared" si="73"/>
        <v>5.9642671118111827E-2</v>
      </c>
      <c r="I2663" s="39"/>
    </row>
    <row r="2664" spans="4:9" x14ac:dyDescent="0.3">
      <c r="D2664" s="38">
        <v>38810</v>
      </c>
      <c r="E2664" s="7">
        <f>NW!E2664+W!E2664+SW!E2664+N!E2664</f>
        <v>6.6000000000000003E-7</v>
      </c>
      <c r="F2664" s="8">
        <f t="shared" si="73"/>
        <v>5.9642671118111827E-2</v>
      </c>
      <c r="I2664" s="39"/>
    </row>
    <row r="2665" spans="4:9" x14ac:dyDescent="0.3">
      <c r="D2665" s="38">
        <v>38811</v>
      </c>
      <c r="E2665" s="7">
        <f>NW!E2665+W!E2665+SW!E2665+N!E2665</f>
        <v>6.6000000000000003E-7</v>
      </c>
      <c r="F2665" s="8">
        <f t="shared" si="73"/>
        <v>5.9642671118111827E-2</v>
      </c>
      <c r="I2665" s="39"/>
    </row>
    <row r="2666" spans="4:9" x14ac:dyDescent="0.3">
      <c r="D2666" s="38">
        <v>38812</v>
      </c>
      <c r="E2666" s="7">
        <f>NW!E2666+W!E2666+SW!E2666+N!E2666</f>
        <v>6.4000000000000001E-7</v>
      </c>
      <c r="F2666" s="8">
        <f t="shared" si="73"/>
        <v>5.7835317447866005E-2</v>
      </c>
      <c r="I2666" s="39"/>
    </row>
    <row r="2667" spans="4:9" x14ac:dyDescent="0.3">
      <c r="D2667" s="38">
        <v>38813</v>
      </c>
      <c r="E2667" s="7">
        <f>NW!E2667+W!E2667+SW!E2667+N!E2667</f>
        <v>6.4000000000000001E-7</v>
      </c>
      <c r="F2667" s="8">
        <f t="shared" si="73"/>
        <v>5.7835317447866005E-2</v>
      </c>
      <c r="I2667" s="39"/>
    </row>
    <row r="2668" spans="4:9" x14ac:dyDescent="0.3">
      <c r="D2668" s="38">
        <v>38814</v>
      </c>
      <c r="E2668" s="7">
        <f>NW!E2668+W!E2668+SW!E2668+N!E2668</f>
        <v>6.1999999999999999E-7</v>
      </c>
      <c r="F2668" s="8">
        <f t="shared" si="73"/>
        <v>5.6027963777620191E-2</v>
      </c>
      <c r="I2668" s="39"/>
    </row>
    <row r="2669" spans="4:9" x14ac:dyDescent="0.3">
      <c r="D2669" s="38">
        <v>38815</v>
      </c>
      <c r="E2669" s="7">
        <f>NW!E2669+W!E2669+SW!E2669+N!E2669</f>
        <v>6.1999999999999999E-7</v>
      </c>
      <c r="F2669" s="8">
        <f t="shared" si="73"/>
        <v>5.6027963777620191E-2</v>
      </c>
      <c r="I2669" s="39"/>
    </row>
    <row r="2670" spans="4:9" x14ac:dyDescent="0.3">
      <c r="D2670" s="38">
        <v>38816</v>
      </c>
      <c r="E2670" s="7">
        <f>NW!E2670+W!E2670+SW!E2670+N!E2670</f>
        <v>6.0000000000000008E-7</v>
      </c>
      <c r="F2670" s="8">
        <f t="shared" si="73"/>
        <v>5.422061010737439E-2</v>
      </c>
      <c r="I2670" s="39"/>
    </row>
    <row r="2671" spans="4:9" x14ac:dyDescent="0.3">
      <c r="D2671" s="38">
        <v>38817</v>
      </c>
      <c r="E2671" s="7">
        <f>NW!E2671+W!E2671+SW!E2671+N!E2671</f>
        <v>5.9000000000000007E-7</v>
      </c>
      <c r="F2671" s="8">
        <f t="shared" si="73"/>
        <v>5.3316933272251482E-2</v>
      </c>
      <c r="I2671" s="39"/>
    </row>
    <row r="2672" spans="4:9" x14ac:dyDescent="0.3">
      <c r="D2672" s="38">
        <v>38818</v>
      </c>
      <c r="E2672" s="7">
        <f>NW!E2672+W!E2672+SW!E2672+N!E2672</f>
        <v>5.9000000000000007E-7</v>
      </c>
      <c r="F2672" s="8">
        <f t="shared" si="73"/>
        <v>5.3316933272251482E-2</v>
      </c>
      <c r="I2672" s="39"/>
    </row>
    <row r="2673" spans="4:9" x14ac:dyDescent="0.3">
      <c r="D2673" s="38">
        <v>38819</v>
      </c>
      <c r="E2673" s="7">
        <f>NW!E2673+W!E2673+SW!E2673+N!E2673</f>
        <v>5.9000000000000007E-7</v>
      </c>
      <c r="F2673" s="8">
        <f t="shared" si="73"/>
        <v>5.3316933272251482E-2</v>
      </c>
      <c r="I2673" s="39"/>
    </row>
    <row r="2674" spans="4:9" x14ac:dyDescent="0.3">
      <c r="D2674" s="38">
        <v>38820</v>
      </c>
      <c r="E2674" s="7">
        <f>NW!E2674+W!E2674+SW!E2674+N!E2674</f>
        <v>3.5290699999999996E-3</v>
      </c>
      <c r="F2674" s="8">
        <f t="shared" si="73"/>
        <v>318.91388085271944</v>
      </c>
      <c r="I2674" s="39"/>
    </row>
    <row r="2675" spans="4:9" x14ac:dyDescent="0.3">
      <c r="D2675" s="38">
        <v>38821</v>
      </c>
      <c r="E2675" s="7">
        <f>NW!E2675+W!E2675+SW!E2675+N!E2675</f>
        <v>3.6301599999999995E-3</v>
      </c>
      <c r="F2675" s="8">
        <f t="shared" si="73"/>
        <v>328.04914997897697</v>
      </c>
      <c r="I2675" s="39"/>
    </row>
    <row r="2676" spans="4:9" x14ac:dyDescent="0.3">
      <c r="D2676" s="38">
        <v>38822</v>
      </c>
      <c r="E2676" s="7">
        <f>NW!E2676+W!E2676+SW!E2676+N!E2676</f>
        <v>9.4900999999999991E-4</v>
      </c>
      <c r="F2676" s="8">
        <f t="shared" si="73"/>
        <v>85.759835329998936</v>
      </c>
      <c r="I2676" s="39"/>
    </row>
    <row r="2677" spans="4:9" x14ac:dyDescent="0.3">
      <c r="D2677" s="38">
        <v>38823</v>
      </c>
      <c r="E2677" s="7">
        <f>NW!E2677+W!E2677+SW!E2677+N!E2677</f>
        <v>6.949E-5</v>
      </c>
      <c r="F2677" s="8">
        <f t="shared" si="73"/>
        <v>6.2796503272690769</v>
      </c>
      <c r="I2677" s="39"/>
    </row>
    <row r="2678" spans="4:9" x14ac:dyDescent="0.3">
      <c r="D2678" s="38">
        <v>38824</v>
      </c>
      <c r="E2678" s="7">
        <f>NW!E2678+W!E2678+SW!E2678+N!E2678</f>
        <v>1.753E-5</v>
      </c>
      <c r="F2678" s="8">
        <f t="shared" si="73"/>
        <v>1.5841454919704547</v>
      </c>
      <c r="I2678" s="39"/>
    </row>
    <row r="2679" spans="4:9" x14ac:dyDescent="0.3">
      <c r="D2679" s="38">
        <v>38825</v>
      </c>
      <c r="E2679" s="7">
        <f>NW!E2679+W!E2679+SW!E2679+N!E2679</f>
        <v>6.9600000000000003E-6</v>
      </c>
      <c r="F2679" s="8">
        <f t="shared" si="73"/>
        <v>0.62895907724554279</v>
      </c>
      <c r="I2679" s="39"/>
    </row>
    <row r="2680" spans="4:9" x14ac:dyDescent="0.3">
      <c r="D2680" s="38">
        <v>38826</v>
      </c>
      <c r="E2680" s="7">
        <f>NW!E2680+W!E2680+SW!E2680+N!E2680</f>
        <v>2.8399999999999999E-6</v>
      </c>
      <c r="F2680" s="8">
        <f t="shared" si="73"/>
        <v>0.25664422117490537</v>
      </c>
      <c r="I2680" s="39"/>
    </row>
    <row r="2681" spans="4:9" x14ac:dyDescent="0.3">
      <c r="D2681" s="38">
        <v>38827</v>
      </c>
      <c r="E2681" s="7">
        <f>NW!E2681+W!E2681+SW!E2681+N!E2681</f>
        <v>1.3E-6</v>
      </c>
      <c r="F2681" s="8">
        <f t="shared" si="73"/>
        <v>0.11747798856597784</v>
      </c>
      <c r="I2681" s="39"/>
    </row>
    <row r="2682" spans="4:9" x14ac:dyDescent="0.3">
      <c r="D2682" s="38">
        <v>38828</v>
      </c>
      <c r="E2682" s="7">
        <f>NW!E2682+W!E2682+SW!E2682+N!E2682</f>
        <v>7.5000000000000002E-7</v>
      </c>
      <c r="F2682" s="8">
        <f t="shared" si="73"/>
        <v>6.7775762634217973E-2</v>
      </c>
      <c r="I2682" s="39"/>
    </row>
    <row r="2683" spans="4:9" x14ac:dyDescent="0.3">
      <c r="D2683" s="38">
        <v>38829</v>
      </c>
      <c r="E2683" s="7">
        <f>NW!E2683+W!E2683+SW!E2683+N!E2683</f>
        <v>5.7000000000000005E-7</v>
      </c>
      <c r="F2683" s="8">
        <f t="shared" si="73"/>
        <v>5.1509579602005667E-2</v>
      </c>
      <c r="I2683" s="39"/>
    </row>
    <row r="2684" spans="4:9" x14ac:dyDescent="0.3">
      <c r="D2684" s="38">
        <v>38830</v>
      </c>
      <c r="E2684" s="7">
        <f>NW!E2684+W!E2684+SW!E2684+N!E2684</f>
        <v>5.0999999999999999E-7</v>
      </c>
      <c r="F2684" s="8">
        <f t="shared" si="73"/>
        <v>4.6087518591268223E-2</v>
      </c>
      <c r="I2684" s="39"/>
    </row>
    <row r="2685" spans="4:9" x14ac:dyDescent="0.3">
      <c r="D2685" s="38">
        <v>38831</v>
      </c>
      <c r="E2685" s="7">
        <f>NW!E2685+W!E2685+SW!E2685+N!E2685</f>
        <v>4.9999999999999998E-7</v>
      </c>
      <c r="F2685" s="8">
        <f t="shared" si="73"/>
        <v>4.5183841756145315E-2</v>
      </c>
      <c r="I2685" s="39"/>
    </row>
    <row r="2686" spans="4:9" x14ac:dyDescent="0.3">
      <c r="D2686" s="38">
        <v>38832</v>
      </c>
      <c r="E2686" s="7">
        <f>NW!E2686+W!E2686+SW!E2686+N!E2686</f>
        <v>4.8999999999999997E-7</v>
      </c>
      <c r="F2686" s="8">
        <f t="shared" si="73"/>
        <v>4.4280164921022408E-2</v>
      </c>
      <c r="I2686" s="39"/>
    </row>
    <row r="2687" spans="4:9" x14ac:dyDescent="0.3">
      <c r="D2687" s="38">
        <v>38833</v>
      </c>
      <c r="E2687" s="7">
        <f>NW!E2687+W!E2687+SW!E2687+N!E2687</f>
        <v>4.8000000000000006E-7</v>
      </c>
      <c r="F2687" s="8">
        <f t="shared" si="73"/>
        <v>4.3376488085899514E-2</v>
      </c>
      <c r="I2687" s="39"/>
    </row>
    <row r="2688" spans="4:9" x14ac:dyDescent="0.3">
      <c r="D2688" s="38">
        <v>38834</v>
      </c>
      <c r="E2688" s="7">
        <f>NW!E2688+W!E2688+SW!E2688+N!E2688</f>
        <v>4.7E-7</v>
      </c>
      <c r="F2688" s="8">
        <f t="shared" si="73"/>
        <v>4.24728112507766E-2</v>
      </c>
      <c r="I2688" s="39"/>
    </row>
    <row r="2689" spans="4:9" x14ac:dyDescent="0.3">
      <c r="D2689" s="38">
        <v>38835</v>
      </c>
      <c r="E2689" s="7">
        <f>NW!E2689+W!E2689+SW!E2689+N!E2689</f>
        <v>4.4999999999999998E-7</v>
      </c>
      <c r="F2689" s="8">
        <f t="shared" si="73"/>
        <v>4.0665457580530785E-2</v>
      </c>
      <c r="I2689" s="39"/>
    </row>
    <row r="2690" spans="4:9" x14ac:dyDescent="0.3">
      <c r="D2690" s="38">
        <v>38836</v>
      </c>
      <c r="E2690" s="7">
        <f>NW!E2690+W!E2690+SW!E2690+N!E2690</f>
        <v>4.4999999999999998E-7</v>
      </c>
      <c r="F2690" s="8">
        <f t="shared" si="73"/>
        <v>4.0665457580530785E-2</v>
      </c>
      <c r="I2690" s="39"/>
    </row>
    <row r="2691" spans="4:9" x14ac:dyDescent="0.3">
      <c r="D2691" s="38">
        <v>38837</v>
      </c>
      <c r="E2691" s="7">
        <f>NW!E2691+W!E2691+SW!E2691+N!E2691</f>
        <v>4.4999999999999998E-7</v>
      </c>
      <c r="F2691" s="8">
        <f t="shared" si="73"/>
        <v>4.0665457580530785E-2</v>
      </c>
      <c r="I2691" s="39"/>
    </row>
    <row r="2692" spans="4:9" x14ac:dyDescent="0.3">
      <c r="D2692" s="38">
        <v>38838</v>
      </c>
      <c r="E2692" s="7">
        <f>NW!E2692+W!E2692+SW!E2692+N!E2692</f>
        <v>4.3999999999999997E-7</v>
      </c>
      <c r="F2692" s="8">
        <f t="shared" si="73"/>
        <v>3.9761780745407871E-2</v>
      </c>
      <c r="I2692" s="39"/>
    </row>
    <row r="2693" spans="4:9" x14ac:dyDescent="0.3">
      <c r="D2693" s="38">
        <v>38839</v>
      </c>
      <c r="E2693" s="7">
        <f>NW!E2693+W!E2693+SW!E2693+N!E2693</f>
        <v>4.2999999999999996E-7</v>
      </c>
      <c r="F2693" s="8">
        <f t="shared" si="73"/>
        <v>3.8858103910284977E-2</v>
      </c>
      <c r="I2693" s="39"/>
    </row>
    <row r="2694" spans="4:9" x14ac:dyDescent="0.3">
      <c r="D2694" s="38">
        <v>38840</v>
      </c>
      <c r="E2694" s="7">
        <f>NW!E2694+W!E2694+SW!E2694+N!E2694</f>
        <v>4.2999999999999996E-7</v>
      </c>
      <c r="F2694" s="8">
        <f t="shared" si="73"/>
        <v>3.8858103910284977E-2</v>
      </c>
      <c r="I2694" s="39"/>
    </row>
    <row r="2695" spans="4:9" x14ac:dyDescent="0.3">
      <c r="D2695" s="38">
        <v>38841</v>
      </c>
      <c r="E2695" s="7">
        <f>NW!E2695+W!E2695+SW!E2695+N!E2695</f>
        <v>4.2999999999999996E-7</v>
      </c>
      <c r="F2695" s="8">
        <f t="shared" si="73"/>
        <v>3.8858103910284977E-2</v>
      </c>
      <c r="I2695" s="39"/>
    </row>
    <row r="2696" spans="4:9" x14ac:dyDescent="0.3">
      <c r="D2696" s="38">
        <v>38842</v>
      </c>
      <c r="E2696" s="7">
        <f>NW!E2696+W!E2696+SW!E2696+N!E2696</f>
        <v>4.1999999999999995E-7</v>
      </c>
      <c r="F2696" s="8">
        <f t="shared" si="73"/>
        <v>3.7954427075162063E-2</v>
      </c>
      <c r="I2696" s="39"/>
    </row>
    <row r="2697" spans="4:9" x14ac:dyDescent="0.3">
      <c r="D2697" s="38">
        <v>38843</v>
      </c>
      <c r="E2697" s="7">
        <f>NW!E2697+W!E2697+SW!E2697+N!E2697</f>
        <v>4.1999999999999995E-7</v>
      </c>
      <c r="F2697" s="8">
        <f t="shared" si="73"/>
        <v>3.7954427075162063E-2</v>
      </c>
      <c r="I2697" s="39"/>
    </row>
    <row r="2698" spans="4:9" x14ac:dyDescent="0.3">
      <c r="D2698" s="38">
        <v>38844</v>
      </c>
      <c r="E2698" s="7">
        <f>NW!E2698+W!E2698+SW!E2698+N!E2698</f>
        <v>3.9999999999999993E-7</v>
      </c>
      <c r="F2698" s="8">
        <f t="shared" si="73"/>
        <v>3.6147073404916248E-2</v>
      </c>
      <c r="I2698" s="39"/>
    </row>
    <row r="2699" spans="4:9" x14ac:dyDescent="0.3">
      <c r="D2699" s="38">
        <v>38845</v>
      </c>
      <c r="E2699" s="7">
        <f>NW!E2699+W!E2699+SW!E2699+N!E2699</f>
        <v>3.9999999999999993E-7</v>
      </c>
      <c r="F2699" s="8">
        <f t="shared" si="73"/>
        <v>3.6147073404916248E-2</v>
      </c>
      <c r="I2699" s="39"/>
    </row>
    <row r="2700" spans="4:9" x14ac:dyDescent="0.3">
      <c r="D2700" s="38">
        <v>38846</v>
      </c>
      <c r="E2700" s="7">
        <f>NW!E2700+W!E2700+SW!E2700+N!E2700</f>
        <v>3.8999999999999992E-7</v>
      </c>
      <c r="F2700" s="8">
        <f t="shared" si="73"/>
        <v>3.5243396569793341E-2</v>
      </c>
      <c r="I2700" s="39"/>
    </row>
    <row r="2701" spans="4:9" x14ac:dyDescent="0.3">
      <c r="D2701" s="38">
        <v>38847</v>
      </c>
      <c r="E2701" s="7">
        <f>NW!E2701+W!E2701+SW!E2701+N!E2701</f>
        <v>3.8999999999999992E-7</v>
      </c>
      <c r="F2701" s="8">
        <f t="shared" si="73"/>
        <v>3.5243396569793341E-2</v>
      </c>
      <c r="I2701" s="39"/>
    </row>
    <row r="2702" spans="4:9" x14ac:dyDescent="0.3">
      <c r="D2702" s="38">
        <v>38848</v>
      </c>
      <c r="E2702" s="7">
        <f>NW!E2702+W!E2702+SW!E2702+N!E2702</f>
        <v>3.8999999999999992E-7</v>
      </c>
      <c r="F2702" s="8">
        <f t="shared" si="73"/>
        <v>3.5243396569793341E-2</v>
      </c>
      <c r="I2702" s="39"/>
    </row>
    <row r="2703" spans="4:9" x14ac:dyDescent="0.3">
      <c r="D2703" s="38">
        <v>38849</v>
      </c>
      <c r="E2703" s="7">
        <f>NW!E2703+W!E2703+SW!E2703+N!E2703</f>
        <v>3.8999999999999992E-7</v>
      </c>
      <c r="F2703" s="8">
        <f t="shared" si="73"/>
        <v>3.5243396569793341E-2</v>
      </c>
      <c r="I2703" s="39"/>
    </row>
    <row r="2704" spans="4:9" x14ac:dyDescent="0.3">
      <c r="D2704" s="38">
        <v>38850</v>
      </c>
      <c r="E2704" s="7">
        <f>NW!E2704+W!E2704+SW!E2704+N!E2704</f>
        <v>3.7E-7</v>
      </c>
      <c r="F2704" s="8">
        <f t="shared" ref="F2704:F2767" si="74">E2704*(24*60*60)*1000/$F$3</f>
        <v>3.343604289954754E-2</v>
      </c>
      <c r="I2704" s="39"/>
    </row>
    <row r="2705" spans="4:9" x14ac:dyDescent="0.3">
      <c r="D2705" s="38">
        <v>38851</v>
      </c>
      <c r="E2705" s="7">
        <f>NW!E2705+W!E2705+SW!E2705+N!E2705</f>
        <v>3.4000000000000003E-7</v>
      </c>
      <c r="F2705" s="8">
        <f t="shared" si="74"/>
        <v>3.0725012394178818E-2</v>
      </c>
      <c r="I2705" s="39"/>
    </row>
    <row r="2706" spans="4:9" x14ac:dyDescent="0.3">
      <c r="D2706" s="38">
        <v>38852</v>
      </c>
      <c r="E2706" s="7">
        <f>NW!E2706+W!E2706+SW!E2706+N!E2706</f>
        <v>2.0550899999999999E-3</v>
      </c>
      <c r="F2706" s="8">
        <f t="shared" si="74"/>
        <v>185.71372270927338</v>
      </c>
      <c r="I2706" s="39"/>
    </row>
    <row r="2707" spans="4:9" x14ac:dyDescent="0.3">
      <c r="D2707" s="38">
        <v>38853</v>
      </c>
      <c r="E2707" s="7">
        <f>NW!E2707+W!E2707+SW!E2707+N!E2707</f>
        <v>1.4391500000000002E-3</v>
      </c>
      <c r="F2707" s="8">
        <f t="shared" si="74"/>
        <v>130.05265172671309</v>
      </c>
      <c r="I2707" s="39"/>
    </row>
    <row r="2708" spans="4:9" x14ac:dyDescent="0.3">
      <c r="D2708" s="38">
        <v>38854</v>
      </c>
      <c r="E2708" s="7">
        <f>NW!E2708+W!E2708+SW!E2708+N!E2708</f>
        <v>5.6481000000000001E-4</v>
      </c>
      <c r="F2708" s="8">
        <f t="shared" si="74"/>
        <v>51.040571324576881</v>
      </c>
      <c r="I2708" s="39"/>
    </row>
    <row r="2709" spans="4:9" x14ac:dyDescent="0.3">
      <c r="D2709" s="38">
        <v>38855</v>
      </c>
      <c r="E2709" s="7">
        <f>NW!E2709+W!E2709+SW!E2709+N!E2709</f>
        <v>1.1868999999999999E-4</v>
      </c>
      <c r="F2709" s="8">
        <f t="shared" si="74"/>
        <v>10.725740356073777</v>
      </c>
      <c r="I2709" s="39"/>
    </row>
    <row r="2710" spans="4:9" x14ac:dyDescent="0.3">
      <c r="D2710" s="38">
        <v>38856</v>
      </c>
      <c r="E2710" s="7">
        <f>NW!E2710+W!E2710+SW!E2710+N!E2710</f>
        <v>3.0449999999999998E-5</v>
      </c>
      <c r="F2710" s="8">
        <f t="shared" si="74"/>
        <v>2.7516959629492499</v>
      </c>
      <c r="I2710" s="39"/>
    </row>
    <row r="2711" spans="4:9" x14ac:dyDescent="0.3">
      <c r="D2711" s="38">
        <v>38857</v>
      </c>
      <c r="E2711" s="7">
        <f>NW!E2711+W!E2711+SW!E2711+N!E2711</f>
        <v>1.6030000000000001E-5</v>
      </c>
      <c r="F2711" s="8">
        <f t="shared" si="74"/>
        <v>1.4485939667020189</v>
      </c>
      <c r="I2711" s="39"/>
    </row>
    <row r="2712" spans="4:9" x14ac:dyDescent="0.3">
      <c r="D2712" s="38">
        <v>38858</v>
      </c>
      <c r="E2712" s="7">
        <f>NW!E2712+W!E2712+SW!E2712+N!E2712</f>
        <v>8.5100000000000015E-6</v>
      </c>
      <c r="F2712" s="8">
        <f t="shared" si="74"/>
        <v>0.76902898668959341</v>
      </c>
      <c r="I2712" s="39"/>
    </row>
    <row r="2713" spans="4:9" x14ac:dyDescent="0.3">
      <c r="D2713" s="38">
        <v>38859</v>
      </c>
      <c r="E2713" s="7">
        <f>NW!E2713+W!E2713+SW!E2713+N!E2713</f>
        <v>4.5199999999999999E-6</v>
      </c>
      <c r="F2713" s="8">
        <f t="shared" si="74"/>
        <v>0.40846192947555365</v>
      </c>
      <c r="I2713" s="39"/>
    </row>
    <row r="2714" spans="4:9" x14ac:dyDescent="0.3">
      <c r="D2714" s="38">
        <v>38860</v>
      </c>
      <c r="E2714" s="7">
        <f>NW!E2714+W!E2714+SW!E2714+N!E2714</f>
        <v>3.1406000000000003E-3</v>
      </c>
      <c r="F2714" s="8">
        <f t="shared" si="74"/>
        <v>283.80874683870002</v>
      </c>
      <c r="I2714" s="39"/>
    </row>
    <row r="2715" spans="4:9" x14ac:dyDescent="0.3">
      <c r="D2715" s="38">
        <v>38861</v>
      </c>
      <c r="E2715" s="7">
        <f>NW!E2715+W!E2715+SW!E2715+N!E2715</f>
        <v>7.37318E-3</v>
      </c>
      <c r="F2715" s="8">
        <f t="shared" si="74"/>
        <v>666.29719671915109</v>
      </c>
      <c r="I2715" s="39"/>
    </row>
    <row r="2716" spans="4:9" x14ac:dyDescent="0.3">
      <c r="D2716" s="38">
        <v>38862</v>
      </c>
      <c r="E2716" s="7">
        <f>NW!E2716+W!E2716+SW!E2716+N!E2716</f>
        <v>3.78364E-3</v>
      </c>
      <c r="F2716" s="8">
        <f t="shared" si="74"/>
        <v>341.91878204444333</v>
      </c>
      <c r="I2716" s="39"/>
    </row>
    <row r="2717" spans="4:9" x14ac:dyDescent="0.3">
      <c r="D2717" s="38">
        <v>38863</v>
      </c>
      <c r="E2717" s="7">
        <f>NW!E2717+W!E2717+SW!E2717+N!E2717</f>
        <v>1.0622600000000002E-3</v>
      </c>
      <c r="F2717" s="8">
        <f t="shared" si="74"/>
        <v>95.993975487765866</v>
      </c>
      <c r="I2717" s="39"/>
    </row>
    <row r="2718" spans="4:9" x14ac:dyDescent="0.3">
      <c r="D2718" s="38">
        <v>38864</v>
      </c>
      <c r="E2718" s="7">
        <f>NW!E2718+W!E2718+SW!E2718+N!E2718</f>
        <v>5.9749999999999995E-5</v>
      </c>
      <c r="F2718" s="8">
        <f t="shared" si="74"/>
        <v>5.3994690898593651</v>
      </c>
      <c r="I2718" s="39"/>
    </row>
    <row r="2719" spans="4:9" x14ac:dyDescent="0.3">
      <c r="D2719" s="38">
        <v>38865</v>
      </c>
      <c r="E2719" s="7">
        <f>NW!E2719+W!E2719+SW!E2719+N!E2719</f>
        <v>2.0970000000000001E-5</v>
      </c>
      <c r="F2719" s="8">
        <f t="shared" si="74"/>
        <v>1.8950103232527347</v>
      </c>
      <c r="I2719" s="39"/>
    </row>
    <row r="2720" spans="4:9" x14ac:dyDescent="0.3">
      <c r="D2720" s="38">
        <v>38866</v>
      </c>
      <c r="E2720" s="7">
        <f>NW!E2720+W!E2720+SW!E2720+N!E2720</f>
        <v>1.11E-5</v>
      </c>
      <c r="F2720" s="8">
        <f t="shared" si="74"/>
        <v>1.0030812869864261</v>
      </c>
      <c r="I2720" s="39"/>
    </row>
    <row r="2721" spans="4:9" x14ac:dyDescent="0.3">
      <c r="D2721" s="38">
        <v>38867</v>
      </c>
      <c r="E2721" s="7">
        <f>NW!E2721+W!E2721+SW!E2721+N!E2721</f>
        <v>5.8799999999999996E-6</v>
      </c>
      <c r="F2721" s="8">
        <f t="shared" si="74"/>
        <v>0.5313619790522689</v>
      </c>
      <c r="I2721" s="39"/>
    </row>
    <row r="2722" spans="4:9" x14ac:dyDescent="0.3">
      <c r="D2722" s="38">
        <v>38868</v>
      </c>
      <c r="E2722" s="7">
        <f>NW!E2722+W!E2722+SW!E2722+N!E2722</f>
        <v>3.1200000000000002E-6</v>
      </c>
      <c r="F2722" s="8">
        <f t="shared" si="74"/>
        <v>0.28194717255834684</v>
      </c>
      <c r="I2722" s="39"/>
    </row>
    <row r="2723" spans="4:9" x14ac:dyDescent="0.3">
      <c r="D2723" s="38">
        <v>38869</v>
      </c>
      <c r="E2723" s="7">
        <f>NW!E2723+W!E2723+SW!E2723+N!E2723</f>
        <v>1.81E-6</v>
      </c>
      <c r="F2723" s="8">
        <f t="shared" si="74"/>
        <v>0.16356550715724605</v>
      </c>
      <c r="I2723" s="39"/>
    </row>
    <row r="2724" spans="4:9" x14ac:dyDescent="0.3">
      <c r="D2724" s="38">
        <v>38870</v>
      </c>
      <c r="E2724" s="7">
        <f>NW!E2724+W!E2724+SW!E2724+N!E2724</f>
        <v>9.8511499999999995E-3</v>
      </c>
      <c r="F2724" s="8">
        <f t="shared" si="74"/>
        <v>890.22560543210193</v>
      </c>
      <c r="I2724" s="39"/>
    </row>
    <row r="2725" spans="4:9" x14ac:dyDescent="0.3">
      <c r="D2725" s="38">
        <v>38871</v>
      </c>
      <c r="E2725" s="7">
        <f>NW!E2725+W!E2725+SW!E2725+N!E2725</f>
        <v>8.4952699999999992E-3</v>
      </c>
      <c r="F2725" s="8">
        <f t="shared" si="74"/>
        <v>767.69787071145731</v>
      </c>
      <c r="I2725" s="39"/>
    </row>
    <row r="2726" spans="4:9" x14ac:dyDescent="0.3">
      <c r="D2726" s="38">
        <v>38872</v>
      </c>
      <c r="E2726" s="7">
        <f>NW!E2726+W!E2726+SW!E2726+N!E2726</f>
        <v>5.24276E-3</v>
      </c>
      <c r="F2726" s="8">
        <f t="shared" si="74"/>
        <v>473.77607641089691</v>
      </c>
      <c r="I2726" s="39"/>
    </row>
    <row r="2727" spans="4:9" x14ac:dyDescent="0.3">
      <c r="D2727" s="38">
        <v>38873</v>
      </c>
      <c r="E2727" s="7">
        <f>NW!E2727+W!E2727+SW!E2727+N!E2727</f>
        <v>2.8972529999999996E-2</v>
      </c>
      <c r="F2727" s="8">
        <f t="shared" si="74"/>
        <v>2618.1804215903458</v>
      </c>
      <c r="I2727" s="39"/>
    </row>
    <row r="2728" spans="4:9" x14ac:dyDescent="0.3">
      <c r="D2728" s="38">
        <v>38874</v>
      </c>
      <c r="E2728" s="7">
        <f>NW!E2728+W!E2728+SW!E2728+N!E2728</f>
        <v>1.0141190000000001E-2</v>
      </c>
      <c r="F2728" s="8">
        <f t="shared" si="74"/>
        <v>916.43584835800687</v>
      </c>
      <c r="I2728" s="39"/>
    </row>
    <row r="2729" spans="4:9" x14ac:dyDescent="0.3">
      <c r="D2729" s="38">
        <v>38875</v>
      </c>
      <c r="E2729" s="7">
        <f>NW!E2729+W!E2729+SW!E2729+N!E2729</f>
        <v>6.5097699999999998E-3</v>
      </c>
      <c r="F2729" s="8">
        <f t="shared" si="74"/>
        <v>588.2728350978042</v>
      </c>
      <c r="I2729" s="39"/>
    </row>
    <row r="2730" spans="4:9" x14ac:dyDescent="0.3">
      <c r="D2730" s="38">
        <v>38876</v>
      </c>
      <c r="E2730" s="7">
        <f>NW!E2730+W!E2730+SW!E2730+N!E2730</f>
        <v>3.1420200000000001E-3</v>
      </c>
      <c r="F2730" s="8">
        <f t="shared" si="74"/>
        <v>283.93706894928744</v>
      </c>
      <c r="I2730" s="39"/>
    </row>
    <row r="2731" spans="4:9" x14ac:dyDescent="0.3">
      <c r="D2731" s="38">
        <v>38877</v>
      </c>
      <c r="E2731" s="7">
        <f>NW!E2731+W!E2731+SW!E2731+N!E2731</f>
        <v>8.6170000000000007E-4</v>
      </c>
      <c r="F2731" s="8">
        <f t="shared" si="74"/>
        <v>77.869832882540862</v>
      </c>
      <c r="I2731" s="39"/>
    </row>
    <row r="2732" spans="4:9" x14ac:dyDescent="0.3">
      <c r="D2732" s="38">
        <v>38878</v>
      </c>
      <c r="E2732" s="7">
        <f>NW!E2732+W!E2732+SW!E2732+N!E2732</f>
        <v>1.2997129999999999E-2</v>
      </c>
      <c r="F2732" s="8">
        <f t="shared" si="74"/>
        <v>1174.520530408098</v>
      </c>
      <c r="I2732" s="39"/>
    </row>
    <row r="2733" spans="4:9" x14ac:dyDescent="0.3">
      <c r="D2733" s="38">
        <v>38879</v>
      </c>
      <c r="E2733" s="7">
        <f>NW!E2733+W!E2733+SW!E2733+N!E2733</f>
        <v>1.0582999999999999E-2</v>
      </c>
      <c r="F2733" s="8">
        <f t="shared" si="74"/>
        <v>956.36119461057183</v>
      </c>
      <c r="I2733" s="39"/>
    </row>
    <row r="2734" spans="4:9" x14ac:dyDescent="0.3">
      <c r="D2734" s="38">
        <v>38880</v>
      </c>
      <c r="E2734" s="7">
        <f>NW!E2734+W!E2734+SW!E2734+N!E2734</f>
        <v>6.6474200000000002E-3</v>
      </c>
      <c r="F2734" s="8">
        <f t="shared" si="74"/>
        <v>600.71194673327102</v>
      </c>
      <c r="I2734" s="39"/>
    </row>
    <row r="2735" spans="4:9" x14ac:dyDescent="0.3">
      <c r="D2735" s="38">
        <v>38881</v>
      </c>
      <c r="E2735" s="7">
        <f>NW!E2735+W!E2735+SW!E2735+N!E2735</f>
        <v>3.2520800000000005E-3</v>
      </c>
      <c r="F2735" s="8">
        <f t="shared" si="74"/>
        <v>293.88293619665018</v>
      </c>
      <c r="I2735" s="39"/>
    </row>
    <row r="2736" spans="4:9" x14ac:dyDescent="0.3">
      <c r="D2736" s="38">
        <v>38882</v>
      </c>
      <c r="E2736" s="7">
        <f>NW!E2736+W!E2736+SW!E2736+N!E2736</f>
        <v>9.1971000000000002E-4</v>
      </c>
      <c r="F2736" s="8">
        <f t="shared" si="74"/>
        <v>83.112062203088826</v>
      </c>
      <c r="I2736" s="39"/>
    </row>
    <row r="2737" spans="4:9" x14ac:dyDescent="0.3">
      <c r="D2737" s="38">
        <v>38883</v>
      </c>
      <c r="E2737" s="7">
        <f>NW!E2737+W!E2737+SW!E2737+N!E2737</f>
        <v>9.9500000000000006E-5</v>
      </c>
      <c r="F2737" s="8">
        <f t="shared" si="74"/>
        <v>8.9915845094729185</v>
      </c>
      <c r="I2737" s="39"/>
    </row>
    <row r="2738" spans="4:9" x14ac:dyDescent="0.3">
      <c r="D2738" s="38">
        <v>38884</v>
      </c>
      <c r="E2738" s="7">
        <f>NW!E2738+W!E2738+SW!E2738+N!E2738</f>
        <v>2.156E-5</v>
      </c>
      <c r="F2738" s="8">
        <f t="shared" si="74"/>
        <v>1.9483272565249863</v>
      </c>
      <c r="I2738" s="39"/>
    </row>
    <row r="2739" spans="4:9" x14ac:dyDescent="0.3">
      <c r="D2739" s="38">
        <v>38885</v>
      </c>
      <c r="E2739" s="7">
        <f>NW!E2739+W!E2739+SW!E2739+N!E2739</f>
        <v>1.3519999999999999E-5</v>
      </c>
      <c r="F2739" s="8">
        <f t="shared" si="74"/>
        <v>1.2217710810861693</v>
      </c>
      <c r="I2739" s="39"/>
    </row>
    <row r="2740" spans="4:9" x14ac:dyDescent="0.3">
      <c r="D2740" s="38">
        <v>38886</v>
      </c>
      <c r="E2740" s="7">
        <f>NW!E2740+W!E2740+SW!E2740+N!E2740</f>
        <v>8.5299999999999996E-6</v>
      </c>
      <c r="F2740" s="8">
        <f t="shared" si="74"/>
        <v>0.77083634035983906</v>
      </c>
      <c r="I2740" s="39"/>
    </row>
    <row r="2741" spans="4:9" x14ac:dyDescent="0.3">
      <c r="D2741" s="38">
        <v>38887</v>
      </c>
      <c r="E2741" s="7">
        <f>NW!E2741+W!E2741+SW!E2741+N!E2741</f>
        <v>5.3900000000000001E-6</v>
      </c>
      <c r="F2741" s="8">
        <f t="shared" si="74"/>
        <v>0.48708181413124657</v>
      </c>
      <c r="I2741" s="39"/>
    </row>
    <row r="2742" spans="4:9" x14ac:dyDescent="0.3">
      <c r="D2742" s="38">
        <v>38888</v>
      </c>
      <c r="E2742" s="7">
        <f>NW!E2742+W!E2742+SW!E2742+N!E2742</f>
        <v>3.4000000000000001E-6</v>
      </c>
      <c r="F2742" s="8">
        <f t="shared" si="74"/>
        <v>0.30725012394178824</v>
      </c>
      <c r="I2742" s="39"/>
    </row>
    <row r="2743" spans="4:9" x14ac:dyDescent="0.3">
      <c r="D2743" s="38">
        <v>38889</v>
      </c>
      <c r="E2743" s="7">
        <f>NW!E2743+W!E2743+SW!E2743+N!E2743</f>
        <v>1.8760369999999998E-2</v>
      </c>
      <c r="F2743" s="8">
        <f t="shared" si="74"/>
        <v>1695.3311787334717</v>
      </c>
      <c r="I2743" s="39"/>
    </row>
    <row r="2744" spans="4:9" x14ac:dyDescent="0.3">
      <c r="D2744" s="38">
        <v>38890</v>
      </c>
      <c r="E2744" s="7">
        <f>NW!E2744+W!E2744+SW!E2744+N!E2744</f>
        <v>1.0155519999999999E-2</v>
      </c>
      <c r="F2744" s="8">
        <f t="shared" si="74"/>
        <v>917.73081726273779</v>
      </c>
      <c r="I2744" s="39"/>
    </row>
    <row r="2745" spans="4:9" x14ac:dyDescent="0.3">
      <c r="D2745" s="38">
        <v>38891</v>
      </c>
      <c r="E2745" s="7">
        <f>NW!E2745+W!E2745+SW!E2745+N!E2745</f>
        <v>2.3195750000000001E-2</v>
      </c>
      <c r="F2745" s="8">
        <f t="shared" si="74"/>
        <v>2096.1461948302158</v>
      </c>
      <c r="I2745" s="39"/>
    </row>
    <row r="2746" spans="4:9" x14ac:dyDescent="0.3">
      <c r="D2746" s="38">
        <v>38892</v>
      </c>
      <c r="E2746" s="7">
        <f>NW!E2746+W!E2746+SW!E2746+N!E2746</f>
        <v>1.1668210000000002E-2</v>
      </c>
      <c r="F2746" s="8">
        <f t="shared" si="74"/>
        <v>1054.429108434945</v>
      </c>
      <c r="I2746" s="39"/>
    </row>
    <row r="2747" spans="4:9" x14ac:dyDescent="0.3">
      <c r="D2747" s="38">
        <v>38893</v>
      </c>
      <c r="E2747" s="7">
        <f>NW!E2747+W!E2747+SW!E2747+N!E2747</f>
        <v>6.8294599999999999E-3</v>
      </c>
      <c r="F2747" s="8">
        <f t="shared" si="74"/>
        <v>617.16247983984829</v>
      </c>
      <c r="I2747" s="39"/>
    </row>
    <row r="2748" spans="4:9" x14ac:dyDescent="0.3">
      <c r="D2748" s="38">
        <v>38894</v>
      </c>
      <c r="E2748" s="7">
        <f>NW!E2748+W!E2748+SW!E2748+N!E2748</f>
        <v>3.40063E-3</v>
      </c>
      <c r="F2748" s="8">
        <f t="shared" si="74"/>
        <v>307.30705558240095</v>
      </c>
      <c r="I2748" s="39"/>
    </row>
    <row r="2749" spans="4:9" x14ac:dyDescent="0.3">
      <c r="D2749" s="38">
        <v>38895</v>
      </c>
      <c r="E2749" s="7">
        <f>NW!E2749+W!E2749+SW!E2749+N!E2749</f>
        <v>1.0004600000000001E-3</v>
      </c>
      <c r="F2749" s="8">
        <f t="shared" si="74"/>
        <v>90.409252646706292</v>
      </c>
      <c r="I2749" s="39"/>
    </row>
    <row r="2750" spans="4:9" x14ac:dyDescent="0.3">
      <c r="D2750" s="38">
        <v>38896</v>
      </c>
      <c r="E2750" s="7">
        <f>NW!E2750+W!E2750+SW!E2750+N!E2750</f>
        <v>1.1518000000000001E-4</v>
      </c>
      <c r="F2750" s="8">
        <f t="shared" si="74"/>
        <v>10.408549786945636</v>
      </c>
      <c r="I2750" s="39"/>
    </row>
    <row r="2751" spans="4:9" x14ac:dyDescent="0.3">
      <c r="D2751" s="38">
        <v>38897</v>
      </c>
      <c r="E2751" s="7">
        <f>NW!E2751+W!E2751+SW!E2751+N!E2751</f>
        <v>2.2359999999999999E-5</v>
      </c>
      <c r="F2751" s="8">
        <f t="shared" si="74"/>
        <v>2.0206214033348187</v>
      </c>
      <c r="I2751" s="39"/>
    </row>
    <row r="2752" spans="4:9" x14ac:dyDescent="0.3">
      <c r="D2752" s="38">
        <v>38898</v>
      </c>
      <c r="E2752" s="7">
        <f>NW!E2752+W!E2752+SW!E2752+N!E2752</f>
        <v>1.3989999999999998E-5</v>
      </c>
      <c r="F2752" s="8">
        <f t="shared" si="74"/>
        <v>1.2642438923369459</v>
      </c>
      <c r="I2752" s="39"/>
    </row>
    <row r="2753" spans="4:9" x14ac:dyDescent="0.3">
      <c r="D2753" s="38">
        <v>38899</v>
      </c>
      <c r="E2753" s="7">
        <f>NW!E2753+W!E2753+SW!E2753+N!E2753</f>
        <v>8.5799999999999992E-6</v>
      </c>
      <c r="F2753" s="8">
        <f t="shared" si="74"/>
        <v>0.77535472453545373</v>
      </c>
      <c r="I2753" s="39"/>
    </row>
    <row r="2754" spans="4:9" x14ac:dyDescent="0.3">
      <c r="D2754" s="38">
        <v>38900</v>
      </c>
      <c r="E2754" s="7">
        <f>NW!E2754+W!E2754+SW!E2754+N!E2754</f>
        <v>5.1000000000000003E-6</v>
      </c>
      <c r="F2754" s="8">
        <f t="shared" si="74"/>
        <v>0.46087518591268228</v>
      </c>
      <c r="I2754" s="39"/>
    </row>
    <row r="2755" spans="4:9" x14ac:dyDescent="0.3">
      <c r="D2755" s="38">
        <v>38901</v>
      </c>
      <c r="E2755" s="7">
        <f>NW!E2755+W!E2755+SW!E2755+N!E2755</f>
        <v>3.0199999999999999E-6</v>
      </c>
      <c r="F2755" s="8">
        <f t="shared" si="74"/>
        <v>0.27291040420711771</v>
      </c>
      <c r="I2755" s="39"/>
    </row>
    <row r="2756" spans="4:9" x14ac:dyDescent="0.3">
      <c r="D2756" s="38">
        <v>38902</v>
      </c>
      <c r="E2756" s="7">
        <f>NW!E2756+W!E2756+SW!E2756+N!E2756</f>
        <v>6.4361799999999997E-3</v>
      </c>
      <c r="F2756" s="8">
        <f t="shared" si="74"/>
        <v>581.62267726813479</v>
      </c>
      <c r="I2756" s="39"/>
    </row>
    <row r="2757" spans="4:9" x14ac:dyDescent="0.3">
      <c r="D2757" s="38">
        <v>38903</v>
      </c>
      <c r="E2757" s="7">
        <f>NW!E2757+W!E2757+SW!E2757+N!E2757</f>
        <v>8.64235E-3</v>
      </c>
      <c r="F2757" s="8">
        <f t="shared" si="74"/>
        <v>780.98914960244497</v>
      </c>
      <c r="I2757" s="39"/>
    </row>
    <row r="2758" spans="4:9" x14ac:dyDescent="0.3">
      <c r="D2758" s="38">
        <v>38904</v>
      </c>
      <c r="E2758" s="7">
        <f>NW!E2758+W!E2758+SW!E2758+N!E2758</f>
        <v>4.9432700000000005E-3</v>
      </c>
      <c r="F2758" s="8">
        <f t="shared" si="74"/>
        <v>446.711858875801</v>
      </c>
      <c r="I2758" s="39"/>
    </row>
    <row r="2759" spans="4:9" x14ac:dyDescent="0.3">
      <c r="D2759" s="38">
        <v>38905</v>
      </c>
      <c r="E2759" s="7">
        <f>NW!E2759+W!E2759+SW!E2759+N!E2759</f>
        <v>1.8930399999999999E-3</v>
      </c>
      <c r="F2759" s="8">
        <f t="shared" si="74"/>
        <v>171.06963959610667</v>
      </c>
      <c r="I2759" s="39"/>
    </row>
    <row r="2760" spans="4:9" x14ac:dyDescent="0.3">
      <c r="D2760" s="38">
        <v>38906</v>
      </c>
      <c r="E2760" s="7">
        <f>NW!E2760+W!E2760+SW!E2760+N!E2760</f>
        <v>3.0450999999999997E-4</v>
      </c>
      <c r="F2760" s="8">
        <f t="shared" si="74"/>
        <v>27.517863306327619</v>
      </c>
      <c r="I2760" s="39"/>
    </row>
    <row r="2761" spans="4:9" x14ac:dyDescent="0.3">
      <c r="D2761" s="38">
        <v>38907</v>
      </c>
      <c r="E2761" s="7">
        <f>NW!E2761+W!E2761+SW!E2761+N!E2761</f>
        <v>2.6150000000000002E-5</v>
      </c>
      <c r="F2761" s="8">
        <f t="shared" si="74"/>
        <v>2.3631149238464002</v>
      </c>
      <c r="I2761" s="39"/>
    </row>
    <row r="2762" spans="4:9" x14ac:dyDescent="0.3">
      <c r="D2762" s="38">
        <v>38908</v>
      </c>
      <c r="E2762" s="7">
        <f>NW!E2762+W!E2762+SW!E2762+N!E2762</f>
        <v>1.5430000000000003E-5</v>
      </c>
      <c r="F2762" s="8">
        <f t="shared" si="74"/>
        <v>1.3943733565946448</v>
      </c>
      <c r="I2762" s="39"/>
    </row>
    <row r="2763" spans="4:9" x14ac:dyDescent="0.3">
      <c r="D2763" s="38">
        <v>38909</v>
      </c>
      <c r="E2763" s="7">
        <f>NW!E2763+W!E2763+SW!E2763+N!E2763</f>
        <v>9.1599999999999987E-6</v>
      </c>
      <c r="F2763" s="8">
        <f t="shared" si="74"/>
        <v>0.82776798097258208</v>
      </c>
      <c r="I2763" s="39"/>
    </row>
    <row r="2764" spans="4:9" x14ac:dyDescent="0.3">
      <c r="D2764" s="38">
        <v>38910</v>
      </c>
      <c r="E2764" s="7">
        <f>NW!E2764+W!E2764+SW!E2764+N!E2764</f>
        <v>5.4400000000000004E-6</v>
      </c>
      <c r="F2764" s="8">
        <f t="shared" si="74"/>
        <v>0.49160019830686108</v>
      </c>
      <c r="I2764" s="39"/>
    </row>
    <row r="2765" spans="4:9" x14ac:dyDescent="0.3">
      <c r="D2765" s="38">
        <v>38911</v>
      </c>
      <c r="E2765" s="7">
        <f>NW!E2765+W!E2765+SW!E2765+N!E2765</f>
        <v>3.2100000000000002E-6</v>
      </c>
      <c r="F2765" s="8">
        <f t="shared" si="74"/>
        <v>0.29008026407445298</v>
      </c>
      <c r="I2765" s="39"/>
    </row>
    <row r="2766" spans="4:9" x14ac:dyDescent="0.3">
      <c r="D2766" s="38">
        <v>38912</v>
      </c>
      <c r="E2766" s="7">
        <f>NW!E2766+W!E2766+SW!E2766+N!E2766</f>
        <v>1.8899999999999999E-6</v>
      </c>
      <c r="F2766" s="8">
        <f t="shared" si="74"/>
        <v>0.17079492183822931</v>
      </c>
      <c r="I2766" s="39"/>
    </row>
    <row r="2767" spans="4:9" x14ac:dyDescent="0.3">
      <c r="D2767" s="38">
        <v>38913</v>
      </c>
      <c r="E2767" s="7">
        <f>NW!E2767+W!E2767+SW!E2767+N!E2767</f>
        <v>2.0287490000000002E-2</v>
      </c>
      <c r="F2767" s="8">
        <f t="shared" si="74"/>
        <v>1833.3334755787612</v>
      </c>
      <c r="I2767" s="39"/>
    </row>
    <row r="2768" spans="4:9" x14ac:dyDescent="0.3">
      <c r="D2768" s="38">
        <v>38914</v>
      </c>
      <c r="E2768" s="7">
        <f>NW!E2768+W!E2768+SW!E2768+N!E2768</f>
        <v>1.083011E-2</v>
      </c>
      <c r="F2768" s="8">
        <f t="shared" ref="F2768:F2831" si="75">E2768*(24*60*60)*1000/$F$3</f>
        <v>978.69195288329388</v>
      </c>
      <c r="I2768" s="39"/>
    </row>
    <row r="2769" spans="4:9" x14ac:dyDescent="0.3">
      <c r="D2769" s="38">
        <v>38915</v>
      </c>
      <c r="E2769" s="7">
        <f>NW!E2769+W!E2769+SW!E2769+N!E2769</f>
        <v>6.5590300000000004E-3</v>
      </c>
      <c r="F2769" s="8">
        <f t="shared" si="75"/>
        <v>592.72434718761974</v>
      </c>
      <c r="I2769" s="39"/>
    </row>
    <row r="2770" spans="4:9" x14ac:dyDescent="0.3">
      <c r="D2770" s="38">
        <v>38916</v>
      </c>
      <c r="E2770" s="7">
        <f>NW!E2770+W!E2770+SW!E2770+N!E2770</f>
        <v>1.0219780000000001E-2</v>
      </c>
      <c r="F2770" s="8">
        <f t="shared" si="75"/>
        <v>923.53784460523775</v>
      </c>
      <c r="I2770" s="39"/>
    </row>
    <row r="2771" spans="4:9" x14ac:dyDescent="0.3">
      <c r="D2771" s="38">
        <v>38917</v>
      </c>
      <c r="E2771" s="7">
        <f>NW!E2771+W!E2771+SW!E2771+N!E2771</f>
        <v>6.59284E-3</v>
      </c>
      <c r="F2771" s="8">
        <f t="shared" si="75"/>
        <v>595.77967856717021</v>
      </c>
      <c r="I2771" s="39"/>
    </row>
    <row r="2772" spans="4:9" x14ac:dyDescent="0.3">
      <c r="D2772" s="38">
        <v>38918</v>
      </c>
      <c r="E2772" s="7">
        <f>NW!E2772+W!E2772+SW!E2772+N!E2772</f>
        <v>2.9894000000000001E-3</v>
      </c>
      <c r="F2772" s="8">
        <f t="shared" si="75"/>
        <v>270.14515309164159</v>
      </c>
      <c r="I2772" s="39"/>
    </row>
    <row r="2773" spans="4:9" x14ac:dyDescent="0.3">
      <c r="D2773" s="38">
        <v>38919</v>
      </c>
      <c r="E2773" s="7">
        <f>NW!E2773+W!E2773+SW!E2773+N!E2773</f>
        <v>2.2952309999999997E-2</v>
      </c>
      <c r="F2773" s="8">
        <f t="shared" si="75"/>
        <v>2074.1470859559831</v>
      </c>
      <c r="I2773" s="39"/>
    </row>
    <row r="2774" spans="4:9" x14ac:dyDescent="0.3">
      <c r="D2774" s="38">
        <v>38920</v>
      </c>
      <c r="E2774" s="7">
        <f>NW!E2774+W!E2774+SW!E2774+N!E2774</f>
        <v>8.9481599999999984E-3</v>
      </c>
      <c r="F2774" s="8">
        <f t="shared" si="75"/>
        <v>808.62449089733843</v>
      </c>
      <c r="I2774" s="39"/>
    </row>
    <row r="2775" spans="4:9" x14ac:dyDescent="0.3">
      <c r="D2775" s="38">
        <v>38921</v>
      </c>
      <c r="E2775" s="7">
        <f>NW!E2775+W!E2775+SW!E2775+N!E2775</f>
        <v>5.3470499999999999E-3</v>
      </c>
      <c r="F2775" s="8">
        <f t="shared" si="75"/>
        <v>483.20052212439367</v>
      </c>
      <c r="I2775" s="39"/>
    </row>
    <row r="2776" spans="4:9" x14ac:dyDescent="0.3">
      <c r="D2776" s="38">
        <v>38922</v>
      </c>
      <c r="E2776" s="7">
        <f>NW!E2776+W!E2776+SW!E2776+N!E2776</f>
        <v>1.9805899999999998E-2</v>
      </c>
      <c r="F2776" s="8">
        <f t="shared" si="75"/>
        <v>1789.8133028760769</v>
      </c>
      <c r="I2776" s="39"/>
    </row>
    <row r="2777" spans="4:9" x14ac:dyDescent="0.3">
      <c r="D2777" s="38">
        <v>38923</v>
      </c>
      <c r="E2777" s="7">
        <f>NW!E2777+W!E2777+SW!E2777+N!E2777</f>
        <v>2.1419919999999999E-2</v>
      </c>
      <c r="F2777" s="8">
        <f t="shared" si="75"/>
        <v>1935.6685514185842</v>
      </c>
      <c r="I2777" s="39"/>
    </row>
    <row r="2778" spans="4:9" x14ac:dyDescent="0.3">
      <c r="D2778" s="38">
        <v>38924</v>
      </c>
      <c r="E2778" s="7">
        <f>NW!E2778+W!E2778+SW!E2778+N!E2778</f>
        <v>7.5797699999999996E-3</v>
      </c>
      <c r="F2778" s="8">
        <f t="shared" si="75"/>
        <v>684.96625645595509</v>
      </c>
      <c r="I2778" s="39"/>
    </row>
    <row r="2779" spans="4:9" x14ac:dyDescent="0.3">
      <c r="D2779" s="38">
        <v>38925</v>
      </c>
      <c r="E2779" s="7">
        <f>NW!E2779+W!E2779+SW!E2779+N!E2779</f>
        <v>3.9602199999999995E-3</v>
      </c>
      <c r="F2779" s="8">
        <f t="shared" si="75"/>
        <v>357.87590759904356</v>
      </c>
      <c r="I2779" s="39"/>
    </row>
    <row r="2780" spans="4:9" x14ac:dyDescent="0.3">
      <c r="D2780" s="38">
        <v>38926</v>
      </c>
      <c r="E2780" s="7">
        <f>NW!E2780+W!E2780+SW!E2780+N!E2780</f>
        <v>1.23015E-3</v>
      </c>
      <c r="F2780" s="8">
        <f t="shared" si="75"/>
        <v>111.16580587264433</v>
      </c>
      <c r="I2780" s="39"/>
    </row>
    <row r="2781" spans="4:9" x14ac:dyDescent="0.3">
      <c r="D2781" s="38">
        <v>38927</v>
      </c>
      <c r="E2781" s="7">
        <f>NW!E2781+W!E2781+SW!E2781+N!E2781</f>
        <v>1.3667E-4</v>
      </c>
      <c r="F2781" s="8">
        <f t="shared" si="75"/>
        <v>12.350551305624762</v>
      </c>
      <c r="I2781" s="39"/>
    </row>
    <row r="2782" spans="4:9" x14ac:dyDescent="0.3">
      <c r="D2782" s="38">
        <v>38928</v>
      </c>
      <c r="E2782" s="7">
        <f>NW!E2782+W!E2782+SW!E2782+N!E2782</f>
        <v>2.0579999999999999E-5</v>
      </c>
      <c r="F2782" s="8">
        <f t="shared" si="75"/>
        <v>1.8597669266829411</v>
      </c>
      <c r="I2782" s="39"/>
    </row>
    <row r="2783" spans="4:9" x14ac:dyDescent="0.3">
      <c r="D2783" s="38">
        <v>38929</v>
      </c>
      <c r="E2783" s="7">
        <f>NW!E2783+W!E2783+SW!E2783+N!E2783</f>
        <v>1.2169999999999999E-5</v>
      </c>
      <c r="F2783" s="8">
        <f t="shared" si="75"/>
        <v>1.099774708344577</v>
      </c>
      <c r="I2783" s="39"/>
    </row>
    <row r="2784" spans="4:9" x14ac:dyDescent="0.3">
      <c r="D2784" s="38">
        <v>38930</v>
      </c>
      <c r="E2784" s="7">
        <f>NW!E2784+W!E2784+SW!E2784+N!E2784</f>
        <v>6.4099999999999996E-6</v>
      </c>
      <c r="F2784" s="8">
        <f t="shared" si="75"/>
        <v>0.57925685131378291</v>
      </c>
      <c r="I2784" s="39"/>
    </row>
    <row r="2785" spans="4:9" x14ac:dyDescent="0.3">
      <c r="D2785" s="38">
        <v>38931</v>
      </c>
      <c r="E2785" s="7">
        <f>NW!E2785+W!E2785+SW!E2785+N!E2785</f>
        <v>2.8700000000000001E-6</v>
      </c>
      <c r="F2785" s="8">
        <f t="shared" si="75"/>
        <v>0.25935525168027412</v>
      </c>
      <c r="I2785" s="39"/>
    </row>
    <row r="2786" spans="4:9" x14ac:dyDescent="0.3">
      <c r="D2786" s="38">
        <v>38932</v>
      </c>
      <c r="E2786" s="7">
        <f>NW!E2786+W!E2786+SW!E2786+N!E2786</f>
        <v>1.26E-6</v>
      </c>
      <c r="F2786" s="8">
        <f t="shared" si="75"/>
        <v>0.11386328122548621</v>
      </c>
      <c r="I2786" s="39"/>
    </row>
    <row r="2787" spans="4:9" x14ac:dyDescent="0.3">
      <c r="D2787" s="38">
        <v>38933</v>
      </c>
      <c r="E2787" s="7">
        <f>NW!E2787+W!E2787+SW!E2787+N!E2787</f>
        <v>2.8065409999999999E-2</v>
      </c>
      <c r="F2787" s="8">
        <f t="shared" si="75"/>
        <v>2536.206088522677</v>
      </c>
      <c r="I2787" s="39"/>
    </row>
    <row r="2788" spans="4:9" x14ac:dyDescent="0.3">
      <c r="D2788" s="38">
        <v>38934</v>
      </c>
      <c r="E2788" s="7">
        <f>NW!E2788+W!E2788+SW!E2788+N!E2788</f>
        <v>1.1012259999999999E-2</v>
      </c>
      <c r="F2788" s="8">
        <f t="shared" si="75"/>
        <v>995.15242643505769</v>
      </c>
      <c r="I2788" s="39"/>
    </row>
    <row r="2789" spans="4:9" x14ac:dyDescent="0.3">
      <c r="D2789" s="38">
        <v>38935</v>
      </c>
      <c r="E2789" s="7">
        <f>NW!E2789+W!E2789+SW!E2789+N!E2789</f>
        <v>6.0823600000000002E-3</v>
      </c>
      <c r="F2789" s="8">
        <f t="shared" si="75"/>
        <v>549.6487834878161</v>
      </c>
      <c r="I2789" s="39"/>
    </row>
    <row r="2790" spans="4:9" x14ac:dyDescent="0.3">
      <c r="D2790" s="38">
        <v>38936</v>
      </c>
      <c r="E2790" s="7">
        <f>NW!E2790+W!E2790+SW!E2790+N!E2790</f>
        <v>2.2515299999999999E-3</v>
      </c>
      <c r="F2790" s="8">
        <f t="shared" si="75"/>
        <v>203.46555045842771</v>
      </c>
      <c r="I2790" s="39"/>
    </row>
    <row r="2791" spans="4:9" x14ac:dyDescent="0.3">
      <c r="D2791" s="38">
        <v>38937</v>
      </c>
      <c r="E2791" s="7">
        <f>NW!E2791+W!E2791+SW!E2791+N!E2791</f>
        <v>2.8022000000000002E-4</v>
      </c>
      <c r="F2791" s="8">
        <f t="shared" si="75"/>
        <v>25.322832273814086</v>
      </c>
      <c r="I2791" s="39"/>
    </row>
    <row r="2792" spans="4:9" x14ac:dyDescent="0.3">
      <c r="D2792" s="38">
        <v>38938</v>
      </c>
      <c r="E2792" s="7">
        <f>NW!E2792+W!E2792+SW!E2792+N!E2792</f>
        <v>1.5189999999999999E-5</v>
      </c>
      <c r="F2792" s="8">
        <f t="shared" si="75"/>
        <v>1.3726851125516946</v>
      </c>
      <c r="I2792" s="39"/>
    </row>
    <row r="2793" spans="4:9" x14ac:dyDescent="0.3">
      <c r="D2793" s="38">
        <v>38939</v>
      </c>
      <c r="E2793" s="7">
        <f>NW!E2793+W!E2793+SW!E2793+N!E2793</f>
        <v>6.9600000000000003E-6</v>
      </c>
      <c r="F2793" s="8">
        <f t="shared" si="75"/>
        <v>0.62895907724554279</v>
      </c>
      <c r="I2793" s="39"/>
    </row>
    <row r="2794" spans="4:9" x14ac:dyDescent="0.3">
      <c r="D2794" s="38">
        <v>38940</v>
      </c>
      <c r="E2794" s="7">
        <f>NW!E2794+W!E2794+SW!E2794+N!E2794</f>
        <v>3.1200000000000002E-6</v>
      </c>
      <c r="F2794" s="8">
        <f t="shared" si="75"/>
        <v>0.28194717255834684</v>
      </c>
      <c r="I2794" s="39"/>
    </row>
    <row r="2795" spans="4:9" x14ac:dyDescent="0.3">
      <c r="D2795" s="38">
        <v>38941</v>
      </c>
      <c r="E2795" s="7">
        <f>NW!E2795+W!E2795+SW!E2795+N!E2795</f>
        <v>1.3699999999999998E-6</v>
      </c>
      <c r="F2795" s="8">
        <f t="shared" si="75"/>
        <v>0.12380372641183815</v>
      </c>
      <c r="I2795" s="39"/>
    </row>
    <row r="2796" spans="4:9" x14ac:dyDescent="0.3">
      <c r="D2796" s="38">
        <v>38942</v>
      </c>
      <c r="E2796" s="7">
        <f>NW!E2796+W!E2796+SW!E2796+N!E2796</f>
        <v>5.8999999999999996E-7</v>
      </c>
      <c r="F2796" s="8">
        <f t="shared" si="75"/>
        <v>5.3316933272251468E-2</v>
      </c>
      <c r="I2796" s="39"/>
    </row>
    <row r="2797" spans="4:9" x14ac:dyDescent="0.3">
      <c r="D2797" s="38">
        <v>38943</v>
      </c>
      <c r="E2797" s="7">
        <f>NW!E2797+W!E2797+SW!E2797+N!E2797</f>
        <v>2.6E-7</v>
      </c>
      <c r="F2797" s="8">
        <f t="shared" si="75"/>
        <v>2.3495597713195569E-2</v>
      </c>
      <c r="I2797" s="39"/>
    </row>
    <row r="2798" spans="4:9" x14ac:dyDescent="0.3">
      <c r="D2798" s="38">
        <v>38944</v>
      </c>
      <c r="E2798" s="7">
        <f>NW!E2798+W!E2798+SW!E2798+N!E2798</f>
        <v>1.4000000000000001E-7</v>
      </c>
      <c r="F2798" s="8">
        <f t="shared" si="75"/>
        <v>1.265147569172069E-2</v>
      </c>
      <c r="I2798" s="39"/>
    </row>
    <row r="2799" spans="4:9" x14ac:dyDescent="0.3">
      <c r="D2799" s="38">
        <v>38945</v>
      </c>
      <c r="E2799" s="7">
        <f>NW!E2799+W!E2799+SW!E2799+N!E2799</f>
        <v>9.0000000000000012E-8</v>
      </c>
      <c r="F2799" s="8">
        <f t="shared" si="75"/>
        <v>8.1330915161061581E-3</v>
      </c>
      <c r="I2799" s="39"/>
    </row>
    <row r="2800" spans="4:9" x14ac:dyDescent="0.3">
      <c r="D2800" s="38">
        <v>38946</v>
      </c>
      <c r="E2800" s="7">
        <f>NW!E2800+W!E2800+SW!E2800+N!E2800</f>
        <v>6.9999999999999992E-8</v>
      </c>
      <c r="F2800" s="8">
        <f t="shared" si="75"/>
        <v>6.3257378458603441E-3</v>
      </c>
      <c r="I2800" s="39"/>
    </row>
    <row r="2801" spans="4:9" x14ac:dyDescent="0.3">
      <c r="D2801" s="38">
        <v>38947</v>
      </c>
      <c r="E2801" s="7">
        <f>NW!E2801+W!E2801+SW!E2801+N!E2801</f>
        <v>6.9999999999999992E-8</v>
      </c>
      <c r="F2801" s="8">
        <f t="shared" si="75"/>
        <v>6.3257378458603441E-3</v>
      </c>
      <c r="I2801" s="39"/>
    </row>
    <row r="2802" spans="4:9" x14ac:dyDescent="0.3">
      <c r="D2802" s="38">
        <v>38948</v>
      </c>
      <c r="E2802" s="7">
        <f>NW!E2802+W!E2802+SW!E2802+N!E2802</f>
        <v>6.9999999999999992E-8</v>
      </c>
      <c r="F2802" s="8">
        <f t="shared" si="75"/>
        <v>6.3257378458603441E-3</v>
      </c>
      <c r="I2802" s="39"/>
    </row>
    <row r="2803" spans="4:9" x14ac:dyDescent="0.3">
      <c r="D2803" s="38">
        <v>38949</v>
      </c>
      <c r="E2803" s="7">
        <f>NW!E2803+W!E2803+SW!E2803+N!E2803</f>
        <v>6.9999999999999992E-8</v>
      </c>
      <c r="F2803" s="8">
        <f t="shared" si="75"/>
        <v>6.3257378458603441E-3</v>
      </c>
      <c r="I2803" s="39"/>
    </row>
    <row r="2804" spans="4:9" x14ac:dyDescent="0.3">
      <c r="D2804" s="38">
        <v>38950</v>
      </c>
      <c r="E2804" s="7">
        <f>NW!E2804+W!E2804+SW!E2804+N!E2804</f>
        <v>6.9999999999999992E-8</v>
      </c>
      <c r="F2804" s="8">
        <f t="shared" si="75"/>
        <v>6.3257378458603441E-3</v>
      </c>
      <c r="I2804" s="39"/>
    </row>
    <row r="2805" spans="4:9" x14ac:dyDescent="0.3">
      <c r="D2805" s="38">
        <v>38951</v>
      </c>
      <c r="E2805" s="7">
        <f>NW!E2805+W!E2805+SW!E2805+N!E2805</f>
        <v>4.0000000000000001E-8</v>
      </c>
      <c r="F2805" s="8">
        <f t="shared" si="75"/>
        <v>3.6147073404916253E-3</v>
      </c>
      <c r="I2805" s="39"/>
    </row>
    <row r="2806" spans="4:9" x14ac:dyDescent="0.3">
      <c r="D2806" s="38">
        <v>38952</v>
      </c>
      <c r="E2806" s="7">
        <f>NW!E2806+W!E2806+SW!E2806+N!E2806</f>
        <v>4.0000000000000001E-8</v>
      </c>
      <c r="F2806" s="8">
        <f t="shared" si="75"/>
        <v>3.6147073404916253E-3</v>
      </c>
      <c r="I2806" s="39"/>
    </row>
    <row r="2807" spans="4:9" x14ac:dyDescent="0.3">
      <c r="D2807" s="38">
        <v>38953</v>
      </c>
      <c r="E2807" s="7">
        <f>NW!E2807+W!E2807+SW!E2807+N!E2807</f>
        <v>4.0000000000000001E-8</v>
      </c>
      <c r="F2807" s="8">
        <f t="shared" si="75"/>
        <v>3.6147073404916253E-3</v>
      </c>
      <c r="I2807" s="39"/>
    </row>
    <row r="2808" spans="4:9" x14ac:dyDescent="0.3">
      <c r="D2808" s="38">
        <v>38954</v>
      </c>
      <c r="E2808" s="7">
        <f>NW!E2808+W!E2808+SW!E2808+N!E2808</f>
        <v>4.0000000000000001E-8</v>
      </c>
      <c r="F2808" s="8">
        <f t="shared" si="75"/>
        <v>3.6147073404916253E-3</v>
      </c>
      <c r="I2808" s="39"/>
    </row>
    <row r="2809" spans="4:9" x14ac:dyDescent="0.3">
      <c r="D2809" s="38">
        <v>38955</v>
      </c>
      <c r="E2809" s="7">
        <f>NW!E2809+W!E2809+SW!E2809+N!E2809</f>
        <v>4.0000000000000001E-8</v>
      </c>
      <c r="F2809" s="8">
        <f t="shared" si="75"/>
        <v>3.6147073404916253E-3</v>
      </c>
      <c r="I2809" s="39"/>
    </row>
    <row r="2810" spans="4:9" x14ac:dyDescent="0.3">
      <c r="D2810" s="38">
        <v>38956</v>
      </c>
      <c r="E2810" s="7">
        <f>NW!E2810+W!E2810+SW!E2810+N!E2810</f>
        <v>4.0000000000000001E-8</v>
      </c>
      <c r="F2810" s="8">
        <f t="shared" si="75"/>
        <v>3.6147073404916253E-3</v>
      </c>
      <c r="I2810" s="39"/>
    </row>
    <row r="2811" spans="4:9" x14ac:dyDescent="0.3">
      <c r="D2811" s="38">
        <v>38957</v>
      </c>
      <c r="E2811" s="7">
        <f>NW!E2811+W!E2811+SW!E2811+N!E2811</f>
        <v>4.0000000000000001E-8</v>
      </c>
      <c r="F2811" s="8">
        <f t="shared" si="75"/>
        <v>3.6147073404916253E-3</v>
      </c>
      <c r="I2811" s="39"/>
    </row>
    <row r="2812" spans="4:9" x14ac:dyDescent="0.3">
      <c r="D2812" s="38">
        <v>38958</v>
      </c>
      <c r="E2812" s="7">
        <f>NW!E2812+W!E2812+SW!E2812+N!E2812</f>
        <v>4.0000000000000001E-8</v>
      </c>
      <c r="F2812" s="8">
        <f t="shared" si="75"/>
        <v>3.6147073404916253E-3</v>
      </c>
      <c r="I2812" s="39"/>
    </row>
    <row r="2813" spans="4:9" x14ac:dyDescent="0.3">
      <c r="D2813" s="38">
        <v>38959</v>
      </c>
      <c r="E2813" s="7">
        <f>NW!E2813+W!E2813+SW!E2813+N!E2813</f>
        <v>3.8520000000000004E-5</v>
      </c>
      <c r="F2813" s="8">
        <f t="shared" si="75"/>
        <v>3.4809631688934362</v>
      </c>
      <c r="I2813" s="39"/>
    </row>
    <row r="2814" spans="4:9" x14ac:dyDescent="0.3">
      <c r="D2814" s="38">
        <v>38960</v>
      </c>
      <c r="E2814" s="7">
        <f>NW!E2814+W!E2814+SW!E2814+N!E2814</f>
        <v>5.6999999999999996E-6</v>
      </c>
      <c r="F2814" s="8">
        <f t="shared" si="75"/>
        <v>0.51509579602005662</v>
      </c>
      <c r="I2814" s="39"/>
    </row>
    <row r="2815" spans="4:9" x14ac:dyDescent="0.3">
      <c r="D2815" s="38">
        <v>38961</v>
      </c>
      <c r="E2815" s="7">
        <f>NW!E2815+W!E2815+SW!E2815+N!E2815</f>
        <v>2.1000000000000002E-6</v>
      </c>
      <c r="F2815" s="8">
        <f t="shared" si="75"/>
        <v>0.18977213537581036</v>
      </c>
      <c r="I2815" s="39"/>
    </row>
    <row r="2816" spans="4:9" x14ac:dyDescent="0.3">
      <c r="D2816" s="38">
        <v>38962</v>
      </c>
      <c r="E2816" s="7">
        <f>NW!E2816+W!E2816+SW!E2816+N!E2816</f>
        <v>5.6000000000000004E-7</v>
      </c>
      <c r="F2816" s="8">
        <f t="shared" si="75"/>
        <v>5.060590276688276E-2</v>
      </c>
      <c r="I2816" s="39"/>
    </row>
    <row r="2817" spans="4:9" x14ac:dyDescent="0.3">
      <c r="D2817" s="38">
        <v>38963</v>
      </c>
      <c r="E2817" s="7">
        <f>NW!E2817+W!E2817+SW!E2817+N!E2817</f>
        <v>1.4999999999999999E-7</v>
      </c>
      <c r="F2817" s="8">
        <f t="shared" si="75"/>
        <v>1.3555152526843596E-2</v>
      </c>
      <c r="I2817" s="39"/>
    </row>
    <row r="2818" spans="4:9" x14ac:dyDescent="0.3">
      <c r="D2818" s="38">
        <v>38964</v>
      </c>
      <c r="E2818" s="7">
        <f>NW!E2818+W!E2818+SW!E2818+N!E2818</f>
        <v>4.9999999999999998E-8</v>
      </c>
      <c r="F2818" s="8">
        <f t="shared" si="75"/>
        <v>4.5183841756145319E-3</v>
      </c>
      <c r="I2818" s="39"/>
    </row>
    <row r="2819" spans="4:9" x14ac:dyDescent="0.3">
      <c r="D2819" s="38">
        <v>38965</v>
      </c>
      <c r="E2819" s="7">
        <f>NW!E2819+W!E2819+SW!E2819+N!E2819</f>
        <v>2.9999999999999997E-8</v>
      </c>
      <c r="F2819" s="8">
        <f t="shared" si="75"/>
        <v>2.7110305053687188E-3</v>
      </c>
      <c r="I2819" s="39"/>
    </row>
    <row r="2820" spans="4:9" x14ac:dyDescent="0.3">
      <c r="D2820" s="38">
        <v>38966</v>
      </c>
      <c r="E2820" s="7">
        <f>NW!E2820+W!E2820+SW!E2820+N!E2820</f>
        <v>2.7287560000000002E-2</v>
      </c>
      <c r="F2820" s="8">
        <f t="shared" si="75"/>
        <v>2465.9135859026419</v>
      </c>
      <c r="I2820" s="39"/>
    </row>
    <row r="2821" spans="4:9" x14ac:dyDescent="0.3">
      <c r="D2821" s="38">
        <v>38967</v>
      </c>
      <c r="E2821" s="7">
        <f>NW!E2821+W!E2821+SW!E2821+N!E2821</f>
        <v>0.32241592999999996</v>
      </c>
      <c r="F2821" s="8">
        <f t="shared" si="75"/>
        <v>29135.980721560849</v>
      </c>
      <c r="I2821" s="39"/>
    </row>
    <row r="2822" spans="4:9" x14ac:dyDescent="0.3">
      <c r="D2822" s="38">
        <v>38968</v>
      </c>
      <c r="E2822" s="7">
        <f>NW!E2822+W!E2822+SW!E2822+N!E2822</f>
        <v>2.1592149999999997E-2</v>
      </c>
      <c r="F2822" s="8">
        <f t="shared" si="75"/>
        <v>1951.2325775499062</v>
      </c>
      <c r="I2822" s="39"/>
    </row>
    <row r="2823" spans="4:9" x14ac:dyDescent="0.3">
      <c r="D2823" s="38">
        <v>38969</v>
      </c>
      <c r="E2823" s="7">
        <f>NW!E2823+W!E2823+SW!E2823+N!E2823</f>
        <v>1.897592E-2</v>
      </c>
      <c r="F2823" s="8">
        <f t="shared" si="75"/>
        <v>1714.8099329145464</v>
      </c>
      <c r="I2823" s="39"/>
    </row>
    <row r="2824" spans="4:9" x14ac:dyDescent="0.3">
      <c r="D2824" s="38">
        <v>38970</v>
      </c>
      <c r="E2824" s="7">
        <f>NW!E2824+W!E2824+SW!E2824+N!E2824</f>
        <v>1.0396618399999999</v>
      </c>
      <c r="F2824" s="8">
        <f t="shared" si="75"/>
        <v>93951.83211692574</v>
      </c>
      <c r="I2824" s="39"/>
    </row>
    <row r="2825" spans="4:9" x14ac:dyDescent="0.3">
      <c r="D2825" s="38">
        <v>38971</v>
      </c>
      <c r="E2825" s="7">
        <f>NW!E2825+W!E2825+SW!E2825+N!E2825</f>
        <v>0.54318145000000007</v>
      </c>
      <c r="F2825" s="8">
        <f t="shared" si="75"/>
        <v>49086.049363347134</v>
      </c>
      <c r="I2825" s="39"/>
    </row>
    <row r="2826" spans="4:9" x14ac:dyDescent="0.3">
      <c r="D2826" s="38">
        <v>38972</v>
      </c>
      <c r="E2826" s="7">
        <f>NW!E2826+W!E2826+SW!E2826+N!E2826</f>
        <v>6.6318050000000003E-2</v>
      </c>
      <c r="F2826" s="8">
        <f t="shared" si="75"/>
        <v>5993.0085535522667</v>
      </c>
      <c r="I2826" s="39"/>
    </row>
    <row r="2827" spans="4:9" x14ac:dyDescent="0.3">
      <c r="D2827" s="38">
        <v>38973</v>
      </c>
      <c r="E2827" s="7">
        <f>NW!E2827+W!E2827+SW!E2827+N!E2827</f>
        <v>1.301944E-2</v>
      </c>
      <c r="F2827" s="8">
        <f t="shared" si="75"/>
        <v>1176.5366334272571</v>
      </c>
      <c r="I2827" s="39"/>
    </row>
    <row r="2828" spans="4:9" x14ac:dyDescent="0.3">
      <c r="D2828" s="38">
        <v>38974</v>
      </c>
      <c r="E2828" s="7">
        <f>NW!E2828+W!E2828+SW!E2828+N!E2828</f>
        <v>1.32705E-3</v>
      </c>
      <c r="F2828" s="8">
        <f t="shared" si="75"/>
        <v>119.92243440498528</v>
      </c>
      <c r="I2828" s="39"/>
    </row>
    <row r="2829" spans="4:9" x14ac:dyDescent="0.3">
      <c r="D2829" s="38">
        <v>38975</v>
      </c>
      <c r="E2829" s="7">
        <f>NW!E2829+W!E2829+SW!E2829+N!E2829</f>
        <v>5.8179999999999995E-5</v>
      </c>
      <c r="F2829" s="8">
        <f t="shared" si="75"/>
        <v>5.2575918267450685</v>
      </c>
      <c r="I2829" s="39"/>
    </row>
    <row r="2830" spans="4:9" x14ac:dyDescent="0.3">
      <c r="D2830" s="38">
        <v>38976</v>
      </c>
      <c r="E2830" s="7">
        <f>NW!E2830+W!E2830+SW!E2830+N!E2830</f>
        <v>3.8800000000000001E-6</v>
      </c>
      <c r="F2830" s="8">
        <f t="shared" si="75"/>
        <v>0.35062661202768769</v>
      </c>
      <c r="I2830" s="39"/>
    </row>
    <row r="2831" spans="4:9" x14ac:dyDescent="0.3">
      <c r="D2831" s="38">
        <v>38977</v>
      </c>
      <c r="E2831" s="7">
        <f>NW!E2831+W!E2831+SW!E2831+N!E2831</f>
        <v>1.0499999999999999E-6</v>
      </c>
      <c r="F2831" s="8">
        <f t="shared" si="75"/>
        <v>9.4886067687905168E-2</v>
      </c>
      <c r="I2831" s="39"/>
    </row>
    <row r="2832" spans="4:9" x14ac:dyDescent="0.3">
      <c r="D2832" s="38">
        <v>38978</v>
      </c>
      <c r="E2832" s="7">
        <f>NW!E2832+W!E2832+SW!E2832+N!E2832</f>
        <v>2.4999999999999999E-7</v>
      </c>
      <c r="F2832" s="8">
        <f t="shared" ref="F2832:F2895" si="76">E2832*(24*60*60)*1000/$F$3</f>
        <v>2.2591920878072658E-2</v>
      </c>
      <c r="I2832" s="39"/>
    </row>
    <row r="2833" spans="4:9" x14ac:dyDescent="0.3">
      <c r="D2833" s="38">
        <v>38979</v>
      </c>
      <c r="E2833" s="7">
        <f>NW!E2833+W!E2833+SW!E2833+N!E2833</f>
        <v>4.9999999999999998E-8</v>
      </c>
      <c r="F2833" s="8">
        <f t="shared" si="76"/>
        <v>4.5183841756145319E-3</v>
      </c>
      <c r="I2833" s="39"/>
    </row>
    <row r="2834" spans="4:9" x14ac:dyDescent="0.3">
      <c r="D2834" s="38">
        <v>38980</v>
      </c>
      <c r="E2834" s="7">
        <f>NW!E2834+W!E2834+SW!E2834+N!E2834</f>
        <v>0</v>
      </c>
      <c r="F2834" s="8">
        <f t="shared" si="76"/>
        <v>0</v>
      </c>
      <c r="I2834" s="39"/>
    </row>
    <row r="2835" spans="4:9" x14ac:dyDescent="0.3">
      <c r="D2835" s="38">
        <v>38981</v>
      </c>
      <c r="E2835" s="7">
        <f>NW!E2835+W!E2835+SW!E2835+N!E2835</f>
        <v>0</v>
      </c>
      <c r="F2835" s="8">
        <f t="shared" si="76"/>
        <v>0</v>
      </c>
      <c r="I2835" s="39"/>
    </row>
    <row r="2836" spans="4:9" x14ac:dyDescent="0.3">
      <c r="D2836" s="38">
        <v>38982</v>
      </c>
      <c r="E2836" s="7">
        <f>NW!E2836+W!E2836+SW!E2836+N!E2836</f>
        <v>0</v>
      </c>
      <c r="F2836" s="8">
        <f t="shared" si="76"/>
        <v>0</v>
      </c>
      <c r="I2836" s="39"/>
    </row>
    <row r="2837" spans="4:9" x14ac:dyDescent="0.3">
      <c r="D2837" s="38">
        <v>38983</v>
      </c>
      <c r="E2837" s="7">
        <f>NW!E2837+W!E2837+SW!E2837+N!E2837</f>
        <v>0</v>
      </c>
      <c r="F2837" s="8">
        <f t="shared" si="76"/>
        <v>0</v>
      </c>
      <c r="I2837" s="39"/>
    </row>
    <row r="2838" spans="4:9" x14ac:dyDescent="0.3">
      <c r="D2838" s="38">
        <v>38984</v>
      </c>
      <c r="E2838" s="7">
        <f>NW!E2838+W!E2838+SW!E2838+N!E2838</f>
        <v>0</v>
      </c>
      <c r="F2838" s="8">
        <f t="shared" si="76"/>
        <v>0</v>
      </c>
      <c r="I2838" s="39"/>
    </row>
    <row r="2839" spans="4:9" x14ac:dyDescent="0.3">
      <c r="D2839" s="38">
        <v>38985</v>
      </c>
      <c r="E2839" s="7">
        <f>NW!E2839+W!E2839+SW!E2839+N!E2839</f>
        <v>0</v>
      </c>
      <c r="F2839" s="8">
        <f t="shared" si="76"/>
        <v>0</v>
      </c>
      <c r="I2839" s="39"/>
    </row>
    <row r="2840" spans="4:9" x14ac:dyDescent="0.3">
      <c r="D2840" s="38">
        <v>38986</v>
      </c>
      <c r="E2840" s="7">
        <f>NW!E2840+W!E2840+SW!E2840+N!E2840</f>
        <v>0</v>
      </c>
      <c r="F2840" s="8">
        <f t="shared" si="76"/>
        <v>0</v>
      </c>
      <c r="I2840" s="39"/>
    </row>
    <row r="2841" spans="4:9" x14ac:dyDescent="0.3">
      <c r="D2841" s="38">
        <v>38987</v>
      </c>
      <c r="E2841" s="7">
        <f>NW!E2841+W!E2841+SW!E2841+N!E2841</f>
        <v>0</v>
      </c>
      <c r="F2841" s="8">
        <f t="shared" si="76"/>
        <v>0</v>
      </c>
      <c r="I2841" s="39"/>
    </row>
    <row r="2842" spans="4:9" x14ac:dyDescent="0.3">
      <c r="D2842" s="38">
        <v>38988</v>
      </c>
      <c r="E2842" s="7">
        <f>NW!E2842+W!E2842+SW!E2842+N!E2842</f>
        <v>0</v>
      </c>
      <c r="F2842" s="8">
        <f t="shared" si="76"/>
        <v>0</v>
      </c>
      <c r="I2842" s="39"/>
    </row>
    <row r="2843" spans="4:9" x14ac:dyDescent="0.3">
      <c r="D2843" s="38">
        <v>38989</v>
      </c>
      <c r="E2843" s="7">
        <f>NW!E2843+W!E2843+SW!E2843+N!E2843</f>
        <v>0</v>
      </c>
      <c r="F2843" s="8">
        <f t="shared" si="76"/>
        <v>0</v>
      </c>
      <c r="I2843" s="39"/>
    </row>
    <row r="2844" spans="4:9" x14ac:dyDescent="0.3">
      <c r="D2844" s="38">
        <v>38990</v>
      </c>
      <c r="E2844" s="7">
        <f>NW!E2844+W!E2844+SW!E2844+N!E2844</f>
        <v>0</v>
      </c>
      <c r="F2844" s="8">
        <f t="shared" si="76"/>
        <v>0</v>
      </c>
      <c r="I2844" s="39"/>
    </row>
    <row r="2845" spans="4:9" x14ac:dyDescent="0.3">
      <c r="D2845" s="38">
        <v>38991</v>
      </c>
      <c r="E2845" s="7">
        <f>NW!E2845+W!E2845+SW!E2845+N!E2845</f>
        <v>0</v>
      </c>
      <c r="F2845" s="8">
        <f t="shared" si="76"/>
        <v>0</v>
      </c>
      <c r="I2845" s="39"/>
    </row>
    <row r="2846" spans="4:9" x14ac:dyDescent="0.3">
      <c r="D2846" s="38">
        <v>38992</v>
      </c>
      <c r="E2846" s="7">
        <f>NW!E2846+W!E2846+SW!E2846+N!E2846</f>
        <v>0</v>
      </c>
      <c r="F2846" s="8">
        <f t="shared" si="76"/>
        <v>0</v>
      </c>
      <c r="I2846" s="39"/>
    </row>
    <row r="2847" spans="4:9" x14ac:dyDescent="0.3">
      <c r="D2847" s="38">
        <v>38993</v>
      </c>
      <c r="E2847" s="7">
        <f>NW!E2847+W!E2847+SW!E2847+N!E2847</f>
        <v>0</v>
      </c>
      <c r="F2847" s="8">
        <f t="shared" si="76"/>
        <v>0</v>
      </c>
      <c r="I2847" s="39"/>
    </row>
    <row r="2848" spans="4:9" x14ac:dyDescent="0.3">
      <c r="D2848" s="38">
        <v>38994</v>
      </c>
      <c r="E2848" s="7">
        <f>NW!E2848+W!E2848+SW!E2848+N!E2848</f>
        <v>0</v>
      </c>
      <c r="F2848" s="8">
        <f t="shared" si="76"/>
        <v>0</v>
      </c>
      <c r="I2848" s="39"/>
    </row>
    <row r="2849" spans="4:9" x14ac:dyDescent="0.3">
      <c r="D2849" s="38">
        <v>38995</v>
      </c>
      <c r="E2849" s="7">
        <f>NW!E2849+W!E2849+SW!E2849+N!E2849</f>
        <v>0</v>
      </c>
      <c r="F2849" s="8">
        <f t="shared" si="76"/>
        <v>0</v>
      </c>
      <c r="I2849" s="39"/>
    </row>
    <row r="2850" spans="4:9" x14ac:dyDescent="0.3">
      <c r="D2850" s="38">
        <v>38996</v>
      </c>
      <c r="E2850" s="7">
        <f>NW!E2850+W!E2850+SW!E2850+N!E2850</f>
        <v>0</v>
      </c>
      <c r="F2850" s="8">
        <f t="shared" si="76"/>
        <v>0</v>
      </c>
      <c r="I2850" s="39"/>
    </row>
    <row r="2851" spans="4:9" x14ac:dyDescent="0.3">
      <c r="D2851" s="38">
        <v>38997</v>
      </c>
      <c r="E2851" s="7">
        <f>NW!E2851+W!E2851+SW!E2851+N!E2851</f>
        <v>0</v>
      </c>
      <c r="F2851" s="8">
        <f t="shared" si="76"/>
        <v>0</v>
      </c>
      <c r="I2851" s="39"/>
    </row>
    <row r="2852" spans="4:9" x14ac:dyDescent="0.3">
      <c r="D2852" s="38">
        <v>38998</v>
      </c>
      <c r="E2852" s="7">
        <f>NW!E2852+W!E2852+SW!E2852+N!E2852</f>
        <v>0</v>
      </c>
      <c r="F2852" s="8">
        <f t="shared" si="76"/>
        <v>0</v>
      </c>
      <c r="I2852" s="39"/>
    </row>
    <row r="2853" spans="4:9" x14ac:dyDescent="0.3">
      <c r="D2853" s="38">
        <v>38999</v>
      </c>
      <c r="E2853" s="7">
        <f>NW!E2853+W!E2853+SW!E2853+N!E2853</f>
        <v>0</v>
      </c>
      <c r="F2853" s="8">
        <f t="shared" si="76"/>
        <v>0</v>
      </c>
      <c r="I2853" s="39"/>
    </row>
    <row r="2854" spans="4:9" x14ac:dyDescent="0.3">
      <c r="D2854" s="38">
        <v>39000</v>
      </c>
      <c r="E2854" s="7">
        <f>NW!E2854+W!E2854+SW!E2854+N!E2854</f>
        <v>0</v>
      </c>
      <c r="F2854" s="8">
        <f t="shared" si="76"/>
        <v>0</v>
      </c>
      <c r="I2854" s="39"/>
    </row>
    <row r="2855" spans="4:9" x14ac:dyDescent="0.3">
      <c r="D2855" s="38">
        <v>39001</v>
      </c>
      <c r="E2855" s="7">
        <f>NW!E2855+W!E2855+SW!E2855+N!E2855</f>
        <v>0</v>
      </c>
      <c r="F2855" s="8">
        <f t="shared" si="76"/>
        <v>0</v>
      </c>
      <c r="I2855" s="39"/>
    </row>
    <row r="2856" spans="4:9" x14ac:dyDescent="0.3">
      <c r="D2856" s="38">
        <v>39002</v>
      </c>
      <c r="E2856" s="7">
        <f>NW!E2856+W!E2856+SW!E2856+N!E2856</f>
        <v>0</v>
      </c>
      <c r="F2856" s="8">
        <f t="shared" si="76"/>
        <v>0</v>
      </c>
      <c r="I2856" s="39"/>
    </row>
    <row r="2857" spans="4:9" x14ac:dyDescent="0.3">
      <c r="D2857" s="38">
        <v>39003</v>
      </c>
      <c r="E2857" s="7">
        <f>NW!E2857+W!E2857+SW!E2857+N!E2857</f>
        <v>0</v>
      </c>
      <c r="F2857" s="8">
        <f t="shared" si="76"/>
        <v>0</v>
      </c>
      <c r="I2857" s="39"/>
    </row>
    <row r="2858" spans="4:9" x14ac:dyDescent="0.3">
      <c r="D2858" s="38">
        <v>39004</v>
      </c>
      <c r="E2858" s="7">
        <f>NW!E2858+W!E2858+SW!E2858+N!E2858</f>
        <v>0</v>
      </c>
      <c r="F2858" s="8">
        <f t="shared" si="76"/>
        <v>0</v>
      </c>
      <c r="I2858" s="39"/>
    </row>
    <row r="2859" spans="4:9" x14ac:dyDescent="0.3">
      <c r="D2859" s="38">
        <v>39005</v>
      </c>
      <c r="E2859" s="7">
        <f>NW!E2859+W!E2859+SW!E2859+N!E2859</f>
        <v>4.7219499999999999E-3</v>
      </c>
      <c r="F2859" s="8">
        <f t="shared" si="76"/>
        <v>426.71168316086079</v>
      </c>
      <c r="I2859" s="39"/>
    </row>
    <row r="2860" spans="4:9" x14ac:dyDescent="0.3">
      <c r="D2860" s="38">
        <v>39006</v>
      </c>
      <c r="E2860" s="7">
        <f>NW!E2860+W!E2860+SW!E2860+N!E2860</f>
        <v>1.0929940000000001E-2</v>
      </c>
      <c r="F2860" s="8">
        <f t="shared" si="76"/>
        <v>987.71335872832606</v>
      </c>
      <c r="I2860" s="39"/>
    </row>
    <row r="2861" spans="4:9" x14ac:dyDescent="0.3">
      <c r="D2861" s="38">
        <v>39007</v>
      </c>
      <c r="E2861" s="7">
        <f>NW!E2861+W!E2861+SW!E2861+N!E2861</f>
        <v>4.9701300000000006E-3</v>
      </c>
      <c r="F2861" s="8">
        <f t="shared" si="76"/>
        <v>449.13913485494106</v>
      </c>
      <c r="I2861" s="39"/>
    </row>
    <row r="2862" spans="4:9" x14ac:dyDescent="0.3">
      <c r="D2862" s="38">
        <v>39008</v>
      </c>
      <c r="E2862" s="7">
        <f>NW!E2862+W!E2862+SW!E2862+N!E2862</f>
        <v>1.18626E-3</v>
      </c>
      <c r="F2862" s="8">
        <f t="shared" si="76"/>
        <v>107.19956824328989</v>
      </c>
      <c r="I2862" s="39"/>
    </row>
    <row r="2863" spans="4:9" x14ac:dyDescent="0.3">
      <c r="D2863" s="38">
        <v>39009</v>
      </c>
      <c r="E2863" s="7">
        <f>NW!E2863+W!E2863+SW!E2863+N!E2863</f>
        <v>5.94E-5</v>
      </c>
      <c r="F2863" s="8">
        <f t="shared" si="76"/>
        <v>5.3678404006300635</v>
      </c>
      <c r="I2863" s="39"/>
    </row>
    <row r="2864" spans="4:9" x14ac:dyDescent="0.3">
      <c r="D2864" s="38">
        <v>39010</v>
      </c>
      <c r="E2864" s="7">
        <f>NW!E2864+W!E2864+SW!E2864+N!E2864</f>
        <v>2.1500000000000002E-6</v>
      </c>
      <c r="F2864" s="8">
        <f t="shared" si="76"/>
        <v>0.1942905195514249</v>
      </c>
      <c r="I2864" s="39"/>
    </row>
    <row r="2865" spans="4:9" x14ac:dyDescent="0.3">
      <c r="D2865" s="38">
        <v>39011</v>
      </c>
      <c r="E2865" s="7">
        <f>NW!E2865+W!E2865+SW!E2865+N!E2865</f>
        <v>3.9000000000000002E-7</v>
      </c>
      <c r="F2865" s="8">
        <f t="shared" si="76"/>
        <v>3.5243396569793355E-2</v>
      </c>
      <c r="I2865" s="39"/>
    </row>
    <row r="2866" spans="4:9" x14ac:dyDescent="0.3">
      <c r="D2866" s="38">
        <v>39012</v>
      </c>
      <c r="E2866" s="7">
        <f>NW!E2866+W!E2866+SW!E2866+N!E2866</f>
        <v>5.9999999999999995E-8</v>
      </c>
      <c r="F2866" s="8">
        <f t="shared" si="76"/>
        <v>5.4220610107374376E-3</v>
      </c>
      <c r="I2866" s="39"/>
    </row>
    <row r="2867" spans="4:9" x14ac:dyDescent="0.3">
      <c r="D2867" s="38">
        <v>39013</v>
      </c>
      <c r="E2867" s="7">
        <f>NW!E2867+W!E2867+SW!E2867+N!E2867</f>
        <v>0</v>
      </c>
      <c r="F2867" s="8">
        <f t="shared" si="76"/>
        <v>0</v>
      </c>
      <c r="I2867" s="39"/>
    </row>
    <row r="2868" spans="4:9" x14ac:dyDescent="0.3">
      <c r="D2868" s="38">
        <v>39014</v>
      </c>
      <c r="E2868" s="7">
        <f>NW!E2868+W!E2868+SW!E2868+N!E2868</f>
        <v>0</v>
      </c>
      <c r="F2868" s="8">
        <f t="shared" si="76"/>
        <v>0</v>
      </c>
      <c r="I2868" s="39"/>
    </row>
    <row r="2869" spans="4:9" x14ac:dyDescent="0.3">
      <c r="D2869" s="38">
        <v>39015</v>
      </c>
      <c r="E2869" s="7">
        <f>NW!E2869+W!E2869+SW!E2869+N!E2869</f>
        <v>0</v>
      </c>
      <c r="F2869" s="8">
        <f t="shared" si="76"/>
        <v>0</v>
      </c>
      <c r="I2869" s="39"/>
    </row>
    <row r="2870" spans="4:9" x14ac:dyDescent="0.3">
      <c r="D2870" s="38">
        <v>39016</v>
      </c>
      <c r="E2870" s="7">
        <f>NW!E2870+W!E2870+SW!E2870+N!E2870</f>
        <v>0</v>
      </c>
      <c r="F2870" s="8">
        <f t="shared" si="76"/>
        <v>0</v>
      </c>
      <c r="I2870" s="39"/>
    </row>
    <row r="2871" spans="4:9" x14ac:dyDescent="0.3">
      <c r="D2871" s="38">
        <v>39017</v>
      </c>
      <c r="E2871" s="7">
        <f>NW!E2871+W!E2871+SW!E2871+N!E2871</f>
        <v>0</v>
      </c>
      <c r="F2871" s="8">
        <f t="shared" si="76"/>
        <v>0</v>
      </c>
      <c r="I2871" s="39"/>
    </row>
    <row r="2872" spans="4:9" x14ac:dyDescent="0.3">
      <c r="D2872" s="38">
        <v>39018</v>
      </c>
      <c r="E2872" s="7">
        <f>NW!E2872+W!E2872+SW!E2872+N!E2872</f>
        <v>0</v>
      </c>
      <c r="F2872" s="8">
        <f t="shared" si="76"/>
        <v>0</v>
      </c>
      <c r="I2872" s="39"/>
    </row>
    <row r="2873" spans="4:9" x14ac:dyDescent="0.3">
      <c r="D2873" s="38">
        <v>39019</v>
      </c>
      <c r="E2873" s="7">
        <f>NW!E2873+W!E2873+SW!E2873+N!E2873</f>
        <v>0</v>
      </c>
      <c r="F2873" s="8">
        <f t="shared" si="76"/>
        <v>0</v>
      </c>
      <c r="I2873" s="39"/>
    </row>
    <row r="2874" spans="4:9" x14ac:dyDescent="0.3">
      <c r="D2874" s="38">
        <v>39020</v>
      </c>
      <c r="E2874" s="7">
        <f>NW!E2874+W!E2874+SW!E2874+N!E2874</f>
        <v>0</v>
      </c>
      <c r="F2874" s="8">
        <f t="shared" si="76"/>
        <v>0</v>
      </c>
      <c r="I2874" s="39"/>
    </row>
    <row r="2875" spans="4:9" x14ac:dyDescent="0.3">
      <c r="D2875" s="38">
        <v>39021</v>
      </c>
      <c r="E2875" s="7">
        <f>NW!E2875+W!E2875+SW!E2875+N!E2875</f>
        <v>0</v>
      </c>
      <c r="F2875" s="8">
        <f t="shared" si="76"/>
        <v>0</v>
      </c>
      <c r="I2875" s="39"/>
    </row>
    <row r="2876" spans="4:9" x14ac:dyDescent="0.3">
      <c r="D2876" s="38">
        <v>39022</v>
      </c>
      <c r="E2876" s="7">
        <f>NW!E2876+W!E2876+SW!E2876+N!E2876</f>
        <v>0</v>
      </c>
      <c r="F2876" s="8">
        <f t="shared" si="76"/>
        <v>0</v>
      </c>
      <c r="I2876" s="39"/>
    </row>
    <row r="2877" spans="4:9" x14ac:dyDescent="0.3">
      <c r="D2877" s="38">
        <v>39023</v>
      </c>
      <c r="E2877" s="7">
        <f>NW!E2877+W!E2877+SW!E2877+N!E2877</f>
        <v>2.8698999999999999E-4</v>
      </c>
      <c r="F2877" s="8">
        <f t="shared" si="76"/>
        <v>25.934621491192289</v>
      </c>
      <c r="I2877" s="39"/>
    </row>
    <row r="2878" spans="4:9" x14ac:dyDescent="0.3">
      <c r="D2878" s="38">
        <v>39024</v>
      </c>
      <c r="E2878" s="7">
        <f>NW!E2878+W!E2878+SW!E2878+N!E2878</f>
        <v>2.61693E-3</v>
      </c>
      <c r="F2878" s="8">
        <f t="shared" si="76"/>
        <v>236.48590201381876</v>
      </c>
      <c r="I2878" s="39"/>
    </row>
    <row r="2879" spans="4:9" x14ac:dyDescent="0.3">
      <c r="D2879" s="38">
        <v>39025</v>
      </c>
      <c r="E2879" s="7">
        <f>NW!E2879+W!E2879+SW!E2879+N!E2879</f>
        <v>3.1345800000000005E-3</v>
      </c>
      <c r="F2879" s="8">
        <f t="shared" si="76"/>
        <v>283.26473338395601</v>
      </c>
      <c r="I2879" s="39"/>
    </row>
    <row r="2880" spans="4:9" x14ac:dyDescent="0.3">
      <c r="D2880" s="38">
        <v>39026</v>
      </c>
      <c r="E2880" s="7">
        <f>NW!E2880+W!E2880+SW!E2880+N!E2880</f>
        <v>2.445193E-2</v>
      </c>
      <c r="F2880" s="8">
        <f t="shared" si="76"/>
        <v>2209.6642715046851</v>
      </c>
      <c r="I2880" s="39"/>
    </row>
    <row r="2881" spans="4:9" x14ac:dyDescent="0.3">
      <c r="D2881" s="38">
        <v>39027</v>
      </c>
      <c r="E2881" s="7">
        <f>NW!E2881+W!E2881+SW!E2881+N!E2881</f>
        <v>9.7718299999999987E-3</v>
      </c>
      <c r="F2881" s="8">
        <f t="shared" si="76"/>
        <v>883.05764077590686</v>
      </c>
      <c r="I2881" s="39"/>
    </row>
    <row r="2882" spans="4:9" x14ac:dyDescent="0.3">
      <c r="D2882" s="38">
        <v>39028</v>
      </c>
      <c r="E2882" s="7">
        <f>NW!E2882+W!E2882+SW!E2882+N!E2882</f>
        <v>3.8852500000000002E-3</v>
      </c>
      <c r="F2882" s="8">
        <f t="shared" si="76"/>
        <v>351.10104236612722</v>
      </c>
      <c r="I2882" s="39"/>
    </row>
    <row r="2883" spans="4:9" x14ac:dyDescent="0.3">
      <c r="D2883" s="38">
        <v>39029</v>
      </c>
      <c r="E2883" s="7">
        <f>NW!E2883+W!E2883+SW!E2883+N!E2883</f>
        <v>5.9040999999999998E-4</v>
      </c>
      <c r="F2883" s="8">
        <f t="shared" si="76"/>
        <v>53.353984022491517</v>
      </c>
      <c r="I2883" s="39"/>
    </row>
    <row r="2884" spans="4:9" x14ac:dyDescent="0.3">
      <c r="D2884" s="38">
        <v>39030</v>
      </c>
      <c r="E2884" s="7">
        <f>NW!E2884+W!E2884+SW!E2884+N!E2884</f>
        <v>4.4499999999999997E-6</v>
      </c>
      <c r="F2884" s="8">
        <f t="shared" si="76"/>
        <v>0.40213619162969327</v>
      </c>
      <c r="I2884" s="39"/>
    </row>
    <row r="2885" spans="4:9" x14ac:dyDescent="0.3">
      <c r="D2885" s="38">
        <v>39031</v>
      </c>
      <c r="E2885" s="7">
        <f>NW!E2885+W!E2885+SW!E2885+N!E2885</f>
        <v>6.3E-7</v>
      </c>
      <c r="F2885" s="8">
        <f t="shared" si="76"/>
        <v>5.6931640612743105E-2</v>
      </c>
      <c r="I2885" s="39"/>
    </row>
    <row r="2886" spans="4:9" x14ac:dyDescent="0.3">
      <c r="D2886" s="38">
        <v>39032</v>
      </c>
      <c r="E2886" s="7">
        <f>NW!E2886+W!E2886+SW!E2886+N!E2886</f>
        <v>8.0000000000000002E-8</v>
      </c>
      <c r="F2886" s="8">
        <f t="shared" si="76"/>
        <v>7.2294146809832507E-3</v>
      </c>
      <c r="I2886" s="39"/>
    </row>
    <row r="2887" spans="4:9" x14ac:dyDescent="0.3">
      <c r="D2887" s="38">
        <v>39033</v>
      </c>
      <c r="E2887" s="7">
        <f>NW!E2887+W!E2887+SW!E2887+N!E2887</f>
        <v>0</v>
      </c>
      <c r="F2887" s="8">
        <f t="shared" si="76"/>
        <v>0</v>
      </c>
      <c r="I2887" s="39"/>
    </row>
    <row r="2888" spans="4:9" x14ac:dyDescent="0.3">
      <c r="D2888" s="38">
        <v>39034</v>
      </c>
      <c r="E2888" s="7">
        <f>NW!E2888+W!E2888+SW!E2888+N!E2888</f>
        <v>8.4176999999999993E-4</v>
      </c>
      <c r="F2888" s="8">
        <f t="shared" si="76"/>
        <v>76.068804950140887</v>
      </c>
      <c r="I2888" s="39"/>
    </row>
    <row r="2889" spans="4:9" x14ac:dyDescent="0.3">
      <c r="D2889" s="38">
        <v>39035</v>
      </c>
      <c r="E2889" s="7">
        <f>NW!E2889+W!E2889+SW!E2889+N!E2889</f>
        <v>7.7797000000000001E-4</v>
      </c>
      <c r="F2889" s="8">
        <f t="shared" si="76"/>
        <v>70.303346742056746</v>
      </c>
      <c r="I2889" s="39"/>
    </row>
    <row r="2890" spans="4:9" x14ac:dyDescent="0.3">
      <c r="D2890" s="38">
        <v>39036</v>
      </c>
      <c r="E2890" s="7">
        <f>NW!E2890+W!E2890+SW!E2890+N!E2890</f>
        <v>5.0549999999999995E-5</v>
      </c>
      <c r="F2890" s="8">
        <f t="shared" si="76"/>
        <v>4.5680864015462914</v>
      </c>
      <c r="I2890" s="39"/>
    </row>
    <row r="2891" spans="4:9" x14ac:dyDescent="0.3">
      <c r="D2891" s="38">
        <v>39037</v>
      </c>
      <c r="E2891" s="7">
        <f>NW!E2891+W!E2891+SW!E2891+N!E2891</f>
        <v>8.8000000000000004E-7</v>
      </c>
      <c r="F2891" s="8">
        <f t="shared" si="76"/>
        <v>7.9523561490815756E-2</v>
      </c>
      <c r="I2891" s="39"/>
    </row>
    <row r="2892" spans="4:9" x14ac:dyDescent="0.3">
      <c r="D2892" s="38">
        <v>39038</v>
      </c>
      <c r="E2892" s="7">
        <f>NW!E2892+W!E2892+SW!E2892+N!E2892</f>
        <v>1.1000000000000001E-7</v>
      </c>
      <c r="F2892" s="8">
        <f t="shared" si="76"/>
        <v>9.9404451863519695E-3</v>
      </c>
      <c r="I2892" s="39"/>
    </row>
    <row r="2893" spans="4:9" x14ac:dyDescent="0.3">
      <c r="D2893" s="38">
        <v>39039</v>
      </c>
      <c r="E2893" s="7">
        <f>NW!E2893+W!E2893+SW!E2893+N!E2893</f>
        <v>1E-8</v>
      </c>
      <c r="F2893" s="8">
        <f t="shared" si="76"/>
        <v>9.0367683512290633E-4</v>
      </c>
      <c r="I2893" s="39"/>
    </row>
    <row r="2894" spans="4:9" x14ac:dyDescent="0.3">
      <c r="D2894" s="38">
        <v>39040</v>
      </c>
      <c r="E2894" s="7">
        <f>NW!E2894+W!E2894+SW!E2894+N!E2894</f>
        <v>0</v>
      </c>
      <c r="F2894" s="8">
        <f t="shared" si="76"/>
        <v>0</v>
      </c>
      <c r="I2894" s="39"/>
    </row>
    <row r="2895" spans="4:9" x14ac:dyDescent="0.3">
      <c r="D2895" s="38">
        <v>39041</v>
      </c>
      <c r="E2895" s="7">
        <f>NW!E2895+W!E2895+SW!E2895+N!E2895</f>
        <v>0</v>
      </c>
      <c r="F2895" s="8">
        <f t="shared" si="76"/>
        <v>0</v>
      </c>
      <c r="I2895" s="39"/>
    </row>
    <row r="2896" spans="4:9" x14ac:dyDescent="0.3">
      <c r="D2896" s="38">
        <v>39042</v>
      </c>
      <c r="E2896" s="7">
        <f>NW!E2896+W!E2896+SW!E2896+N!E2896</f>
        <v>0</v>
      </c>
      <c r="F2896" s="8">
        <f t="shared" ref="F2896:F2959" si="77">E2896*(24*60*60)*1000/$F$3</f>
        <v>0</v>
      </c>
      <c r="I2896" s="39"/>
    </row>
    <row r="2897" spans="4:9" x14ac:dyDescent="0.3">
      <c r="D2897" s="38">
        <v>39043</v>
      </c>
      <c r="E2897" s="7">
        <f>NW!E2897+W!E2897+SW!E2897+N!E2897</f>
        <v>0</v>
      </c>
      <c r="F2897" s="8">
        <f t="shared" si="77"/>
        <v>0</v>
      </c>
      <c r="I2897" s="39"/>
    </row>
    <row r="2898" spans="4:9" x14ac:dyDescent="0.3">
      <c r="D2898" s="38">
        <v>39044</v>
      </c>
      <c r="E2898" s="7">
        <f>NW!E2898+W!E2898+SW!E2898+N!E2898</f>
        <v>0</v>
      </c>
      <c r="F2898" s="8">
        <f t="shared" si="77"/>
        <v>0</v>
      </c>
      <c r="I2898" s="39"/>
    </row>
    <row r="2899" spans="4:9" x14ac:dyDescent="0.3">
      <c r="D2899" s="38">
        <v>39045</v>
      </c>
      <c r="E2899" s="7">
        <f>NW!E2899+W!E2899+SW!E2899+N!E2899</f>
        <v>0</v>
      </c>
      <c r="F2899" s="8">
        <f t="shared" si="77"/>
        <v>0</v>
      </c>
      <c r="I2899" s="39"/>
    </row>
    <row r="2900" spans="4:9" x14ac:dyDescent="0.3">
      <c r="D2900" s="38">
        <v>39046</v>
      </c>
      <c r="E2900" s="7">
        <f>NW!E2900+W!E2900+SW!E2900+N!E2900</f>
        <v>0</v>
      </c>
      <c r="F2900" s="8">
        <f t="shared" si="77"/>
        <v>0</v>
      </c>
      <c r="I2900" s="39"/>
    </row>
    <row r="2901" spans="4:9" x14ac:dyDescent="0.3">
      <c r="D2901" s="38">
        <v>39047</v>
      </c>
      <c r="E2901" s="7">
        <f>NW!E2901+W!E2901+SW!E2901+N!E2901</f>
        <v>0</v>
      </c>
      <c r="F2901" s="8">
        <f t="shared" si="77"/>
        <v>0</v>
      </c>
      <c r="I2901" s="39"/>
    </row>
    <row r="2902" spans="4:9" x14ac:dyDescent="0.3">
      <c r="D2902" s="38">
        <v>39048</v>
      </c>
      <c r="E2902" s="7">
        <f>NW!E2902+W!E2902+SW!E2902+N!E2902</f>
        <v>0</v>
      </c>
      <c r="F2902" s="8">
        <f t="shared" si="77"/>
        <v>0</v>
      </c>
      <c r="I2902" s="39"/>
    </row>
    <row r="2903" spans="4:9" x14ac:dyDescent="0.3">
      <c r="D2903" s="38">
        <v>39049</v>
      </c>
      <c r="E2903" s="7">
        <f>NW!E2903+W!E2903+SW!E2903+N!E2903</f>
        <v>0</v>
      </c>
      <c r="F2903" s="8">
        <f t="shared" si="77"/>
        <v>0</v>
      </c>
      <c r="I2903" s="39"/>
    </row>
    <row r="2904" spans="4:9" x14ac:dyDescent="0.3">
      <c r="D2904" s="38">
        <v>39050</v>
      </c>
      <c r="E2904" s="7">
        <f>NW!E2904+W!E2904+SW!E2904+N!E2904</f>
        <v>0</v>
      </c>
      <c r="F2904" s="8">
        <f t="shared" si="77"/>
        <v>0</v>
      </c>
      <c r="I2904" s="39"/>
    </row>
    <row r="2905" spans="4:9" x14ac:dyDescent="0.3">
      <c r="D2905" s="38">
        <v>39051</v>
      </c>
      <c r="E2905" s="7">
        <f>NW!E2905+W!E2905+SW!E2905+N!E2905</f>
        <v>0</v>
      </c>
      <c r="F2905" s="8">
        <f t="shared" si="77"/>
        <v>0</v>
      </c>
      <c r="I2905" s="39"/>
    </row>
    <row r="2906" spans="4:9" x14ac:dyDescent="0.3">
      <c r="D2906" s="38">
        <v>39052</v>
      </c>
      <c r="E2906" s="7">
        <f>NW!E2906+W!E2906+SW!E2906+N!E2906</f>
        <v>0</v>
      </c>
      <c r="F2906" s="8">
        <f t="shared" si="77"/>
        <v>0</v>
      </c>
      <c r="I2906" s="39"/>
    </row>
    <row r="2907" spans="4:9" x14ac:dyDescent="0.3">
      <c r="D2907" s="38">
        <v>39053</v>
      </c>
      <c r="E2907" s="7">
        <f>NW!E2907+W!E2907+SW!E2907+N!E2907</f>
        <v>1.2150590000000001E-2</v>
      </c>
      <c r="F2907" s="8">
        <f t="shared" si="77"/>
        <v>1098.0206716076036</v>
      </c>
      <c r="I2907" s="39"/>
    </row>
    <row r="2908" spans="4:9" x14ac:dyDescent="0.3">
      <c r="D2908" s="38">
        <v>39054</v>
      </c>
      <c r="E2908" s="7">
        <f>NW!E2908+W!E2908+SW!E2908+N!E2908</f>
        <v>8.8177499999999992E-3</v>
      </c>
      <c r="F2908" s="8">
        <f t="shared" si="77"/>
        <v>796.83964129050059</v>
      </c>
      <c r="I2908" s="39"/>
    </row>
    <row r="2909" spans="4:9" x14ac:dyDescent="0.3">
      <c r="D2909" s="38">
        <v>39055</v>
      </c>
      <c r="E2909" s="7">
        <f>NW!E2909+W!E2909+SW!E2909+N!E2909</f>
        <v>2.7561399999999998E-3</v>
      </c>
      <c r="F2909" s="8">
        <f t="shared" si="77"/>
        <v>249.06598723556471</v>
      </c>
      <c r="I2909" s="39"/>
    </row>
    <row r="2910" spans="4:9" x14ac:dyDescent="0.3">
      <c r="D2910" s="38">
        <v>39056</v>
      </c>
      <c r="E2910" s="7">
        <f>NW!E2910+W!E2910+SW!E2910+N!E2910</f>
        <v>3.8620000000000001E-4</v>
      </c>
      <c r="F2910" s="8">
        <f t="shared" si="77"/>
        <v>34.899999372446644</v>
      </c>
      <c r="I2910" s="39"/>
    </row>
    <row r="2911" spans="4:9" x14ac:dyDescent="0.3">
      <c r="D2911" s="38">
        <v>39057</v>
      </c>
      <c r="E2911" s="7">
        <f>NW!E2911+W!E2911+SW!E2911+N!E2911</f>
        <v>2.3199999999999998E-6</v>
      </c>
      <c r="F2911" s="8">
        <f t="shared" si="77"/>
        <v>0.20965302574851427</v>
      </c>
      <c r="I2911" s="39"/>
    </row>
    <row r="2912" spans="4:9" x14ac:dyDescent="0.3">
      <c r="D2912" s="38">
        <v>39058</v>
      </c>
      <c r="E2912" s="7">
        <f>NW!E2912+W!E2912+SW!E2912+N!E2912</f>
        <v>2.6E-7</v>
      </c>
      <c r="F2912" s="8">
        <f t="shared" si="77"/>
        <v>2.3495597713195569E-2</v>
      </c>
      <c r="I2912" s="39"/>
    </row>
    <row r="2913" spans="4:9" x14ac:dyDescent="0.3">
      <c r="D2913" s="38">
        <v>39059</v>
      </c>
      <c r="E2913" s="7">
        <f>NW!E2913+W!E2913+SW!E2913+N!E2913</f>
        <v>2E-8</v>
      </c>
      <c r="F2913" s="8">
        <f t="shared" si="77"/>
        <v>1.8073536702458127E-3</v>
      </c>
      <c r="I2913" s="39"/>
    </row>
    <row r="2914" spans="4:9" x14ac:dyDescent="0.3">
      <c r="D2914" s="38">
        <v>39060</v>
      </c>
      <c r="E2914" s="7">
        <f>NW!E2914+W!E2914+SW!E2914+N!E2914</f>
        <v>0</v>
      </c>
      <c r="F2914" s="8">
        <f t="shared" si="77"/>
        <v>0</v>
      </c>
      <c r="I2914" s="39"/>
    </row>
    <row r="2915" spans="4:9" x14ac:dyDescent="0.3">
      <c r="D2915" s="38">
        <v>39061</v>
      </c>
      <c r="E2915" s="7">
        <f>NW!E2915+W!E2915+SW!E2915+N!E2915</f>
        <v>0</v>
      </c>
      <c r="F2915" s="8">
        <f t="shared" si="77"/>
        <v>0</v>
      </c>
      <c r="I2915" s="39"/>
    </row>
    <row r="2916" spans="4:9" x14ac:dyDescent="0.3">
      <c r="D2916" s="38">
        <v>39062</v>
      </c>
      <c r="E2916" s="7">
        <f>NW!E2916+W!E2916+SW!E2916+N!E2916</f>
        <v>0</v>
      </c>
      <c r="F2916" s="8">
        <f t="shared" si="77"/>
        <v>0</v>
      </c>
      <c r="I2916" s="39"/>
    </row>
    <row r="2917" spans="4:9" x14ac:dyDescent="0.3">
      <c r="D2917" s="38">
        <v>39063</v>
      </c>
      <c r="E2917" s="7">
        <f>NW!E2917+W!E2917+SW!E2917+N!E2917</f>
        <v>0</v>
      </c>
      <c r="F2917" s="8">
        <f t="shared" si="77"/>
        <v>0</v>
      </c>
      <c r="I2917" s="39"/>
    </row>
    <row r="2918" spans="4:9" x14ac:dyDescent="0.3">
      <c r="D2918" s="38">
        <v>39064</v>
      </c>
      <c r="E2918" s="7">
        <f>NW!E2918+W!E2918+SW!E2918+N!E2918</f>
        <v>0</v>
      </c>
      <c r="F2918" s="8">
        <f t="shared" si="77"/>
        <v>0</v>
      </c>
      <c r="I2918" s="39"/>
    </row>
    <row r="2919" spans="4:9" x14ac:dyDescent="0.3">
      <c r="D2919" s="38">
        <v>39065</v>
      </c>
      <c r="E2919" s="7">
        <f>NW!E2919+W!E2919+SW!E2919+N!E2919</f>
        <v>0</v>
      </c>
      <c r="F2919" s="8">
        <f t="shared" si="77"/>
        <v>0</v>
      </c>
      <c r="I2919" s="39"/>
    </row>
    <row r="2920" spans="4:9" x14ac:dyDescent="0.3">
      <c r="D2920" s="38">
        <v>39066</v>
      </c>
      <c r="E2920" s="7">
        <f>NW!E2920+W!E2920+SW!E2920+N!E2920</f>
        <v>1.7476220000000001E-2</v>
      </c>
      <c r="F2920" s="8">
        <f t="shared" si="77"/>
        <v>1579.2855179511639</v>
      </c>
      <c r="I2920" s="39"/>
    </row>
    <row r="2921" spans="4:9" x14ac:dyDescent="0.3">
      <c r="D2921" s="38">
        <v>39067</v>
      </c>
      <c r="E2921" s="7">
        <f>NW!E2921+W!E2921+SW!E2921+N!E2921</f>
        <v>1.1448670000000001E-2</v>
      </c>
      <c r="F2921" s="8">
        <f t="shared" si="77"/>
        <v>1034.5897871966565</v>
      </c>
      <c r="I2921" s="39"/>
    </row>
    <row r="2922" spans="4:9" x14ac:dyDescent="0.3">
      <c r="D2922" s="38">
        <v>39068</v>
      </c>
      <c r="E2922" s="7">
        <f>NW!E2922+W!E2922+SW!E2922+N!E2922</f>
        <v>4.0985300000000004E-3</v>
      </c>
      <c r="F2922" s="8">
        <f t="shared" si="77"/>
        <v>370.37466190562856</v>
      </c>
      <c r="I2922" s="39"/>
    </row>
    <row r="2923" spans="4:9" x14ac:dyDescent="0.3">
      <c r="D2923" s="38">
        <v>39069</v>
      </c>
      <c r="E2923" s="7">
        <f>NW!E2923+W!E2923+SW!E2923+N!E2923</f>
        <v>5.6372000000000008E-4</v>
      </c>
      <c r="F2923" s="8">
        <f t="shared" si="77"/>
        <v>50.942070549548482</v>
      </c>
      <c r="I2923" s="39"/>
    </row>
    <row r="2924" spans="4:9" x14ac:dyDescent="0.3">
      <c r="D2924" s="38">
        <v>39070</v>
      </c>
      <c r="E2924" s="7">
        <f>NW!E2924+W!E2924+SW!E2924+N!E2924</f>
        <v>2.92E-6</v>
      </c>
      <c r="F2924" s="8">
        <f t="shared" si="77"/>
        <v>0.26387363585588869</v>
      </c>
      <c r="I2924" s="39"/>
    </row>
    <row r="2925" spans="4:9" x14ac:dyDescent="0.3">
      <c r="D2925" s="38">
        <v>39071</v>
      </c>
      <c r="E2925" s="7">
        <f>NW!E2925+W!E2925+SW!E2925+N!E2925</f>
        <v>7.9956999999999997E-3</v>
      </c>
      <c r="F2925" s="8">
        <f t="shared" si="77"/>
        <v>722.55288705922226</v>
      </c>
      <c r="I2925" s="39"/>
    </row>
    <row r="2926" spans="4:9" x14ac:dyDescent="0.3">
      <c r="D2926" s="38">
        <v>39072</v>
      </c>
      <c r="E2926" s="7">
        <f>NW!E2926+W!E2926+SW!E2926+N!E2926</f>
        <v>5.5287400000000007E-3</v>
      </c>
      <c r="F2926" s="8">
        <f t="shared" si="77"/>
        <v>499.6194265417418</v>
      </c>
      <c r="I2926" s="39"/>
    </row>
    <row r="2927" spans="4:9" x14ac:dyDescent="0.3">
      <c r="D2927" s="38">
        <v>39073</v>
      </c>
      <c r="E2927" s="7">
        <f>NW!E2927+W!E2927+SW!E2927+N!E2927</f>
        <v>7.5868999999999991E-4</v>
      </c>
      <c r="F2927" s="8">
        <f t="shared" si="77"/>
        <v>68.561057803939775</v>
      </c>
      <c r="I2927" s="39"/>
    </row>
    <row r="2928" spans="4:9" x14ac:dyDescent="0.3">
      <c r="D2928" s="38">
        <v>39074</v>
      </c>
      <c r="E2928" s="7">
        <f>NW!E2928+W!E2928+SW!E2928+N!E2928</f>
        <v>4.8741599999999998E-3</v>
      </c>
      <c r="F2928" s="8">
        <f t="shared" si="77"/>
        <v>440.46654826826648</v>
      </c>
      <c r="I2928" s="39"/>
    </row>
    <row r="2929" spans="4:9" x14ac:dyDescent="0.3">
      <c r="D2929" s="38">
        <v>39075</v>
      </c>
      <c r="E2929" s="7">
        <f>NW!E2929+W!E2929+SW!E2929+N!E2929</f>
        <v>0.25179077999999999</v>
      </c>
      <c r="F2929" s="8">
        <f t="shared" si="77"/>
        <v>22753.749518352801</v>
      </c>
      <c r="I2929" s="39"/>
    </row>
    <row r="2930" spans="4:9" x14ac:dyDescent="0.3">
      <c r="D2930" s="38">
        <v>39076</v>
      </c>
      <c r="E2930" s="7">
        <f>NW!E2930+W!E2930+SW!E2930+N!E2930</f>
        <v>7.8513899999999998E-3</v>
      </c>
      <c r="F2930" s="8">
        <f t="shared" si="77"/>
        <v>709.51192665156361</v>
      </c>
      <c r="I2930" s="39"/>
    </row>
    <row r="2931" spans="4:9" x14ac:dyDescent="0.3">
      <c r="D2931" s="38">
        <v>39077</v>
      </c>
      <c r="E2931" s="7">
        <f>NW!E2931+W!E2931+SW!E2931+N!E2931</f>
        <v>2.1720799999999998E-3</v>
      </c>
      <c r="F2931" s="8">
        <f t="shared" si="77"/>
        <v>196.28583800337626</v>
      </c>
      <c r="I2931" s="39"/>
    </row>
    <row r="2932" spans="4:9" x14ac:dyDescent="0.3">
      <c r="D2932" s="38">
        <v>39078</v>
      </c>
      <c r="E2932" s="7">
        <f>NW!E2932+W!E2932+SW!E2932+N!E2932</f>
        <v>1.9139999999999999E-4</v>
      </c>
      <c r="F2932" s="8">
        <f t="shared" si="77"/>
        <v>17.296374624252426</v>
      </c>
      <c r="I2932" s="39"/>
    </row>
    <row r="2933" spans="4:9" x14ac:dyDescent="0.3">
      <c r="D2933" s="38">
        <v>39079</v>
      </c>
      <c r="E2933" s="7">
        <f>NW!E2933+W!E2933+SW!E2933+N!E2933</f>
        <v>1.33E-6</v>
      </c>
      <c r="F2933" s="8">
        <f t="shared" si="77"/>
        <v>0.12018901907134656</v>
      </c>
      <c r="I2933" s="39"/>
    </row>
    <row r="2934" spans="4:9" x14ac:dyDescent="0.3">
      <c r="D2934" s="38">
        <v>39080</v>
      </c>
      <c r="E2934" s="7">
        <f>NW!E2934+W!E2934+SW!E2934+N!E2934</f>
        <v>0.36455454999999998</v>
      </c>
      <c r="F2934" s="8">
        <f t="shared" si="77"/>
        <v>32943.950197365535</v>
      </c>
      <c r="I2934" s="39"/>
    </row>
    <row r="2935" spans="4:9" x14ac:dyDescent="0.3">
      <c r="D2935" s="38">
        <v>39081</v>
      </c>
      <c r="E2935" s="7">
        <f>NW!E2935+W!E2935+SW!E2935+N!E2935</f>
        <v>7.8397299999999996E-3</v>
      </c>
      <c r="F2935" s="8">
        <f t="shared" si="77"/>
        <v>708.45823946181031</v>
      </c>
      <c r="I2935" s="39"/>
    </row>
    <row r="2936" spans="4:9" x14ac:dyDescent="0.3">
      <c r="D2936" s="38">
        <v>39082</v>
      </c>
      <c r="E2936" s="7">
        <f>NW!E2936+W!E2936+SW!E2936+N!E2936</f>
        <v>2.1170299999999998E-3</v>
      </c>
      <c r="F2936" s="8">
        <f t="shared" si="77"/>
        <v>191.31109702602464</v>
      </c>
      <c r="I2936" s="39"/>
    </row>
    <row r="2937" spans="4:9" x14ac:dyDescent="0.3">
      <c r="D2937" s="38">
        <v>39083</v>
      </c>
      <c r="E2937" s="7">
        <f>NW!E2937+W!E2937+SW!E2937+N!E2937</f>
        <v>1.5415769999999999E-2</v>
      </c>
      <c r="F2937" s="8">
        <f t="shared" si="77"/>
        <v>1393.0874244582646</v>
      </c>
      <c r="I2937" s="39"/>
    </row>
    <row r="2938" spans="4:9" x14ac:dyDescent="0.3">
      <c r="D2938" s="38">
        <v>39084</v>
      </c>
      <c r="E2938" s="7">
        <f>NW!E2938+W!E2938+SW!E2938+N!E2938</f>
        <v>1.524344E-2</v>
      </c>
      <c r="F2938" s="8">
        <f t="shared" si="77"/>
        <v>1377.5143615585916</v>
      </c>
      <c r="I2938" s="39"/>
    </row>
    <row r="2939" spans="4:9" x14ac:dyDescent="0.3">
      <c r="D2939" s="38">
        <v>39085</v>
      </c>
      <c r="E2939" s="7">
        <f>NW!E2939+W!E2939+SW!E2939+N!E2939</f>
        <v>1.6738990000000002E-2</v>
      </c>
      <c r="F2939" s="8">
        <f t="shared" si="77"/>
        <v>1512.6637506353982</v>
      </c>
      <c r="I2939" s="39"/>
    </row>
    <row r="2940" spans="4:9" x14ac:dyDescent="0.3">
      <c r="D2940" s="38">
        <v>39086</v>
      </c>
      <c r="E2940" s="7">
        <f>NW!E2940+W!E2940+SW!E2940+N!E2940</f>
        <v>8.8856000000000004E-3</v>
      </c>
      <c r="F2940" s="8">
        <f t="shared" si="77"/>
        <v>802.97108861680977</v>
      </c>
      <c r="I2940" s="39"/>
    </row>
    <row r="2941" spans="4:9" x14ac:dyDescent="0.3">
      <c r="D2941" s="38">
        <v>39087</v>
      </c>
      <c r="E2941" s="7">
        <f>NW!E2941+W!E2941+SW!E2941+N!E2941</f>
        <v>2.7118900000000002E-3</v>
      </c>
      <c r="F2941" s="8">
        <f t="shared" si="77"/>
        <v>245.06721724014585</v>
      </c>
      <c r="I2941" s="39"/>
    </row>
    <row r="2942" spans="4:9" x14ac:dyDescent="0.3">
      <c r="D2942" s="38">
        <v>39088</v>
      </c>
      <c r="E2942" s="7">
        <f>NW!E2942+W!E2942+SW!E2942+N!E2942</f>
        <v>2.3261000000000001E-4</v>
      </c>
      <c r="F2942" s="8">
        <f t="shared" si="77"/>
        <v>21.020426861793926</v>
      </c>
      <c r="I2942" s="39"/>
    </row>
    <row r="2943" spans="4:9" x14ac:dyDescent="0.3">
      <c r="D2943" s="38">
        <v>39089</v>
      </c>
      <c r="E2943" s="7">
        <f>NW!E2943+W!E2943+SW!E2943+N!E2943</f>
        <v>1.5099999999999999E-6</v>
      </c>
      <c r="F2943" s="8">
        <f t="shared" si="77"/>
        <v>0.13645520210355885</v>
      </c>
      <c r="I2943" s="39"/>
    </row>
    <row r="2944" spans="4:9" x14ac:dyDescent="0.3">
      <c r="D2944" s="38">
        <v>39090</v>
      </c>
      <c r="E2944" s="7">
        <f>NW!E2944+W!E2944+SW!E2944+N!E2944</f>
        <v>1.4000000000000001E-7</v>
      </c>
      <c r="F2944" s="8">
        <f t="shared" si="77"/>
        <v>1.265147569172069E-2</v>
      </c>
      <c r="I2944" s="39"/>
    </row>
    <row r="2945" spans="4:9" x14ac:dyDescent="0.3">
      <c r="D2945" s="38">
        <v>39091</v>
      </c>
      <c r="E2945" s="7">
        <f>NW!E2945+W!E2945+SW!E2945+N!E2945</f>
        <v>1E-8</v>
      </c>
      <c r="F2945" s="8">
        <f t="shared" si="77"/>
        <v>9.0367683512290633E-4</v>
      </c>
      <c r="I2945" s="39"/>
    </row>
    <row r="2946" spans="4:9" x14ac:dyDescent="0.3">
      <c r="D2946" s="38">
        <v>39092</v>
      </c>
      <c r="E2946" s="7">
        <f>NW!E2946+W!E2946+SW!E2946+N!E2946</f>
        <v>0</v>
      </c>
      <c r="F2946" s="8">
        <f t="shared" si="77"/>
        <v>0</v>
      </c>
      <c r="I2946" s="39"/>
    </row>
    <row r="2947" spans="4:9" x14ac:dyDescent="0.3">
      <c r="D2947" s="38">
        <v>39093</v>
      </c>
      <c r="E2947" s="7">
        <f>NW!E2947+W!E2947+SW!E2947+N!E2947</f>
        <v>0</v>
      </c>
      <c r="F2947" s="8">
        <f t="shared" si="77"/>
        <v>0</v>
      </c>
      <c r="I2947" s="39"/>
    </row>
    <row r="2948" spans="4:9" x14ac:dyDescent="0.3">
      <c r="D2948" s="38">
        <v>39094</v>
      </c>
      <c r="E2948" s="7">
        <f>NW!E2948+W!E2948+SW!E2948+N!E2948</f>
        <v>0</v>
      </c>
      <c r="F2948" s="8">
        <f t="shared" si="77"/>
        <v>0</v>
      </c>
      <c r="I2948" s="39"/>
    </row>
    <row r="2949" spans="4:9" x14ac:dyDescent="0.3">
      <c r="D2949" s="38">
        <v>39095</v>
      </c>
      <c r="E2949" s="7">
        <f>NW!E2949+W!E2949+SW!E2949+N!E2949</f>
        <v>0</v>
      </c>
      <c r="F2949" s="8">
        <f t="shared" si="77"/>
        <v>0</v>
      </c>
      <c r="I2949" s="39"/>
    </row>
    <row r="2950" spans="4:9" x14ac:dyDescent="0.3">
      <c r="D2950" s="38">
        <v>39096</v>
      </c>
      <c r="E2950" s="7">
        <f>NW!E2950+W!E2950+SW!E2950+N!E2950</f>
        <v>0</v>
      </c>
      <c r="F2950" s="8">
        <f t="shared" si="77"/>
        <v>0</v>
      </c>
      <c r="I2950" s="39"/>
    </row>
    <row r="2951" spans="4:9" x14ac:dyDescent="0.3">
      <c r="D2951" s="38">
        <v>39097</v>
      </c>
      <c r="E2951" s="7">
        <f>NW!E2951+W!E2951+SW!E2951+N!E2951</f>
        <v>0</v>
      </c>
      <c r="F2951" s="8">
        <f t="shared" si="77"/>
        <v>0</v>
      </c>
      <c r="I2951" s="39"/>
    </row>
    <row r="2952" spans="4:9" x14ac:dyDescent="0.3">
      <c r="D2952" s="38">
        <v>39098</v>
      </c>
      <c r="E2952" s="7">
        <f>NW!E2952+W!E2952+SW!E2952+N!E2952</f>
        <v>0</v>
      </c>
      <c r="F2952" s="8">
        <f t="shared" si="77"/>
        <v>0</v>
      </c>
      <c r="I2952" s="39"/>
    </row>
    <row r="2953" spans="4:9" x14ac:dyDescent="0.3">
      <c r="D2953" s="38">
        <v>39099</v>
      </c>
      <c r="E2953" s="7">
        <f>NW!E2953+W!E2953+SW!E2953+N!E2953</f>
        <v>0</v>
      </c>
      <c r="F2953" s="8">
        <f t="shared" si="77"/>
        <v>0</v>
      </c>
      <c r="I2953" s="39"/>
    </row>
    <row r="2954" spans="4:9" x14ac:dyDescent="0.3">
      <c r="D2954" s="38">
        <v>39100</v>
      </c>
      <c r="E2954" s="7">
        <f>NW!E2954+W!E2954+SW!E2954+N!E2954</f>
        <v>0</v>
      </c>
      <c r="F2954" s="8">
        <f t="shared" si="77"/>
        <v>0</v>
      </c>
      <c r="I2954" s="39"/>
    </row>
    <row r="2955" spans="4:9" x14ac:dyDescent="0.3">
      <c r="D2955" s="38">
        <v>39101</v>
      </c>
      <c r="E2955" s="7">
        <f>NW!E2955+W!E2955+SW!E2955+N!E2955</f>
        <v>0</v>
      </c>
      <c r="F2955" s="8">
        <f t="shared" si="77"/>
        <v>0</v>
      </c>
      <c r="I2955" s="39"/>
    </row>
    <row r="2956" spans="4:9" x14ac:dyDescent="0.3">
      <c r="D2956" s="38">
        <v>39102</v>
      </c>
      <c r="E2956" s="7">
        <f>NW!E2956+W!E2956+SW!E2956+N!E2956</f>
        <v>0</v>
      </c>
      <c r="F2956" s="8">
        <f t="shared" si="77"/>
        <v>0</v>
      </c>
      <c r="I2956" s="39"/>
    </row>
    <row r="2957" spans="4:9" x14ac:dyDescent="0.3">
      <c r="D2957" s="38">
        <v>39103</v>
      </c>
      <c r="E2957" s="7">
        <f>NW!E2957+W!E2957+SW!E2957+N!E2957</f>
        <v>0</v>
      </c>
      <c r="F2957" s="8">
        <f t="shared" si="77"/>
        <v>0</v>
      </c>
      <c r="I2957" s="39"/>
    </row>
    <row r="2958" spans="4:9" x14ac:dyDescent="0.3">
      <c r="D2958" s="38">
        <v>39104</v>
      </c>
      <c r="E2958" s="7">
        <f>NW!E2958+W!E2958+SW!E2958+N!E2958</f>
        <v>0</v>
      </c>
      <c r="F2958" s="8">
        <f t="shared" si="77"/>
        <v>0</v>
      </c>
      <c r="I2958" s="39"/>
    </row>
    <row r="2959" spans="4:9" x14ac:dyDescent="0.3">
      <c r="D2959" s="38">
        <v>39105</v>
      </c>
      <c r="E2959" s="7">
        <f>NW!E2959+W!E2959+SW!E2959+N!E2959</f>
        <v>1.2565199999999999E-3</v>
      </c>
      <c r="F2959" s="8">
        <f t="shared" si="77"/>
        <v>113.54880168686343</v>
      </c>
      <c r="I2959" s="39"/>
    </row>
    <row r="2960" spans="4:9" x14ac:dyDescent="0.3">
      <c r="D2960" s="38">
        <v>39106</v>
      </c>
      <c r="E2960" s="7">
        <f>NW!E2960+W!E2960+SW!E2960+N!E2960</f>
        <v>3.3933960000000006E-2</v>
      </c>
      <c r="F2960" s="8">
        <f t="shared" ref="F2960:F3023" si="78">E2960*(24*60*60)*1000/$F$3</f>
        <v>3066.5333575987302</v>
      </c>
      <c r="I2960" s="39"/>
    </row>
    <row r="2961" spans="4:9" x14ac:dyDescent="0.3">
      <c r="D2961" s="38">
        <v>39107</v>
      </c>
      <c r="E2961" s="7">
        <f>NW!E2961+W!E2961+SW!E2961+N!E2961</f>
        <v>1.0356189999999999E-2</v>
      </c>
      <c r="F2961" s="8">
        <f t="shared" si="78"/>
        <v>935.86490031314918</v>
      </c>
      <c r="I2961" s="39"/>
    </row>
    <row r="2962" spans="4:9" x14ac:dyDescent="0.3">
      <c r="D2962" s="38">
        <v>39108</v>
      </c>
      <c r="E2962" s="7">
        <f>NW!E2962+W!E2962+SW!E2962+N!E2962</f>
        <v>3.4305999999999998E-3</v>
      </c>
      <c r="F2962" s="8">
        <f t="shared" si="78"/>
        <v>310.01537505726429</v>
      </c>
      <c r="I2962" s="39"/>
    </row>
    <row r="2963" spans="4:9" x14ac:dyDescent="0.3">
      <c r="D2963" s="38">
        <v>39109</v>
      </c>
      <c r="E2963" s="7">
        <f>NW!E2963+W!E2963+SW!E2963+N!E2963</f>
        <v>4.2330999999999998E-4</v>
      </c>
      <c r="F2963" s="8">
        <f t="shared" si="78"/>
        <v>38.25354410758775</v>
      </c>
      <c r="I2963" s="39"/>
    </row>
    <row r="2964" spans="4:9" x14ac:dyDescent="0.3">
      <c r="D2964" s="38">
        <v>39110</v>
      </c>
      <c r="E2964" s="7">
        <f>NW!E2964+W!E2964+SW!E2964+N!E2964</f>
        <v>1.9199999999999998E-6</v>
      </c>
      <c r="F2964" s="8">
        <f t="shared" si="78"/>
        <v>0.173505952343598</v>
      </c>
      <c r="I2964" s="39"/>
    </row>
    <row r="2965" spans="4:9" x14ac:dyDescent="0.3">
      <c r="D2965" s="38">
        <v>39111</v>
      </c>
      <c r="E2965" s="7">
        <f>NW!E2965+W!E2965+SW!E2965+N!E2965</f>
        <v>1.9000000000000001E-7</v>
      </c>
      <c r="F2965" s="8">
        <f t="shared" si="78"/>
        <v>1.716985986733522E-2</v>
      </c>
      <c r="I2965" s="39"/>
    </row>
    <row r="2966" spans="4:9" x14ac:dyDescent="0.3">
      <c r="D2966" s="38">
        <v>39112</v>
      </c>
      <c r="E2966" s="7">
        <f>NW!E2966+W!E2966+SW!E2966+N!E2966</f>
        <v>1E-8</v>
      </c>
      <c r="F2966" s="8">
        <f t="shared" si="78"/>
        <v>9.0367683512290633E-4</v>
      </c>
      <c r="I2966" s="39"/>
    </row>
    <row r="2967" spans="4:9" x14ac:dyDescent="0.3">
      <c r="D2967" s="38">
        <v>39113</v>
      </c>
      <c r="E2967" s="7">
        <f>NW!E2967+W!E2967+SW!E2967+N!E2967</f>
        <v>7.0850000000000001E-5</v>
      </c>
      <c r="F2967" s="8">
        <f t="shared" si="78"/>
        <v>6.4025503768457916</v>
      </c>
      <c r="I2967" s="39"/>
    </row>
    <row r="2968" spans="4:9" x14ac:dyDescent="0.3">
      <c r="D2968" s="38">
        <v>39114</v>
      </c>
      <c r="E2968" s="7">
        <f>NW!E2968+W!E2968+SW!E2968+N!E2968</f>
        <v>1.738E-4</v>
      </c>
      <c r="F2968" s="8">
        <f t="shared" si="78"/>
        <v>15.705903394436113</v>
      </c>
      <c r="I2968" s="39"/>
    </row>
    <row r="2969" spans="4:9" x14ac:dyDescent="0.3">
      <c r="D2969" s="38">
        <v>39115</v>
      </c>
      <c r="E2969" s="7">
        <f>NW!E2969+W!E2969+SW!E2969+N!E2969</f>
        <v>8.764000000000001E-3</v>
      </c>
      <c r="F2969" s="8">
        <f t="shared" si="78"/>
        <v>791.98237830171524</v>
      </c>
      <c r="I2969" s="39"/>
    </row>
    <row r="2970" spans="4:9" x14ac:dyDescent="0.3">
      <c r="D2970" s="38">
        <v>39116</v>
      </c>
      <c r="E2970" s="7">
        <f>NW!E2970+W!E2970+SW!E2970+N!E2970</f>
        <v>4.84622E-3</v>
      </c>
      <c r="F2970" s="8">
        <f t="shared" si="78"/>
        <v>437.94167519093315</v>
      </c>
      <c r="I2970" s="39"/>
    </row>
    <row r="2971" spans="4:9" x14ac:dyDescent="0.3">
      <c r="D2971" s="38">
        <v>39117</v>
      </c>
      <c r="E2971" s="7">
        <f>NW!E2971+W!E2971+SW!E2971+N!E2971</f>
        <v>9.9770000000000002E-4</v>
      </c>
      <c r="F2971" s="8">
        <f t="shared" si="78"/>
        <v>90.159837840212376</v>
      </c>
      <c r="I2971" s="39"/>
    </row>
    <row r="2972" spans="4:9" x14ac:dyDescent="0.3">
      <c r="D2972" s="38">
        <v>39118</v>
      </c>
      <c r="E2972" s="7">
        <f>NW!E2972+W!E2972+SW!E2972+N!E2972</f>
        <v>3.3399999999999999E-5</v>
      </c>
      <c r="F2972" s="8">
        <f t="shared" si="78"/>
        <v>3.0182806293105071</v>
      </c>
      <c r="I2972" s="39"/>
    </row>
    <row r="2973" spans="4:9" x14ac:dyDescent="0.3">
      <c r="D2973" s="38">
        <v>39119</v>
      </c>
      <c r="E2973" s="7">
        <f>NW!E2973+W!E2973+SW!E2973+N!E2973</f>
        <v>1.15E-6</v>
      </c>
      <c r="F2973" s="8">
        <f t="shared" si="78"/>
        <v>0.10392283603913423</v>
      </c>
      <c r="I2973" s="39"/>
    </row>
    <row r="2974" spans="4:9" x14ac:dyDescent="0.3">
      <c r="D2974" s="38">
        <v>39120</v>
      </c>
      <c r="E2974" s="7">
        <f>NW!E2974+W!E2974+SW!E2974+N!E2974</f>
        <v>5.0659000000000001E-4</v>
      </c>
      <c r="F2974" s="8">
        <f t="shared" si="78"/>
        <v>45.779364790491321</v>
      </c>
      <c r="I2974" s="39"/>
    </row>
    <row r="2975" spans="4:9" x14ac:dyDescent="0.3">
      <c r="D2975" s="38">
        <v>39121</v>
      </c>
      <c r="E2975" s="7">
        <f>NW!E2975+W!E2975+SW!E2975+N!E2975</f>
        <v>1.0400700000000001E-3</v>
      </c>
      <c r="F2975" s="8">
        <f t="shared" si="78"/>
        <v>93.98871659062813</v>
      </c>
      <c r="I2975" s="39"/>
    </row>
    <row r="2976" spans="4:9" x14ac:dyDescent="0.3">
      <c r="D2976" s="38">
        <v>39122</v>
      </c>
      <c r="E2976" s="7">
        <f>NW!E2976+W!E2976+SW!E2976+N!E2976</f>
        <v>1.3628000000000002E-4</v>
      </c>
      <c r="F2976" s="8">
        <f t="shared" si="78"/>
        <v>12.315307909054971</v>
      </c>
      <c r="I2976" s="39"/>
    </row>
    <row r="2977" spans="4:9" x14ac:dyDescent="0.3">
      <c r="D2977" s="38">
        <v>39123</v>
      </c>
      <c r="E2977" s="7">
        <f>NW!E2977+W!E2977+SW!E2977+N!E2977</f>
        <v>0.1643733</v>
      </c>
      <c r="F2977" s="8">
        <f t="shared" si="78"/>
        <v>14854.034352270803</v>
      </c>
      <c r="I2977" s="39"/>
    </row>
    <row r="2978" spans="4:9" x14ac:dyDescent="0.3">
      <c r="D2978" s="38">
        <v>39124</v>
      </c>
      <c r="E2978" s="7">
        <f>NW!E2978+W!E2978+SW!E2978+N!E2978</f>
        <v>5.4942640000000001E-2</v>
      </c>
      <c r="F2978" s="8">
        <f t="shared" si="78"/>
        <v>4965.0391028497197</v>
      </c>
      <c r="I2978" s="39"/>
    </row>
    <row r="2979" spans="4:9" x14ac:dyDescent="0.3">
      <c r="D2979" s="38">
        <v>39125</v>
      </c>
      <c r="E2979" s="7">
        <f>NW!E2979+W!E2979+SW!E2979+N!E2979</f>
        <v>1.8727148299999998</v>
      </c>
      <c r="F2979" s="8">
        <f t="shared" si="78"/>
        <v>169232.90106621315</v>
      </c>
      <c r="I2979" s="39"/>
    </row>
    <row r="2980" spans="4:9" x14ac:dyDescent="0.3">
      <c r="D2980" s="38">
        <v>39126</v>
      </c>
      <c r="E2980" s="7">
        <f>NW!E2980+W!E2980+SW!E2980+N!E2980</f>
        <v>0.27141777</v>
      </c>
      <c r="F2980" s="8">
        <f t="shared" si="78"/>
        <v>24527.395138971693</v>
      </c>
      <c r="I2980" s="39"/>
    </row>
    <row r="2981" spans="4:9" x14ac:dyDescent="0.3">
      <c r="D2981" s="38">
        <v>39127</v>
      </c>
      <c r="E2981" s="7">
        <f>NW!E2981+W!E2981+SW!E2981+N!E2981</f>
        <v>9.1750300000000007E-3</v>
      </c>
      <c r="F2981" s="8">
        <f t="shared" si="78"/>
        <v>829.12620725577199</v>
      </c>
      <c r="I2981" s="39"/>
    </row>
    <row r="2982" spans="4:9" x14ac:dyDescent="0.3">
      <c r="D2982" s="38">
        <v>39128</v>
      </c>
      <c r="E2982" s="7">
        <f>NW!E2982+W!E2982+SW!E2982+N!E2982</f>
        <v>1.5414199999999999E-3</v>
      </c>
      <c r="F2982" s="8">
        <f t="shared" si="78"/>
        <v>139.29455471951502</v>
      </c>
      <c r="I2982" s="39"/>
    </row>
    <row r="2983" spans="4:9" x14ac:dyDescent="0.3">
      <c r="D2983" s="38">
        <v>39129</v>
      </c>
      <c r="E2983" s="7">
        <f>NW!E2983+W!E2983+SW!E2983+N!E2983</f>
        <v>5.2400000000000007E-6</v>
      </c>
      <c r="F2983" s="8">
        <f t="shared" si="78"/>
        <v>0.47352666160440304</v>
      </c>
      <c r="I2983" s="39"/>
    </row>
    <row r="2984" spans="4:9" x14ac:dyDescent="0.3">
      <c r="D2984" s="38">
        <v>39130</v>
      </c>
      <c r="E2984" s="7">
        <f>NW!E2984+W!E2984+SW!E2984+N!E2984</f>
        <v>4.7999999999999996E-7</v>
      </c>
      <c r="F2984" s="8">
        <f t="shared" si="78"/>
        <v>4.3376488085899501E-2</v>
      </c>
      <c r="I2984" s="39"/>
    </row>
    <row r="2985" spans="4:9" x14ac:dyDescent="0.3">
      <c r="D2985" s="38">
        <v>39131</v>
      </c>
      <c r="E2985" s="7">
        <f>NW!E2985+W!E2985+SW!E2985+N!E2985</f>
        <v>4.9999999999999998E-8</v>
      </c>
      <c r="F2985" s="8">
        <f t="shared" si="78"/>
        <v>4.5183841756145319E-3</v>
      </c>
      <c r="I2985" s="39"/>
    </row>
    <row r="2986" spans="4:9" x14ac:dyDescent="0.3">
      <c r="D2986" s="38">
        <v>39132</v>
      </c>
      <c r="E2986" s="7">
        <f>NW!E2986+W!E2986+SW!E2986+N!E2986</f>
        <v>1.2207640000000001E-2</v>
      </c>
      <c r="F2986" s="8">
        <f t="shared" si="78"/>
        <v>1103.1761479519796</v>
      </c>
      <c r="I2986" s="39"/>
    </row>
    <row r="2987" spans="4:9" x14ac:dyDescent="0.3">
      <c r="D2987" s="38">
        <v>39133</v>
      </c>
      <c r="E2987" s="7">
        <f>NW!E2987+W!E2987+SW!E2987+N!E2987</f>
        <v>9.2151799999999999E-3</v>
      </c>
      <c r="F2987" s="8">
        <f t="shared" si="78"/>
        <v>832.75446974879048</v>
      </c>
      <c r="I2987" s="39"/>
    </row>
    <row r="2988" spans="4:9" x14ac:dyDescent="0.3">
      <c r="D2988" s="38">
        <v>39134</v>
      </c>
      <c r="E2988" s="7">
        <f>NW!E2988+W!E2988+SW!E2988+N!E2988</f>
        <v>3.7031300000000002E-3</v>
      </c>
      <c r="F2988" s="8">
        <f t="shared" si="78"/>
        <v>334.64327984486886</v>
      </c>
      <c r="I2988" s="39"/>
    </row>
    <row r="2989" spans="4:9" x14ac:dyDescent="0.3">
      <c r="D2989" s="38">
        <v>39135</v>
      </c>
      <c r="E2989" s="7">
        <f>NW!E2989+W!E2989+SW!E2989+N!E2989</f>
        <v>5.7810000000000001E-4</v>
      </c>
      <c r="F2989" s="8">
        <f t="shared" si="78"/>
        <v>52.241557838455215</v>
      </c>
      <c r="I2989" s="39"/>
    </row>
    <row r="2990" spans="4:9" x14ac:dyDescent="0.3">
      <c r="D2990" s="38">
        <v>39136</v>
      </c>
      <c r="E2990" s="7">
        <f>NW!E2990+W!E2990+SW!E2990+N!E2990</f>
        <v>3.2100000000000002E-6</v>
      </c>
      <c r="F2990" s="8">
        <f t="shared" si="78"/>
        <v>0.29008026407445298</v>
      </c>
      <c r="I2990" s="39"/>
    </row>
    <row r="2991" spans="4:9" x14ac:dyDescent="0.3">
      <c r="D2991" s="38">
        <v>39137</v>
      </c>
      <c r="E2991" s="7">
        <f>NW!E2991+W!E2991+SW!E2991+N!E2991</f>
        <v>1.8357688300000001</v>
      </c>
      <c r="F2991" s="8">
        <f t="shared" si="78"/>
        <v>165894.17663116811</v>
      </c>
      <c r="I2991" s="39"/>
    </row>
    <row r="2992" spans="4:9" x14ac:dyDescent="0.3">
      <c r="D2992" s="38">
        <v>39138</v>
      </c>
      <c r="E2992" s="7">
        <f>NW!E2992+W!E2992+SW!E2992+N!E2992</f>
        <v>0.32592300000000002</v>
      </c>
      <c r="F2992" s="8">
        <f t="shared" si="78"/>
        <v>29452.906513376303</v>
      </c>
      <c r="I2992" s="39"/>
    </row>
    <row r="2993" spans="4:9" x14ac:dyDescent="0.3">
      <c r="D2993" s="38">
        <v>39139</v>
      </c>
      <c r="E2993" s="7">
        <f>NW!E2993+W!E2993+SW!E2993+N!E2993</f>
        <v>0.45933583</v>
      </c>
      <c r="F2993" s="8">
        <f t="shared" si="78"/>
        <v>41509.114911295335</v>
      </c>
      <c r="I2993" s="39"/>
    </row>
    <row r="2994" spans="4:9" x14ac:dyDescent="0.3">
      <c r="D2994" s="38">
        <v>39140</v>
      </c>
      <c r="E2994" s="7">
        <f>NW!E2994+W!E2994+SW!E2994+N!E2994</f>
        <v>0.39607502999999999</v>
      </c>
      <c r="F2994" s="8">
        <f t="shared" si="78"/>
        <v>35792.382958161019</v>
      </c>
      <c r="I2994" s="39"/>
    </row>
    <row r="2995" spans="4:9" x14ac:dyDescent="0.3">
      <c r="D2995" s="38">
        <v>39141</v>
      </c>
      <c r="E2995" s="7">
        <f>NW!E2995+W!E2995+SW!E2995+N!E2995</f>
        <v>8.3026680000000005E-2</v>
      </c>
      <c r="F2995" s="8">
        <f t="shared" si="78"/>
        <v>7502.9287413162319</v>
      </c>
      <c r="I2995" s="39"/>
    </row>
    <row r="2996" spans="4:9" x14ac:dyDescent="0.3">
      <c r="D2996" s="38">
        <v>39142</v>
      </c>
      <c r="E2996" s="7">
        <f>NW!E2996+W!E2996+SW!E2996+N!E2996</f>
        <v>1.2987976999999999</v>
      </c>
      <c r="F2996" s="8">
        <f t="shared" si="78"/>
        <v>117369.33950009099</v>
      </c>
      <c r="I2996" s="39"/>
    </row>
    <row r="2997" spans="4:9" x14ac:dyDescent="0.3">
      <c r="D2997" s="38">
        <v>39143</v>
      </c>
      <c r="E2997" s="7">
        <f>NW!E2997+W!E2997+SW!E2997+N!E2997</f>
        <v>0.43764863999999998</v>
      </c>
      <c r="F2997" s="8">
        <f t="shared" si="78"/>
        <v>39549.29378910442</v>
      </c>
      <c r="I2997" s="39"/>
    </row>
    <row r="2998" spans="4:9" x14ac:dyDescent="0.3">
      <c r="D2998" s="38">
        <v>39144</v>
      </c>
      <c r="E2998" s="7">
        <f>NW!E2998+W!E2998+SW!E2998+N!E2998</f>
        <v>2.487584E-2</v>
      </c>
      <c r="F2998" s="8">
        <f t="shared" si="78"/>
        <v>2247.9720362223798</v>
      </c>
      <c r="I2998" s="39"/>
    </row>
    <row r="2999" spans="4:9" x14ac:dyDescent="0.3">
      <c r="D2999" s="38">
        <v>39145</v>
      </c>
      <c r="E2999" s="7">
        <f>NW!E2999+W!E2999+SW!E2999+N!E2999</f>
        <v>1.5577270000000001E-2</v>
      </c>
      <c r="F2999" s="8">
        <f t="shared" si="78"/>
        <v>1407.6818053454997</v>
      </c>
      <c r="I2999" s="39"/>
    </row>
    <row r="3000" spans="4:9" x14ac:dyDescent="0.3">
      <c r="D3000" s="38">
        <v>39146</v>
      </c>
      <c r="E3000" s="7">
        <f>NW!E3000+W!E3000+SW!E3000+N!E3000</f>
        <v>0.46022739000000001</v>
      </c>
      <c r="F3000" s="8">
        <f t="shared" si="78"/>
        <v>41589.683123207549</v>
      </c>
      <c r="I3000" s="39"/>
    </row>
    <row r="3001" spans="4:9" x14ac:dyDescent="0.3">
      <c r="D3001" s="38">
        <v>39147</v>
      </c>
      <c r="E3001" s="7">
        <f>NW!E3001+W!E3001+SW!E3001+N!E3001</f>
        <v>0.12484789</v>
      </c>
      <c r="F3001" s="8">
        <f t="shared" si="78"/>
        <v>11282.214610697276</v>
      </c>
      <c r="I3001" s="39"/>
    </row>
    <row r="3002" spans="4:9" x14ac:dyDescent="0.3">
      <c r="D3002" s="38">
        <v>39148</v>
      </c>
      <c r="E3002" s="7">
        <f>NW!E3002+W!E3002+SW!E3002+N!E3002</f>
        <v>2.0014759999999999E-2</v>
      </c>
      <c r="F3002" s="8">
        <f t="shared" si="78"/>
        <v>1808.6874972544542</v>
      </c>
      <c r="I3002" s="39"/>
    </row>
    <row r="3003" spans="4:9" x14ac:dyDescent="0.3">
      <c r="D3003" s="38">
        <v>39149</v>
      </c>
      <c r="E3003" s="7">
        <f>NW!E3003+W!E3003+SW!E3003+N!E3003</f>
        <v>0.2152481</v>
      </c>
      <c r="F3003" s="8">
        <f t="shared" si="78"/>
        <v>19451.472177421885</v>
      </c>
      <c r="I3003" s="39"/>
    </row>
    <row r="3004" spans="4:9" x14ac:dyDescent="0.3">
      <c r="D3004" s="38">
        <v>39150</v>
      </c>
      <c r="E3004" s="7">
        <f>NW!E3004+W!E3004+SW!E3004+N!E3004</f>
        <v>0.25283795000000003</v>
      </c>
      <c r="F3004" s="8">
        <f t="shared" si="78"/>
        <v>22848.379845496369</v>
      </c>
      <c r="I3004" s="39"/>
    </row>
    <row r="3005" spans="4:9" x14ac:dyDescent="0.3">
      <c r="D3005" s="38">
        <v>39151</v>
      </c>
      <c r="E3005" s="7">
        <f>NW!E3005+W!E3005+SW!E3005+N!E3005</f>
        <v>2.2821119999999997E-2</v>
      </c>
      <c r="F3005" s="8">
        <f t="shared" si="78"/>
        <v>2062.2917495560059</v>
      </c>
      <c r="I3005" s="39"/>
    </row>
    <row r="3006" spans="4:9" x14ac:dyDescent="0.3">
      <c r="D3006" s="38">
        <v>39152</v>
      </c>
      <c r="E3006" s="7">
        <f>NW!E3006+W!E3006+SW!E3006+N!E3006</f>
        <v>4.5008100000000001E-3</v>
      </c>
      <c r="F3006" s="8">
        <f t="shared" si="78"/>
        <v>406.72777362895283</v>
      </c>
      <c r="I3006" s="39"/>
    </row>
    <row r="3007" spans="4:9" x14ac:dyDescent="0.3">
      <c r="D3007" s="38">
        <v>39153</v>
      </c>
      <c r="E3007" s="7">
        <f>NW!E3007+W!E3007+SW!E3007+N!E3007</f>
        <v>6.9895999999999999E-4</v>
      </c>
      <c r="F3007" s="8">
        <f t="shared" si="78"/>
        <v>63.163396067750668</v>
      </c>
      <c r="I3007" s="39"/>
    </row>
    <row r="3008" spans="4:9" x14ac:dyDescent="0.3">
      <c r="D3008" s="38">
        <v>39154</v>
      </c>
      <c r="E3008" s="7">
        <f>NW!E3008+W!E3008+SW!E3008+N!E3008</f>
        <v>7.6614100000000004E-3</v>
      </c>
      <c r="F3008" s="8">
        <f t="shared" si="78"/>
        <v>692.34387413789864</v>
      </c>
      <c r="I3008" s="39"/>
    </row>
    <row r="3009" spans="4:9" x14ac:dyDescent="0.3">
      <c r="D3009" s="38">
        <v>39155</v>
      </c>
      <c r="E3009" s="7">
        <f>NW!E3009+W!E3009+SW!E3009+N!E3009</f>
        <v>6.4834599999999999E-3</v>
      </c>
      <c r="F3009" s="8">
        <f t="shared" si="78"/>
        <v>585.89526134459584</v>
      </c>
      <c r="I3009" s="39"/>
    </row>
    <row r="3010" spans="4:9" x14ac:dyDescent="0.3">
      <c r="D3010" s="38">
        <v>39156</v>
      </c>
      <c r="E3010" s="7">
        <f>NW!E3010+W!E3010+SW!E3010+N!E3010</f>
        <v>2.48109E-3</v>
      </c>
      <c r="F3010" s="8">
        <f t="shared" si="78"/>
        <v>224.21035588550919</v>
      </c>
      <c r="I3010" s="39"/>
    </row>
    <row r="3011" spans="4:9" x14ac:dyDescent="0.3">
      <c r="D3011" s="38">
        <v>39157</v>
      </c>
      <c r="E3011" s="7">
        <f>NW!E3011+W!E3011+SW!E3011+N!E3011</f>
        <v>5.9132999999999994E-4</v>
      </c>
      <c r="F3011" s="8">
        <f t="shared" si="78"/>
        <v>53.437122291322822</v>
      </c>
      <c r="I3011" s="39"/>
    </row>
    <row r="3012" spans="4:9" x14ac:dyDescent="0.3">
      <c r="D3012" s="38">
        <v>39158</v>
      </c>
      <c r="E3012" s="7">
        <f>NW!E3012+W!E3012+SW!E3012+N!E3012</f>
        <v>1.6147000000000002E-2</v>
      </c>
      <c r="F3012" s="8">
        <f t="shared" si="78"/>
        <v>1459.1669856729573</v>
      </c>
      <c r="I3012" s="39"/>
    </row>
    <row r="3013" spans="4:9" x14ac:dyDescent="0.3">
      <c r="D3013" s="38">
        <v>39159</v>
      </c>
      <c r="E3013" s="7">
        <f>NW!E3013+W!E3013+SW!E3013+N!E3013</f>
        <v>1.0403300000000001E-2</v>
      </c>
      <c r="F3013" s="8">
        <f t="shared" si="78"/>
        <v>940.12212188341334</v>
      </c>
      <c r="I3013" s="39"/>
    </row>
    <row r="3014" spans="4:9" x14ac:dyDescent="0.3">
      <c r="D3014" s="38">
        <v>39160</v>
      </c>
      <c r="E3014" s="7">
        <f>NW!E3014+W!E3014+SW!E3014+N!E3014</f>
        <v>0.11976282000000001</v>
      </c>
      <c r="F3014" s="8">
        <f t="shared" si="78"/>
        <v>10822.688614299432</v>
      </c>
      <c r="I3014" s="39"/>
    </row>
    <row r="3015" spans="4:9" x14ac:dyDescent="0.3">
      <c r="D3015" s="38">
        <v>39161</v>
      </c>
      <c r="E3015" s="7">
        <f>NW!E3015+W!E3015+SW!E3015+N!E3015</f>
        <v>3.2235509999999995E-2</v>
      </c>
      <c r="F3015" s="8">
        <f t="shared" si="78"/>
        <v>2913.0483655372791</v>
      </c>
      <c r="I3015" s="39"/>
    </row>
    <row r="3016" spans="4:9" x14ac:dyDescent="0.3">
      <c r="D3016" s="38">
        <v>39162</v>
      </c>
      <c r="E3016" s="7">
        <f>NW!E3016+W!E3016+SW!E3016+N!E3016</f>
        <v>6.78693E-3</v>
      </c>
      <c r="F3016" s="8">
        <f t="shared" si="78"/>
        <v>613.31914226007063</v>
      </c>
      <c r="I3016" s="39"/>
    </row>
    <row r="3017" spans="4:9" x14ac:dyDescent="0.3">
      <c r="D3017" s="38">
        <v>39163</v>
      </c>
      <c r="E3017" s="7">
        <f>NW!E3017+W!E3017+SW!E3017+N!E3017</f>
        <v>1.2200400000000001E-3</v>
      </c>
      <c r="F3017" s="8">
        <f t="shared" si="78"/>
        <v>110.25218859233509</v>
      </c>
      <c r="I3017" s="39"/>
    </row>
    <row r="3018" spans="4:9" x14ac:dyDescent="0.3">
      <c r="D3018" s="38">
        <v>39164</v>
      </c>
      <c r="E3018" s="7">
        <f>NW!E3018+W!E3018+SW!E3018+N!E3018</f>
        <v>9.5020000000000008E-5</v>
      </c>
      <c r="F3018" s="8">
        <f t="shared" si="78"/>
        <v>8.5867372873378578</v>
      </c>
      <c r="I3018" s="39"/>
    </row>
    <row r="3019" spans="4:9" x14ac:dyDescent="0.3">
      <c r="D3019" s="38">
        <v>39165</v>
      </c>
      <c r="E3019" s="7">
        <f>NW!E3019+W!E3019+SW!E3019+N!E3019</f>
        <v>3.291815E-2</v>
      </c>
      <c r="F3019" s="8">
        <f t="shared" si="78"/>
        <v>2974.7369610101105</v>
      </c>
      <c r="I3019" s="39"/>
    </row>
    <row r="3020" spans="4:9" x14ac:dyDescent="0.3">
      <c r="D3020" s="38">
        <v>39166</v>
      </c>
      <c r="E3020" s="7">
        <f>NW!E3020+W!E3020+SW!E3020+N!E3020</f>
        <v>0.13764321000000002</v>
      </c>
      <c r="F3020" s="8">
        <f t="shared" si="78"/>
        <v>12438.498038895761</v>
      </c>
      <c r="I3020" s="39"/>
    </row>
    <row r="3021" spans="4:9" x14ac:dyDescent="0.3">
      <c r="D3021" s="38">
        <v>39167</v>
      </c>
      <c r="E3021" s="7">
        <f>NW!E3021+W!E3021+SW!E3021+N!E3021</f>
        <v>1.802312E-2</v>
      </c>
      <c r="F3021" s="8">
        <f t="shared" si="78"/>
        <v>1628.7076040640356</v>
      </c>
      <c r="I3021" s="39"/>
    </row>
    <row r="3022" spans="4:9" x14ac:dyDescent="0.3">
      <c r="D3022" s="38">
        <v>39168</v>
      </c>
      <c r="E3022" s="7">
        <f>NW!E3022+W!E3022+SW!E3022+N!E3022</f>
        <v>3.8575800000000002E-3</v>
      </c>
      <c r="F3022" s="8">
        <f t="shared" si="78"/>
        <v>348.60056856334211</v>
      </c>
      <c r="I3022" s="39"/>
    </row>
    <row r="3023" spans="4:9" x14ac:dyDescent="0.3">
      <c r="D3023" s="38">
        <v>39169</v>
      </c>
      <c r="E3023" s="7">
        <f>NW!E3023+W!E3023+SW!E3023+N!E3023</f>
        <v>5.8614000000000008E-4</v>
      </c>
      <c r="F3023" s="8">
        <f t="shared" si="78"/>
        <v>52.968114013894045</v>
      </c>
      <c r="I3023" s="39"/>
    </row>
    <row r="3024" spans="4:9" x14ac:dyDescent="0.3">
      <c r="D3024" s="38">
        <v>39170</v>
      </c>
      <c r="E3024" s="7">
        <f>NW!E3024+W!E3024+SW!E3024+N!E3024</f>
        <v>1.01E-5</v>
      </c>
      <c r="F3024" s="8">
        <f t="shared" ref="F3024:F3087" si="79">E3024*(24*60*60)*1000/$F$3</f>
        <v>0.91271360347413544</v>
      </c>
      <c r="I3024" s="39"/>
    </row>
    <row r="3025" spans="4:9" x14ac:dyDescent="0.3">
      <c r="D3025" s="38">
        <v>39171</v>
      </c>
      <c r="E3025" s="7">
        <f>NW!E3025+W!E3025+SW!E3025+N!E3025</f>
        <v>1.7E-6</v>
      </c>
      <c r="F3025" s="8">
        <f t="shared" si="79"/>
        <v>0.15362506197089412</v>
      </c>
      <c r="I3025" s="39"/>
    </row>
    <row r="3026" spans="4:9" x14ac:dyDescent="0.3">
      <c r="D3026" s="38">
        <v>39172</v>
      </c>
      <c r="E3026" s="7">
        <f>NW!E3026+W!E3026+SW!E3026+N!E3026</f>
        <v>3.4999999999999998E-7</v>
      </c>
      <c r="F3026" s="8">
        <f t="shared" si="79"/>
        <v>3.1628689229301725E-2</v>
      </c>
      <c r="I3026" s="39"/>
    </row>
    <row r="3027" spans="4:9" x14ac:dyDescent="0.3">
      <c r="D3027" s="38">
        <v>39173</v>
      </c>
      <c r="E3027" s="7">
        <f>NW!E3027+W!E3027+SW!E3027+N!E3027</f>
        <v>7.0000000000000005E-8</v>
      </c>
      <c r="F3027" s="8">
        <f t="shared" si="79"/>
        <v>6.325737845860345E-3</v>
      </c>
      <c r="I3027" s="39"/>
    </row>
    <row r="3028" spans="4:9" x14ac:dyDescent="0.3">
      <c r="D3028" s="38">
        <v>39174</v>
      </c>
      <c r="E3028" s="7">
        <f>NW!E3028+W!E3028+SW!E3028+N!E3028</f>
        <v>1E-8</v>
      </c>
      <c r="F3028" s="8">
        <f t="shared" si="79"/>
        <v>9.0367683512290633E-4</v>
      </c>
      <c r="I3028" s="39"/>
    </row>
    <row r="3029" spans="4:9" x14ac:dyDescent="0.3">
      <c r="D3029" s="38">
        <v>39175</v>
      </c>
      <c r="E3029" s="7">
        <f>NW!E3029+W!E3029+SW!E3029+N!E3029</f>
        <v>0</v>
      </c>
      <c r="F3029" s="8">
        <f t="shared" si="79"/>
        <v>0</v>
      </c>
      <c r="I3029" s="39"/>
    </row>
    <row r="3030" spans="4:9" x14ac:dyDescent="0.3">
      <c r="D3030" s="38">
        <v>39176</v>
      </c>
      <c r="E3030" s="7">
        <f>NW!E3030+W!E3030+SW!E3030+N!E3030</f>
        <v>5.1023900000000001E-3</v>
      </c>
      <c r="F3030" s="8">
        <f t="shared" si="79"/>
        <v>461.09116467627661</v>
      </c>
      <c r="I3030" s="39"/>
    </row>
    <row r="3031" spans="4:9" x14ac:dyDescent="0.3">
      <c r="D3031" s="38">
        <v>39177</v>
      </c>
      <c r="E3031" s="7">
        <f>NW!E3031+W!E3031+SW!E3031+N!E3031</f>
        <v>7.6236200000000002E-3</v>
      </c>
      <c r="F3031" s="8">
        <f t="shared" si="79"/>
        <v>688.92887937796922</v>
      </c>
      <c r="I3031" s="39"/>
    </row>
    <row r="3032" spans="4:9" x14ac:dyDescent="0.3">
      <c r="D3032" s="38">
        <v>39178</v>
      </c>
      <c r="E3032" s="7">
        <f>NW!E3032+W!E3032+SW!E3032+N!E3032</f>
        <v>5.5741200000000001E-3</v>
      </c>
      <c r="F3032" s="8">
        <f t="shared" si="79"/>
        <v>503.7203120195295</v>
      </c>
      <c r="I3032" s="39"/>
    </row>
    <row r="3033" spans="4:9" x14ac:dyDescent="0.3">
      <c r="D3033" s="38">
        <v>39179</v>
      </c>
      <c r="E3033" s="7">
        <f>NW!E3033+W!E3033+SW!E3033+N!E3033</f>
        <v>2.471017E-2</v>
      </c>
      <c r="F3033" s="8">
        <f t="shared" si="79"/>
        <v>2233.0008220948989</v>
      </c>
      <c r="I3033" s="39"/>
    </row>
    <row r="3034" spans="4:9" x14ac:dyDescent="0.3">
      <c r="D3034" s="38">
        <v>39180</v>
      </c>
      <c r="E3034" s="7">
        <f>NW!E3034+W!E3034+SW!E3034+N!E3034</f>
        <v>1.146905E-2</v>
      </c>
      <c r="F3034" s="8">
        <f t="shared" si="79"/>
        <v>1036.431480586637</v>
      </c>
      <c r="I3034" s="39"/>
    </row>
    <row r="3035" spans="4:9" x14ac:dyDescent="0.3">
      <c r="D3035" s="38">
        <v>39181</v>
      </c>
      <c r="E3035" s="7">
        <f>NW!E3035+W!E3035+SW!E3035+N!E3035</f>
        <v>6.0279599999999997E-3</v>
      </c>
      <c r="F3035" s="8">
        <f t="shared" si="79"/>
        <v>544.73278150474744</v>
      </c>
      <c r="I3035" s="39"/>
    </row>
    <row r="3036" spans="4:9" x14ac:dyDescent="0.3">
      <c r="D3036" s="38">
        <v>39182</v>
      </c>
      <c r="E3036" s="7">
        <f>NW!E3036+W!E3036+SW!E3036+N!E3036</f>
        <v>2.1113799999999995E-3</v>
      </c>
      <c r="F3036" s="8">
        <f t="shared" si="79"/>
        <v>190.80051961418016</v>
      </c>
      <c r="I3036" s="39"/>
    </row>
    <row r="3037" spans="4:9" x14ac:dyDescent="0.3">
      <c r="D3037" s="38">
        <v>39183</v>
      </c>
      <c r="E3037" s="7">
        <f>NW!E3037+W!E3037+SW!E3037+N!E3037</f>
        <v>2.5377E-4</v>
      </c>
      <c r="F3037" s="8">
        <f t="shared" si="79"/>
        <v>22.932607044913993</v>
      </c>
      <c r="I3037" s="39"/>
    </row>
    <row r="3038" spans="4:9" x14ac:dyDescent="0.3">
      <c r="D3038" s="38">
        <v>39184</v>
      </c>
      <c r="E3038" s="7">
        <f>NW!E3038+W!E3038+SW!E3038+N!E3038</f>
        <v>8.6999999999999997E-6</v>
      </c>
      <c r="F3038" s="8">
        <f t="shared" si="79"/>
        <v>0.78619884655692862</v>
      </c>
      <c r="I3038" s="39"/>
    </row>
    <row r="3039" spans="4:9" x14ac:dyDescent="0.3">
      <c r="D3039" s="38">
        <v>39185</v>
      </c>
      <c r="E3039" s="7">
        <f>NW!E3039+W!E3039+SW!E3039+N!E3039</f>
        <v>3.19E-6</v>
      </c>
      <c r="F3039" s="8">
        <f t="shared" si="79"/>
        <v>0.28827291040420711</v>
      </c>
      <c r="I3039" s="39"/>
    </row>
    <row r="3040" spans="4:9" x14ac:dyDescent="0.3">
      <c r="D3040" s="38">
        <v>39186</v>
      </c>
      <c r="E3040" s="7">
        <f>NW!E3040+W!E3040+SW!E3040+N!E3040</f>
        <v>1.0899999999999999E-6</v>
      </c>
      <c r="F3040" s="8">
        <f t="shared" si="79"/>
        <v>9.8500775028396798E-2</v>
      </c>
      <c r="I3040" s="39"/>
    </row>
    <row r="3041" spans="4:9" x14ac:dyDescent="0.3">
      <c r="D3041" s="38">
        <v>39187</v>
      </c>
      <c r="E3041" s="7">
        <f>NW!E3041+W!E3041+SW!E3041+N!E3041</f>
        <v>3.3999999999999997E-7</v>
      </c>
      <c r="F3041" s="8">
        <f t="shared" si="79"/>
        <v>3.0725012394178814E-2</v>
      </c>
      <c r="I3041" s="39"/>
    </row>
    <row r="3042" spans="4:9" x14ac:dyDescent="0.3">
      <c r="D3042" s="38">
        <v>39188</v>
      </c>
      <c r="E3042" s="7">
        <f>NW!E3042+W!E3042+SW!E3042+N!E3042</f>
        <v>9.9999999999999995E-8</v>
      </c>
      <c r="F3042" s="8">
        <f t="shared" si="79"/>
        <v>9.0367683512290638E-3</v>
      </c>
      <c r="I3042" s="39"/>
    </row>
    <row r="3043" spans="4:9" x14ac:dyDescent="0.3">
      <c r="D3043" s="38">
        <v>39189</v>
      </c>
      <c r="E3043" s="7">
        <f>NW!E3043+W!E3043+SW!E3043+N!E3043</f>
        <v>2E-8</v>
      </c>
      <c r="F3043" s="8">
        <f t="shared" si="79"/>
        <v>1.8073536702458127E-3</v>
      </c>
      <c r="I3043" s="39"/>
    </row>
    <row r="3044" spans="4:9" x14ac:dyDescent="0.3">
      <c r="D3044" s="38">
        <v>39190</v>
      </c>
      <c r="E3044" s="7">
        <f>NW!E3044+W!E3044+SW!E3044+N!E3044</f>
        <v>0</v>
      </c>
      <c r="F3044" s="8">
        <f t="shared" si="79"/>
        <v>0</v>
      </c>
      <c r="I3044" s="39"/>
    </row>
    <row r="3045" spans="4:9" x14ac:dyDescent="0.3">
      <c r="D3045" s="38">
        <v>39191</v>
      </c>
      <c r="E3045" s="7">
        <f>NW!E3045+W!E3045+SW!E3045+N!E3045</f>
        <v>0</v>
      </c>
      <c r="F3045" s="8">
        <f t="shared" si="79"/>
        <v>0</v>
      </c>
      <c r="I3045" s="39"/>
    </row>
    <row r="3046" spans="4:9" x14ac:dyDescent="0.3">
      <c r="D3046" s="38">
        <v>39192</v>
      </c>
      <c r="E3046" s="7">
        <f>NW!E3046+W!E3046+SW!E3046+N!E3046</f>
        <v>0</v>
      </c>
      <c r="F3046" s="8">
        <f t="shared" si="79"/>
        <v>0</v>
      </c>
      <c r="I3046" s="39"/>
    </row>
    <row r="3047" spans="4:9" x14ac:dyDescent="0.3">
      <c r="D3047" s="38">
        <v>39193</v>
      </c>
      <c r="E3047" s="7">
        <f>NW!E3047+W!E3047+SW!E3047+N!E3047</f>
        <v>0</v>
      </c>
      <c r="F3047" s="8">
        <f t="shared" si="79"/>
        <v>0</v>
      </c>
      <c r="I3047" s="39"/>
    </row>
    <row r="3048" spans="4:9" x14ac:dyDescent="0.3">
      <c r="D3048" s="38">
        <v>39194</v>
      </c>
      <c r="E3048" s="7">
        <f>NW!E3048+W!E3048+SW!E3048+N!E3048</f>
        <v>0.10037090999999999</v>
      </c>
      <c r="F3048" s="8">
        <f t="shared" si="79"/>
        <v>9070.2866287206052</v>
      </c>
      <c r="I3048" s="39"/>
    </row>
    <row r="3049" spans="4:9" x14ac:dyDescent="0.3">
      <c r="D3049" s="38">
        <v>39195</v>
      </c>
      <c r="E3049" s="7">
        <f>NW!E3049+W!E3049+SW!E3049+N!E3049</f>
        <v>5.1412189999999997E-2</v>
      </c>
      <c r="F3049" s="8">
        <f t="shared" si="79"/>
        <v>4646.000514593753</v>
      </c>
      <c r="I3049" s="39"/>
    </row>
    <row r="3050" spans="4:9" x14ac:dyDescent="0.3">
      <c r="D3050" s="38">
        <v>39196</v>
      </c>
      <c r="E3050" s="7">
        <f>NW!E3050+W!E3050+SW!E3050+N!E3050</f>
        <v>0.19193002000000001</v>
      </c>
      <c r="F3050" s="8">
        <f t="shared" si="79"/>
        <v>17344.271303867612</v>
      </c>
      <c r="I3050" s="39"/>
    </row>
    <row r="3051" spans="4:9" x14ac:dyDescent="0.3">
      <c r="D3051" s="38">
        <v>39197</v>
      </c>
      <c r="E3051" s="7">
        <f>NW!E3051+W!E3051+SW!E3051+N!E3051</f>
        <v>6.7663909999999994E-2</v>
      </c>
      <c r="F3051" s="8">
        <f t="shared" si="79"/>
        <v>6114.6308040841177</v>
      </c>
      <c r="I3051" s="39"/>
    </row>
    <row r="3052" spans="4:9" x14ac:dyDescent="0.3">
      <c r="D3052" s="38">
        <v>39198</v>
      </c>
      <c r="E3052" s="7">
        <f>NW!E3052+W!E3052+SW!E3052+N!E3052</f>
        <v>1.7521729999999999E-2</v>
      </c>
      <c r="F3052" s="8">
        <f t="shared" si="79"/>
        <v>1583.3981512278081</v>
      </c>
      <c r="I3052" s="39"/>
    </row>
    <row r="3053" spans="4:9" x14ac:dyDescent="0.3">
      <c r="D3053" s="38">
        <v>39199</v>
      </c>
      <c r="E3053" s="7">
        <f>NW!E3053+W!E3053+SW!E3053+N!E3053</f>
        <v>5.7329399999999997E-3</v>
      </c>
      <c r="F3053" s="8">
        <f t="shared" si="79"/>
        <v>518.07250751495144</v>
      </c>
      <c r="I3053" s="39"/>
    </row>
    <row r="3054" spans="4:9" x14ac:dyDescent="0.3">
      <c r="D3054" s="38">
        <v>39200</v>
      </c>
      <c r="E3054" s="7">
        <f>NW!E3054+W!E3054+SW!E3054+N!E3054</f>
        <v>0.20428598000000001</v>
      </c>
      <c r="F3054" s="8">
        <f t="shared" si="79"/>
        <v>18460.850786638133</v>
      </c>
      <c r="I3054" s="39"/>
    </row>
    <row r="3055" spans="4:9" x14ac:dyDescent="0.3">
      <c r="D3055" s="38">
        <v>39201</v>
      </c>
      <c r="E3055" s="7">
        <f>NW!E3055+W!E3055+SW!E3055+N!E3055</f>
        <v>4.1476659999999992E-2</v>
      </c>
      <c r="F3055" s="8">
        <f t="shared" si="79"/>
        <v>3748.1496840268842</v>
      </c>
      <c r="I3055" s="39"/>
    </row>
    <row r="3056" spans="4:9" x14ac:dyDescent="0.3">
      <c r="D3056" s="38">
        <v>39202</v>
      </c>
      <c r="E3056" s="7">
        <f>NW!E3056+W!E3056+SW!E3056+N!E3056</f>
        <v>1.0098429999999999E-2</v>
      </c>
      <c r="F3056" s="8">
        <f t="shared" si="79"/>
        <v>912.57172621102109</v>
      </c>
      <c r="I3056" s="39"/>
    </row>
    <row r="3057" spans="4:9" x14ac:dyDescent="0.3">
      <c r="D3057" s="38">
        <v>39203</v>
      </c>
      <c r="E3057" s="7">
        <f>NW!E3057+W!E3057+SW!E3057+N!E3057</f>
        <v>9.9666999999999985E-4</v>
      </c>
      <c r="F3057" s="8">
        <f t="shared" si="79"/>
        <v>90.066759126194697</v>
      </c>
      <c r="I3057" s="39"/>
    </row>
    <row r="3058" spans="4:9" x14ac:dyDescent="0.3">
      <c r="D3058" s="38">
        <v>39204</v>
      </c>
      <c r="E3058" s="7">
        <f>NW!E3058+W!E3058+SW!E3058+N!E3058</f>
        <v>9.6589999999999995E-5</v>
      </c>
      <c r="F3058" s="8">
        <f t="shared" si="79"/>
        <v>8.7286145504521535</v>
      </c>
      <c r="I3058" s="39"/>
    </row>
    <row r="3059" spans="4:9" x14ac:dyDescent="0.3">
      <c r="D3059" s="38">
        <v>39205</v>
      </c>
      <c r="E3059" s="7">
        <f>NW!E3059+W!E3059+SW!E3059+N!E3059</f>
        <v>1.206E-5</v>
      </c>
      <c r="F3059" s="8">
        <f t="shared" si="79"/>
        <v>1.089834263158225</v>
      </c>
      <c r="I3059" s="39"/>
    </row>
    <row r="3060" spans="4:9" x14ac:dyDescent="0.3">
      <c r="D3060" s="38">
        <v>39206</v>
      </c>
      <c r="E3060" s="7">
        <f>NW!E3060+W!E3060+SW!E3060+N!E3060</f>
        <v>6.2600000000000002E-6</v>
      </c>
      <c r="F3060" s="8">
        <f t="shared" si="79"/>
        <v>0.56570169878693943</v>
      </c>
      <c r="I3060" s="39"/>
    </row>
    <row r="3061" spans="4:9" x14ac:dyDescent="0.3">
      <c r="D3061" s="38">
        <v>39207</v>
      </c>
      <c r="E3061" s="7">
        <f>NW!E3061+W!E3061+SW!E3061+N!E3061</f>
        <v>3.19E-6</v>
      </c>
      <c r="F3061" s="8">
        <f t="shared" si="79"/>
        <v>0.28827291040420711</v>
      </c>
      <c r="I3061" s="39"/>
    </row>
    <row r="3062" spans="4:9" x14ac:dyDescent="0.3">
      <c r="D3062" s="38">
        <v>39208</v>
      </c>
      <c r="E3062" s="7">
        <f>NW!E3062+W!E3062+SW!E3062+N!E3062</f>
        <v>1.5799999999999999E-6</v>
      </c>
      <c r="F3062" s="8">
        <f t="shared" si="79"/>
        <v>0.14278093994941921</v>
      </c>
      <c r="I3062" s="39"/>
    </row>
    <row r="3063" spans="4:9" x14ac:dyDescent="0.3">
      <c r="D3063" s="38">
        <v>39209</v>
      </c>
      <c r="E3063" s="7">
        <f>NW!E3063+W!E3063+SW!E3063+N!E3063</f>
        <v>7.5000000000000002E-7</v>
      </c>
      <c r="F3063" s="8">
        <f t="shared" si="79"/>
        <v>6.7775762634217973E-2</v>
      </c>
      <c r="I3063" s="39"/>
    </row>
    <row r="3064" spans="4:9" x14ac:dyDescent="0.3">
      <c r="D3064" s="38">
        <v>39210</v>
      </c>
      <c r="E3064" s="7">
        <f>NW!E3064+W!E3064+SW!E3064+N!E3064</f>
        <v>3.4999999999999998E-7</v>
      </c>
      <c r="F3064" s="8">
        <f t="shared" si="79"/>
        <v>3.1628689229301725E-2</v>
      </c>
      <c r="I3064" s="39"/>
    </row>
    <row r="3065" spans="4:9" x14ac:dyDescent="0.3">
      <c r="D3065" s="38">
        <v>39211</v>
      </c>
      <c r="E3065" s="7">
        <f>NW!E3065+W!E3065+SW!E3065+N!E3065</f>
        <v>1.4999999999999999E-7</v>
      </c>
      <c r="F3065" s="8">
        <f t="shared" si="79"/>
        <v>1.3555152526843596E-2</v>
      </c>
      <c r="I3065" s="39"/>
    </row>
    <row r="3066" spans="4:9" x14ac:dyDescent="0.3">
      <c r="D3066" s="38">
        <v>39212</v>
      </c>
      <c r="E3066" s="7">
        <f>NW!E3066+W!E3066+SW!E3066+N!E3066</f>
        <v>1.0301760000000002E-2</v>
      </c>
      <c r="F3066" s="8">
        <f t="shared" si="79"/>
        <v>930.9461872995754</v>
      </c>
      <c r="I3066" s="39"/>
    </row>
    <row r="3067" spans="4:9" x14ac:dyDescent="0.3">
      <c r="D3067" s="38">
        <v>39213</v>
      </c>
      <c r="E3067" s="7">
        <f>NW!E3067+W!E3067+SW!E3067+N!E3067</f>
        <v>7.9552700000000004E-3</v>
      </c>
      <c r="F3067" s="8">
        <f t="shared" si="79"/>
        <v>718.89932161482034</v>
      </c>
      <c r="I3067" s="39"/>
    </row>
    <row r="3068" spans="4:9" x14ac:dyDescent="0.3">
      <c r="D3068" s="38">
        <v>39214</v>
      </c>
      <c r="E3068" s="7">
        <f>NW!E3068+W!E3068+SW!E3068+N!E3068</f>
        <v>4.16169E-3</v>
      </c>
      <c r="F3068" s="8">
        <f t="shared" si="79"/>
        <v>376.08228479626484</v>
      </c>
      <c r="I3068" s="39"/>
    </row>
    <row r="3069" spans="4:9" x14ac:dyDescent="0.3">
      <c r="D3069" s="38">
        <v>39215</v>
      </c>
      <c r="E3069" s="7">
        <f>NW!E3069+W!E3069+SW!E3069+N!E3069</f>
        <v>1.2372799999999999E-3</v>
      </c>
      <c r="F3069" s="8">
        <f t="shared" si="79"/>
        <v>111.81012745608695</v>
      </c>
      <c r="I3069" s="39"/>
    </row>
    <row r="3070" spans="4:9" x14ac:dyDescent="0.3">
      <c r="D3070" s="38">
        <v>39216</v>
      </c>
      <c r="E3070" s="7">
        <f>NW!E3070+W!E3070+SW!E3070+N!E3070</f>
        <v>1.1906E-4</v>
      </c>
      <c r="F3070" s="8">
        <f t="shared" si="79"/>
        <v>10.759176398973326</v>
      </c>
      <c r="I3070" s="39"/>
    </row>
    <row r="3071" spans="4:9" x14ac:dyDescent="0.3">
      <c r="D3071" s="38">
        <v>39217</v>
      </c>
      <c r="E3071" s="7">
        <f>NW!E3071+W!E3071+SW!E3071+N!E3071</f>
        <v>1.5330000000000001E-5</v>
      </c>
      <c r="F3071" s="8">
        <f t="shared" si="79"/>
        <v>1.3853365882434157</v>
      </c>
      <c r="I3071" s="39"/>
    </row>
    <row r="3072" spans="4:9" x14ac:dyDescent="0.3">
      <c r="D3072" s="38">
        <v>39218</v>
      </c>
      <c r="E3072" s="7">
        <f>NW!E3072+W!E3072+SW!E3072+N!E3072</f>
        <v>7.9899999999999997E-6</v>
      </c>
      <c r="F3072" s="8">
        <f t="shared" si="79"/>
        <v>0.72203779126320211</v>
      </c>
      <c r="I3072" s="39"/>
    </row>
    <row r="3073" spans="4:9" x14ac:dyDescent="0.3">
      <c r="D3073" s="38">
        <v>39219</v>
      </c>
      <c r="E3073" s="7">
        <f>NW!E3073+W!E3073+SW!E3073+N!E3073</f>
        <v>4.0999999999999997E-6</v>
      </c>
      <c r="F3073" s="8">
        <f t="shared" si="79"/>
        <v>0.37050750240039165</v>
      </c>
      <c r="I3073" s="39"/>
    </row>
    <row r="3074" spans="4:9" x14ac:dyDescent="0.3">
      <c r="D3074" s="38">
        <v>39220</v>
      </c>
      <c r="E3074" s="7">
        <f>NW!E3074+W!E3074+SW!E3074+N!E3074</f>
        <v>0.36594664999999998</v>
      </c>
      <c r="F3074" s="8">
        <f t="shared" si="79"/>
        <v>33069.751049582992</v>
      </c>
      <c r="I3074" s="39"/>
    </row>
    <row r="3075" spans="4:9" x14ac:dyDescent="0.3">
      <c r="D3075" s="38">
        <v>39221</v>
      </c>
      <c r="E3075" s="7">
        <f>NW!E3075+W!E3075+SW!E3075+N!E3075</f>
        <v>8.252379E-2</v>
      </c>
      <c r="F3075" s="8">
        <f t="shared" si="79"/>
        <v>7457.4837369547349</v>
      </c>
      <c r="I3075" s="39"/>
    </row>
    <row r="3076" spans="4:9" x14ac:dyDescent="0.3">
      <c r="D3076" s="38">
        <v>39222</v>
      </c>
      <c r="E3076" s="7">
        <f>NW!E3076+W!E3076+SW!E3076+N!E3076</f>
        <v>1.761559E-2</v>
      </c>
      <c r="F3076" s="8">
        <f t="shared" si="79"/>
        <v>1591.8800620022721</v>
      </c>
      <c r="I3076" s="39"/>
    </row>
    <row r="3077" spans="4:9" x14ac:dyDescent="0.3">
      <c r="D3077" s="38">
        <v>39223</v>
      </c>
      <c r="E3077" s="7">
        <f>NW!E3077+W!E3077+SW!E3077+N!E3077</f>
        <v>4.2000600000000003E-3</v>
      </c>
      <c r="F3077" s="8">
        <f t="shared" si="79"/>
        <v>379.54969281263146</v>
      </c>
      <c r="I3077" s="39"/>
    </row>
    <row r="3078" spans="4:9" x14ac:dyDescent="0.3">
      <c r="D3078" s="38">
        <v>39224</v>
      </c>
      <c r="E3078" s="7">
        <f>NW!E3078+W!E3078+SW!E3078+N!E3078</f>
        <v>1.8121000000000001E-4</v>
      </c>
      <c r="F3078" s="8">
        <f t="shared" si="79"/>
        <v>16.375527929262187</v>
      </c>
      <c r="I3078" s="39"/>
    </row>
    <row r="3079" spans="4:9" x14ac:dyDescent="0.3">
      <c r="D3079" s="38">
        <v>39225</v>
      </c>
      <c r="E3079" s="7">
        <f>NW!E3079+W!E3079+SW!E3079+N!E3079</f>
        <v>1.6739999999999999E-5</v>
      </c>
      <c r="F3079" s="8">
        <f t="shared" si="79"/>
        <v>1.5127550219957451</v>
      </c>
      <c r="I3079" s="39"/>
    </row>
    <row r="3080" spans="4:9" x14ac:dyDescent="0.3">
      <c r="D3080" s="38">
        <v>39226</v>
      </c>
      <c r="E3080" s="7">
        <f>NW!E3080+W!E3080+SW!E3080+N!E3080</f>
        <v>8.7399999999999993E-6</v>
      </c>
      <c r="F3080" s="8">
        <f t="shared" si="79"/>
        <v>0.78981355389742014</v>
      </c>
      <c r="I3080" s="39"/>
    </row>
    <row r="3081" spans="4:9" x14ac:dyDescent="0.3">
      <c r="D3081" s="38">
        <v>39227</v>
      </c>
      <c r="E3081" s="7">
        <f>NW!E3081+W!E3081+SW!E3081+N!E3081</f>
        <v>4.5000000000000001E-6</v>
      </c>
      <c r="F3081" s="8">
        <f t="shared" si="79"/>
        <v>0.40665457580530789</v>
      </c>
      <c r="I3081" s="39"/>
    </row>
    <row r="3082" spans="4:9" x14ac:dyDescent="0.3">
      <c r="D3082" s="38">
        <v>39228</v>
      </c>
      <c r="E3082" s="7">
        <f>NW!E3082+W!E3082+SW!E3082+N!E3082</f>
        <v>2.26E-6</v>
      </c>
      <c r="F3082" s="8">
        <f t="shared" si="79"/>
        <v>0.20423096473777683</v>
      </c>
      <c r="I3082" s="39"/>
    </row>
    <row r="3083" spans="4:9" x14ac:dyDescent="0.3">
      <c r="D3083" s="38">
        <v>39229</v>
      </c>
      <c r="E3083" s="7">
        <f>NW!E3083+W!E3083+SW!E3083+N!E3083</f>
        <v>1.1000000000000001E-6</v>
      </c>
      <c r="F3083" s="8">
        <f t="shared" si="79"/>
        <v>9.9404451863519705E-2</v>
      </c>
      <c r="I3083" s="39"/>
    </row>
    <row r="3084" spans="4:9" x14ac:dyDescent="0.3">
      <c r="D3084" s="38">
        <v>39230</v>
      </c>
      <c r="E3084" s="7">
        <f>NW!E3084+W!E3084+SW!E3084+N!E3084</f>
        <v>5.2E-7</v>
      </c>
      <c r="F3084" s="8">
        <f t="shared" si="79"/>
        <v>4.6991195426391137E-2</v>
      </c>
      <c r="I3084" s="39"/>
    </row>
    <row r="3085" spans="4:9" x14ac:dyDescent="0.3">
      <c r="D3085" s="38">
        <v>39231</v>
      </c>
      <c r="E3085" s="7">
        <f>NW!E3085+W!E3085+SW!E3085+N!E3085</f>
        <v>2.2999999999999999E-7</v>
      </c>
      <c r="F3085" s="8">
        <f t="shared" si="79"/>
        <v>2.0784567207826846E-2</v>
      </c>
      <c r="I3085" s="39"/>
    </row>
    <row r="3086" spans="4:9" x14ac:dyDescent="0.3">
      <c r="D3086" s="38">
        <v>39232</v>
      </c>
      <c r="E3086" s="7">
        <f>NW!E3086+W!E3086+SW!E3086+N!E3086</f>
        <v>9.9999999999999995E-8</v>
      </c>
      <c r="F3086" s="8">
        <f t="shared" si="79"/>
        <v>9.0367683512290638E-3</v>
      </c>
      <c r="I3086" s="39"/>
    </row>
    <row r="3087" spans="4:9" x14ac:dyDescent="0.3">
      <c r="D3087" s="38">
        <v>39233</v>
      </c>
      <c r="E3087" s="7">
        <f>NW!E3087+W!E3087+SW!E3087+N!E3087</f>
        <v>4.0000000000000001E-8</v>
      </c>
      <c r="F3087" s="8">
        <f t="shared" si="79"/>
        <v>3.6147073404916253E-3</v>
      </c>
      <c r="I3087" s="39"/>
    </row>
    <row r="3088" spans="4:9" x14ac:dyDescent="0.3">
      <c r="D3088" s="38">
        <v>39234</v>
      </c>
      <c r="E3088" s="7">
        <f>NW!E3088+W!E3088+SW!E3088+N!E3088</f>
        <v>2E-8</v>
      </c>
      <c r="F3088" s="8">
        <f t="shared" ref="F3088:F3151" si="80">E3088*(24*60*60)*1000/$F$3</f>
        <v>1.8073536702458127E-3</v>
      </c>
      <c r="I3088" s="39"/>
    </row>
    <row r="3089" spans="4:9" x14ac:dyDescent="0.3">
      <c r="D3089" s="38">
        <v>39235</v>
      </c>
      <c r="E3089" s="7">
        <f>NW!E3089+W!E3089+SW!E3089+N!E3089</f>
        <v>0</v>
      </c>
      <c r="F3089" s="8">
        <f t="shared" si="80"/>
        <v>0</v>
      </c>
      <c r="I3089" s="39"/>
    </row>
    <row r="3090" spans="4:9" x14ac:dyDescent="0.3">
      <c r="D3090" s="38">
        <v>39236</v>
      </c>
      <c r="E3090" s="7">
        <f>NW!E3090+W!E3090+SW!E3090+N!E3090</f>
        <v>0</v>
      </c>
      <c r="F3090" s="8">
        <f t="shared" si="80"/>
        <v>0</v>
      </c>
      <c r="I3090" s="39"/>
    </row>
    <row r="3091" spans="4:9" x14ac:dyDescent="0.3">
      <c r="D3091" s="38">
        <v>39237</v>
      </c>
      <c r="E3091" s="7">
        <f>NW!E3091+W!E3091+SW!E3091+N!E3091</f>
        <v>0</v>
      </c>
      <c r="F3091" s="8">
        <f t="shared" si="80"/>
        <v>0</v>
      </c>
      <c r="I3091" s="39"/>
    </row>
    <row r="3092" spans="4:9" x14ac:dyDescent="0.3">
      <c r="D3092" s="38">
        <v>39238</v>
      </c>
      <c r="E3092" s="7">
        <f>NW!E3092+W!E3092+SW!E3092+N!E3092</f>
        <v>0</v>
      </c>
      <c r="F3092" s="8">
        <f t="shared" si="80"/>
        <v>0</v>
      </c>
      <c r="I3092" s="39"/>
    </row>
    <row r="3093" spans="4:9" x14ac:dyDescent="0.3">
      <c r="D3093" s="38">
        <v>39239</v>
      </c>
      <c r="E3093" s="7">
        <f>NW!E3093+W!E3093+SW!E3093+N!E3093</f>
        <v>0</v>
      </c>
      <c r="F3093" s="8">
        <f t="shared" si="80"/>
        <v>0</v>
      </c>
      <c r="I3093" s="39"/>
    </row>
    <row r="3094" spans="4:9" x14ac:dyDescent="0.3">
      <c r="D3094" s="38">
        <v>39240</v>
      </c>
      <c r="E3094" s="7">
        <f>NW!E3094+W!E3094+SW!E3094+N!E3094</f>
        <v>0.83762321000000006</v>
      </c>
      <c r="F3094" s="8">
        <f t="shared" si="80"/>
        <v>75694.06914382895</v>
      </c>
      <c r="I3094" s="39"/>
    </row>
    <row r="3095" spans="4:9" x14ac:dyDescent="0.3">
      <c r="D3095" s="38">
        <v>39241</v>
      </c>
      <c r="E3095" s="7">
        <f>NW!E3095+W!E3095+SW!E3095+N!E3095</f>
        <v>2.6348112600000002</v>
      </c>
      <c r="F3095" s="8">
        <f t="shared" si="80"/>
        <v>238101.79005829975</v>
      </c>
      <c r="I3095" s="39"/>
    </row>
    <row r="3096" spans="4:9" x14ac:dyDescent="0.3">
      <c r="D3096" s="38">
        <v>39242</v>
      </c>
      <c r="E3096" s="7">
        <f>NW!E3096+W!E3096+SW!E3096+N!E3096</f>
        <v>3.5074166099999999</v>
      </c>
      <c r="F3096" s="8">
        <f t="shared" si="80"/>
        <v>316957.11415823136</v>
      </c>
      <c r="I3096" s="39"/>
    </row>
    <row r="3097" spans="4:9" x14ac:dyDescent="0.3">
      <c r="D3097" s="38">
        <v>39243</v>
      </c>
      <c r="E3097" s="7">
        <f>NW!E3097+W!E3097+SW!E3097+N!E3097</f>
        <v>0.12543844000000001</v>
      </c>
      <c r="F3097" s="8">
        <f t="shared" si="80"/>
        <v>11335.581246195461</v>
      </c>
      <c r="I3097" s="39"/>
    </row>
    <row r="3098" spans="4:9" x14ac:dyDescent="0.3">
      <c r="D3098" s="38">
        <v>39244</v>
      </c>
      <c r="E3098" s="7">
        <f>NW!E3098+W!E3098+SW!E3098+N!E3098</f>
        <v>2.4996040000000001E-2</v>
      </c>
      <c r="F3098" s="8">
        <f t="shared" si="80"/>
        <v>2258.8342317805573</v>
      </c>
      <c r="I3098" s="39"/>
    </row>
    <row r="3099" spans="4:9" x14ac:dyDescent="0.3">
      <c r="D3099" s="38">
        <v>39245</v>
      </c>
      <c r="E3099" s="7">
        <f>NW!E3099+W!E3099+SW!E3099+N!E3099</f>
        <v>1.0961849999999999E-2</v>
      </c>
      <c r="F3099" s="8">
        <f t="shared" si="80"/>
        <v>990.59699150920301</v>
      </c>
      <c r="I3099" s="39"/>
    </row>
    <row r="3100" spans="4:9" x14ac:dyDescent="0.3">
      <c r="D3100" s="38">
        <v>39246</v>
      </c>
      <c r="E3100" s="7">
        <f>NW!E3100+W!E3100+SW!E3100+N!E3100</f>
        <v>2.68118E-3</v>
      </c>
      <c r="F3100" s="8">
        <f t="shared" si="80"/>
        <v>242.2920256794834</v>
      </c>
      <c r="I3100" s="39"/>
    </row>
    <row r="3101" spans="4:9" x14ac:dyDescent="0.3">
      <c r="D3101" s="38">
        <v>39247</v>
      </c>
      <c r="E3101" s="7">
        <f>NW!E3101+W!E3101+SW!E3101+N!E3101</f>
        <v>0.39724161000000002</v>
      </c>
      <c r="F3101" s="8">
        <f t="shared" si="80"/>
        <v>35897.80409039279</v>
      </c>
      <c r="I3101" s="39"/>
    </row>
    <row r="3102" spans="4:9" x14ac:dyDescent="0.3">
      <c r="D3102" s="38">
        <v>39248</v>
      </c>
      <c r="E3102" s="7">
        <f>NW!E3102+W!E3102+SW!E3102+N!E3102</f>
        <v>0.89140671000000005</v>
      </c>
      <c r="F3102" s="8">
        <f t="shared" si="80"/>
        <v>80554.359450012242</v>
      </c>
      <c r="I3102" s="39"/>
    </row>
    <row r="3103" spans="4:9" x14ac:dyDescent="0.3">
      <c r="D3103" s="38">
        <v>39249</v>
      </c>
      <c r="E3103" s="7">
        <f>NW!E3103+W!E3103+SW!E3103+N!E3103</f>
        <v>3.2929926600000003</v>
      </c>
      <c r="F3103" s="8">
        <f t="shared" si="80"/>
        <v>297580.11850717617</v>
      </c>
      <c r="I3103" s="39"/>
    </row>
    <row r="3104" spans="4:9" x14ac:dyDescent="0.3">
      <c r="D3104" s="38">
        <v>39250</v>
      </c>
      <c r="E3104" s="7">
        <f>NW!E3104+W!E3104+SW!E3104+N!E3104</f>
        <v>0.14740087999999998</v>
      </c>
      <c r="F3104" s="8">
        <f t="shared" si="80"/>
        <v>13320.276073273129</v>
      </c>
      <c r="I3104" s="39"/>
    </row>
    <row r="3105" spans="4:9" x14ac:dyDescent="0.3">
      <c r="D3105" s="38">
        <v>39251</v>
      </c>
      <c r="E3105" s="7">
        <f>NW!E3105+W!E3105+SW!E3105+N!E3105</f>
        <v>3.1722840000000002E-2</v>
      </c>
      <c r="F3105" s="8">
        <f t="shared" si="80"/>
        <v>2866.7195652310343</v>
      </c>
      <c r="I3105" s="39"/>
    </row>
    <row r="3106" spans="4:9" x14ac:dyDescent="0.3">
      <c r="D3106" s="38">
        <v>39252</v>
      </c>
      <c r="E3106" s="7">
        <f>NW!E3106+W!E3106+SW!E3106+N!E3106</f>
        <v>0.93495958000000001</v>
      </c>
      <c r="F3106" s="8">
        <f t="shared" si="80"/>
        <v>84490.131422224193</v>
      </c>
      <c r="I3106" s="39"/>
    </row>
    <row r="3107" spans="4:9" x14ac:dyDescent="0.3">
      <c r="D3107" s="38">
        <v>39253</v>
      </c>
      <c r="E3107" s="7">
        <f>NW!E3107+W!E3107+SW!E3107+N!E3107</f>
        <v>0.9749043799999999</v>
      </c>
      <c r="F3107" s="8">
        <f t="shared" si="80"/>
        <v>88099.850466585922</v>
      </c>
      <c r="I3107" s="39"/>
    </row>
    <row r="3108" spans="4:9" x14ac:dyDescent="0.3">
      <c r="D3108" s="38">
        <v>39254</v>
      </c>
      <c r="E3108" s="7">
        <f>NW!E3108+W!E3108+SW!E3108+N!E3108</f>
        <v>5.7362780000000009E-2</v>
      </c>
      <c r="F3108" s="8">
        <f t="shared" si="80"/>
        <v>5183.741548425156</v>
      </c>
      <c r="I3108" s="39"/>
    </row>
    <row r="3109" spans="4:9" x14ac:dyDescent="0.3">
      <c r="D3109" s="38">
        <v>39255</v>
      </c>
      <c r="E3109" s="7">
        <f>NW!E3109+W!E3109+SW!E3109+N!E3109</f>
        <v>2.8561320000000001E-2</v>
      </c>
      <c r="F3109" s="8">
        <f t="shared" si="80"/>
        <v>2581.0203264532574</v>
      </c>
      <c r="I3109" s="39"/>
    </row>
    <row r="3110" spans="4:9" x14ac:dyDescent="0.3">
      <c r="D3110" s="38">
        <v>39256</v>
      </c>
      <c r="E3110" s="7">
        <f>NW!E3110+W!E3110+SW!E3110+N!E3110</f>
        <v>1.6268089999999999E-2</v>
      </c>
      <c r="F3110" s="8">
        <f t="shared" si="80"/>
        <v>1470.1096084694602</v>
      </c>
      <c r="I3110" s="39"/>
    </row>
    <row r="3111" spans="4:9" x14ac:dyDescent="0.3">
      <c r="D3111" s="38">
        <v>39257</v>
      </c>
      <c r="E3111" s="7">
        <f>NW!E3111+W!E3111+SW!E3111+N!E3111</f>
        <v>1.366186E-2</v>
      </c>
      <c r="F3111" s="8">
        <f t="shared" si="80"/>
        <v>1234.5906406692231</v>
      </c>
      <c r="I3111" s="39"/>
    </row>
    <row r="3112" spans="4:9" x14ac:dyDescent="0.3">
      <c r="D3112" s="38">
        <v>39258</v>
      </c>
      <c r="E3112" s="7">
        <f>NW!E3112+W!E3112+SW!E3112+N!E3112</f>
        <v>2.510333E-2</v>
      </c>
      <c r="F3112" s="8">
        <f t="shared" si="80"/>
        <v>2268.5297805445912</v>
      </c>
      <c r="I3112" s="39"/>
    </row>
    <row r="3113" spans="4:9" x14ac:dyDescent="0.3">
      <c r="D3113" s="38">
        <v>39259</v>
      </c>
      <c r="E3113" s="7">
        <f>NW!E3113+W!E3113+SW!E3113+N!E3113</f>
        <v>0.81045504000000002</v>
      </c>
      <c r="F3113" s="8">
        <f t="shared" si="80"/>
        <v>73238.944555660855</v>
      </c>
      <c r="I3113" s="39"/>
    </row>
    <row r="3114" spans="4:9" x14ac:dyDescent="0.3">
      <c r="D3114" s="38">
        <v>39260</v>
      </c>
      <c r="E3114" s="7">
        <f>NW!E3114+W!E3114+SW!E3114+N!E3114</f>
        <v>0.10266242</v>
      </c>
      <c r="F3114" s="8">
        <f t="shared" si="80"/>
        <v>9277.3650791658565</v>
      </c>
      <c r="I3114" s="39"/>
    </row>
    <row r="3115" spans="4:9" x14ac:dyDescent="0.3">
      <c r="D3115" s="38">
        <v>39261</v>
      </c>
      <c r="E3115" s="7">
        <f>NW!E3115+W!E3115+SW!E3115+N!E3115</f>
        <v>3.6042520000000002E-2</v>
      </c>
      <c r="F3115" s="8">
        <f t="shared" si="80"/>
        <v>3257.0790403454057</v>
      </c>
      <c r="I3115" s="39"/>
    </row>
    <row r="3116" spans="4:9" x14ac:dyDescent="0.3">
      <c r="D3116" s="38">
        <v>39262</v>
      </c>
      <c r="E3116" s="7">
        <f>NW!E3116+W!E3116+SW!E3116+N!E3116</f>
        <v>2.30029E-2</v>
      </c>
      <c r="F3116" s="8">
        <f t="shared" si="80"/>
        <v>2078.7187870648704</v>
      </c>
      <c r="I3116" s="39"/>
    </row>
    <row r="3117" spans="4:9" x14ac:dyDescent="0.3">
      <c r="D3117" s="38">
        <v>39263</v>
      </c>
      <c r="E3117" s="7">
        <f>NW!E3117+W!E3117+SW!E3117+N!E3117</f>
        <v>1.727538E-2</v>
      </c>
      <c r="F3117" s="8">
        <f t="shared" si="80"/>
        <v>1561.1360723945554</v>
      </c>
      <c r="I3117" s="39"/>
    </row>
    <row r="3118" spans="4:9" x14ac:dyDescent="0.3">
      <c r="D3118" s="38">
        <v>39264</v>
      </c>
      <c r="E3118" s="7">
        <f>NW!E3118+W!E3118+SW!E3118+N!E3118</f>
        <v>1.6369580000000002E-2</v>
      </c>
      <c r="F3118" s="8">
        <f t="shared" si="80"/>
        <v>1479.2810246691226</v>
      </c>
      <c r="I3118" s="39"/>
    </row>
    <row r="3119" spans="4:9" x14ac:dyDescent="0.3">
      <c r="D3119" s="38">
        <v>39265</v>
      </c>
      <c r="E3119" s="7">
        <f>NW!E3119+W!E3119+SW!E3119+N!E3119</f>
        <v>1.5863470000000001E-2</v>
      </c>
      <c r="F3119" s="8">
        <f t="shared" si="80"/>
        <v>1433.5450363667171</v>
      </c>
      <c r="I3119" s="39"/>
    </row>
    <row r="3120" spans="4:9" x14ac:dyDescent="0.3">
      <c r="D3120" s="38">
        <v>39266</v>
      </c>
      <c r="E3120" s="7">
        <f>NW!E3120+W!E3120+SW!E3120+N!E3120</f>
        <v>1.552048E-2</v>
      </c>
      <c r="F3120" s="8">
        <f t="shared" si="80"/>
        <v>1402.5498245988367</v>
      </c>
      <c r="I3120" s="39"/>
    </row>
    <row r="3121" spans="4:9" x14ac:dyDescent="0.3">
      <c r="D3121" s="38">
        <v>39267</v>
      </c>
      <c r="E3121" s="7">
        <f>NW!E3121+W!E3121+SW!E3121+N!E3121</f>
        <v>1.5254249999999999E-2</v>
      </c>
      <c r="F3121" s="8">
        <f t="shared" si="80"/>
        <v>1378.4912362173591</v>
      </c>
      <c r="I3121" s="39"/>
    </row>
    <row r="3122" spans="4:9" x14ac:dyDescent="0.3">
      <c r="D3122" s="38">
        <v>39268</v>
      </c>
      <c r="E3122" s="7">
        <f>NW!E3122+W!E3122+SW!E3122+N!E3122</f>
        <v>1.50327E-2</v>
      </c>
      <c r="F3122" s="8">
        <f t="shared" si="80"/>
        <v>1358.4702759352115</v>
      </c>
      <c r="I3122" s="39"/>
    </row>
    <row r="3123" spans="4:9" x14ac:dyDescent="0.3">
      <c r="D3123" s="38">
        <v>39269</v>
      </c>
      <c r="E3123" s="7">
        <f>NW!E3123+W!E3123+SW!E3123+N!E3123</f>
        <v>1.4823599999999999E-2</v>
      </c>
      <c r="F3123" s="8">
        <f t="shared" si="80"/>
        <v>1339.5743933127912</v>
      </c>
      <c r="I3123" s="39"/>
    </row>
    <row r="3124" spans="4:9" x14ac:dyDescent="0.3">
      <c r="D3124" s="38">
        <v>39270</v>
      </c>
      <c r="E3124" s="7">
        <f>NW!E3124+W!E3124+SW!E3124+N!E3124</f>
        <v>1.461724E-2</v>
      </c>
      <c r="F3124" s="8">
        <f t="shared" si="80"/>
        <v>1320.9261181431953</v>
      </c>
      <c r="I3124" s="39"/>
    </row>
    <row r="3125" spans="4:9" x14ac:dyDescent="0.3">
      <c r="D3125" s="38">
        <v>39271</v>
      </c>
      <c r="E3125" s="7">
        <f>NW!E3125+W!E3125+SW!E3125+N!E3125</f>
        <v>1.441132E-2</v>
      </c>
      <c r="F3125" s="8">
        <f t="shared" si="80"/>
        <v>1302.3176047543443</v>
      </c>
      <c r="I3125" s="39"/>
    </row>
    <row r="3126" spans="4:9" x14ac:dyDescent="0.3">
      <c r="D3126" s="38">
        <v>39272</v>
      </c>
      <c r="E3126" s="7">
        <f>NW!E3126+W!E3126+SW!E3126+N!E3126</f>
        <v>0.23613459999999997</v>
      </c>
      <c r="F3126" s="8">
        <f t="shared" si="80"/>
        <v>21338.936799101342</v>
      </c>
      <c r="I3126" s="39"/>
    </row>
    <row r="3127" spans="4:9" x14ac:dyDescent="0.3">
      <c r="D3127" s="38">
        <v>39273</v>
      </c>
      <c r="E3127" s="7">
        <f>NW!E3127+W!E3127+SW!E3127+N!E3127</f>
        <v>9.869936E-2</v>
      </c>
      <c r="F3127" s="8">
        <f t="shared" si="80"/>
        <v>8919.2325273456372</v>
      </c>
      <c r="I3127" s="39"/>
    </row>
    <row r="3128" spans="4:9" x14ac:dyDescent="0.3">
      <c r="D3128" s="38">
        <v>39274</v>
      </c>
      <c r="E3128" s="7">
        <f>NW!E3128+W!E3128+SW!E3128+N!E3128</f>
        <v>3.0096739999999997E-2</v>
      </c>
      <c r="F3128" s="8">
        <f t="shared" si="80"/>
        <v>2719.7726750716979</v>
      </c>
      <c r="I3128" s="39"/>
    </row>
    <row r="3129" spans="4:9" x14ac:dyDescent="0.3">
      <c r="D3129" s="38">
        <v>39275</v>
      </c>
      <c r="E3129" s="7">
        <f>NW!E3129+W!E3129+SW!E3129+N!E3129</f>
        <v>1.706104E-2</v>
      </c>
      <c r="F3129" s="8">
        <f t="shared" si="80"/>
        <v>1541.766663110531</v>
      </c>
      <c r="I3129" s="39"/>
    </row>
    <row r="3130" spans="4:9" x14ac:dyDescent="0.3">
      <c r="D3130" s="38">
        <v>39276</v>
      </c>
      <c r="E3130" s="7">
        <f>NW!E3130+W!E3130+SW!E3130+N!E3130</f>
        <v>1.472501E-2</v>
      </c>
      <c r="F3130" s="8">
        <f t="shared" si="80"/>
        <v>1330.6650433953148</v>
      </c>
      <c r="I3130" s="39"/>
    </row>
    <row r="3131" spans="4:9" x14ac:dyDescent="0.3">
      <c r="D3131" s="38">
        <v>39277</v>
      </c>
      <c r="E3131" s="7">
        <f>NW!E3131+W!E3131+SW!E3131+N!E3131</f>
        <v>1.390898E-2</v>
      </c>
      <c r="F3131" s="8">
        <f t="shared" si="80"/>
        <v>1256.9223026187801</v>
      </c>
      <c r="I3131" s="39"/>
    </row>
    <row r="3132" spans="4:9" x14ac:dyDescent="0.3">
      <c r="D3132" s="38">
        <v>39278</v>
      </c>
      <c r="E3132" s="7">
        <f>NW!E3132+W!E3132+SW!E3132+N!E3132</f>
        <v>1.344658E-2</v>
      </c>
      <c r="F3132" s="8">
        <f t="shared" si="80"/>
        <v>1215.1362857626968</v>
      </c>
      <c r="I3132" s="39"/>
    </row>
    <row r="3133" spans="4:9" x14ac:dyDescent="0.3">
      <c r="D3133" s="38">
        <v>39279</v>
      </c>
      <c r="E3133" s="7">
        <f>NW!E3133+W!E3133+SW!E3133+N!E3133</f>
        <v>1.3135279999999999E-2</v>
      </c>
      <c r="F3133" s="8">
        <f t="shared" si="80"/>
        <v>1187.0048258853208</v>
      </c>
      <c r="I3133" s="39"/>
    </row>
    <row r="3134" spans="4:9" x14ac:dyDescent="0.3">
      <c r="D3134" s="38">
        <v>39280</v>
      </c>
      <c r="E3134" s="7">
        <f>NW!E3134+W!E3134+SW!E3134+N!E3134</f>
        <v>1.288973E-2</v>
      </c>
      <c r="F3134" s="8">
        <f t="shared" si="80"/>
        <v>1164.8150411988781</v>
      </c>
      <c r="I3134" s="39"/>
    </row>
    <row r="3135" spans="4:9" x14ac:dyDescent="0.3">
      <c r="D3135" s="38">
        <v>39281</v>
      </c>
      <c r="E3135" s="7">
        <f>NW!E3135+W!E3135+SW!E3135+N!E3135</f>
        <v>1.267152E-2</v>
      </c>
      <c r="F3135" s="8">
        <f t="shared" si="80"/>
        <v>1145.0959089796611</v>
      </c>
      <c r="I3135" s="39"/>
    </row>
    <row r="3136" spans="4:9" x14ac:dyDescent="0.3">
      <c r="D3136" s="38">
        <v>39282</v>
      </c>
      <c r="E3136" s="7">
        <f>NW!E3136+W!E3136+SW!E3136+N!E3136</f>
        <v>1.2466400000000001E-2</v>
      </c>
      <c r="F3136" s="8">
        <f t="shared" si="80"/>
        <v>1126.5596897376201</v>
      </c>
      <c r="I3136" s="39"/>
    </row>
    <row r="3137" spans="4:9" x14ac:dyDescent="0.3">
      <c r="D3137" s="38">
        <v>39283</v>
      </c>
      <c r="E3137" s="7">
        <f>NW!E3137+W!E3137+SW!E3137+N!E3137</f>
        <v>1.2263269999999998E-2</v>
      </c>
      <c r="F3137" s="8">
        <f t="shared" si="80"/>
        <v>1108.2033021857683</v>
      </c>
      <c r="I3137" s="39"/>
    </row>
    <row r="3138" spans="4:9" x14ac:dyDescent="0.3">
      <c r="D3138" s="38">
        <v>39284</v>
      </c>
      <c r="E3138" s="7">
        <f>NW!E3138+W!E3138+SW!E3138+N!E3138</f>
        <v>1.2061630000000002E-2</v>
      </c>
      <c r="F3138" s="8">
        <f t="shared" si="80"/>
        <v>1089.9815624823502</v>
      </c>
      <c r="I3138" s="39"/>
    </row>
    <row r="3139" spans="4:9" x14ac:dyDescent="0.3">
      <c r="D3139" s="38">
        <v>39285</v>
      </c>
      <c r="E3139" s="7">
        <f>NW!E3139+W!E3139+SW!E3139+N!E3139</f>
        <v>1.1853619999999999E-2</v>
      </c>
      <c r="F3139" s="8">
        <f t="shared" si="80"/>
        <v>1071.1841806349585</v>
      </c>
      <c r="I3139" s="39"/>
    </row>
    <row r="3140" spans="4:9" x14ac:dyDescent="0.3">
      <c r="D3140" s="38">
        <v>39286</v>
      </c>
      <c r="E3140" s="7">
        <f>NW!E3140+W!E3140+SW!E3140+N!E3140</f>
        <v>1.163367E-2</v>
      </c>
      <c r="F3140" s="8">
        <f t="shared" si="80"/>
        <v>1051.3078086464302</v>
      </c>
      <c r="I3140" s="39"/>
    </row>
    <row r="3141" spans="4:9" x14ac:dyDescent="0.3">
      <c r="D3141" s="38">
        <v>39287</v>
      </c>
      <c r="E3141" s="7">
        <f>NW!E3141+W!E3141+SW!E3141+N!E3141</f>
        <v>1.141648E-2</v>
      </c>
      <c r="F3141" s="8">
        <f t="shared" si="80"/>
        <v>1031.6808514643958</v>
      </c>
      <c r="I3141" s="39"/>
    </row>
    <row r="3142" spans="4:9" x14ac:dyDescent="0.3">
      <c r="D3142" s="38">
        <v>39288</v>
      </c>
      <c r="E3142" s="7">
        <f>NW!E3142+W!E3142+SW!E3142+N!E3142</f>
        <v>1.1207439999999999E-2</v>
      </c>
      <c r="F3142" s="8">
        <f t="shared" si="80"/>
        <v>1012.7903909029865</v>
      </c>
      <c r="I3142" s="39"/>
    </row>
    <row r="3143" spans="4:9" x14ac:dyDescent="0.3">
      <c r="D3143" s="38">
        <v>39289</v>
      </c>
      <c r="E3143" s="7">
        <f>NW!E3143+W!E3143+SW!E3143+N!E3143</f>
        <v>1.100011E-2</v>
      </c>
      <c r="F3143" s="8">
        <f t="shared" si="80"/>
        <v>994.05445908038348</v>
      </c>
      <c r="I3143" s="39"/>
    </row>
    <row r="3144" spans="4:9" x14ac:dyDescent="0.3">
      <c r="D3144" s="38">
        <v>39290</v>
      </c>
      <c r="E3144" s="7">
        <f>NW!E3144+W!E3144+SW!E3144+N!E3144</f>
        <v>1.0782129999999999E-2</v>
      </c>
      <c r="F3144" s="8">
        <f t="shared" si="80"/>
        <v>974.35611142837411</v>
      </c>
      <c r="I3144" s="39"/>
    </row>
    <row r="3145" spans="4:9" x14ac:dyDescent="0.3">
      <c r="D3145" s="38">
        <v>39291</v>
      </c>
      <c r="E3145" s="7">
        <f>NW!E3145+W!E3145+SW!E3145+N!E3145</f>
        <v>1.0553730000000001E-2</v>
      </c>
      <c r="F3145" s="8">
        <f t="shared" si="80"/>
        <v>953.71613251416716</v>
      </c>
      <c r="I3145" s="39"/>
    </row>
    <row r="3146" spans="4:9" x14ac:dyDescent="0.3">
      <c r="D3146" s="38">
        <v>39292</v>
      </c>
      <c r="E3146" s="7">
        <f>NW!E3146+W!E3146+SW!E3146+N!E3146</f>
        <v>1.032868E-2</v>
      </c>
      <c r="F3146" s="8">
        <f t="shared" si="80"/>
        <v>933.37888533972614</v>
      </c>
      <c r="I3146" s="39"/>
    </row>
    <row r="3147" spans="4:9" x14ac:dyDescent="0.3">
      <c r="D3147" s="38">
        <v>39293</v>
      </c>
      <c r="E3147" s="7">
        <f>NW!E3147+W!E3147+SW!E3147+N!E3147</f>
        <v>1.012211E-2</v>
      </c>
      <c r="F3147" s="8">
        <f t="shared" si="80"/>
        <v>914.71163295659221</v>
      </c>
      <c r="I3147" s="39"/>
    </row>
    <row r="3148" spans="4:9" x14ac:dyDescent="0.3">
      <c r="D3148" s="38">
        <v>39294</v>
      </c>
      <c r="E3148" s="7">
        <f>NW!E3148+W!E3148+SW!E3148+N!E3148</f>
        <v>9.9183099999999996E-3</v>
      </c>
      <c r="F3148" s="8">
        <f t="shared" si="80"/>
        <v>896.29469905678729</v>
      </c>
      <c r="I3148" s="39"/>
    </row>
    <row r="3149" spans="4:9" x14ac:dyDescent="0.3">
      <c r="D3149" s="38">
        <v>39295</v>
      </c>
      <c r="E3149" s="7">
        <f>NW!E3149+W!E3149+SW!E3149+N!E3149</f>
        <v>9.4549600000000001E-3</v>
      </c>
      <c r="F3149" s="8">
        <f t="shared" si="80"/>
        <v>854.42283290136754</v>
      </c>
      <c r="I3149" s="39"/>
    </row>
    <row r="3150" spans="4:9" x14ac:dyDescent="0.3">
      <c r="D3150" s="38">
        <v>39296</v>
      </c>
      <c r="E3150" s="7">
        <f>NW!E3150+W!E3150+SW!E3150+N!E3150</f>
        <v>8.912960000000001E-3</v>
      </c>
      <c r="F3150" s="8">
        <f t="shared" si="80"/>
        <v>805.443548437706</v>
      </c>
      <c r="I3150" s="39"/>
    </row>
    <row r="3151" spans="4:9" x14ac:dyDescent="0.3">
      <c r="D3151" s="38">
        <v>39297</v>
      </c>
      <c r="E3151" s="7">
        <f>NW!E3151+W!E3151+SW!E3151+N!E3151</f>
        <v>8.530020000000001E-3</v>
      </c>
      <c r="F3151" s="8">
        <f t="shared" si="80"/>
        <v>770.83814771350944</v>
      </c>
      <c r="I3151" s="39"/>
    </row>
    <row r="3152" spans="4:9" x14ac:dyDescent="0.3">
      <c r="D3152" s="38">
        <v>39298</v>
      </c>
      <c r="E3152" s="7">
        <f>NW!E3152+W!E3152+SW!E3152+N!E3152</f>
        <v>8.2379899999999989E-3</v>
      </c>
      <c r="F3152" s="8">
        <f t="shared" ref="F3152:F3215" si="81">E3152*(24*60*60)*1000/$F$3</f>
        <v>744.44807309741509</v>
      </c>
      <c r="I3152" s="39"/>
    </row>
    <row r="3153" spans="4:9" x14ac:dyDescent="0.3">
      <c r="D3153" s="38">
        <v>39299</v>
      </c>
      <c r="E3153" s="7">
        <f>NW!E3153+W!E3153+SW!E3153+N!E3153</f>
        <v>7.9879900000000004E-3</v>
      </c>
      <c r="F3153" s="8">
        <f t="shared" si="81"/>
        <v>721.85615221934256</v>
      </c>
      <c r="I3153" s="39"/>
    </row>
    <row r="3154" spans="4:9" x14ac:dyDescent="0.3">
      <c r="D3154" s="38">
        <v>39300</v>
      </c>
      <c r="E3154" s="7">
        <f>NW!E3154+W!E3154+SW!E3154+N!E3154</f>
        <v>7.7418300000000008E-3</v>
      </c>
      <c r="F3154" s="8">
        <f t="shared" si="81"/>
        <v>699.6112432459571</v>
      </c>
      <c r="I3154" s="39"/>
    </row>
    <row r="3155" spans="4:9" x14ac:dyDescent="0.3">
      <c r="D3155" s="38">
        <v>39301</v>
      </c>
      <c r="E3155" s="7">
        <f>NW!E3155+W!E3155+SW!E3155+N!E3155</f>
        <v>7.5099599999999996E-3</v>
      </c>
      <c r="F3155" s="8">
        <f t="shared" si="81"/>
        <v>678.65768846996218</v>
      </c>
      <c r="I3155" s="39"/>
    </row>
    <row r="3156" spans="4:9" x14ac:dyDescent="0.3">
      <c r="D3156" s="38">
        <v>39302</v>
      </c>
      <c r="E3156" s="7">
        <f>NW!E3156+W!E3156+SW!E3156+N!E3156</f>
        <v>7.2983599999999994E-3</v>
      </c>
      <c r="F3156" s="8">
        <f t="shared" si="81"/>
        <v>659.53588663876155</v>
      </c>
      <c r="I3156" s="39"/>
    </row>
    <row r="3157" spans="4:9" x14ac:dyDescent="0.3">
      <c r="D3157" s="38">
        <v>39303</v>
      </c>
      <c r="E3157" s="7">
        <f>NW!E3157+W!E3157+SW!E3157+N!E3157</f>
        <v>7.1043800000000004E-3</v>
      </c>
      <c r="F3157" s="8">
        <f t="shared" si="81"/>
        <v>642.00636339104744</v>
      </c>
      <c r="I3157" s="39"/>
    </row>
    <row r="3158" spans="4:9" x14ac:dyDescent="0.3">
      <c r="D3158" s="38">
        <v>39304</v>
      </c>
      <c r="E3158" s="7">
        <f>NW!E3158+W!E3158+SW!E3158+N!E3158</f>
        <v>6.9244300000000005E-3</v>
      </c>
      <c r="F3158" s="8">
        <f t="shared" si="81"/>
        <v>625.74469874301064</v>
      </c>
      <c r="I3158" s="39"/>
    </row>
    <row r="3159" spans="4:9" x14ac:dyDescent="0.3">
      <c r="D3159" s="38">
        <v>39305</v>
      </c>
      <c r="E3159" s="7">
        <f>NW!E3159+W!E3159+SW!E3159+N!E3159</f>
        <v>6.7546799999999999E-3</v>
      </c>
      <c r="F3159" s="8">
        <f t="shared" si="81"/>
        <v>610.40478446679924</v>
      </c>
      <c r="I3159" s="39"/>
    </row>
    <row r="3160" spans="4:9" x14ac:dyDescent="0.3">
      <c r="D3160" s="38">
        <v>39306</v>
      </c>
      <c r="E3160" s="7">
        <f>NW!E3160+W!E3160+SW!E3160+N!E3160</f>
        <v>6.5921699999999996E-3</v>
      </c>
      <c r="F3160" s="8">
        <f t="shared" si="81"/>
        <v>595.71913221921704</v>
      </c>
      <c r="I3160" s="39"/>
    </row>
    <row r="3161" spans="4:9" x14ac:dyDescent="0.3">
      <c r="D3161" s="38">
        <v>39307</v>
      </c>
      <c r="E3161" s="7">
        <f>NW!E3161+W!E3161+SW!E3161+N!E3161</f>
        <v>6.4362099999999995E-3</v>
      </c>
      <c r="F3161" s="8">
        <f t="shared" si="81"/>
        <v>581.62538829864013</v>
      </c>
      <c r="I3161" s="39"/>
    </row>
    <row r="3162" spans="4:9" x14ac:dyDescent="0.3">
      <c r="D3162" s="38">
        <v>39308</v>
      </c>
      <c r="E3162" s="7">
        <f>NW!E3162+W!E3162+SW!E3162+N!E3162</f>
        <v>8.9885699999999978E-3</v>
      </c>
      <c r="F3162" s="8">
        <f t="shared" si="81"/>
        <v>812.27624898807017</v>
      </c>
      <c r="I3162" s="39"/>
    </row>
    <row r="3163" spans="4:9" x14ac:dyDescent="0.3">
      <c r="D3163" s="38">
        <v>39309</v>
      </c>
      <c r="E3163" s="7">
        <f>NW!E3163+W!E3163+SW!E3163+N!E3163</f>
        <v>1.050048E-2</v>
      </c>
      <c r="F3163" s="8">
        <f t="shared" si="81"/>
        <v>948.90405336713752</v>
      </c>
      <c r="I3163" s="39"/>
    </row>
    <row r="3164" spans="4:9" x14ac:dyDescent="0.3">
      <c r="D3164" s="38">
        <v>39310</v>
      </c>
      <c r="E3164" s="7">
        <f>NW!E3164+W!E3164+SW!E3164+N!E3164</f>
        <v>1.3968330000000001E-2</v>
      </c>
      <c r="F3164" s="8">
        <f t="shared" si="81"/>
        <v>1262.2856246352349</v>
      </c>
      <c r="I3164" s="39"/>
    </row>
    <row r="3165" spans="4:9" x14ac:dyDescent="0.3">
      <c r="D3165" s="38">
        <v>39311</v>
      </c>
      <c r="E3165" s="7">
        <f>NW!E3165+W!E3165+SW!E3165+N!E3165</f>
        <v>1.350229E-2</v>
      </c>
      <c r="F3165" s="8">
        <f t="shared" si="81"/>
        <v>1220.170669411167</v>
      </c>
      <c r="I3165" s="39"/>
    </row>
    <row r="3166" spans="4:9" x14ac:dyDescent="0.3">
      <c r="D3166" s="38">
        <v>39312</v>
      </c>
      <c r="E3166" s="7">
        <f>NW!E3166+W!E3166+SW!E3166+N!E3166</f>
        <v>1.0956540000000001E-2</v>
      </c>
      <c r="F3166" s="8">
        <f t="shared" si="81"/>
        <v>990.117139109753</v>
      </c>
      <c r="I3166" s="39"/>
    </row>
    <row r="3167" spans="4:9" x14ac:dyDescent="0.3">
      <c r="D3167" s="38">
        <v>39313</v>
      </c>
      <c r="E3167" s="7">
        <f>NW!E3167+W!E3167+SW!E3167+N!E3167</f>
        <v>9.0677649999999999E-2</v>
      </c>
      <c r="F3167" s="8">
        <f t="shared" si="81"/>
        <v>8194.3291768382605</v>
      </c>
      <c r="I3167" s="39"/>
    </row>
    <row r="3168" spans="4:9" x14ac:dyDescent="0.3">
      <c r="D3168" s="38">
        <v>39314</v>
      </c>
      <c r="E3168" s="7">
        <f>NW!E3168+W!E3168+SW!E3168+N!E3168</f>
        <v>2.35948899</v>
      </c>
      <c r="F3168" s="8">
        <f t="shared" si="81"/>
        <v>213221.55429905429</v>
      </c>
      <c r="I3168" s="39"/>
    </row>
    <row r="3169" spans="4:9" x14ac:dyDescent="0.3">
      <c r="D3169" s="38">
        <v>39315</v>
      </c>
      <c r="E3169" s="7">
        <f>NW!E3169+W!E3169+SW!E3169+N!E3169</f>
        <v>0.11362917</v>
      </c>
      <c r="F3169" s="8">
        <f t="shared" si="81"/>
        <v>10268.40487232427</v>
      </c>
      <c r="I3169" s="39"/>
    </row>
    <row r="3170" spans="4:9" x14ac:dyDescent="0.3">
      <c r="D3170" s="38">
        <v>39316</v>
      </c>
      <c r="E3170" s="7">
        <f>NW!E3170+W!E3170+SW!E3170+N!E3170</f>
        <v>3.7860319999999996E-2</v>
      </c>
      <c r="F3170" s="8">
        <f t="shared" si="81"/>
        <v>3421.3494154340469</v>
      </c>
      <c r="I3170" s="39"/>
    </row>
    <row r="3171" spans="4:9" x14ac:dyDescent="0.3">
      <c r="D3171" s="38">
        <v>39317</v>
      </c>
      <c r="E3171" s="7">
        <f>NW!E3171+W!E3171+SW!E3171+N!E3171</f>
        <v>1.9386830000000001E-2</v>
      </c>
      <c r="F3171" s="8">
        <f t="shared" si="81"/>
        <v>1751.9429177465818</v>
      </c>
      <c r="I3171" s="39"/>
    </row>
    <row r="3172" spans="4:9" x14ac:dyDescent="0.3">
      <c r="D3172" s="38">
        <v>39318</v>
      </c>
      <c r="E3172" s="7">
        <f>NW!E3172+W!E3172+SW!E3172+N!E3172</f>
        <v>1.7629240000000001E-2</v>
      </c>
      <c r="F3172" s="8">
        <f t="shared" si="81"/>
        <v>1593.1135808822146</v>
      </c>
      <c r="I3172" s="39"/>
    </row>
    <row r="3173" spans="4:9" x14ac:dyDescent="0.3">
      <c r="D3173" s="38">
        <v>39319</v>
      </c>
      <c r="E3173" s="7">
        <f>NW!E3173+W!E3173+SW!E3173+N!E3173</f>
        <v>1.501301E-2</v>
      </c>
      <c r="F3173" s="8">
        <f t="shared" si="81"/>
        <v>1356.6909362468546</v>
      </c>
      <c r="I3173" s="39"/>
    </row>
    <row r="3174" spans="4:9" x14ac:dyDescent="0.3">
      <c r="D3174" s="38">
        <v>39320</v>
      </c>
      <c r="E3174" s="7">
        <f>NW!E3174+W!E3174+SW!E3174+N!E3174</f>
        <v>1.1616990000000001E-2</v>
      </c>
      <c r="F3174" s="8">
        <f t="shared" si="81"/>
        <v>1049.8004756854452</v>
      </c>
      <c r="I3174" s="39"/>
    </row>
    <row r="3175" spans="4:9" x14ac:dyDescent="0.3">
      <c r="D3175" s="38">
        <v>39321</v>
      </c>
      <c r="E3175" s="7">
        <f>NW!E3175+W!E3175+SW!E3175+N!E3175</f>
        <v>8.9555799999999994E-3</v>
      </c>
      <c r="F3175" s="8">
        <f t="shared" si="81"/>
        <v>809.29501910899978</v>
      </c>
      <c r="I3175" s="39"/>
    </row>
    <row r="3176" spans="4:9" x14ac:dyDescent="0.3">
      <c r="D3176" s="38">
        <v>39322</v>
      </c>
      <c r="E3176" s="7">
        <f>NW!E3176+W!E3176+SW!E3176+N!E3176</f>
        <v>6.7421E-3</v>
      </c>
      <c r="F3176" s="8">
        <f t="shared" si="81"/>
        <v>609.26795900821469</v>
      </c>
      <c r="I3176" s="39"/>
    </row>
    <row r="3177" spans="4:9" x14ac:dyDescent="0.3">
      <c r="D3177" s="38">
        <v>39323</v>
      </c>
      <c r="E3177" s="7">
        <f>NW!E3177+W!E3177+SW!E3177+N!E3177</f>
        <v>5.5075599999999999E-3</v>
      </c>
      <c r="F3177" s="8">
        <f t="shared" si="81"/>
        <v>497.70543900495142</v>
      </c>
      <c r="I3177" s="39"/>
    </row>
    <row r="3178" spans="4:9" x14ac:dyDescent="0.3">
      <c r="D3178" s="38">
        <v>39324</v>
      </c>
      <c r="E3178" s="7">
        <f>NW!E3178+W!E3178+SW!E3178+N!E3178</f>
        <v>4.9559699999999996E-3</v>
      </c>
      <c r="F3178" s="8">
        <f t="shared" si="81"/>
        <v>447.85952845640702</v>
      </c>
      <c r="I3178" s="39"/>
    </row>
    <row r="3179" spans="4:9" x14ac:dyDescent="0.3">
      <c r="D3179" s="38">
        <v>39325</v>
      </c>
      <c r="E3179" s="7">
        <f>NW!E3179+W!E3179+SW!E3179+N!E3179</f>
        <v>4.7138700000000002E-3</v>
      </c>
      <c r="F3179" s="8">
        <f t="shared" si="81"/>
        <v>425.98151227808148</v>
      </c>
      <c r="I3179" s="39"/>
    </row>
    <row r="3180" spans="4:9" x14ac:dyDescent="0.3">
      <c r="D3180" s="38">
        <v>39326</v>
      </c>
      <c r="E3180" s="7">
        <f>NW!E3180+W!E3180+SW!E3180+N!E3180</f>
        <v>4.3762599999999999E-3</v>
      </c>
      <c r="F3180" s="8">
        <f t="shared" si="81"/>
        <v>395.47247864749704</v>
      </c>
      <c r="I3180" s="39"/>
    </row>
    <row r="3181" spans="4:9" x14ac:dyDescent="0.3">
      <c r="D3181" s="38">
        <v>39327</v>
      </c>
      <c r="E3181" s="7">
        <f>NW!E3181+W!E3181+SW!E3181+N!E3181</f>
        <v>4.0145600000000004E-3</v>
      </c>
      <c r="F3181" s="8">
        <f t="shared" si="81"/>
        <v>362.78648752110155</v>
      </c>
      <c r="I3181" s="39"/>
    </row>
    <row r="3182" spans="4:9" x14ac:dyDescent="0.3">
      <c r="D3182" s="38">
        <v>39328</v>
      </c>
      <c r="E3182" s="7">
        <f>NW!E3182+W!E3182+SW!E3182+N!E3182</f>
        <v>3.7820099999999997E-3</v>
      </c>
      <c r="F3182" s="8">
        <f t="shared" si="81"/>
        <v>341.77148272031826</v>
      </c>
      <c r="I3182" s="39"/>
    </row>
    <row r="3183" spans="4:9" x14ac:dyDescent="0.3">
      <c r="D3183" s="38">
        <v>39329</v>
      </c>
      <c r="E3183" s="7">
        <f>NW!E3183+W!E3183+SW!E3183+N!E3183</f>
        <v>3.6369800000000002E-3</v>
      </c>
      <c r="F3183" s="8">
        <f t="shared" si="81"/>
        <v>328.66545758053081</v>
      </c>
      <c r="I3183" s="39"/>
    </row>
    <row r="3184" spans="4:9" x14ac:dyDescent="0.3">
      <c r="D3184" s="38">
        <v>39330</v>
      </c>
      <c r="E3184" s="7">
        <f>NW!E3184+W!E3184+SW!E3184+N!E3184</f>
        <v>3.5689700000000003E-3</v>
      </c>
      <c r="F3184" s="8">
        <f t="shared" si="81"/>
        <v>322.51955142485997</v>
      </c>
      <c r="I3184" s="39"/>
    </row>
    <row r="3185" spans="4:9" x14ac:dyDescent="0.3">
      <c r="D3185" s="38">
        <v>39331</v>
      </c>
      <c r="E3185" s="7">
        <f>NW!E3185+W!E3185+SW!E3185+N!E3185</f>
        <v>1.9895270000000003E-2</v>
      </c>
      <c r="F3185" s="8">
        <f t="shared" si="81"/>
        <v>1797.889462751571</v>
      </c>
      <c r="I3185" s="39"/>
    </row>
    <row r="3186" spans="4:9" x14ac:dyDescent="0.3">
      <c r="D3186" s="38">
        <v>39332</v>
      </c>
      <c r="E3186" s="7">
        <f>NW!E3186+W!E3186+SW!E3186+N!E3186</f>
        <v>1.6244700000000001E-2</v>
      </c>
      <c r="F3186" s="8">
        <f t="shared" si="81"/>
        <v>1467.9959083521078</v>
      </c>
      <c r="I3186" s="39"/>
    </row>
    <row r="3187" spans="4:9" x14ac:dyDescent="0.3">
      <c r="D3187" s="38">
        <v>39333</v>
      </c>
      <c r="E3187" s="7">
        <f>NW!E3187+W!E3187+SW!E3187+N!E3187</f>
        <v>2.4054829999999999E-2</v>
      </c>
      <c r="F3187" s="8">
        <f t="shared" si="81"/>
        <v>2173.7792643819544</v>
      </c>
      <c r="I3187" s="39"/>
    </row>
    <row r="3188" spans="4:9" x14ac:dyDescent="0.3">
      <c r="D3188" s="38">
        <v>39334</v>
      </c>
      <c r="E3188" s="7">
        <f>NW!E3188+W!E3188+SW!E3188+N!E3188</f>
        <v>1.221616E-2</v>
      </c>
      <c r="F3188" s="8">
        <f t="shared" si="81"/>
        <v>1103.9460806155043</v>
      </c>
      <c r="I3188" s="39"/>
    </row>
    <row r="3189" spans="4:9" x14ac:dyDescent="0.3">
      <c r="D3189" s="38">
        <v>39335</v>
      </c>
      <c r="E3189" s="7">
        <f>NW!E3189+W!E3189+SW!E3189+N!E3189</f>
        <v>8.567110000000001E-3</v>
      </c>
      <c r="F3189" s="8">
        <f t="shared" si="81"/>
        <v>774.18988509498035</v>
      </c>
      <c r="I3189" s="39"/>
    </row>
    <row r="3190" spans="4:9" x14ac:dyDescent="0.3">
      <c r="D3190" s="38">
        <v>39336</v>
      </c>
      <c r="E3190" s="7">
        <f>NW!E3190+W!E3190+SW!E3190+N!E3190</f>
        <v>5.3723499999999997E-3</v>
      </c>
      <c r="F3190" s="8">
        <f t="shared" si="81"/>
        <v>485.48682451725455</v>
      </c>
      <c r="I3190" s="39"/>
    </row>
    <row r="3191" spans="4:9" x14ac:dyDescent="0.3">
      <c r="D3191" s="38">
        <v>39337</v>
      </c>
      <c r="E3191" s="7">
        <f>NW!E3191+W!E3191+SW!E3191+N!E3191</f>
        <v>3.8198600000000004E-3</v>
      </c>
      <c r="F3191" s="8">
        <f t="shared" si="81"/>
        <v>345.19189954125858</v>
      </c>
      <c r="I3191" s="39"/>
    </row>
    <row r="3192" spans="4:9" x14ac:dyDescent="0.3">
      <c r="D3192" s="38">
        <v>39338</v>
      </c>
      <c r="E3192" s="7">
        <f>NW!E3192+W!E3192+SW!E3192+N!E3192</f>
        <v>3.3124199999999995E-3</v>
      </c>
      <c r="F3192" s="8">
        <f t="shared" si="81"/>
        <v>299.3357222197817</v>
      </c>
      <c r="I3192" s="39"/>
    </row>
    <row r="3193" spans="4:9" x14ac:dyDescent="0.3">
      <c r="D3193" s="38">
        <v>39339</v>
      </c>
      <c r="E3193" s="7">
        <f>NW!E3193+W!E3193+SW!E3193+N!E3193</f>
        <v>3.1521400000000003E-3</v>
      </c>
      <c r="F3193" s="8">
        <f t="shared" si="81"/>
        <v>284.8515899064318</v>
      </c>
      <c r="I3193" s="39"/>
    </row>
    <row r="3194" spans="4:9" x14ac:dyDescent="0.3">
      <c r="D3194" s="38">
        <v>39340</v>
      </c>
      <c r="E3194" s="7">
        <f>NW!E3194+W!E3194+SW!E3194+N!E3194</f>
        <v>3.10173E-3</v>
      </c>
      <c r="F3194" s="8">
        <f t="shared" si="81"/>
        <v>280.29615498057717</v>
      </c>
      <c r="I3194" s="39"/>
    </row>
    <row r="3195" spans="4:9" x14ac:dyDescent="0.3">
      <c r="D3195" s="38">
        <v>39341</v>
      </c>
      <c r="E3195" s="7">
        <f>NW!E3195+W!E3195+SW!E3195+N!E3195</f>
        <v>3.05507E-3</v>
      </c>
      <c r="F3195" s="8">
        <f t="shared" si="81"/>
        <v>276.07959886789376</v>
      </c>
      <c r="I3195" s="39"/>
    </row>
    <row r="3196" spans="4:9" x14ac:dyDescent="0.3">
      <c r="D3196" s="38">
        <v>39342</v>
      </c>
      <c r="E3196" s="7">
        <f>NW!E3196+W!E3196+SW!E3196+N!E3196</f>
        <v>3.01046E-3</v>
      </c>
      <c r="F3196" s="8">
        <f t="shared" si="81"/>
        <v>272.04829650641051</v>
      </c>
      <c r="I3196" s="39"/>
    </row>
    <row r="3197" spans="4:9" x14ac:dyDescent="0.3">
      <c r="D3197" s="38">
        <v>39343</v>
      </c>
      <c r="E3197" s="7">
        <f>NW!E3197+W!E3197+SW!E3197+N!E3197</f>
        <v>2.96729E-3</v>
      </c>
      <c r="F3197" s="8">
        <f t="shared" si="81"/>
        <v>268.14712360918492</v>
      </c>
      <c r="I3197" s="39"/>
    </row>
    <row r="3198" spans="4:9" x14ac:dyDescent="0.3">
      <c r="D3198" s="38">
        <v>39344</v>
      </c>
      <c r="E3198" s="7">
        <f>NW!E3198+W!E3198+SW!E3198+N!E3198</f>
        <v>2.9251999999999998E-3</v>
      </c>
      <c r="F3198" s="8">
        <f t="shared" si="81"/>
        <v>264.34354781015253</v>
      </c>
      <c r="I3198" s="39"/>
    </row>
    <row r="3199" spans="4:9" x14ac:dyDescent="0.3">
      <c r="D3199" s="38">
        <v>39345</v>
      </c>
      <c r="E3199" s="7">
        <f>NW!E3199+W!E3199+SW!E3199+N!E3199</f>
        <v>5.8866999999999999E-3</v>
      </c>
      <c r="F3199" s="8">
        <f t="shared" si="81"/>
        <v>531.96744253180134</v>
      </c>
      <c r="I3199" s="39"/>
    </row>
    <row r="3200" spans="4:9" x14ac:dyDescent="0.3">
      <c r="D3200" s="38">
        <v>39346</v>
      </c>
      <c r="E3200" s="7">
        <f>NW!E3200+W!E3200+SW!E3200+N!E3200</f>
        <v>1.134334E-2</v>
      </c>
      <c r="F3200" s="8">
        <f t="shared" si="81"/>
        <v>1025.0713590923069</v>
      </c>
      <c r="I3200" s="39"/>
    </row>
    <row r="3201" spans="4:9" x14ac:dyDescent="0.3">
      <c r="D3201" s="38">
        <v>39347</v>
      </c>
      <c r="E3201" s="7">
        <f>NW!E3201+W!E3201+SW!E3201+N!E3201</f>
        <v>6.6584900000000004E-3</v>
      </c>
      <c r="F3201" s="8">
        <f t="shared" si="81"/>
        <v>601.71231698975203</v>
      </c>
      <c r="I3201" s="39"/>
    </row>
    <row r="3202" spans="4:9" x14ac:dyDescent="0.3">
      <c r="D3202" s="38">
        <v>39348</v>
      </c>
      <c r="E3202" s="7">
        <f>NW!E3202+W!E3202+SW!E3202+N!E3202</f>
        <v>3.9349400000000005E-3</v>
      </c>
      <c r="F3202" s="8">
        <f t="shared" si="81"/>
        <v>355.59141255985298</v>
      </c>
      <c r="I3202" s="39"/>
    </row>
    <row r="3203" spans="4:9" x14ac:dyDescent="0.3">
      <c r="D3203" s="38">
        <v>39349</v>
      </c>
      <c r="E3203" s="7">
        <f>NW!E3203+W!E3203+SW!E3203+N!E3203</f>
        <v>2.9415099999999996E-3</v>
      </c>
      <c r="F3203" s="8">
        <f t="shared" si="81"/>
        <v>265.817444728238</v>
      </c>
      <c r="I3203" s="39"/>
    </row>
    <row r="3204" spans="4:9" x14ac:dyDescent="0.3">
      <c r="D3204" s="38">
        <v>39350</v>
      </c>
      <c r="E3204" s="7">
        <f>NW!E3204+W!E3204+SW!E3204+N!E3204</f>
        <v>2.71097E-3</v>
      </c>
      <c r="F3204" s="8">
        <f t="shared" si="81"/>
        <v>244.98407897131457</v>
      </c>
      <c r="I3204" s="39"/>
    </row>
    <row r="3205" spans="4:9" x14ac:dyDescent="0.3">
      <c r="D3205" s="38">
        <v>39351</v>
      </c>
      <c r="E3205" s="7">
        <f>NW!E3205+W!E3205+SW!E3205+N!E3205</f>
        <v>2.6610700000000002E-3</v>
      </c>
      <c r="F3205" s="8">
        <f t="shared" si="81"/>
        <v>240.47473156405124</v>
      </c>
      <c r="I3205" s="39"/>
    </row>
    <row r="3206" spans="4:9" x14ac:dyDescent="0.3">
      <c r="D3206" s="38">
        <v>39352</v>
      </c>
      <c r="E3206" s="7">
        <f>NW!E3206+W!E3206+SW!E3206+N!E3206</f>
        <v>2.6184300000000001E-3</v>
      </c>
      <c r="F3206" s="8">
        <f t="shared" si="81"/>
        <v>236.62145353908718</v>
      </c>
      <c r="I3206" s="39"/>
    </row>
    <row r="3207" spans="4:9" x14ac:dyDescent="0.3">
      <c r="D3207" s="38">
        <v>39353</v>
      </c>
      <c r="E3207" s="7">
        <f>NW!E3207+W!E3207+SW!E3207+N!E3207</f>
        <v>2.57895E-3</v>
      </c>
      <c r="F3207" s="8">
        <f t="shared" si="81"/>
        <v>233.05373739402194</v>
      </c>
      <c r="I3207" s="39"/>
    </row>
    <row r="3208" spans="4:9" x14ac:dyDescent="0.3">
      <c r="D3208" s="38">
        <v>39354</v>
      </c>
      <c r="E3208" s="7">
        <f>NW!E3208+W!E3208+SW!E3208+N!E3208</f>
        <v>2.5414000000000001E-3</v>
      </c>
      <c r="F3208" s="8">
        <f t="shared" si="81"/>
        <v>229.66043087813546</v>
      </c>
      <c r="I3208" s="39"/>
    </row>
    <row r="3209" spans="4:9" x14ac:dyDescent="0.3">
      <c r="D3209" s="38">
        <v>39355</v>
      </c>
      <c r="E3209" s="7">
        <f>NW!E3209+W!E3209+SW!E3209+N!E3209</f>
        <v>2.5051000000000001E-3</v>
      </c>
      <c r="F3209" s="8">
        <f t="shared" si="81"/>
        <v>226.38008396663929</v>
      </c>
      <c r="I3209" s="39"/>
    </row>
    <row r="3210" spans="4:9" x14ac:dyDescent="0.3">
      <c r="D3210" s="38">
        <v>39356</v>
      </c>
      <c r="E3210" s="7">
        <f>NW!E3210+W!E3210+SW!E3210+N!E3210</f>
        <v>2.4696500000000003E-3</v>
      </c>
      <c r="F3210" s="8">
        <f t="shared" si="81"/>
        <v>223.17654958612857</v>
      </c>
      <c r="I3210" s="39"/>
    </row>
    <row r="3211" spans="4:9" x14ac:dyDescent="0.3">
      <c r="D3211" s="38">
        <v>39357</v>
      </c>
      <c r="E3211" s="7">
        <f>NW!E3211+W!E3211+SW!E3211+N!E3211</f>
        <v>2.4349100000000002E-3</v>
      </c>
      <c r="F3211" s="8">
        <f t="shared" si="81"/>
        <v>220.03717626091162</v>
      </c>
      <c r="I3211" s="39"/>
    </row>
    <row r="3212" spans="4:9" x14ac:dyDescent="0.3">
      <c r="D3212" s="38">
        <v>39358</v>
      </c>
      <c r="E3212" s="7">
        <f>NW!E3212+W!E3212+SW!E3212+N!E3212</f>
        <v>2.4007800000000004E-3</v>
      </c>
      <c r="F3212" s="8">
        <f t="shared" si="81"/>
        <v>216.95292722263713</v>
      </c>
      <c r="I3212" s="39"/>
    </row>
    <row r="3213" spans="4:9" x14ac:dyDescent="0.3">
      <c r="D3213" s="38">
        <v>39359</v>
      </c>
      <c r="E3213" s="7">
        <f>NW!E3213+W!E3213+SW!E3213+N!E3213</f>
        <v>2.36717E-3</v>
      </c>
      <c r="F3213" s="8">
        <f t="shared" si="81"/>
        <v>213.91566937978905</v>
      </c>
      <c r="I3213" s="39"/>
    </row>
    <row r="3214" spans="4:9" x14ac:dyDescent="0.3">
      <c r="D3214" s="38">
        <v>39360</v>
      </c>
      <c r="E3214" s="7">
        <f>NW!E3214+W!E3214+SW!E3214+N!E3214</f>
        <v>2.33402E-3</v>
      </c>
      <c r="F3214" s="8">
        <f t="shared" si="81"/>
        <v>210.91998067135657</v>
      </c>
      <c r="I3214" s="39"/>
    </row>
    <row r="3215" spans="4:9" x14ac:dyDescent="0.3">
      <c r="D3215" s="38">
        <v>39361</v>
      </c>
      <c r="E3215" s="7">
        <f>NW!E3215+W!E3215+SW!E3215+N!E3215</f>
        <v>2.3013499999999998E-3</v>
      </c>
      <c r="F3215" s="8">
        <f t="shared" si="81"/>
        <v>207.96766845101004</v>
      </c>
      <c r="I3215" s="39"/>
    </row>
    <row r="3216" spans="4:9" x14ac:dyDescent="0.3">
      <c r="D3216" s="38">
        <v>39362</v>
      </c>
      <c r="E3216" s="7">
        <f>NW!E3216+W!E3216+SW!E3216+N!E3216</f>
        <v>2.2691199999999999E-3</v>
      </c>
      <c r="F3216" s="8">
        <f t="shared" ref="F3216:F3279" si="82">E3216*(24*60*60)*1000/$F$3</f>
        <v>205.05511801140892</v>
      </c>
      <c r="I3216" s="39"/>
    </row>
    <row r="3217" spans="4:9" x14ac:dyDescent="0.3">
      <c r="D3217" s="38">
        <v>39363</v>
      </c>
      <c r="E3217" s="7">
        <f>NW!E3217+W!E3217+SW!E3217+N!E3217</f>
        <v>2.2373599999999999E-3</v>
      </c>
      <c r="F3217" s="8">
        <f t="shared" si="82"/>
        <v>202.18504038305855</v>
      </c>
      <c r="I3217" s="39"/>
    </row>
    <row r="3218" spans="4:9" x14ac:dyDescent="0.3">
      <c r="D3218" s="38">
        <v>39364</v>
      </c>
      <c r="E3218" s="7">
        <f>NW!E3218+W!E3218+SW!E3218+N!E3218</f>
        <v>2.2060399999999998E-3</v>
      </c>
      <c r="F3218" s="8">
        <f t="shared" si="82"/>
        <v>199.35472453545364</v>
      </c>
      <c r="I3218" s="39"/>
    </row>
    <row r="3219" spans="4:9" x14ac:dyDescent="0.3">
      <c r="D3219" s="38">
        <v>39365</v>
      </c>
      <c r="E3219" s="7">
        <f>NW!E3219+W!E3219+SW!E3219+N!E3219</f>
        <v>2.1751499999999998E-3</v>
      </c>
      <c r="F3219" s="8">
        <f t="shared" si="82"/>
        <v>196.56326679175896</v>
      </c>
      <c r="I3219" s="39"/>
    </row>
    <row r="3220" spans="4:9" x14ac:dyDescent="0.3">
      <c r="D3220" s="38">
        <v>39366</v>
      </c>
      <c r="E3220" s="7">
        <f>NW!E3220+W!E3220+SW!E3220+N!E3220</f>
        <v>2.3668000000000001E-3</v>
      </c>
      <c r="F3220" s="8">
        <f t="shared" si="82"/>
        <v>213.8822333368895</v>
      </c>
      <c r="I3220" s="39"/>
    </row>
    <row r="3221" spans="4:9" x14ac:dyDescent="0.3">
      <c r="D3221" s="38">
        <v>39367</v>
      </c>
      <c r="E3221" s="7">
        <f>NW!E3221+W!E3221+SW!E3221+N!E3221</f>
        <v>3.3089E-3</v>
      </c>
      <c r="F3221" s="8">
        <f t="shared" si="82"/>
        <v>299.01762797381849</v>
      </c>
      <c r="I3221" s="39"/>
    </row>
    <row r="3222" spans="4:9" x14ac:dyDescent="0.3">
      <c r="D3222" s="38">
        <v>39368</v>
      </c>
      <c r="E3222" s="7">
        <f>NW!E3222+W!E3222+SW!E3222+N!E3222</f>
        <v>2.5765499999999999E-3</v>
      </c>
      <c r="F3222" s="8">
        <f t="shared" si="82"/>
        <v>232.83685495359245</v>
      </c>
      <c r="I3222" s="39"/>
    </row>
    <row r="3223" spans="4:9" x14ac:dyDescent="0.3">
      <c r="D3223" s="38">
        <v>39369</v>
      </c>
      <c r="E3223" s="7">
        <f>NW!E3223+W!E3223+SW!E3223+N!E3223</f>
        <v>2.0975999999999998E-3</v>
      </c>
      <c r="F3223" s="8">
        <f t="shared" si="82"/>
        <v>189.55525293538082</v>
      </c>
      <c r="I3223" s="39"/>
    </row>
    <row r="3224" spans="4:9" x14ac:dyDescent="0.3">
      <c r="D3224" s="38">
        <v>39370</v>
      </c>
      <c r="E3224" s="7">
        <f>NW!E3224+W!E3224+SW!E3224+N!E3224</f>
        <v>2.0278499999999999E-3</v>
      </c>
      <c r="F3224" s="8">
        <f t="shared" si="82"/>
        <v>183.25210701039856</v>
      </c>
      <c r="I3224" s="39"/>
    </row>
    <row r="3225" spans="4:9" x14ac:dyDescent="0.3">
      <c r="D3225" s="38">
        <v>39371</v>
      </c>
      <c r="E3225" s="7">
        <f>NW!E3225+W!E3225+SW!E3225+N!E3225</f>
        <v>1.99892E-3</v>
      </c>
      <c r="F3225" s="8">
        <f t="shared" si="82"/>
        <v>180.63776992638799</v>
      </c>
      <c r="I3225" s="39"/>
    </row>
    <row r="3226" spans="4:9" x14ac:dyDescent="0.3">
      <c r="D3226" s="38">
        <v>39372</v>
      </c>
      <c r="E3226" s="7">
        <f>NW!E3226+W!E3226+SW!E3226+N!E3226</f>
        <v>1.9707699999999997E-3</v>
      </c>
      <c r="F3226" s="8">
        <f t="shared" si="82"/>
        <v>178.09391963551698</v>
      </c>
      <c r="I3226" s="39"/>
    </row>
    <row r="3227" spans="4:9" x14ac:dyDescent="0.3">
      <c r="D3227" s="38">
        <v>39373</v>
      </c>
      <c r="E3227" s="7">
        <f>NW!E3227+W!E3227+SW!E3227+N!E3227</f>
        <v>1.9431399999999999E-3</v>
      </c>
      <c r="F3227" s="8">
        <f t="shared" si="82"/>
        <v>175.59706054007242</v>
      </c>
      <c r="I3227" s="39"/>
    </row>
    <row r="3228" spans="4:9" x14ac:dyDescent="0.3">
      <c r="D3228" s="38">
        <v>39374</v>
      </c>
      <c r="E3228" s="7">
        <f>NW!E3228+W!E3228+SW!E3228+N!E3228</f>
        <v>1.9159400000000003E-3</v>
      </c>
      <c r="F3228" s="8">
        <f t="shared" si="82"/>
        <v>173.13905954853814</v>
      </c>
      <c r="I3228" s="39"/>
    </row>
    <row r="3229" spans="4:9" x14ac:dyDescent="0.3">
      <c r="D3229" s="38">
        <v>39375</v>
      </c>
      <c r="E3229" s="7">
        <f>NW!E3229+W!E3229+SW!E3229+N!E3229</f>
        <v>1.8891099999999998E-3</v>
      </c>
      <c r="F3229" s="8">
        <f t="shared" si="82"/>
        <v>170.71449459990336</v>
      </c>
      <c r="I3229" s="39"/>
    </row>
    <row r="3230" spans="4:9" x14ac:dyDescent="0.3">
      <c r="D3230" s="38">
        <v>39376</v>
      </c>
      <c r="E3230" s="7">
        <f>NW!E3230+W!E3230+SW!E3230+N!E3230</f>
        <v>1.8626599999999999E-3</v>
      </c>
      <c r="F3230" s="8">
        <f t="shared" si="82"/>
        <v>168.32426937100328</v>
      </c>
      <c r="I3230" s="39"/>
    </row>
    <row r="3231" spans="4:9" x14ac:dyDescent="0.3">
      <c r="D3231" s="38">
        <v>39377</v>
      </c>
      <c r="E3231" s="7">
        <f>NW!E3231+W!E3231+SW!E3231+N!E3231</f>
        <v>1.8365900000000001E-3</v>
      </c>
      <c r="F3231" s="8">
        <f t="shared" si="82"/>
        <v>165.96838386183785</v>
      </c>
      <c r="I3231" s="39"/>
    </row>
    <row r="3232" spans="4:9" x14ac:dyDescent="0.3">
      <c r="D3232" s="38">
        <v>39378</v>
      </c>
      <c r="E3232" s="7">
        <f>NW!E3232+W!E3232+SW!E3232+N!E3232</f>
        <v>1.81088E-3</v>
      </c>
      <c r="F3232" s="8">
        <f t="shared" si="82"/>
        <v>163.64503071873685</v>
      </c>
      <c r="I3232" s="39"/>
    </row>
    <row r="3233" spans="4:9" x14ac:dyDescent="0.3">
      <c r="D3233" s="38">
        <v>39379</v>
      </c>
      <c r="E3233" s="7">
        <f>NW!E3233+W!E3233+SW!E3233+N!E3233</f>
        <v>2.3803100000000001E-3</v>
      </c>
      <c r="F3233" s="8">
        <f t="shared" si="82"/>
        <v>215.10310074114051</v>
      </c>
      <c r="I3233" s="39"/>
    </row>
    <row r="3234" spans="4:9" x14ac:dyDescent="0.3">
      <c r="D3234" s="38">
        <v>39380</v>
      </c>
      <c r="E3234" s="7">
        <f>NW!E3234+W!E3234+SW!E3234+N!E3234</f>
        <v>0.10252828999999999</v>
      </c>
      <c r="F3234" s="8">
        <f t="shared" si="82"/>
        <v>9265.2440617763514</v>
      </c>
      <c r="I3234" s="39"/>
    </row>
    <row r="3235" spans="4:9" x14ac:dyDescent="0.3">
      <c r="D3235" s="38">
        <v>39381</v>
      </c>
      <c r="E3235" s="7">
        <f>NW!E3235+W!E3235+SW!E3235+N!E3235</f>
        <v>1.7196399999999997E-2</v>
      </c>
      <c r="F3235" s="8">
        <f t="shared" si="82"/>
        <v>1553.9988327507544</v>
      </c>
      <c r="I3235" s="39"/>
    </row>
    <row r="3236" spans="4:9" x14ac:dyDescent="0.3">
      <c r="D3236" s="38">
        <v>39382</v>
      </c>
      <c r="E3236" s="7">
        <f>NW!E3236+W!E3236+SW!E3236+N!E3236</f>
        <v>1.0190179999999998E-2</v>
      </c>
      <c r="F3236" s="8">
        <f t="shared" si="82"/>
        <v>920.86296117327367</v>
      </c>
      <c r="I3236" s="39"/>
    </row>
    <row r="3237" spans="4:9" x14ac:dyDescent="0.3">
      <c r="D3237" s="38">
        <v>39383</v>
      </c>
      <c r="E3237" s="7">
        <f>NW!E3237+W!E3237+SW!E3237+N!E3237</f>
        <v>5.4507200000000009E-3</v>
      </c>
      <c r="F3237" s="8">
        <f t="shared" si="82"/>
        <v>492.56893987411286</v>
      </c>
      <c r="I3237" s="39"/>
    </row>
    <row r="3238" spans="4:9" x14ac:dyDescent="0.3">
      <c r="D3238" s="38">
        <v>39384</v>
      </c>
      <c r="E3238" s="7">
        <f>NW!E3238+W!E3238+SW!E3238+N!E3238</f>
        <v>2.3125400000000001E-3</v>
      </c>
      <c r="F3238" s="8">
        <f t="shared" si="82"/>
        <v>208.9788828295126</v>
      </c>
      <c r="I3238" s="39"/>
    </row>
    <row r="3239" spans="4:9" x14ac:dyDescent="0.3">
      <c r="D3239" s="38">
        <v>39385</v>
      </c>
      <c r="E3239" s="7">
        <f>NW!E3239+W!E3239+SW!E3239+N!E3239</f>
        <v>1.65262E-3</v>
      </c>
      <c r="F3239" s="8">
        <f t="shared" si="82"/>
        <v>149.34344112608179</v>
      </c>
      <c r="I3239" s="39"/>
    </row>
    <row r="3240" spans="4:9" x14ac:dyDescent="0.3">
      <c r="D3240" s="38">
        <v>39386</v>
      </c>
      <c r="E3240" s="7">
        <f>NW!E3240+W!E3240+SW!E3240+N!E3240</f>
        <v>1.6209799999999999E-3</v>
      </c>
      <c r="F3240" s="8">
        <f t="shared" si="82"/>
        <v>146.48420761975288</v>
      </c>
      <c r="I3240" s="39"/>
    </row>
    <row r="3241" spans="4:9" x14ac:dyDescent="0.3">
      <c r="D3241" s="38">
        <v>39387</v>
      </c>
      <c r="E3241" s="7">
        <f>NW!E3241+W!E3241+SW!E3241+N!E3241</f>
        <v>1.5959000000000001E-3</v>
      </c>
      <c r="F3241" s="8">
        <f t="shared" si="82"/>
        <v>144.21778611726464</v>
      </c>
      <c r="I3241" s="39"/>
    </row>
    <row r="3242" spans="4:9" x14ac:dyDescent="0.3">
      <c r="D3242" s="38">
        <v>39388</v>
      </c>
      <c r="E3242" s="7">
        <f>NW!E3242+W!E3242+SW!E3242+N!E3242</f>
        <v>9.5096739999999999E-2</v>
      </c>
      <c r="F3242" s="8">
        <f t="shared" si="82"/>
        <v>8593.672103370589</v>
      </c>
      <c r="I3242" s="39"/>
    </row>
    <row r="3243" spans="4:9" x14ac:dyDescent="0.3">
      <c r="D3243" s="38">
        <v>39389</v>
      </c>
      <c r="E3243" s="7">
        <f>NW!E3243+W!E3243+SW!E3243+N!E3243</f>
        <v>0.18606929999999999</v>
      </c>
      <c r="F3243" s="8">
        <f t="shared" si="82"/>
        <v>16814.65161375346</v>
      </c>
      <c r="I3243" s="39"/>
    </row>
    <row r="3244" spans="4:9" x14ac:dyDescent="0.3">
      <c r="D3244" s="38">
        <v>39390</v>
      </c>
      <c r="E3244" s="7">
        <f>NW!E3244+W!E3244+SW!E3244+N!E3244</f>
        <v>0.11261132</v>
      </c>
      <c r="F3244" s="8">
        <f t="shared" si="82"/>
        <v>10176.424125661286</v>
      </c>
      <c r="I3244" s="39"/>
    </row>
    <row r="3245" spans="4:9" x14ac:dyDescent="0.3">
      <c r="D3245" s="38">
        <v>39391</v>
      </c>
      <c r="E3245" s="7">
        <f>NW!E3245+W!E3245+SW!E3245+N!E3245</f>
        <v>9.1406400000000002E-3</v>
      </c>
      <c r="F3245" s="8">
        <f t="shared" si="82"/>
        <v>826.01846261978426</v>
      </c>
      <c r="I3245" s="39"/>
    </row>
    <row r="3246" spans="4:9" x14ac:dyDescent="0.3">
      <c r="D3246" s="38">
        <v>39392</v>
      </c>
      <c r="E3246" s="7">
        <f>NW!E3246+W!E3246+SW!E3246+N!E3246</f>
        <v>0.25257714999999997</v>
      </c>
      <c r="F3246" s="8">
        <f t="shared" si="82"/>
        <v>22824.811953636356</v>
      </c>
      <c r="I3246" s="39"/>
    </row>
    <row r="3247" spans="4:9" x14ac:dyDescent="0.3">
      <c r="D3247" s="38">
        <v>39393</v>
      </c>
      <c r="E3247" s="7">
        <f>NW!E3247+W!E3247+SW!E3247+N!E3247</f>
        <v>0.18774832</v>
      </c>
      <c r="F3247" s="8">
        <f t="shared" si="82"/>
        <v>16966.380761724267</v>
      </c>
      <c r="I3247" s="39"/>
    </row>
    <row r="3248" spans="4:9" x14ac:dyDescent="0.3">
      <c r="D3248" s="38">
        <v>39394</v>
      </c>
      <c r="E3248" s="7">
        <f>NW!E3248+W!E3248+SW!E3248+N!E3248</f>
        <v>0.66221896999999996</v>
      </c>
      <c r="F3248" s="8">
        <f t="shared" si="82"/>
        <v>59843.194296795089</v>
      </c>
      <c r="I3248" s="39"/>
    </row>
    <row r="3249" spans="4:9" x14ac:dyDescent="0.3">
      <c r="D3249" s="38">
        <v>39395</v>
      </c>
      <c r="E3249" s="7">
        <f>NW!E3249+W!E3249+SW!E3249+N!E3249</f>
        <v>1.18251174</v>
      </c>
      <c r="F3249" s="8">
        <f t="shared" si="82"/>
        <v>106860.84666988812</v>
      </c>
      <c r="I3249" s="39"/>
    </row>
    <row r="3250" spans="4:9" x14ac:dyDescent="0.3">
      <c r="D3250" s="38">
        <v>39396</v>
      </c>
      <c r="E3250" s="7">
        <f>NW!E3250+W!E3250+SW!E3250+N!E3250</f>
        <v>0.21541088</v>
      </c>
      <c r="F3250" s="8">
        <f t="shared" si="82"/>
        <v>19466.182228944021</v>
      </c>
      <c r="I3250" s="39"/>
    </row>
    <row r="3251" spans="4:9" x14ac:dyDescent="0.3">
      <c r="D3251" s="38">
        <v>39397</v>
      </c>
      <c r="E3251" s="7">
        <f>NW!E3251+W!E3251+SW!E3251+N!E3251</f>
        <v>1.8995930000000001E-2</v>
      </c>
      <c r="F3251" s="8">
        <f t="shared" si="82"/>
        <v>1716.618190261627</v>
      </c>
      <c r="I3251" s="39"/>
    </row>
    <row r="3252" spans="4:9" x14ac:dyDescent="0.3">
      <c r="D3252" s="38">
        <v>39398</v>
      </c>
      <c r="E3252" s="7">
        <f>NW!E3252+W!E3252+SW!E3252+N!E3252</f>
        <v>2.5610299999999997E-3</v>
      </c>
      <c r="F3252" s="8">
        <f t="shared" si="82"/>
        <v>231.43434850548169</v>
      </c>
      <c r="I3252" s="39"/>
    </row>
    <row r="3253" spans="4:9" x14ac:dyDescent="0.3">
      <c r="D3253" s="38">
        <v>39399</v>
      </c>
      <c r="E3253" s="7">
        <f>NW!E3253+W!E3253+SW!E3253+N!E3253</f>
        <v>1.3590399999999999E-3</v>
      </c>
      <c r="F3253" s="8">
        <f t="shared" si="82"/>
        <v>122.81329660054347</v>
      </c>
      <c r="I3253" s="39"/>
    </row>
    <row r="3254" spans="4:9" x14ac:dyDescent="0.3">
      <c r="D3254" s="38">
        <v>39400</v>
      </c>
      <c r="E3254" s="7">
        <f>NW!E3254+W!E3254+SW!E3254+N!E3254</f>
        <v>3.2247989999999997E-2</v>
      </c>
      <c r="F3254" s="8">
        <f t="shared" si="82"/>
        <v>2914.1761542275131</v>
      </c>
      <c r="I3254" s="39"/>
    </row>
    <row r="3255" spans="4:9" x14ac:dyDescent="0.3">
      <c r="D3255" s="38">
        <v>39401</v>
      </c>
      <c r="E3255" s="7">
        <f>NW!E3255+W!E3255+SW!E3255+N!E3255</f>
        <v>2.1909909999999998E-2</v>
      </c>
      <c r="F3255" s="8">
        <f t="shared" si="82"/>
        <v>1979.9478126627714</v>
      </c>
      <c r="I3255" s="39"/>
    </row>
    <row r="3256" spans="4:9" x14ac:dyDescent="0.3">
      <c r="D3256" s="38">
        <v>39402</v>
      </c>
      <c r="E3256" s="7">
        <f>NW!E3256+W!E3256+SW!E3256+N!E3256</f>
        <v>4.3905100000000002E-3</v>
      </c>
      <c r="F3256" s="8">
        <f t="shared" si="82"/>
        <v>396.76021813754721</v>
      </c>
      <c r="I3256" s="39"/>
    </row>
    <row r="3257" spans="4:9" x14ac:dyDescent="0.3">
      <c r="D3257" s="38">
        <v>39403</v>
      </c>
      <c r="E3257" s="7">
        <f>NW!E3257+W!E3257+SW!E3257+N!E3257</f>
        <v>1.6688700000000002E-3</v>
      </c>
      <c r="F3257" s="8">
        <f t="shared" si="82"/>
        <v>150.81191598315652</v>
      </c>
      <c r="I3257" s="39"/>
    </row>
    <row r="3258" spans="4:9" x14ac:dyDescent="0.3">
      <c r="D3258" s="38">
        <v>39404</v>
      </c>
      <c r="E3258" s="7">
        <f>NW!E3258+W!E3258+SW!E3258+N!E3258</f>
        <v>1.26114E-3</v>
      </c>
      <c r="F3258" s="8">
        <f t="shared" si="82"/>
        <v>113.96630038469021</v>
      </c>
      <c r="I3258" s="39"/>
    </row>
    <row r="3259" spans="4:9" x14ac:dyDescent="0.3">
      <c r="D3259" s="38">
        <v>39405</v>
      </c>
      <c r="E3259" s="7">
        <f>NW!E3259+W!E3259+SW!E3259+N!E3259</f>
        <v>1.2388999999999998E-3</v>
      </c>
      <c r="F3259" s="8">
        <f t="shared" si="82"/>
        <v>111.95652310337685</v>
      </c>
      <c r="I3259" s="39"/>
    </row>
    <row r="3260" spans="4:9" x14ac:dyDescent="0.3">
      <c r="D3260" s="38">
        <v>39406</v>
      </c>
      <c r="E3260" s="7">
        <f>NW!E3260+W!E3260+SW!E3260+N!E3260</f>
        <v>1.22047E-3</v>
      </c>
      <c r="F3260" s="8">
        <f t="shared" si="82"/>
        <v>110.29104669624535</v>
      </c>
      <c r="I3260" s="39"/>
    </row>
    <row r="3261" spans="4:9" x14ac:dyDescent="0.3">
      <c r="D3261" s="38">
        <v>39407</v>
      </c>
      <c r="E3261" s="7">
        <f>NW!E3261+W!E3261+SW!E3261+N!E3261</f>
        <v>1.2034700000000001E-3</v>
      </c>
      <c r="F3261" s="8">
        <f t="shared" si="82"/>
        <v>108.75479607653642</v>
      </c>
      <c r="I3261" s="39"/>
    </row>
    <row r="3262" spans="4:9" x14ac:dyDescent="0.3">
      <c r="D3262" s="38">
        <v>39408</v>
      </c>
      <c r="E3262" s="7">
        <f>NW!E3262+W!E3262+SW!E3262+N!E3262</f>
        <v>1.7445690899999999</v>
      </c>
      <c r="F3262" s="8">
        <f t="shared" si="82"/>
        <v>157652.66739044487</v>
      </c>
      <c r="I3262" s="39"/>
    </row>
    <row r="3263" spans="4:9" x14ac:dyDescent="0.3">
      <c r="D3263" s="38">
        <v>39409</v>
      </c>
      <c r="E3263" s="7">
        <f>NW!E3263+W!E3263+SW!E3263+N!E3263</f>
        <v>0.59714350999999999</v>
      </c>
      <c r="F3263" s="8">
        <f t="shared" si="82"/>
        <v>53962.475723098367</v>
      </c>
      <c r="I3263" s="39"/>
    </row>
    <row r="3264" spans="4:9" x14ac:dyDescent="0.3">
      <c r="D3264" s="38">
        <v>39410</v>
      </c>
      <c r="E3264" s="7">
        <f>NW!E3264+W!E3264+SW!E3264+N!E3264</f>
        <v>2.3451639999999999E-2</v>
      </c>
      <c r="F3264" s="8">
        <f t="shared" si="82"/>
        <v>2119.2703813641756</v>
      </c>
      <c r="I3264" s="39"/>
    </row>
    <row r="3265" spans="4:9" x14ac:dyDescent="0.3">
      <c r="D3265" s="38">
        <v>39411</v>
      </c>
      <c r="E3265" s="7">
        <f>NW!E3265+W!E3265+SW!E3265+N!E3265</f>
        <v>3.6366300000000001E-3</v>
      </c>
      <c r="F3265" s="8">
        <f t="shared" si="82"/>
        <v>328.6338288913015</v>
      </c>
      <c r="I3265" s="39"/>
    </row>
    <row r="3266" spans="4:9" x14ac:dyDescent="0.3">
      <c r="D3266" s="38">
        <v>39412</v>
      </c>
      <c r="E3266" s="7">
        <f>NW!E3266+W!E3266+SW!E3266+N!E3266</f>
        <v>4.5476599999999999E-2</v>
      </c>
      <c r="F3266" s="8">
        <f t="shared" si="82"/>
        <v>4109.614996015036</v>
      </c>
      <c r="I3266" s="39"/>
    </row>
    <row r="3267" spans="4:9" x14ac:dyDescent="0.3">
      <c r="D3267" s="38">
        <v>39413</v>
      </c>
      <c r="E3267" s="7">
        <f>NW!E3267+W!E3267+SW!E3267+N!E3267</f>
        <v>2.19170482</v>
      </c>
      <c r="F3267" s="8">
        <f t="shared" si="82"/>
        <v>198059.28752612195</v>
      </c>
      <c r="I3267" s="39"/>
    </row>
    <row r="3268" spans="4:9" x14ac:dyDescent="0.3">
      <c r="D3268" s="38">
        <v>39414</v>
      </c>
      <c r="E3268" s="7">
        <f>NW!E3268+W!E3268+SW!E3268+N!E3268</f>
        <v>0.16799438999999999</v>
      </c>
      <c r="F3268" s="8">
        <f t="shared" si="82"/>
        <v>15181.263867360323</v>
      </c>
      <c r="I3268" s="39"/>
    </row>
    <row r="3269" spans="4:9" x14ac:dyDescent="0.3">
      <c r="D3269" s="38">
        <v>39415</v>
      </c>
      <c r="E3269" s="7">
        <f>NW!E3269+W!E3269+SW!E3269+N!E3269</f>
        <v>1.684693E-2</v>
      </c>
      <c r="F3269" s="8">
        <f t="shared" si="82"/>
        <v>1522.4180383937146</v>
      </c>
      <c r="I3269" s="39"/>
    </row>
    <row r="3270" spans="4:9" x14ac:dyDescent="0.3">
      <c r="D3270" s="38">
        <v>39416</v>
      </c>
      <c r="E3270" s="7">
        <f>NW!E3270+W!E3270+SW!E3270+N!E3270</f>
        <v>2.0478799999999998E-3</v>
      </c>
      <c r="F3270" s="8">
        <f t="shared" si="82"/>
        <v>185.06217171114974</v>
      </c>
      <c r="I3270" s="39"/>
    </row>
    <row r="3271" spans="4:9" x14ac:dyDescent="0.3">
      <c r="D3271" s="38">
        <v>39417</v>
      </c>
      <c r="E3271" s="7">
        <f>NW!E3271+W!E3271+SW!E3271+N!E3271</f>
        <v>6.1791229999999996E-2</v>
      </c>
      <c r="F3271" s="8">
        <f t="shared" si="82"/>
        <v>5583.9303164751582</v>
      </c>
      <c r="I3271" s="39"/>
    </row>
    <row r="3272" spans="4:9" x14ac:dyDescent="0.3">
      <c r="D3272" s="38">
        <v>39418</v>
      </c>
      <c r="E3272" s="7">
        <f>NW!E3272+W!E3272+SW!E3272+N!E3272</f>
        <v>1.6926259999999999E-2</v>
      </c>
      <c r="F3272" s="8">
        <f t="shared" si="82"/>
        <v>1529.5869067267447</v>
      </c>
      <c r="I3272" s="39"/>
    </row>
    <row r="3273" spans="4:9" x14ac:dyDescent="0.3">
      <c r="D3273" s="38">
        <v>39419</v>
      </c>
      <c r="E3273" s="7">
        <f>NW!E3273+W!E3273+SW!E3273+N!E3273</f>
        <v>0.56433893999999996</v>
      </c>
      <c r="F3273" s="8">
        <f t="shared" si="82"/>
        <v>50998.002723581572</v>
      </c>
      <c r="I3273" s="39"/>
    </row>
    <row r="3274" spans="4:9" x14ac:dyDescent="0.3">
      <c r="D3274" s="38">
        <v>39420</v>
      </c>
      <c r="E3274" s="7">
        <f>NW!E3274+W!E3274+SW!E3274+N!E3274</f>
        <v>0.98401892000000002</v>
      </c>
      <c r="F3274" s="8">
        <f t="shared" si="82"/>
        <v>88923.510332666032</v>
      </c>
      <c r="I3274" s="39"/>
    </row>
    <row r="3275" spans="4:9" x14ac:dyDescent="0.3">
      <c r="D3275" s="38">
        <v>39421</v>
      </c>
      <c r="E3275" s="7">
        <f>NW!E3275+W!E3275+SW!E3275+N!E3275</f>
        <v>0.21218872999999999</v>
      </c>
      <c r="F3275" s="8">
        <f t="shared" si="82"/>
        <v>19175.00399751489</v>
      </c>
      <c r="I3275" s="39"/>
    </row>
    <row r="3276" spans="4:9" x14ac:dyDescent="0.3">
      <c r="D3276" s="38">
        <v>39422</v>
      </c>
      <c r="E3276" s="7">
        <f>NW!E3276+W!E3276+SW!E3276+N!E3276</f>
        <v>1.6485719999999999E-2</v>
      </c>
      <c r="F3276" s="8">
        <f t="shared" si="82"/>
        <v>1489.7763274322399</v>
      </c>
      <c r="I3276" s="39"/>
    </row>
    <row r="3277" spans="4:9" x14ac:dyDescent="0.3">
      <c r="D3277" s="38">
        <v>39423</v>
      </c>
      <c r="E3277" s="7">
        <f>NW!E3277+W!E3277+SW!E3277+N!E3277</f>
        <v>0.1329265</v>
      </c>
      <c r="F3277" s="8">
        <f t="shared" si="82"/>
        <v>12012.259882396502</v>
      </c>
      <c r="I3277" s="39"/>
    </row>
    <row r="3278" spans="4:9" x14ac:dyDescent="0.3">
      <c r="D3278" s="38">
        <v>39424</v>
      </c>
      <c r="E3278" s="7">
        <f>NW!E3278+W!E3278+SW!E3278+N!E3278</f>
        <v>7.9798339999999995E-2</v>
      </c>
      <c r="F3278" s="8">
        <f t="shared" si="82"/>
        <v>7211.1911339261624</v>
      </c>
      <c r="I3278" s="39"/>
    </row>
    <row r="3279" spans="4:9" x14ac:dyDescent="0.3">
      <c r="D3279" s="38">
        <v>39425</v>
      </c>
      <c r="E3279" s="7">
        <f>NW!E3279+W!E3279+SW!E3279+N!E3279</f>
        <v>8.5707300000000004E-3</v>
      </c>
      <c r="F3279" s="8">
        <f t="shared" si="82"/>
        <v>774.51701610929479</v>
      </c>
      <c r="I3279" s="39"/>
    </row>
    <row r="3280" spans="4:9" x14ac:dyDescent="0.3">
      <c r="D3280" s="38">
        <v>39426</v>
      </c>
      <c r="E3280" s="7">
        <f>NW!E3280+W!E3280+SW!E3280+N!E3280</f>
        <v>8.9622500000000015E-3</v>
      </c>
      <c r="F3280" s="8">
        <f t="shared" ref="F3280:F3343" si="83">E3280*(24*60*60)*1000/$F$3</f>
        <v>809.89777155802688</v>
      </c>
      <c r="I3280" s="39"/>
    </row>
    <row r="3281" spans="4:9" x14ac:dyDescent="0.3">
      <c r="D3281" s="38">
        <v>39427</v>
      </c>
      <c r="E3281" s="7">
        <f>NW!E3281+W!E3281+SW!E3281+N!E3281</f>
        <v>9.4874299999999998E-3</v>
      </c>
      <c r="F3281" s="8">
        <f t="shared" si="83"/>
        <v>857.35707158501145</v>
      </c>
      <c r="I3281" s="39"/>
    </row>
    <row r="3282" spans="4:9" x14ac:dyDescent="0.3">
      <c r="D3282" s="38">
        <v>39428</v>
      </c>
      <c r="E3282" s="7">
        <f>NW!E3282+W!E3282+SW!E3282+N!E3282</f>
        <v>1.6342829999999999E-2</v>
      </c>
      <c r="F3282" s="8">
        <f t="shared" si="83"/>
        <v>1476.8636891351687</v>
      </c>
      <c r="I3282" s="39"/>
    </row>
    <row r="3283" spans="4:9" x14ac:dyDescent="0.3">
      <c r="D3283" s="38">
        <v>39429</v>
      </c>
      <c r="E3283" s="7">
        <f>NW!E3283+W!E3283+SW!E3283+N!E3283</f>
        <v>6.3832200000000002E-3</v>
      </c>
      <c r="F3283" s="8">
        <f t="shared" si="83"/>
        <v>576.83680474932385</v>
      </c>
      <c r="I3283" s="39"/>
    </row>
    <row r="3284" spans="4:9" x14ac:dyDescent="0.3">
      <c r="D3284" s="38">
        <v>39430</v>
      </c>
      <c r="E3284" s="7">
        <f>NW!E3284+W!E3284+SW!E3284+N!E3284</f>
        <v>1.9748000000000001E-3</v>
      </c>
      <c r="F3284" s="8">
        <f t="shared" si="83"/>
        <v>178.45810140007154</v>
      </c>
      <c r="I3284" s="39"/>
    </row>
    <row r="3285" spans="4:9" x14ac:dyDescent="0.3">
      <c r="D3285" s="38">
        <v>39431</v>
      </c>
      <c r="E3285" s="7">
        <f>NW!E3285+W!E3285+SW!E3285+N!E3285</f>
        <v>8.7971000000000002E-4</v>
      </c>
      <c r="F3285" s="8">
        <f t="shared" si="83"/>
        <v>79.497354862597206</v>
      </c>
      <c r="I3285" s="39"/>
    </row>
    <row r="3286" spans="4:9" x14ac:dyDescent="0.3">
      <c r="D3286" s="38">
        <v>39432</v>
      </c>
      <c r="E3286" s="7">
        <f>NW!E3286+W!E3286+SW!E3286+N!E3286</f>
        <v>4.7950880000000001E-2</v>
      </c>
      <c r="F3286" s="8">
        <f t="shared" si="83"/>
        <v>4333.2099479758272</v>
      </c>
      <c r="I3286" s="39"/>
    </row>
    <row r="3287" spans="4:9" x14ac:dyDescent="0.3">
      <c r="D3287" s="38">
        <v>39433</v>
      </c>
      <c r="E3287" s="7">
        <f>NW!E3287+W!E3287+SW!E3287+N!E3287</f>
        <v>1.1510810000000002E-2</v>
      </c>
      <c r="F3287" s="8">
        <f t="shared" si="83"/>
        <v>1040.2052350501103</v>
      </c>
      <c r="I3287" s="39"/>
    </row>
    <row r="3288" spans="4:9" x14ac:dyDescent="0.3">
      <c r="D3288" s="38">
        <v>39434</v>
      </c>
      <c r="E3288" s="7">
        <f>NW!E3288+W!E3288+SW!E3288+N!E3288</f>
        <v>4.3451799999999997E-3</v>
      </c>
      <c r="F3288" s="8">
        <f t="shared" si="83"/>
        <v>392.66385104393498</v>
      </c>
      <c r="I3288" s="39"/>
    </row>
    <row r="3289" spans="4:9" x14ac:dyDescent="0.3">
      <c r="D3289" s="38">
        <v>39435</v>
      </c>
      <c r="E3289" s="7">
        <f>NW!E3289+W!E3289+SW!E3289+N!E3289</f>
        <v>1.2652100000000001E-3</v>
      </c>
      <c r="F3289" s="8">
        <f t="shared" si="83"/>
        <v>114.33409685658525</v>
      </c>
      <c r="I3289" s="39"/>
    </row>
    <row r="3290" spans="4:9" x14ac:dyDescent="0.3">
      <c r="D3290" s="38">
        <v>39436</v>
      </c>
      <c r="E3290" s="7">
        <f>NW!E3290+W!E3290+SW!E3290+N!E3290</f>
        <v>1.47992E-3</v>
      </c>
      <c r="F3290" s="8">
        <f t="shared" si="83"/>
        <v>133.73694218350917</v>
      </c>
      <c r="I3290" s="39"/>
    </row>
    <row r="3291" spans="4:9" x14ac:dyDescent="0.3">
      <c r="D3291" s="38">
        <v>39437</v>
      </c>
      <c r="E3291" s="7">
        <f>NW!E3291+W!E3291+SW!E3291+N!E3291</f>
        <v>1.7352499999999998E-3</v>
      </c>
      <c r="F3291" s="8">
        <f t="shared" si="83"/>
        <v>156.8105228147023</v>
      </c>
      <c r="I3291" s="39"/>
    </row>
    <row r="3292" spans="4:9" x14ac:dyDescent="0.3">
      <c r="D3292" s="38">
        <v>39438</v>
      </c>
      <c r="E3292" s="7">
        <f>NW!E3292+W!E3292+SW!E3292+N!E3292</f>
        <v>2.7781710000000001E-2</v>
      </c>
      <c r="F3292" s="8">
        <f t="shared" si="83"/>
        <v>2510.5687767102399</v>
      </c>
      <c r="I3292" s="39"/>
    </row>
    <row r="3293" spans="4:9" x14ac:dyDescent="0.3">
      <c r="D3293" s="38">
        <v>39439</v>
      </c>
      <c r="E3293" s="7">
        <f>NW!E3293+W!E3293+SW!E3293+N!E3293</f>
        <v>8.3366599999999992E-3</v>
      </c>
      <c r="F3293" s="8">
        <f t="shared" si="83"/>
        <v>753.36465242957286</v>
      </c>
      <c r="I3293" s="39"/>
    </row>
    <row r="3294" spans="4:9" x14ac:dyDescent="0.3">
      <c r="D3294" s="38">
        <v>39440</v>
      </c>
      <c r="E3294" s="7">
        <f>NW!E3294+W!E3294+SW!E3294+N!E3294</f>
        <v>2.6962499999999999E-3</v>
      </c>
      <c r="F3294" s="8">
        <f t="shared" si="83"/>
        <v>243.65386667001363</v>
      </c>
      <c r="I3294" s="39"/>
    </row>
    <row r="3295" spans="4:9" x14ac:dyDescent="0.3">
      <c r="D3295" s="38">
        <v>39441</v>
      </c>
      <c r="E3295" s="7">
        <f>NW!E3295+W!E3295+SW!E3295+N!E3295</f>
        <v>8.5549999999999982E-4</v>
      </c>
      <c r="F3295" s="8">
        <f t="shared" si="83"/>
        <v>77.309553244764629</v>
      </c>
      <c r="I3295" s="39"/>
    </row>
    <row r="3296" spans="4:9" x14ac:dyDescent="0.3">
      <c r="D3296" s="38">
        <v>39442</v>
      </c>
      <c r="E3296" s="7">
        <f>NW!E3296+W!E3296+SW!E3296+N!E3296</f>
        <v>7.3618999999999996E-4</v>
      </c>
      <c r="F3296" s="8">
        <f t="shared" si="83"/>
        <v>66.527784924913234</v>
      </c>
      <c r="I3296" s="39"/>
    </row>
    <row r="3297" spans="4:9" x14ac:dyDescent="0.3">
      <c r="D3297" s="38">
        <v>39443</v>
      </c>
      <c r="E3297" s="7">
        <f>NW!E3297+W!E3297+SW!E3297+N!E3297</f>
        <v>7.2446000000000001E-4</v>
      </c>
      <c r="F3297" s="8">
        <f t="shared" si="83"/>
        <v>65.467771997314074</v>
      </c>
      <c r="I3297" s="39"/>
    </row>
    <row r="3298" spans="4:9" x14ac:dyDescent="0.3">
      <c r="D3298" s="38">
        <v>39444</v>
      </c>
      <c r="E3298" s="7">
        <f>NW!E3298+W!E3298+SW!E3298+N!E3298</f>
        <v>7.1412000000000005E-4</v>
      </c>
      <c r="F3298" s="8">
        <f t="shared" si="83"/>
        <v>64.533370149796994</v>
      </c>
      <c r="I3298" s="39"/>
    </row>
    <row r="3299" spans="4:9" x14ac:dyDescent="0.3">
      <c r="D3299" s="38">
        <v>39445</v>
      </c>
      <c r="E3299" s="7">
        <f>NW!E3299+W!E3299+SW!E3299+N!E3299</f>
        <v>7.0412000000000014E-4</v>
      </c>
      <c r="F3299" s="8">
        <f t="shared" si="83"/>
        <v>63.629693314674093</v>
      </c>
      <c r="I3299" s="39"/>
    </row>
    <row r="3300" spans="4:9" x14ac:dyDescent="0.3">
      <c r="D3300" s="38">
        <v>39446</v>
      </c>
      <c r="E3300" s="7">
        <f>NW!E3300+W!E3300+SW!E3300+N!E3300</f>
        <v>6.9424999999999999E-4</v>
      </c>
      <c r="F3300" s="8">
        <f t="shared" si="83"/>
        <v>62.737764278407774</v>
      </c>
      <c r="I3300" s="39"/>
    </row>
    <row r="3301" spans="4:9" x14ac:dyDescent="0.3">
      <c r="D3301" s="38">
        <v>39447</v>
      </c>
      <c r="E3301" s="7">
        <f>NW!E3301+W!E3301+SW!E3301+N!E3301</f>
        <v>6.8453000000000003E-4</v>
      </c>
      <c r="F3301" s="8">
        <f t="shared" si="83"/>
        <v>61.859390394668317</v>
      </c>
      <c r="I3301" s="39"/>
    </row>
    <row r="3302" spans="4:9" x14ac:dyDescent="0.3">
      <c r="D3302" s="38">
        <v>39448</v>
      </c>
      <c r="E3302" s="7">
        <f>NW!E3302+W!E3302+SW!E3302+N!E3302</f>
        <v>6.7495000000000001E-4</v>
      </c>
      <c r="F3302" s="8">
        <f t="shared" si="83"/>
        <v>60.993667986620565</v>
      </c>
      <c r="I3302" s="39"/>
    </row>
    <row r="3303" spans="4:9" x14ac:dyDescent="0.3">
      <c r="D3303" s="38">
        <v>39449</v>
      </c>
      <c r="E3303" s="7">
        <f>NW!E3303+W!E3303+SW!E3303+N!E3303</f>
        <v>6.6550000000000008E-4</v>
      </c>
      <c r="F3303" s="8">
        <f t="shared" si="83"/>
        <v>60.139693377429431</v>
      </c>
      <c r="I3303" s="39"/>
    </row>
    <row r="3304" spans="4:9" x14ac:dyDescent="0.3">
      <c r="D3304" s="38">
        <v>39450</v>
      </c>
      <c r="E3304" s="7">
        <f>NW!E3304+W!E3304+SW!E3304+N!E3304</f>
        <v>6.5617999999999991E-4</v>
      </c>
      <c r="F3304" s="8">
        <f t="shared" si="83"/>
        <v>59.297466567094865</v>
      </c>
      <c r="I3304" s="39"/>
    </row>
    <row r="3305" spans="4:9" x14ac:dyDescent="0.3">
      <c r="D3305" s="38">
        <v>39451</v>
      </c>
      <c r="E3305" s="7">
        <f>NW!E3305+W!E3305+SW!E3305+N!E3305</f>
        <v>6.4700999999999995E-4</v>
      </c>
      <c r="F3305" s="8">
        <f t="shared" si="83"/>
        <v>58.468794909287162</v>
      </c>
      <c r="I3305" s="39"/>
    </row>
    <row r="3306" spans="4:9" x14ac:dyDescent="0.3">
      <c r="D3306" s="38">
        <v>39452</v>
      </c>
      <c r="E3306" s="7">
        <f>NW!E3306+W!E3306+SW!E3306+N!E3306</f>
        <v>1.139166E-2</v>
      </c>
      <c r="F3306" s="8">
        <f t="shared" si="83"/>
        <v>1029.4379255596207</v>
      </c>
      <c r="I3306" s="39"/>
    </row>
    <row r="3307" spans="4:9" x14ac:dyDescent="0.3">
      <c r="D3307" s="38">
        <v>39453</v>
      </c>
      <c r="E3307" s="7">
        <f>NW!E3307+W!E3307+SW!E3307+N!E3307</f>
        <v>8.2492999999999993E-3</v>
      </c>
      <c r="F3307" s="8">
        <f t="shared" si="83"/>
        <v>745.47013159793914</v>
      </c>
      <c r="I3307" s="39"/>
    </row>
    <row r="3308" spans="4:9" x14ac:dyDescent="0.3">
      <c r="D3308" s="38">
        <v>39454</v>
      </c>
      <c r="E3308" s="7">
        <f>NW!E3308+W!E3308+SW!E3308+N!E3308</f>
        <v>2.5854500000000004E-3</v>
      </c>
      <c r="F3308" s="8">
        <f t="shared" si="83"/>
        <v>233.64112733685187</v>
      </c>
      <c r="I3308" s="39"/>
    </row>
    <row r="3309" spans="4:9" x14ac:dyDescent="0.3">
      <c r="D3309" s="38">
        <v>39455</v>
      </c>
      <c r="E3309" s="7">
        <f>NW!E3309+W!E3309+SW!E3309+N!E3309</f>
        <v>7.8887999999999994E-4</v>
      </c>
      <c r="F3309" s="8">
        <f t="shared" si="83"/>
        <v>71.289258169175824</v>
      </c>
      <c r="I3309" s="39"/>
    </row>
    <row r="3310" spans="4:9" x14ac:dyDescent="0.3">
      <c r="D3310" s="38">
        <v>39456</v>
      </c>
      <c r="E3310" s="7">
        <f>NW!E3310+W!E3310+SW!E3310+N!E3310</f>
        <v>6.0465999999999992E-4</v>
      </c>
      <c r="F3310" s="8">
        <f t="shared" si="83"/>
        <v>54.641723512541645</v>
      </c>
      <c r="I3310" s="39"/>
    </row>
    <row r="3311" spans="4:9" x14ac:dyDescent="0.3">
      <c r="D3311" s="38">
        <v>39457</v>
      </c>
      <c r="E3311" s="7">
        <f>NW!E3311+W!E3311+SW!E3311+N!E3311</f>
        <v>5.9471000000000003E-4</v>
      </c>
      <c r="F3311" s="8">
        <f t="shared" si="83"/>
        <v>53.74256506159437</v>
      </c>
      <c r="I3311" s="39"/>
    </row>
    <row r="3312" spans="4:9" x14ac:dyDescent="0.3">
      <c r="D3312" s="38">
        <v>39458</v>
      </c>
      <c r="E3312" s="7">
        <f>NW!E3312+W!E3312+SW!E3312+N!E3312</f>
        <v>5.8620000000000005E-4</v>
      </c>
      <c r="F3312" s="8">
        <f t="shared" si="83"/>
        <v>52.973536074904771</v>
      </c>
      <c r="I3312" s="39"/>
    </row>
    <row r="3313" spans="4:9" x14ac:dyDescent="0.3">
      <c r="D3313" s="38">
        <v>39459</v>
      </c>
      <c r="E3313" s="7">
        <f>NW!E3313+W!E3313+SW!E3313+N!E3313</f>
        <v>5.7799000000000001E-4</v>
      </c>
      <c r="F3313" s="8">
        <f t="shared" si="83"/>
        <v>52.23161739326887</v>
      </c>
      <c r="I3313" s="39"/>
    </row>
    <row r="3314" spans="4:9" x14ac:dyDescent="0.3">
      <c r="D3314" s="38">
        <v>39460</v>
      </c>
      <c r="E3314" s="7">
        <f>NW!E3314+W!E3314+SW!E3314+N!E3314</f>
        <v>0.48732843000000009</v>
      </c>
      <c r="F3314" s="8">
        <f t="shared" si="83"/>
        <v>44038.7413287815</v>
      </c>
      <c r="I3314" s="39"/>
    </row>
    <row r="3315" spans="4:9" x14ac:dyDescent="0.3">
      <c r="D3315" s="38">
        <v>39461</v>
      </c>
      <c r="E3315" s="7">
        <f>NW!E3315+W!E3315+SW!E3315+N!E3315</f>
        <v>7.984788000000001E-2</v>
      </c>
      <c r="F3315" s="8">
        <f t="shared" si="83"/>
        <v>7215.6679489673625</v>
      </c>
      <c r="I3315" s="39"/>
    </row>
    <row r="3316" spans="4:9" x14ac:dyDescent="0.3">
      <c r="D3316" s="38">
        <v>39462</v>
      </c>
      <c r="E3316" s="7">
        <f>NW!E3316+W!E3316+SW!E3316+N!E3316</f>
        <v>1.3825869999999999E-2</v>
      </c>
      <c r="F3316" s="8">
        <f t="shared" si="83"/>
        <v>1249.4118444420735</v>
      </c>
      <c r="I3316" s="39"/>
    </row>
    <row r="3317" spans="4:9" x14ac:dyDescent="0.3">
      <c r="D3317" s="38">
        <v>39463</v>
      </c>
      <c r="E3317" s="7">
        <f>NW!E3317+W!E3317+SW!E3317+N!E3317</f>
        <v>1.0933000000000002E-3</v>
      </c>
      <c r="F3317" s="8">
        <f t="shared" si="83"/>
        <v>98.798988383987364</v>
      </c>
      <c r="I3317" s="39"/>
    </row>
    <row r="3318" spans="4:9" x14ac:dyDescent="0.3">
      <c r="D3318" s="38">
        <v>39464</v>
      </c>
      <c r="E3318" s="7">
        <f>NW!E3318+W!E3318+SW!E3318+N!E3318</f>
        <v>5.4137E-4</v>
      </c>
      <c r="F3318" s="8">
        <f t="shared" si="83"/>
        <v>48.922352823048783</v>
      </c>
      <c r="I3318" s="39"/>
    </row>
    <row r="3319" spans="4:9" x14ac:dyDescent="0.3">
      <c r="D3319" s="38">
        <v>39465</v>
      </c>
      <c r="E3319" s="7">
        <f>NW!E3319+W!E3319+SW!E3319+N!E3319</f>
        <v>1.0512025899999999</v>
      </c>
      <c r="F3319" s="8">
        <f t="shared" si="83"/>
        <v>94994.742960420204</v>
      </c>
      <c r="I3319" s="39"/>
    </row>
    <row r="3320" spans="4:9" x14ac:dyDescent="0.3">
      <c r="D3320" s="38">
        <v>39466</v>
      </c>
      <c r="E3320" s="7">
        <f>NW!E3320+W!E3320+SW!E3320+N!E3320</f>
        <v>2.6173680699999995</v>
      </c>
      <c r="F3320" s="8">
        <f t="shared" si="83"/>
        <v>236525.48938493495</v>
      </c>
      <c r="I3320" s="39"/>
    </row>
    <row r="3321" spans="4:9" x14ac:dyDescent="0.3">
      <c r="D3321" s="38">
        <v>39467</v>
      </c>
      <c r="E3321" s="7">
        <f>NW!E3321+W!E3321+SW!E3321+N!E3321</f>
        <v>0.22363844999999999</v>
      </c>
      <c r="F3321" s="8">
        <f t="shared" si="83"/>
        <v>20209.688670779233</v>
      </c>
      <c r="I3321" s="39"/>
    </row>
    <row r="3322" spans="4:9" x14ac:dyDescent="0.3">
      <c r="D3322" s="38">
        <v>39468</v>
      </c>
      <c r="E3322" s="7">
        <f>NW!E3322+W!E3322+SW!E3322+N!E3322</f>
        <v>3.136108E-2</v>
      </c>
      <c r="F3322" s="8">
        <f t="shared" si="83"/>
        <v>2834.0281520436274</v>
      </c>
      <c r="I3322" s="39"/>
    </row>
    <row r="3323" spans="4:9" x14ac:dyDescent="0.3">
      <c r="D3323" s="38">
        <v>39469</v>
      </c>
      <c r="E3323" s="7">
        <f>NW!E3323+W!E3323+SW!E3323+N!E3323</f>
        <v>9.1656199999999993E-3</v>
      </c>
      <c r="F3323" s="8">
        <f t="shared" si="83"/>
        <v>828.27584735392134</v>
      </c>
      <c r="I3323" s="39"/>
    </row>
    <row r="3324" spans="4:9" x14ac:dyDescent="0.3">
      <c r="D3324" s="38">
        <v>39470</v>
      </c>
      <c r="E3324" s="7">
        <f>NW!E3324+W!E3324+SW!E3324+N!E3324</f>
        <v>1.83555E-3</v>
      </c>
      <c r="F3324" s="8">
        <f t="shared" si="83"/>
        <v>165.87440147098508</v>
      </c>
      <c r="I3324" s="39"/>
    </row>
    <row r="3325" spans="4:9" x14ac:dyDescent="0.3">
      <c r="D3325" s="38">
        <v>39471</v>
      </c>
      <c r="E3325" s="7">
        <f>NW!E3325+W!E3325+SW!E3325+N!E3325</f>
        <v>5.4252999999999994E-4</v>
      </c>
      <c r="F3325" s="8">
        <f t="shared" si="83"/>
        <v>49.02717933592303</v>
      </c>
      <c r="I3325" s="39"/>
    </row>
    <row r="3326" spans="4:9" x14ac:dyDescent="0.3">
      <c r="D3326" s="38">
        <v>39472</v>
      </c>
      <c r="E3326" s="7">
        <f>NW!E3326+W!E3326+SW!E3326+N!E3326</f>
        <v>4.8200000000000001E-4</v>
      </c>
      <c r="F3326" s="8">
        <f t="shared" si="83"/>
        <v>43.557223452924092</v>
      </c>
      <c r="I3326" s="39"/>
    </row>
    <row r="3327" spans="4:9" x14ac:dyDescent="0.3">
      <c r="D3327" s="38">
        <v>39473</v>
      </c>
      <c r="E3327" s="7">
        <f>NW!E3327+W!E3327+SW!E3327+N!E3327</f>
        <v>4.7453000000000003E-4</v>
      </c>
      <c r="F3327" s="8">
        <f t="shared" si="83"/>
        <v>42.882176857087273</v>
      </c>
      <c r="I3327" s="39"/>
    </row>
    <row r="3328" spans="4:9" x14ac:dyDescent="0.3">
      <c r="D3328" s="38">
        <v>39474</v>
      </c>
      <c r="E3328" s="7">
        <f>NW!E3328+W!E3328+SW!E3328+N!E3328</f>
        <v>4.6781999999999998E-4</v>
      </c>
      <c r="F3328" s="8">
        <f t="shared" si="83"/>
        <v>42.275809700719797</v>
      </c>
      <c r="I3328" s="39"/>
    </row>
    <row r="3329" spans="4:9" x14ac:dyDescent="0.3">
      <c r="D3329" s="38">
        <v>39475</v>
      </c>
      <c r="E3329" s="7">
        <f>NW!E3329+W!E3329+SW!E3329+N!E3329</f>
        <v>4.6126000000000007E-4</v>
      </c>
      <c r="F3329" s="8">
        <f t="shared" si="83"/>
        <v>41.682997696879184</v>
      </c>
      <c r="I3329" s="39"/>
    </row>
    <row r="3330" spans="4:9" x14ac:dyDescent="0.3">
      <c r="D3330" s="38">
        <v>39476</v>
      </c>
      <c r="E3330" s="7">
        <f>NW!E3330+W!E3330+SW!E3330+N!E3330</f>
        <v>4.548E-4</v>
      </c>
      <c r="F3330" s="8">
        <f t="shared" si="83"/>
        <v>41.099222461389786</v>
      </c>
      <c r="I3330" s="39"/>
    </row>
    <row r="3331" spans="4:9" x14ac:dyDescent="0.3">
      <c r="D3331" s="38">
        <v>39477</v>
      </c>
      <c r="E3331" s="7">
        <f>NW!E3331+W!E3331+SW!E3331+N!E3331</f>
        <v>4.4843999999999998E-4</v>
      </c>
      <c r="F3331" s="8">
        <f t="shared" si="83"/>
        <v>40.524483994251611</v>
      </c>
      <c r="I3331" s="39"/>
    </row>
    <row r="3332" spans="4:9" x14ac:dyDescent="0.3">
      <c r="D3332" s="38">
        <v>39478</v>
      </c>
      <c r="E3332" s="7">
        <f>NW!E3332+W!E3332+SW!E3332+N!E3332</f>
        <v>2.3749599999999999E-2</v>
      </c>
      <c r="F3332" s="8">
        <f t="shared" si="83"/>
        <v>2146.1963363434975</v>
      </c>
      <c r="I3332" s="39"/>
    </row>
    <row r="3333" spans="4:9" x14ac:dyDescent="0.3">
      <c r="D3333" s="38">
        <v>39479</v>
      </c>
      <c r="E3333" s="7">
        <f>NW!E3333+W!E3333+SW!E3333+N!E3333</f>
        <v>1.029423E-2</v>
      </c>
      <c r="F3333" s="8">
        <f t="shared" si="83"/>
        <v>930.26571864272762</v>
      </c>
      <c r="I3333" s="39"/>
    </row>
    <row r="3334" spans="4:9" x14ac:dyDescent="0.3">
      <c r="D3334" s="38">
        <v>39480</v>
      </c>
      <c r="E3334" s="7">
        <f>NW!E3334+W!E3334+SW!E3334+N!E3334</f>
        <v>3.6172000000000001E-3</v>
      </c>
      <c r="F3334" s="8">
        <f t="shared" si="83"/>
        <v>326.87798480065771</v>
      </c>
      <c r="I3334" s="39"/>
    </row>
    <row r="3335" spans="4:9" x14ac:dyDescent="0.3">
      <c r="D3335" s="38">
        <v>39481</v>
      </c>
      <c r="E3335" s="7">
        <f>NW!E3335+W!E3335+SW!E3335+N!E3335</f>
        <v>0.64983397000000009</v>
      </c>
      <c r="F3335" s="8">
        <f t="shared" si="83"/>
        <v>58723.990536495381</v>
      </c>
      <c r="I3335" s="39"/>
    </row>
    <row r="3336" spans="4:9" x14ac:dyDescent="0.3">
      <c r="D3336" s="38">
        <v>39482</v>
      </c>
      <c r="E3336" s="7">
        <f>NW!E3336+W!E3336+SW!E3336+N!E3336</f>
        <v>2.7408820500000002</v>
      </c>
      <c r="F3336" s="8">
        <f t="shared" si="83"/>
        <v>247687.16163891836</v>
      </c>
      <c r="I3336" s="39"/>
    </row>
    <row r="3337" spans="4:9" x14ac:dyDescent="0.3">
      <c r="D3337" s="38">
        <v>39483</v>
      </c>
      <c r="E3337" s="7">
        <f>NW!E3337+W!E3337+SW!E3337+N!E3337</f>
        <v>1.67229787</v>
      </c>
      <c r="F3337" s="8">
        <f t="shared" si="83"/>
        <v>151121.68465443779</v>
      </c>
      <c r="I3337" s="39"/>
    </row>
    <row r="3338" spans="4:9" x14ac:dyDescent="0.3">
      <c r="D3338" s="38">
        <v>39484</v>
      </c>
      <c r="E3338" s="7">
        <f>NW!E3338+W!E3338+SW!E3338+N!E3338</f>
        <v>1.3725754100000001</v>
      </c>
      <c r="F3338" s="8">
        <f t="shared" si="83"/>
        <v>124036.46024763255</v>
      </c>
      <c r="I3338" s="39"/>
    </row>
    <row r="3339" spans="4:9" x14ac:dyDescent="0.3">
      <c r="D3339" s="38">
        <v>39485</v>
      </c>
      <c r="E3339" s="7">
        <f>NW!E3339+W!E3339+SW!E3339+N!E3339</f>
        <v>1.6799007800000001</v>
      </c>
      <c r="F3339" s="8">
        <f t="shared" si="83"/>
        <v>151808.74201909019</v>
      </c>
      <c r="I3339" s="39"/>
    </row>
    <row r="3340" spans="4:9" x14ac:dyDescent="0.3">
      <c r="D3340" s="38">
        <v>39486</v>
      </c>
      <c r="E3340" s="7">
        <f>NW!E3340+W!E3340+SW!E3340+N!E3340</f>
        <v>0.54191016999999997</v>
      </c>
      <c r="F3340" s="8">
        <f t="shared" si="83"/>
        <v>48971.166734651619</v>
      </c>
      <c r="I3340" s="39"/>
    </row>
    <row r="3341" spans="4:9" x14ac:dyDescent="0.3">
      <c r="D3341" s="38">
        <v>39487</v>
      </c>
      <c r="E3341" s="7">
        <f>NW!E3341+W!E3341+SW!E3341+N!E3341</f>
        <v>1.8870270099999999</v>
      </c>
      <c r="F3341" s="8">
        <f t="shared" si="83"/>
        <v>170526.25961882412</v>
      </c>
      <c r="I3341" s="39"/>
    </row>
    <row r="3342" spans="4:9" x14ac:dyDescent="0.3">
      <c r="D3342" s="38">
        <v>39488</v>
      </c>
      <c r="E3342" s="7">
        <f>NW!E3342+W!E3342+SW!E3342+N!E3342</f>
        <v>7.0705980000000002E-2</v>
      </c>
      <c r="F3342" s="8">
        <f t="shared" si="83"/>
        <v>6389.5356230663519</v>
      </c>
      <c r="I3342" s="39"/>
    </row>
    <row r="3343" spans="4:9" x14ac:dyDescent="0.3">
      <c r="D3343" s="38">
        <v>39489</v>
      </c>
      <c r="E3343" s="7">
        <f>NW!E3343+W!E3343+SW!E3343+N!E3343</f>
        <v>1.841595E-2</v>
      </c>
      <c r="F3343" s="8">
        <f t="shared" si="83"/>
        <v>1664.2067411781686</v>
      </c>
      <c r="I3343" s="39"/>
    </row>
    <row r="3344" spans="4:9" x14ac:dyDescent="0.3">
      <c r="D3344" s="38">
        <v>39490</v>
      </c>
      <c r="E3344" s="7">
        <f>NW!E3344+W!E3344+SW!E3344+N!E3344</f>
        <v>1.5014119400000001</v>
      </c>
      <c r="F3344" s="8">
        <f t="shared" ref="F3344:F3407" si="84">E3344*(24*60*60)*1000/$F$3</f>
        <v>135679.1190154943</v>
      </c>
      <c r="I3344" s="39"/>
    </row>
    <row r="3345" spans="4:9" x14ac:dyDescent="0.3">
      <c r="D3345" s="38">
        <v>39491</v>
      </c>
      <c r="E3345" s="7">
        <f>NW!E3345+W!E3345+SW!E3345+N!E3345</f>
        <v>0.13798654999999999</v>
      </c>
      <c r="F3345" s="8">
        <f t="shared" si="84"/>
        <v>12469.524879352866</v>
      </c>
      <c r="I3345" s="39"/>
    </row>
    <row r="3346" spans="4:9" x14ac:dyDescent="0.3">
      <c r="D3346" s="38">
        <v>39492</v>
      </c>
      <c r="E3346" s="7">
        <f>NW!E3346+W!E3346+SW!E3346+N!E3346</f>
        <v>2.5770210000000002E-2</v>
      </c>
      <c r="F3346" s="8">
        <f t="shared" si="84"/>
        <v>2328.7941813252678</v>
      </c>
      <c r="I3346" s="39"/>
    </row>
    <row r="3347" spans="4:9" x14ac:dyDescent="0.3">
      <c r="D3347" s="38">
        <v>39493</v>
      </c>
      <c r="E3347" s="7">
        <f>NW!E3347+W!E3347+SW!E3347+N!E3347</f>
        <v>1.0218119999999999E-2</v>
      </c>
      <c r="F3347" s="8">
        <f t="shared" si="84"/>
        <v>923.38783425060717</v>
      </c>
      <c r="I3347" s="39"/>
    </row>
    <row r="3348" spans="4:9" x14ac:dyDescent="0.3">
      <c r="D3348" s="38">
        <v>39494</v>
      </c>
      <c r="E3348" s="7">
        <f>NW!E3348+W!E3348+SW!E3348+N!E3348</f>
        <v>8.0450399999999998E-3</v>
      </c>
      <c r="F3348" s="8">
        <f t="shared" si="84"/>
        <v>727.01162856371866</v>
      </c>
      <c r="I3348" s="39"/>
    </row>
    <row r="3349" spans="4:9" x14ac:dyDescent="0.3">
      <c r="D3349" s="38">
        <v>39495</v>
      </c>
      <c r="E3349" s="7">
        <f>NW!E3349+W!E3349+SW!E3349+N!E3349</f>
        <v>7.7133599999999998E-3</v>
      </c>
      <c r="F3349" s="8">
        <f t="shared" si="84"/>
        <v>697.03847529636209</v>
      </c>
      <c r="I3349" s="39"/>
    </row>
    <row r="3350" spans="4:9" x14ac:dyDescent="0.3">
      <c r="D3350" s="38">
        <v>39496</v>
      </c>
      <c r="E3350" s="7">
        <f>NW!E3350+W!E3350+SW!E3350+N!E3350</f>
        <v>7.5440599999999991E-3</v>
      </c>
      <c r="F3350" s="8">
        <f t="shared" si="84"/>
        <v>681.73922647773122</v>
      </c>
      <c r="I3350" s="39"/>
    </row>
    <row r="3351" spans="4:9" x14ac:dyDescent="0.3">
      <c r="D3351" s="38">
        <v>39497</v>
      </c>
      <c r="E3351" s="7">
        <f>NW!E3351+W!E3351+SW!E3351+N!E3351</f>
        <v>7.4296399999999995E-3</v>
      </c>
      <c r="F3351" s="8">
        <f t="shared" si="84"/>
        <v>671.399356130255</v>
      </c>
      <c r="I3351" s="39"/>
    </row>
    <row r="3352" spans="4:9" x14ac:dyDescent="0.3">
      <c r="D3352" s="38">
        <v>39498</v>
      </c>
      <c r="E3352" s="7">
        <f>NW!E3352+W!E3352+SW!E3352+N!E3352</f>
        <v>7.3011800000000009E-3</v>
      </c>
      <c r="F3352" s="8">
        <f t="shared" si="84"/>
        <v>659.79072350626632</v>
      </c>
      <c r="I3352" s="39"/>
    </row>
    <row r="3353" spans="4:9" x14ac:dyDescent="0.3">
      <c r="D3353" s="38">
        <v>39499</v>
      </c>
      <c r="E3353" s="7">
        <f>NW!E3353+W!E3353+SW!E3353+N!E3353</f>
        <v>9.2183100000000004E-3</v>
      </c>
      <c r="F3353" s="8">
        <f t="shared" si="84"/>
        <v>833.03732059818401</v>
      </c>
      <c r="I3353" s="39"/>
    </row>
    <row r="3354" spans="4:9" x14ac:dyDescent="0.3">
      <c r="D3354" s="38">
        <v>39500</v>
      </c>
      <c r="E3354" s="7">
        <f>NW!E3354+W!E3354+SW!E3354+N!E3354</f>
        <v>1.0623220000000001E-2</v>
      </c>
      <c r="F3354" s="8">
        <f t="shared" si="84"/>
        <v>959.99578284143627</v>
      </c>
      <c r="I3354" s="39"/>
    </row>
    <row r="3355" spans="4:9" x14ac:dyDescent="0.3">
      <c r="D3355" s="38">
        <v>39501</v>
      </c>
      <c r="E3355" s="7">
        <f>NW!E3355+W!E3355+SW!E3355+N!E3355</f>
        <v>8.0452400000000004E-3</v>
      </c>
      <c r="F3355" s="8">
        <f t="shared" si="84"/>
        <v>727.02970210042122</v>
      </c>
      <c r="I3355" s="39"/>
    </row>
    <row r="3356" spans="4:9" x14ac:dyDescent="0.3">
      <c r="D3356" s="38">
        <v>39502</v>
      </c>
      <c r="E3356" s="7">
        <f>NW!E3356+W!E3356+SW!E3356+N!E3356</f>
        <v>6.9774799999999994E-3</v>
      </c>
      <c r="F3356" s="8">
        <f t="shared" si="84"/>
        <v>630.53870435333761</v>
      </c>
      <c r="I3356" s="39"/>
    </row>
    <row r="3357" spans="4:9" x14ac:dyDescent="0.3">
      <c r="D3357" s="38">
        <v>39503</v>
      </c>
      <c r="E3357" s="7">
        <f>NW!E3357+W!E3357+SW!E3357+N!E3357</f>
        <v>6.5484799999999998E-3</v>
      </c>
      <c r="F3357" s="8">
        <f t="shared" si="84"/>
        <v>591.77096812656498</v>
      </c>
      <c r="I3357" s="39"/>
    </row>
    <row r="3358" spans="4:9" x14ac:dyDescent="0.3">
      <c r="D3358" s="38">
        <v>39504</v>
      </c>
      <c r="E3358" s="7">
        <f>NW!E3358+W!E3358+SW!E3358+N!E3358</f>
        <v>6.3005799999999992E-3</v>
      </c>
      <c r="F3358" s="8">
        <f t="shared" si="84"/>
        <v>569.36881938386807</v>
      </c>
      <c r="I3358" s="39"/>
    </row>
    <row r="3359" spans="4:9" x14ac:dyDescent="0.3">
      <c r="D3359" s="38">
        <v>39505</v>
      </c>
      <c r="E3359" s="7">
        <f>NW!E3359+W!E3359+SW!E3359+N!E3359</f>
        <v>0.17721869000000001</v>
      </c>
      <c r="F3359" s="8">
        <f t="shared" si="84"/>
        <v>16014.842490382747</v>
      </c>
      <c r="I3359" s="39"/>
    </row>
    <row r="3360" spans="4:9" x14ac:dyDescent="0.3">
      <c r="D3360" s="38">
        <v>39506</v>
      </c>
      <c r="E3360" s="7">
        <f>NW!E3360+W!E3360+SW!E3360+N!E3360</f>
        <v>0.26877096</v>
      </c>
      <c r="F3360" s="8">
        <f t="shared" si="84"/>
        <v>24288.209050574529</v>
      </c>
      <c r="I3360" s="39"/>
    </row>
    <row r="3361" spans="4:9" x14ac:dyDescent="0.3">
      <c r="D3361" s="38">
        <v>39507</v>
      </c>
      <c r="E3361" s="7">
        <f>NW!E3361+W!E3361+SW!E3361+N!E3361</f>
        <v>0.38145479999999998</v>
      </c>
      <c r="F3361" s="8">
        <f t="shared" si="84"/>
        <v>34471.186640644119</v>
      </c>
      <c r="I3361" s="39"/>
    </row>
    <row r="3362" spans="4:9" x14ac:dyDescent="0.3">
      <c r="D3362" s="38">
        <v>39508</v>
      </c>
      <c r="E3362" s="7">
        <f>NW!E3362+W!E3362+SW!E3362+N!E3362</f>
        <v>3.1235280000000001E-2</v>
      </c>
      <c r="F3362" s="8">
        <f t="shared" si="84"/>
        <v>2822.6598974577814</v>
      </c>
      <c r="I3362" s="39"/>
    </row>
    <row r="3363" spans="4:9" x14ac:dyDescent="0.3">
      <c r="D3363" s="38">
        <v>39509</v>
      </c>
      <c r="E3363" s="7">
        <f>NW!E3363+W!E3363+SW!E3363+N!E3363</f>
        <v>1.138756E-2</v>
      </c>
      <c r="F3363" s="8">
        <f t="shared" si="84"/>
        <v>1029.0674180572205</v>
      </c>
      <c r="I3363" s="39"/>
    </row>
    <row r="3364" spans="4:9" x14ac:dyDescent="0.3">
      <c r="D3364" s="38">
        <v>39510</v>
      </c>
      <c r="E3364" s="7">
        <f>NW!E3364+W!E3364+SW!E3364+N!E3364</f>
        <v>6.4393899999999997E-3</v>
      </c>
      <c r="F3364" s="8">
        <f t="shared" si="84"/>
        <v>581.91275753220918</v>
      </c>
      <c r="I3364" s="39"/>
    </row>
    <row r="3365" spans="4:9" x14ac:dyDescent="0.3">
      <c r="D3365" s="38">
        <v>39511</v>
      </c>
      <c r="E3365" s="7">
        <f>NW!E3365+W!E3365+SW!E3365+N!E3365</f>
        <v>5.6490100000000003E-3</v>
      </c>
      <c r="F3365" s="8">
        <f t="shared" si="84"/>
        <v>510.48794783776498</v>
      </c>
      <c r="I3365" s="39"/>
    </row>
    <row r="3366" spans="4:9" x14ac:dyDescent="0.3">
      <c r="D3366" s="38">
        <v>39512</v>
      </c>
      <c r="E3366" s="7">
        <f>NW!E3366+W!E3366+SW!E3366+N!E3366</f>
        <v>5.1832900000000001E-3</v>
      </c>
      <c r="F3366" s="8">
        <f t="shared" si="84"/>
        <v>468.40191027242093</v>
      </c>
      <c r="I3366" s="39"/>
    </row>
    <row r="3367" spans="4:9" x14ac:dyDescent="0.3">
      <c r="D3367" s="38">
        <v>39513</v>
      </c>
      <c r="E3367" s="7">
        <f>NW!E3367+W!E3367+SW!E3367+N!E3367</f>
        <v>4.8941200000000001E-3</v>
      </c>
      <c r="F3367" s="8">
        <f t="shared" si="84"/>
        <v>442.27028723117184</v>
      </c>
      <c r="I3367" s="39"/>
    </row>
    <row r="3368" spans="4:9" x14ac:dyDescent="0.3">
      <c r="D3368" s="38">
        <v>39514</v>
      </c>
      <c r="E3368" s="7">
        <f>NW!E3368+W!E3368+SW!E3368+N!E3368</f>
        <v>4.1894509999999996E-2</v>
      </c>
      <c r="F3368" s="8">
        <f t="shared" si="84"/>
        <v>3785.9098205824948</v>
      </c>
      <c r="I3368" s="39"/>
    </row>
    <row r="3369" spans="4:9" x14ac:dyDescent="0.3">
      <c r="D3369" s="38">
        <v>39515</v>
      </c>
      <c r="E3369" s="7">
        <f>NW!E3369+W!E3369+SW!E3369+N!E3369</f>
        <v>0.21764568000000001</v>
      </c>
      <c r="F3369" s="8">
        <f t="shared" si="84"/>
        <v>19668.135928057283</v>
      </c>
      <c r="I3369" s="39"/>
    </row>
    <row r="3370" spans="4:9" x14ac:dyDescent="0.3">
      <c r="D3370" s="38">
        <v>39516</v>
      </c>
      <c r="E3370" s="7">
        <f>NW!E3370+W!E3370+SW!E3370+N!E3370</f>
        <v>2.495648E-2</v>
      </c>
      <c r="F3370" s="8">
        <f t="shared" si="84"/>
        <v>2255.2592862208112</v>
      </c>
      <c r="I3370" s="39"/>
    </row>
    <row r="3371" spans="4:9" x14ac:dyDescent="0.3">
      <c r="D3371" s="38">
        <v>39517</v>
      </c>
      <c r="E3371" s="7">
        <f>NW!E3371+W!E3371+SW!E3371+N!E3371</f>
        <v>9.1463099999999995E-3</v>
      </c>
      <c r="F3371" s="8">
        <f t="shared" si="84"/>
        <v>826.53084738529901</v>
      </c>
      <c r="I3371" s="39"/>
    </row>
    <row r="3372" spans="4:9" x14ac:dyDescent="0.3">
      <c r="D3372" s="38">
        <v>39518</v>
      </c>
      <c r="E3372" s="7">
        <f>NW!E3372+W!E3372+SW!E3372+N!E3372</f>
        <v>5.2348799999999999E-3</v>
      </c>
      <c r="F3372" s="8">
        <f t="shared" si="84"/>
        <v>473.06397906481999</v>
      </c>
      <c r="I3372" s="39"/>
    </row>
    <row r="3373" spans="4:9" x14ac:dyDescent="0.3">
      <c r="D3373" s="38">
        <v>39519</v>
      </c>
      <c r="E3373" s="7">
        <f>NW!E3373+W!E3373+SW!E3373+N!E3373</f>
        <v>4.3728199999999995E-3</v>
      </c>
      <c r="F3373" s="8">
        <f t="shared" si="84"/>
        <v>395.1616138162147</v>
      </c>
      <c r="I3373" s="39"/>
    </row>
    <row r="3374" spans="4:9" x14ac:dyDescent="0.3">
      <c r="D3374" s="38">
        <v>39520</v>
      </c>
      <c r="E3374" s="7">
        <f>NW!E3374+W!E3374+SW!E3374+N!E3374</f>
        <v>4.0346899999999996E-3</v>
      </c>
      <c r="F3374" s="8">
        <f t="shared" si="84"/>
        <v>364.6055889902039</v>
      </c>
      <c r="I3374" s="39"/>
    </row>
    <row r="3375" spans="4:9" x14ac:dyDescent="0.3">
      <c r="D3375" s="38">
        <v>39521</v>
      </c>
      <c r="E3375" s="7">
        <f>NW!E3375+W!E3375+SW!E3375+N!E3375</f>
        <v>3.8255499999999996E-3</v>
      </c>
      <c r="F3375" s="8">
        <f t="shared" si="84"/>
        <v>345.70609166044341</v>
      </c>
      <c r="I3375" s="39"/>
    </row>
    <row r="3376" spans="4:9" x14ac:dyDescent="0.3">
      <c r="D3376" s="38">
        <v>39522</v>
      </c>
      <c r="E3376" s="7">
        <f>NW!E3376+W!E3376+SW!E3376+N!E3376</f>
        <v>3.66585E-3</v>
      </c>
      <c r="F3376" s="8">
        <f t="shared" si="84"/>
        <v>331.27437260353065</v>
      </c>
      <c r="I3376" s="39"/>
    </row>
    <row r="3377" spans="4:9" x14ac:dyDescent="0.3">
      <c r="D3377" s="38">
        <v>39523</v>
      </c>
      <c r="E3377" s="7">
        <f>NW!E3377+W!E3377+SW!E3377+N!E3377</f>
        <v>3.5486500000000004E-3</v>
      </c>
      <c r="F3377" s="8">
        <f t="shared" si="84"/>
        <v>320.68328009589015</v>
      </c>
      <c r="I3377" s="39"/>
    </row>
    <row r="3378" spans="4:9" x14ac:dyDescent="0.3">
      <c r="D3378" s="38">
        <v>39524</v>
      </c>
      <c r="E3378" s="7">
        <f>NW!E3378+W!E3378+SW!E3378+N!E3378</f>
        <v>3.4584399999999997E-3</v>
      </c>
      <c r="F3378" s="8">
        <f t="shared" si="84"/>
        <v>312.53121136624645</v>
      </c>
      <c r="I3378" s="39"/>
    </row>
    <row r="3379" spans="4:9" x14ac:dyDescent="0.3">
      <c r="D3379" s="38">
        <v>39525</v>
      </c>
      <c r="E3379" s="7">
        <f>NW!E3379+W!E3379+SW!E3379+N!E3379</f>
        <v>3.37631E-3</v>
      </c>
      <c r="F3379" s="8">
        <f t="shared" si="84"/>
        <v>305.109313519382</v>
      </c>
      <c r="I3379" s="39"/>
    </row>
    <row r="3380" spans="4:9" x14ac:dyDescent="0.3">
      <c r="D3380" s="38">
        <v>39526</v>
      </c>
      <c r="E3380" s="7">
        <f>NW!E3380+W!E3380+SW!E3380+N!E3380</f>
        <v>3.29898E-3</v>
      </c>
      <c r="F3380" s="8">
        <f t="shared" si="84"/>
        <v>298.12118055337663</v>
      </c>
      <c r="I3380" s="39"/>
    </row>
    <row r="3381" spans="4:9" x14ac:dyDescent="0.3">
      <c r="D3381" s="38">
        <v>39527</v>
      </c>
      <c r="E3381" s="7">
        <f>NW!E3381+W!E3381+SW!E3381+N!E3381</f>
        <v>3.225E-3</v>
      </c>
      <c r="F3381" s="8">
        <f t="shared" si="84"/>
        <v>291.43577932713731</v>
      </c>
      <c r="I3381" s="39"/>
    </row>
    <row r="3382" spans="4:9" x14ac:dyDescent="0.3">
      <c r="D3382" s="38">
        <v>39528</v>
      </c>
      <c r="E3382" s="7">
        <f>NW!E3382+W!E3382+SW!E3382+N!E3382</f>
        <v>8.1164399999999991E-3</v>
      </c>
      <c r="F3382" s="8">
        <f t="shared" si="84"/>
        <v>733.46388116649621</v>
      </c>
      <c r="I3382" s="39"/>
    </row>
    <row r="3383" spans="4:9" x14ac:dyDescent="0.3">
      <c r="D3383" s="38">
        <v>39529</v>
      </c>
      <c r="E3383" s="7">
        <f>NW!E3383+W!E3383+SW!E3383+N!E3383</f>
        <v>1.8784910000000002E-2</v>
      </c>
      <c r="F3383" s="8">
        <f t="shared" si="84"/>
        <v>1697.5488016868637</v>
      </c>
      <c r="I3383" s="39"/>
    </row>
    <row r="3384" spans="4:9" x14ac:dyDescent="0.3">
      <c r="D3384" s="38">
        <v>39530</v>
      </c>
      <c r="E3384" s="7">
        <f>NW!E3384+W!E3384+SW!E3384+N!E3384</f>
        <v>1.13782E-2</v>
      </c>
      <c r="F3384" s="8">
        <f t="shared" si="84"/>
        <v>1028.2215765395454</v>
      </c>
      <c r="I3384" s="39"/>
    </row>
    <row r="3385" spans="4:9" x14ac:dyDescent="0.3">
      <c r="D3385" s="38">
        <v>39531</v>
      </c>
      <c r="E3385" s="7">
        <f>NW!E3385+W!E3385+SW!E3385+N!E3385</f>
        <v>0.2351326</v>
      </c>
      <c r="F3385" s="8">
        <f t="shared" si="84"/>
        <v>21248.38838022203</v>
      </c>
      <c r="I3385" s="39"/>
    </row>
    <row r="3386" spans="4:9" x14ac:dyDescent="0.3">
      <c r="D3386" s="38">
        <v>39532</v>
      </c>
      <c r="E3386" s="7">
        <f>NW!E3386+W!E3386+SW!E3386+N!E3386</f>
        <v>0.13454311999999999</v>
      </c>
      <c r="F3386" s="8">
        <f t="shared" si="84"/>
        <v>12158.350086916142</v>
      </c>
      <c r="I3386" s="39"/>
    </row>
    <row r="3387" spans="4:9" x14ac:dyDescent="0.3">
      <c r="D3387" s="38">
        <v>39533</v>
      </c>
      <c r="E3387" s="7">
        <f>NW!E3387+W!E3387+SW!E3387+N!E3387</f>
        <v>0.31249391999999998</v>
      </c>
      <c r="F3387" s="8">
        <f t="shared" si="84"/>
        <v>28239.351662075067</v>
      </c>
      <c r="I3387" s="39"/>
    </row>
    <row r="3388" spans="4:9" x14ac:dyDescent="0.3">
      <c r="D3388" s="38">
        <v>39534</v>
      </c>
      <c r="E3388" s="7">
        <f>NW!E3388+W!E3388+SW!E3388+N!E3388</f>
        <v>2.675837E-2</v>
      </c>
      <c r="F3388" s="8">
        <f t="shared" si="84"/>
        <v>2418.0919114647722</v>
      </c>
      <c r="I3388" s="39"/>
    </row>
    <row r="3389" spans="4:9" x14ac:dyDescent="0.3">
      <c r="D3389" s="38">
        <v>39535</v>
      </c>
      <c r="E3389" s="7">
        <f>NW!E3389+W!E3389+SW!E3389+N!E3389</f>
        <v>3.8326619999999999E-2</v>
      </c>
      <c r="F3389" s="8">
        <f t="shared" si="84"/>
        <v>3463.4878662558285</v>
      </c>
      <c r="I3389" s="39"/>
    </row>
    <row r="3390" spans="4:9" x14ac:dyDescent="0.3">
      <c r="D3390" s="38">
        <v>39536</v>
      </c>
      <c r="E3390" s="7">
        <f>NW!E3390+W!E3390+SW!E3390+N!E3390</f>
        <v>1.481474E-2</v>
      </c>
      <c r="F3390" s="8">
        <f t="shared" si="84"/>
        <v>1338.7737356368725</v>
      </c>
      <c r="I3390" s="39"/>
    </row>
    <row r="3391" spans="4:9" x14ac:dyDescent="0.3">
      <c r="D3391" s="38">
        <v>39537</v>
      </c>
      <c r="E3391" s="7">
        <f>NW!E3391+W!E3391+SW!E3391+N!E3391</f>
        <v>7.8863399999999986E-3</v>
      </c>
      <c r="F3391" s="8">
        <f t="shared" si="84"/>
        <v>712.67027719031796</v>
      </c>
      <c r="I3391" s="39"/>
    </row>
    <row r="3392" spans="4:9" x14ac:dyDescent="0.3">
      <c r="D3392" s="38">
        <v>39538</v>
      </c>
      <c r="E3392" s="7">
        <f>NW!E3392+W!E3392+SW!E3392+N!E3392</f>
        <v>4.4151900000000003E-3</v>
      </c>
      <c r="F3392" s="8">
        <f t="shared" si="84"/>
        <v>398.99049256663051</v>
      </c>
      <c r="I3392" s="39"/>
    </row>
    <row r="3393" spans="4:9" x14ac:dyDescent="0.3">
      <c r="D3393" s="38">
        <v>39539</v>
      </c>
      <c r="E3393" s="7">
        <f>NW!E3393+W!E3393+SW!E3393+N!E3393</f>
        <v>3.0423500000000001E-3</v>
      </c>
      <c r="F3393" s="8">
        <f t="shared" si="84"/>
        <v>274.93012193361739</v>
      </c>
      <c r="I3393" s="39"/>
    </row>
    <row r="3394" spans="4:9" x14ac:dyDescent="0.3">
      <c r="D3394" s="38">
        <v>39540</v>
      </c>
      <c r="E3394" s="7">
        <f>NW!E3394+W!E3394+SW!E3394+N!E3394</f>
        <v>2.80526E-3</v>
      </c>
      <c r="F3394" s="8">
        <f t="shared" si="84"/>
        <v>253.50484784968842</v>
      </c>
      <c r="I3394" s="39"/>
    </row>
    <row r="3395" spans="4:9" x14ac:dyDescent="0.3">
      <c r="D3395" s="38">
        <v>39541</v>
      </c>
      <c r="E3395" s="7">
        <f>NW!E3395+W!E3395+SW!E3395+N!E3395</f>
        <v>2.6938700000000001E-3</v>
      </c>
      <c r="F3395" s="8">
        <f t="shared" si="84"/>
        <v>243.43879158325441</v>
      </c>
      <c r="I3395" s="39"/>
    </row>
    <row r="3396" spans="4:9" x14ac:dyDescent="0.3">
      <c r="D3396" s="38">
        <v>39542</v>
      </c>
      <c r="E3396" s="7">
        <f>NW!E3396+W!E3396+SW!E3396+N!E3396</f>
        <v>2.6081099999999999E-3</v>
      </c>
      <c r="F3396" s="8">
        <f t="shared" si="84"/>
        <v>235.68885904524032</v>
      </c>
      <c r="I3396" s="39"/>
    </row>
    <row r="3397" spans="4:9" x14ac:dyDescent="0.3">
      <c r="D3397" s="38">
        <v>39543</v>
      </c>
      <c r="E3397" s="7">
        <f>NW!E3397+W!E3397+SW!E3397+N!E3397</f>
        <v>2.5387299999999999E-3</v>
      </c>
      <c r="F3397" s="8">
        <f t="shared" si="84"/>
        <v>229.41914916315761</v>
      </c>
      <c r="I3397" s="39"/>
    </row>
    <row r="3398" spans="4:9" x14ac:dyDescent="0.3">
      <c r="D3398" s="38">
        <v>39544</v>
      </c>
      <c r="E3398" s="7">
        <f>NW!E3398+W!E3398+SW!E3398+N!E3398</f>
        <v>1.6879206099999999</v>
      </c>
      <c r="F3398" s="8">
        <f t="shared" si="84"/>
        <v>152533.47547835254</v>
      </c>
      <c r="I3398" s="39"/>
    </row>
    <row r="3399" spans="4:9" x14ac:dyDescent="0.3">
      <c r="D3399" s="38">
        <v>39545</v>
      </c>
      <c r="E3399" s="7">
        <f>NW!E3399+W!E3399+SW!E3399+N!E3399</f>
        <v>0.42532502999999999</v>
      </c>
      <c r="F3399" s="8">
        <f t="shared" si="84"/>
        <v>38435.637700895524</v>
      </c>
      <c r="I3399" s="39"/>
    </row>
    <row r="3400" spans="4:9" x14ac:dyDescent="0.3">
      <c r="D3400" s="38">
        <v>39546</v>
      </c>
      <c r="E3400" s="7">
        <f>NW!E3400+W!E3400+SW!E3400+N!E3400</f>
        <v>0.14291103999999999</v>
      </c>
      <c r="F3400" s="8">
        <f t="shared" si="84"/>
        <v>12914.539633132306</v>
      </c>
      <c r="I3400" s="39"/>
    </row>
    <row r="3401" spans="4:9" x14ac:dyDescent="0.3">
      <c r="D3401" s="38">
        <v>39547</v>
      </c>
      <c r="E3401" s="7">
        <f>NW!E3401+W!E3401+SW!E3401+N!E3401</f>
        <v>0.45348570999999999</v>
      </c>
      <c r="F3401" s="8">
        <f t="shared" si="84"/>
        <v>40980.453118626421</v>
      </c>
      <c r="I3401" s="39"/>
    </row>
    <row r="3402" spans="4:9" x14ac:dyDescent="0.3">
      <c r="D3402" s="38">
        <v>39548</v>
      </c>
      <c r="E3402" s="7">
        <f>NW!E3402+W!E3402+SW!E3402+N!E3402</f>
        <v>0.10552071</v>
      </c>
      <c r="F3402" s="8">
        <f t="shared" si="84"/>
        <v>9535.6621252722016</v>
      </c>
      <c r="I3402" s="39"/>
    </row>
    <row r="3403" spans="4:9" x14ac:dyDescent="0.3">
      <c r="D3403" s="38">
        <v>39549</v>
      </c>
      <c r="E3403" s="7">
        <f>NW!E3403+W!E3403+SW!E3403+N!E3403</f>
        <v>2.3988809999999999E-2</v>
      </c>
      <c r="F3403" s="8">
        <f t="shared" si="84"/>
        <v>2167.8131899164728</v>
      </c>
      <c r="I3403" s="39"/>
    </row>
    <row r="3404" spans="4:9" x14ac:dyDescent="0.3">
      <c r="D3404" s="38">
        <v>39550</v>
      </c>
      <c r="E3404" s="7">
        <f>NW!E3404+W!E3404+SW!E3404+N!E3404</f>
        <v>7.2080700000000004E-3</v>
      </c>
      <c r="F3404" s="8">
        <f t="shared" si="84"/>
        <v>651.37658849443676</v>
      </c>
      <c r="I3404" s="39"/>
    </row>
    <row r="3405" spans="4:9" x14ac:dyDescent="0.3">
      <c r="D3405" s="38">
        <v>39551</v>
      </c>
      <c r="E3405" s="7">
        <f>NW!E3405+W!E3405+SW!E3405+N!E3405</f>
        <v>6.0605909999999999E-2</v>
      </c>
      <c r="F3405" s="8">
        <f t="shared" si="84"/>
        <v>5476.8156938543698</v>
      </c>
      <c r="I3405" s="39"/>
    </row>
    <row r="3406" spans="4:9" x14ac:dyDescent="0.3">
      <c r="D3406" s="38">
        <v>39552</v>
      </c>
      <c r="E3406" s="7">
        <f>NW!E3406+W!E3406+SW!E3406+N!E3406</f>
        <v>3.6421179999999997E-2</v>
      </c>
      <c r="F3406" s="8">
        <f t="shared" si="84"/>
        <v>3291.297667384169</v>
      </c>
      <c r="I3406" s="39"/>
    </row>
    <row r="3407" spans="4:9" x14ac:dyDescent="0.3">
      <c r="D3407" s="38">
        <v>39553</v>
      </c>
      <c r="E3407" s="7">
        <f>NW!E3407+W!E3407+SW!E3407+N!E3407</f>
        <v>9.7533199999999994E-3</v>
      </c>
      <c r="F3407" s="8">
        <f t="shared" si="84"/>
        <v>881.38493495409455</v>
      </c>
      <c r="I3407" s="39"/>
    </row>
    <row r="3408" spans="4:9" x14ac:dyDescent="0.3">
      <c r="D3408" s="38">
        <v>39554</v>
      </c>
      <c r="E3408" s="7">
        <f>NW!E3408+W!E3408+SW!E3408+N!E3408</f>
        <v>4.7391599999999992E-3</v>
      </c>
      <c r="F3408" s="8">
        <f t="shared" ref="F3408:F3471" si="85">E3408*(24*60*60)*1000/$F$3</f>
        <v>428.26691099410726</v>
      </c>
      <c r="I3408" s="39"/>
    </row>
    <row r="3409" spans="4:9" x14ac:dyDescent="0.3">
      <c r="D3409" s="38">
        <v>39555</v>
      </c>
      <c r="E3409" s="7">
        <f>NW!E3409+W!E3409+SW!E3409+N!E3409</f>
        <v>2.7637899999999999E-3</v>
      </c>
      <c r="F3409" s="8">
        <f t="shared" si="85"/>
        <v>249.75730001443372</v>
      </c>
      <c r="I3409" s="39"/>
    </row>
    <row r="3410" spans="4:9" x14ac:dyDescent="0.3">
      <c r="D3410" s="38">
        <v>39556</v>
      </c>
      <c r="E3410" s="7">
        <f>NW!E3410+W!E3410+SW!E3410+N!E3410</f>
        <v>5.9411799999999999E-3</v>
      </c>
      <c r="F3410" s="8">
        <f t="shared" si="85"/>
        <v>536.89067392955087</v>
      </c>
      <c r="I3410" s="39"/>
    </row>
    <row r="3411" spans="4:9" x14ac:dyDescent="0.3">
      <c r="D3411" s="38">
        <v>39557</v>
      </c>
      <c r="E3411" s="7">
        <f>NW!E3411+W!E3411+SW!E3411+N!E3411</f>
        <v>1.173836E-2</v>
      </c>
      <c r="F3411" s="8">
        <f t="shared" si="85"/>
        <v>1060.768401433332</v>
      </c>
      <c r="I3411" s="39"/>
    </row>
    <row r="3412" spans="4:9" x14ac:dyDescent="0.3">
      <c r="D3412" s="38">
        <v>39558</v>
      </c>
      <c r="E3412" s="7">
        <f>NW!E3412+W!E3412+SW!E3412+N!E3412</f>
        <v>1.6908629999999997E-2</v>
      </c>
      <c r="F3412" s="8">
        <f t="shared" si="85"/>
        <v>1527.9937244664227</v>
      </c>
      <c r="I3412" s="39"/>
    </row>
    <row r="3413" spans="4:9" x14ac:dyDescent="0.3">
      <c r="D3413" s="38">
        <v>39559</v>
      </c>
      <c r="E3413" s="7">
        <f>NW!E3413+W!E3413+SW!E3413+N!E3413</f>
        <v>4.5005709999999997E-2</v>
      </c>
      <c r="F3413" s="8">
        <f t="shared" si="85"/>
        <v>4067.0617575259339</v>
      </c>
      <c r="I3413" s="39"/>
    </row>
    <row r="3414" spans="4:9" x14ac:dyDescent="0.3">
      <c r="D3414" s="38">
        <v>39560</v>
      </c>
      <c r="E3414" s="7">
        <f>NW!E3414+W!E3414+SW!E3414+N!E3414</f>
        <v>4.5052209999999995E-2</v>
      </c>
      <c r="F3414" s="8">
        <f t="shared" si="85"/>
        <v>4071.263854809255</v>
      </c>
      <c r="I3414" s="39"/>
    </row>
    <row r="3415" spans="4:9" x14ac:dyDescent="0.3">
      <c r="D3415" s="38">
        <v>39561</v>
      </c>
      <c r="E3415" s="7">
        <f>NW!E3415+W!E3415+SW!E3415+N!E3415</f>
        <v>0.17780756</v>
      </c>
      <c r="F3415" s="8">
        <f t="shared" si="85"/>
        <v>16068.057308172629</v>
      </c>
      <c r="I3415" s="39"/>
    </row>
    <row r="3416" spans="4:9" x14ac:dyDescent="0.3">
      <c r="D3416" s="38">
        <v>39562</v>
      </c>
      <c r="E3416" s="7">
        <f>NW!E3416+W!E3416+SW!E3416+N!E3416</f>
        <v>5.502427E-2</v>
      </c>
      <c r="F3416" s="8">
        <f t="shared" si="85"/>
        <v>4972.4158168548283</v>
      </c>
      <c r="I3416" s="39"/>
    </row>
    <row r="3417" spans="4:9" x14ac:dyDescent="0.3">
      <c r="D3417" s="38">
        <v>39563</v>
      </c>
      <c r="E3417" s="7">
        <f>NW!E3417+W!E3417+SW!E3417+N!E3417</f>
        <v>4.4738810000000004E-2</v>
      </c>
      <c r="F3417" s="8">
        <f t="shared" si="85"/>
        <v>4042.9426227965041</v>
      </c>
      <c r="I3417" s="39"/>
    </row>
    <row r="3418" spans="4:9" x14ac:dyDescent="0.3">
      <c r="D3418" s="38">
        <v>39564</v>
      </c>
      <c r="E3418" s="7">
        <f>NW!E3418+W!E3418+SW!E3418+N!E3418</f>
        <v>1.0600099999999999E-2</v>
      </c>
      <c r="F3418" s="8">
        <f t="shared" si="85"/>
        <v>957.90648199863188</v>
      </c>
      <c r="I3418" s="39"/>
    </row>
    <row r="3419" spans="4:9" x14ac:dyDescent="0.3">
      <c r="D3419" s="38">
        <v>39565</v>
      </c>
      <c r="E3419" s="7">
        <f>NW!E3419+W!E3419+SW!E3419+N!E3419</f>
        <v>4.3448900000000006E-3</v>
      </c>
      <c r="F3419" s="8">
        <f t="shared" si="85"/>
        <v>392.63764441571652</v>
      </c>
      <c r="I3419" s="39"/>
    </row>
    <row r="3420" spans="4:9" x14ac:dyDescent="0.3">
      <c r="D3420" s="38">
        <v>39566</v>
      </c>
      <c r="E3420" s="7">
        <f>NW!E3420+W!E3420+SW!E3420+N!E3420</f>
        <v>2.3437499999999999E-3</v>
      </c>
      <c r="F3420" s="8">
        <f t="shared" si="85"/>
        <v>211.79925823193119</v>
      </c>
      <c r="I3420" s="39"/>
    </row>
    <row r="3421" spans="4:9" x14ac:dyDescent="0.3">
      <c r="D3421" s="38">
        <v>39567</v>
      </c>
      <c r="E3421" s="7">
        <f>NW!E3421+W!E3421+SW!E3421+N!E3421</f>
        <v>1.8441400000000002E-3</v>
      </c>
      <c r="F3421" s="8">
        <f t="shared" si="85"/>
        <v>166.65065987235565</v>
      </c>
      <c r="I3421" s="39"/>
    </row>
    <row r="3422" spans="4:9" x14ac:dyDescent="0.3">
      <c r="D3422" s="38">
        <v>39568</v>
      </c>
      <c r="E3422" s="7">
        <f>NW!E3422+W!E3422+SW!E3422+N!E3422</f>
        <v>1.78882E-3</v>
      </c>
      <c r="F3422" s="8">
        <f t="shared" si="85"/>
        <v>161.65151962045573</v>
      </c>
      <c r="I3422" s="39"/>
    </row>
    <row r="3423" spans="4:9" x14ac:dyDescent="0.3">
      <c r="D3423" s="38">
        <v>39569</v>
      </c>
      <c r="E3423" s="7">
        <f>NW!E3423+W!E3423+SW!E3423+N!E3423</f>
        <v>1.7594199999999998E-3</v>
      </c>
      <c r="F3423" s="8">
        <f t="shared" si="85"/>
        <v>158.99470972519438</v>
      </c>
      <c r="I3423" s="39"/>
    </row>
    <row r="3424" spans="4:9" x14ac:dyDescent="0.3">
      <c r="D3424" s="38">
        <v>39570</v>
      </c>
      <c r="E3424" s="7">
        <f>NW!E3424+W!E3424+SW!E3424+N!E3424</f>
        <v>1.7329099999999998E-3</v>
      </c>
      <c r="F3424" s="8">
        <f t="shared" si="85"/>
        <v>156.59906243528357</v>
      </c>
      <c r="I3424" s="39"/>
    </row>
    <row r="3425" spans="4:9" x14ac:dyDescent="0.3">
      <c r="D3425" s="38">
        <v>39571</v>
      </c>
      <c r="E3425" s="7">
        <f>NW!E3425+W!E3425+SW!E3425+N!E3425</f>
        <v>1.70728E-3</v>
      </c>
      <c r="F3425" s="8">
        <f t="shared" si="85"/>
        <v>154.28293870686355</v>
      </c>
      <c r="I3425" s="39"/>
    </row>
    <row r="3426" spans="4:9" x14ac:dyDescent="0.3">
      <c r="D3426" s="38">
        <v>39572</v>
      </c>
      <c r="E3426" s="7">
        <f>NW!E3426+W!E3426+SW!E3426+N!E3426</f>
        <v>1.6823499999999998E-3</v>
      </c>
      <c r="F3426" s="8">
        <f t="shared" si="85"/>
        <v>152.03007235690214</v>
      </c>
      <c r="I3426" s="39"/>
    </row>
    <row r="3427" spans="4:9" x14ac:dyDescent="0.3">
      <c r="D3427" s="38">
        <v>39573</v>
      </c>
      <c r="E3427" s="7">
        <f>NW!E3427+W!E3427+SW!E3427+N!E3427</f>
        <v>1.6580399999999999E-3</v>
      </c>
      <c r="F3427" s="8">
        <f t="shared" si="85"/>
        <v>149.83323397071837</v>
      </c>
      <c r="I3427" s="39"/>
    </row>
    <row r="3428" spans="4:9" x14ac:dyDescent="0.3">
      <c r="D3428" s="38">
        <v>39574</v>
      </c>
      <c r="E3428" s="7">
        <f>NW!E3428+W!E3428+SW!E3428+N!E3428</f>
        <v>1.63429E-3</v>
      </c>
      <c r="F3428" s="8">
        <f t="shared" si="85"/>
        <v>147.68700148730144</v>
      </c>
      <c r="I3428" s="39"/>
    </row>
    <row r="3429" spans="4:9" x14ac:dyDescent="0.3">
      <c r="D3429" s="38">
        <v>39575</v>
      </c>
      <c r="E3429" s="7">
        <f>NW!E3429+W!E3429+SW!E3429+N!E3429</f>
        <v>1.6110199999999999E-3</v>
      </c>
      <c r="F3429" s="8">
        <f t="shared" si="85"/>
        <v>145.58414549197047</v>
      </c>
      <c r="I3429" s="39"/>
    </row>
    <row r="3430" spans="4:9" x14ac:dyDescent="0.3">
      <c r="D3430" s="38">
        <v>39576</v>
      </c>
      <c r="E3430" s="7">
        <f>NW!E3430+W!E3430+SW!E3430+N!E3430</f>
        <v>1.5881700000000003E-3</v>
      </c>
      <c r="F3430" s="8">
        <f t="shared" si="85"/>
        <v>143.51924392371464</v>
      </c>
      <c r="I3430" s="39"/>
    </row>
    <row r="3431" spans="4:9" x14ac:dyDescent="0.3">
      <c r="D3431" s="38">
        <v>39577</v>
      </c>
      <c r="E3431" s="7">
        <f>NW!E3431+W!E3431+SW!E3431+N!E3431</f>
        <v>1.5657500000000001E-3</v>
      </c>
      <c r="F3431" s="8">
        <f t="shared" si="85"/>
        <v>141.49320045936906</v>
      </c>
      <c r="I3431" s="39"/>
    </row>
    <row r="3432" spans="4:9" x14ac:dyDescent="0.3">
      <c r="D3432" s="38">
        <v>39578</v>
      </c>
      <c r="E3432" s="7">
        <f>NW!E3432+W!E3432+SW!E3432+N!E3432</f>
        <v>1.54368E-3</v>
      </c>
      <c r="F3432" s="8">
        <f t="shared" si="85"/>
        <v>139.49878568425279</v>
      </c>
      <c r="I3432" s="39"/>
    </row>
    <row r="3433" spans="4:9" x14ac:dyDescent="0.3">
      <c r="D3433" s="38">
        <v>39579</v>
      </c>
      <c r="E3433" s="7">
        <f>NW!E3433+W!E3433+SW!E3433+N!E3433</f>
        <v>1.52198E-3</v>
      </c>
      <c r="F3433" s="8">
        <f t="shared" si="85"/>
        <v>137.53780695203614</v>
      </c>
      <c r="I3433" s="39"/>
    </row>
    <row r="3434" spans="4:9" x14ac:dyDescent="0.3">
      <c r="D3434" s="38">
        <v>39580</v>
      </c>
      <c r="E3434" s="7">
        <f>NW!E3434+W!E3434+SW!E3434+N!E3434</f>
        <v>1.50062E-3</v>
      </c>
      <c r="F3434" s="8">
        <f t="shared" si="85"/>
        <v>135.6075532322136</v>
      </c>
      <c r="I3434" s="39"/>
    </row>
    <row r="3435" spans="4:9" x14ac:dyDescent="0.3">
      <c r="D3435" s="38">
        <v>39581</v>
      </c>
      <c r="E3435" s="7">
        <f>NW!E3435+W!E3435+SW!E3435+N!E3435</f>
        <v>1.47956E-3</v>
      </c>
      <c r="F3435" s="8">
        <f t="shared" si="85"/>
        <v>133.70440981744474</v>
      </c>
      <c r="I3435" s="39"/>
    </row>
    <row r="3436" spans="4:9" x14ac:dyDescent="0.3">
      <c r="D3436" s="38">
        <v>39582</v>
      </c>
      <c r="E3436" s="7">
        <f>NW!E3436+W!E3436+SW!E3436+N!E3436</f>
        <v>1.4588100000000001E-3</v>
      </c>
      <c r="F3436" s="8">
        <f t="shared" si="85"/>
        <v>131.82928038456473</v>
      </c>
      <c r="I3436" s="39"/>
    </row>
    <row r="3437" spans="4:9" x14ac:dyDescent="0.3">
      <c r="D3437" s="38">
        <v>39583</v>
      </c>
      <c r="E3437" s="7">
        <f>NW!E3437+W!E3437+SW!E3437+N!E3437</f>
        <v>1.43838E-3</v>
      </c>
      <c r="F3437" s="8">
        <f t="shared" si="85"/>
        <v>129.98306861040862</v>
      </c>
      <c r="I3437" s="39"/>
    </row>
    <row r="3438" spans="4:9" x14ac:dyDescent="0.3">
      <c r="D3438" s="38">
        <v>39584</v>
      </c>
      <c r="E3438" s="7">
        <f>NW!E3438+W!E3438+SW!E3438+N!E3438</f>
        <v>1.9987899999999999E-3</v>
      </c>
      <c r="F3438" s="8">
        <f t="shared" si="85"/>
        <v>180.62602212753137</v>
      </c>
      <c r="I3438" s="39"/>
    </row>
    <row r="3439" spans="4:9" x14ac:dyDescent="0.3">
      <c r="D3439" s="38">
        <v>39585</v>
      </c>
      <c r="E3439" s="7">
        <f>NW!E3439+W!E3439+SW!E3439+N!E3439</f>
        <v>1.7713200000000001E-3</v>
      </c>
      <c r="F3439" s="8">
        <f t="shared" si="85"/>
        <v>160.07008515899062</v>
      </c>
      <c r="I3439" s="39"/>
    </row>
    <row r="3440" spans="4:9" x14ac:dyDescent="0.3">
      <c r="D3440" s="38">
        <v>39586</v>
      </c>
      <c r="E3440" s="7">
        <f>NW!E3440+W!E3440+SW!E3440+N!E3440</f>
        <v>1.5042000000000002E-3</v>
      </c>
      <c r="F3440" s="8">
        <f t="shared" si="85"/>
        <v>135.9310695391876</v>
      </c>
      <c r="I3440" s="39"/>
    </row>
    <row r="3441" spans="4:9" x14ac:dyDescent="0.3">
      <c r="D3441" s="38">
        <v>39587</v>
      </c>
      <c r="E3441" s="7">
        <f>NW!E3441+W!E3441+SW!E3441+N!E3441</f>
        <v>1.3683E-3</v>
      </c>
      <c r="F3441" s="8">
        <f t="shared" si="85"/>
        <v>123.65010134986727</v>
      </c>
      <c r="I3441" s="39"/>
    </row>
    <row r="3442" spans="4:9" x14ac:dyDescent="0.3">
      <c r="D3442" s="38">
        <v>39588</v>
      </c>
      <c r="E3442" s="7">
        <f>NW!E3442+W!E3442+SW!E3442+N!E3442</f>
        <v>1.34078E-3</v>
      </c>
      <c r="F3442" s="8">
        <f t="shared" si="85"/>
        <v>121.16318269960904</v>
      </c>
      <c r="I3442" s="39"/>
    </row>
    <row r="3443" spans="4:9" x14ac:dyDescent="0.3">
      <c r="D3443" s="38">
        <v>39589</v>
      </c>
      <c r="E3443" s="7">
        <f>NW!E3443+W!E3443+SW!E3443+N!E3443</f>
        <v>1.3218899999999998E-3</v>
      </c>
      <c r="F3443" s="8">
        <f t="shared" si="85"/>
        <v>119.45613715806186</v>
      </c>
      <c r="I3443" s="39"/>
    </row>
    <row r="3444" spans="4:9" x14ac:dyDescent="0.3">
      <c r="D3444" s="38">
        <v>39590</v>
      </c>
      <c r="E3444" s="7">
        <f>NW!E3444+W!E3444+SW!E3444+N!E3444</f>
        <v>1.30331E-3</v>
      </c>
      <c r="F3444" s="8">
        <f t="shared" si="85"/>
        <v>117.77710559840352</v>
      </c>
      <c r="I3444" s="39"/>
    </row>
    <row r="3445" spans="4:9" x14ac:dyDescent="0.3">
      <c r="D3445" s="38">
        <v>39591</v>
      </c>
      <c r="E3445" s="7">
        <f>NW!E3445+W!E3445+SW!E3445+N!E3445</f>
        <v>1.2849999999999999E-3</v>
      </c>
      <c r="F3445" s="8">
        <f t="shared" si="85"/>
        <v>116.12247331329345</v>
      </c>
      <c r="I3445" s="39"/>
    </row>
    <row r="3446" spans="4:9" x14ac:dyDescent="0.3">
      <c r="D3446" s="38">
        <v>39592</v>
      </c>
      <c r="E3446" s="7">
        <f>NW!E3446+W!E3446+SW!E3446+N!E3446</f>
        <v>1.26699E-3</v>
      </c>
      <c r="F3446" s="8">
        <f t="shared" si="85"/>
        <v>114.49495133323711</v>
      </c>
      <c r="I3446" s="39"/>
    </row>
    <row r="3447" spans="4:9" x14ac:dyDescent="0.3">
      <c r="D3447" s="38">
        <v>39593</v>
      </c>
      <c r="E3447" s="7">
        <f>NW!E3447+W!E3447+SW!E3447+N!E3447</f>
        <v>1.24923E-3</v>
      </c>
      <c r="F3447" s="8">
        <f t="shared" si="85"/>
        <v>112.89002127405884</v>
      </c>
      <c r="I3447" s="39"/>
    </row>
    <row r="3448" spans="4:9" x14ac:dyDescent="0.3">
      <c r="D3448" s="38">
        <v>39594</v>
      </c>
      <c r="E3448" s="7">
        <f>NW!E3448+W!E3448+SW!E3448+N!E3448</f>
        <v>1.2317300000000001E-3</v>
      </c>
      <c r="F3448" s="8">
        <f t="shared" si="85"/>
        <v>111.30858681259376</v>
      </c>
      <c r="I3448" s="39"/>
    </row>
    <row r="3449" spans="4:9" x14ac:dyDescent="0.3">
      <c r="D3449" s="38">
        <v>39595</v>
      </c>
      <c r="E3449" s="7">
        <f>NW!E3449+W!E3449+SW!E3449+N!E3449</f>
        <v>1.21447E-3</v>
      </c>
      <c r="F3449" s="8">
        <f t="shared" si="85"/>
        <v>109.74884059517163</v>
      </c>
      <c r="I3449" s="39"/>
    </row>
    <row r="3450" spans="4:9" x14ac:dyDescent="0.3">
      <c r="D3450" s="38">
        <v>39596</v>
      </c>
      <c r="E3450" s="7">
        <f>NW!E3450+W!E3450+SW!E3450+N!E3450</f>
        <v>1.19747E-3</v>
      </c>
      <c r="F3450" s="8">
        <f t="shared" si="85"/>
        <v>108.21258997546266</v>
      </c>
      <c r="I3450" s="39"/>
    </row>
    <row r="3451" spans="4:9" x14ac:dyDescent="0.3">
      <c r="D3451" s="38">
        <v>39597</v>
      </c>
      <c r="E3451" s="7">
        <f>NW!E3451+W!E3451+SW!E3451+N!E3451</f>
        <v>1.1807E-3</v>
      </c>
      <c r="F3451" s="8">
        <f t="shared" si="85"/>
        <v>106.69712392296155</v>
      </c>
      <c r="I3451" s="39"/>
    </row>
    <row r="3452" spans="4:9" x14ac:dyDescent="0.3">
      <c r="D3452" s="38">
        <v>39598</v>
      </c>
      <c r="E3452" s="7">
        <f>NW!E3452+W!E3452+SW!E3452+N!E3452</f>
        <v>1.1641799999999999E-3</v>
      </c>
      <c r="F3452" s="8">
        <f t="shared" si="85"/>
        <v>105.2042497913385</v>
      </c>
      <c r="I3452" s="39"/>
    </row>
    <row r="3453" spans="4:9" x14ac:dyDescent="0.3">
      <c r="D3453" s="38">
        <v>39599</v>
      </c>
      <c r="E3453" s="7">
        <f>NW!E3453+W!E3453+SW!E3453+N!E3453</f>
        <v>1.14788E-3</v>
      </c>
      <c r="F3453" s="8">
        <f t="shared" si="85"/>
        <v>103.73125655008819</v>
      </c>
      <c r="I3453" s="39"/>
    </row>
    <row r="3454" spans="4:9" x14ac:dyDescent="0.3">
      <c r="D3454" s="38">
        <v>39600</v>
      </c>
      <c r="E3454" s="7">
        <f>NW!E3454+W!E3454+SW!E3454+N!E3454</f>
        <v>6.9651899999999996E-3</v>
      </c>
      <c r="F3454" s="8">
        <f t="shared" si="85"/>
        <v>629.42808552297163</v>
      </c>
      <c r="I3454" s="39"/>
    </row>
    <row r="3455" spans="4:9" x14ac:dyDescent="0.3">
      <c r="D3455" s="38">
        <v>39601</v>
      </c>
      <c r="E3455" s="7">
        <f>NW!E3455+W!E3455+SW!E3455+N!E3455</f>
        <v>2.597066E-2</v>
      </c>
      <c r="F3455" s="8">
        <f t="shared" si="85"/>
        <v>2346.9083834853063</v>
      </c>
      <c r="I3455" s="39"/>
    </row>
    <row r="3456" spans="4:9" x14ac:dyDescent="0.3">
      <c r="D3456" s="38">
        <v>39602</v>
      </c>
      <c r="E3456" s="7">
        <f>NW!E3456+W!E3456+SW!E3456+N!E3456</f>
        <v>0.21168071999999999</v>
      </c>
      <c r="F3456" s="8">
        <f t="shared" si="85"/>
        <v>19129.096310613808</v>
      </c>
      <c r="I3456" s="39"/>
    </row>
    <row r="3457" spans="4:9" x14ac:dyDescent="0.3">
      <c r="D3457" s="38">
        <v>39603</v>
      </c>
      <c r="E3457" s="7">
        <f>NW!E3457+W!E3457+SW!E3457+N!E3457</f>
        <v>2.8467306199999998</v>
      </c>
      <c r="F3457" s="8">
        <f t="shared" si="85"/>
        <v>257252.45171290688</v>
      </c>
      <c r="I3457" s="39"/>
    </row>
    <row r="3458" spans="4:9" x14ac:dyDescent="0.3">
      <c r="D3458" s="38">
        <v>39604</v>
      </c>
      <c r="E3458" s="7">
        <f>NW!E3458+W!E3458+SW!E3458+N!E3458</f>
        <v>0.39202482999999999</v>
      </c>
      <c r="F3458" s="8">
        <f t="shared" si="85"/>
        <v>35426.375766399542</v>
      </c>
      <c r="I3458" s="39"/>
    </row>
    <row r="3459" spans="4:9" x14ac:dyDescent="0.3">
      <c r="D3459" s="38">
        <v>39605</v>
      </c>
      <c r="E3459" s="7">
        <f>NW!E3459+W!E3459+SW!E3459+N!E3459</f>
        <v>3.0887399999999999E-2</v>
      </c>
      <c r="F3459" s="8">
        <f t="shared" si="85"/>
        <v>2791.2227877175255</v>
      </c>
      <c r="I3459" s="39"/>
    </row>
    <row r="3460" spans="4:9" x14ac:dyDescent="0.3">
      <c r="D3460" s="38">
        <v>39606</v>
      </c>
      <c r="E3460" s="7">
        <f>NW!E3460+W!E3460+SW!E3460+N!E3460</f>
        <v>1.5303290000000001E-2</v>
      </c>
      <c r="F3460" s="8">
        <f t="shared" si="85"/>
        <v>1382.9228674168023</v>
      </c>
      <c r="I3460" s="39"/>
    </row>
    <row r="3461" spans="4:9" x14ac:dyDescent="0.3">
      <c r="D3461" s="38">
        <v>39607</v>
      </c>
      <c r="E3461" s="7">
        <f>NW!E3461+W!E3461+SW!E3461+N!E3461</f>
        <v>3.5131899999999998E-3</v>
      </c>
      <c r="F3461" s="8">
        <f t="shared" si="85"/>
        <v>317.47884203854431</v>
      </c>
      <c r="I3461" s="39"/>
    </row>
    <row r="3462" spans="4:9" x14ac:dyDescent="0.3">
      <c r="D3462" s="38">
        <v>39608</v>
      </c>
      <c r="E3462" s="7">
        <f>NW!E3462+W!E3462+SW!E3462+N!E3462</f>
        <v>1.5464500000000002E-3</v>
      </c>
      <c r="F3462" s="8">
        <f t="shared" si="85"/>
        <v>139.74910416758189</v>
      </c>
      <c r="I3462" s="39"/>
    </row>
    <row r="3463" spans="4:9" x14ac:dyDescent="0.3">
      <c r="D3463" s="38">
        <v>39609</v>
      </c>
      <c r="E3463" s="7">
        <f>NW!E3463+W!E3463+SW!E3463+N!E3463</f>
        <v>1.3059319999999999E-2</v>
      </c>
      <c r="F3463" s="8">
        <f t="shared" si="85"/>
        <v>1180.1404966457274</v>
      </c>
      <c r="I3463" s="39"/>
    </row>
    <row r="3464" spans="4:9" x14ac:dyDescent="0.3">
      <c r="D3464" s="38">
        <v>39610</v>
      </c>
      <c r="E3464" s="7">
        <f>NW!E3464+W!E3464+SW!E3464+N!E3464</f>
        <v>9.9465199999999986E-3</v>
      </c>
      <c r="F3464" s="8">
        <f t="shared" si="85"/>
        <v>898.84397140866895</v>
      </c>
      <c r="I3464" s="39"/>
    </row>
    <row r="3465" spans="4:9" x14ac:dyDescent="0.3">
      <c r="D3465" s="38">
        <v>39611</v>
      </c>
      <c r="E3465" s="7">
        <f>NW!E3465+W!E3465+SW!E3465+N!E3465</f>
        <v>1.6390700000000001E-2</v>
      </c>
      <c r="F3465" s="8">
        <f t="shared" si="85"/>
        <v>1481.1895901449025</v>
      </c>
      <c r="I3465" s="39"/>
    </row>
    <row r="3466" spans="4:9" x14ac:dyDescent="0.3">
      <c r="D3466" s="38">
        <v>39612</v>
      </c>
      <c r="E3466" s="7">
        <f>NW!E3466+W!E3466+SW!E3466+N!E3466</f>
        <v>8.5272200000000003E-3</v>
      </c>
      <c r="F3466" s="8">
        <f t="shared" si="85"/>
        <v>770.58511819967498</v>
      </c>
      <c r="I3466" s="39"/>
    </row>
    <row r="3467" spans="4:9" x14ac:dyDescent="0.3">
      <c r="D3467" s="38">
        <v>39613</v>
      </c>
      <c r="E3467" s="7">
        <f>NW!E3467+W!E3467+SW!E3467+N!E3467</f>
        <v>5.3161100000000006E-3</v>
      </c>
      <c r="F3467" s="8">
        <f t="shared" si="85"/>
        <v>480.40454599652344</v>
      </c>
      <c r="I3467" s="39"/>
    </row>
    <row r="3468" spans="4:9" x14ac:dyDescent="0.3">
      <c r="D3468" s="38">
        <v>39614</v>
      </c>
      <c r="E3468" s="7">
        <f>NW!E3468+W!E3468+SW!E3468+N!E3468</f>
        <v>2.7918500000000002E-3</v>
      </c>
      <c r="F3468" s="8">
        <f t="shared" si="85"/>
        <v>252.29301721378866</v>
      </c>
      <c r="I3468" s="39"/>
    </row>
    <row r="3469" spans="4:9" x14ac:dyDescent="0.3">
      <c r="D3469" s="38">
        <v>39615</v>
      </c>
      <c r="E3469" s="7">
        <f>NW!E3469+W!E3469+SW!E3469+N!E3469</f>
        <v>1.4579700000000001E-3</v>
      </c>
      <c r="F3469" s="8">
        <f t="shared" si="85"/>
        <v>131.7533715304144</v>
      </c>
      <c r="I3469" s="39"/>
    </row>
    <row r="3470" spans="4:9" x14ac:dyDescent="0.3">
      <c r="D3470" s="38">
        <v>39616</v>
      </c>
      <c r="E3470" s="7">
        <f>NW!E3470+W!E3470+SW!E3470+N!E3470</f>
        <v>1.02714E-3</v>
      </c>
      <c r="F3470" s="8">
        <f t="shared" si="85"/>
        <v>92.820262442814197</v>
      </c>
      <c r="I3470" s="39"/>
    </row>
    <row r="3471" spans="4:9" x14ac:dyDescent="0.3">
      <c r="D3471" s="38">
        <v>39617</v>
      </c>
      <c r="E3471" s="7">
        <f>NW!E3471+W!E3471+SW!E3471+N!E3471</f>
        <v>9.2108000000000001E-4</v>
      </c>
      <c r="F3471" s="8">
        <f t="shared" si="85"/>
        <v>83.235865929500648</v>
      </c>
      <c r="I3471" s="39"/>
    </row>
    <row r="3472" spans="4:9" x14ac:dyDescent="0.3">
      <c r="D3472" s="38">
        <v>39618</v>
      </c>
      <c r="E3472" s="7">
        <f>NW!E3472+W!E3472+SW!E3472+N!E3472</f>
        <v>2.211523E-2</v>
      </c>
      <c r="F3472" s="8">
        <f t="shared" ref="F3472:F3535" si="86">E3472*(24*60*60)*1000/$F$3</f>
        <v>1998.5021054415154</v>
      </c>
      <c r="I3472" s="39"/>
    </row>
    <row r="3473" spans="4:9" x14ac:dyDescent="0.3">
      <c r="D3473" s="38">
        <v>39619</v>
      </c>
      <c r="E3473" s="7">
        <f>NW!E3473+W!E3473+SW!E3473+N!E3473</f>
        <v>0.16018724000000001</v>
      </c>
      <c r="F3473" s="8">
        <f t="shared" si="86"/>
        <v>14475.749807027343</v>
      </c>
      <c r="I3473" s="39"/>
    </row>
    <row r="3474" spans="4:9" x14ac:dyDescent="0.3">
      <c r="D3474" s="38">
        <v>39620</v>
      </c>
      <c r="E3474" s="7">
        <f>NW!E3474+W!E3474+SW!E3474+N!E3474</f>
        <v>2.1386870000000002E-2</v>
      </c>
      <c r="F3474" s="8">
        <f t="shared" si="86"/>
        <v>1932.6818994785035</v>
      </c>
      <c r="I3474" s="39"/>
    </row>
    <row r="3475" spans="4:9" x14ac:dyDescent="0.3">
      <c r="D3475" s="38">
        <v>39621</v>
      </c>
      <c r="E3475" s="7">
        <f>NW!E3475+W!E3475+SW!E3475+N!E3475</f>
        <v>7.57839E-3</v>
      </c>
      <c r="F3475" s="8">
        <f t="shared" si="86"/>
        <v>684.84154905270816</v>
      </c>
      <c r="I3475" s="39"/>
    </row>
    <row r="3476" spans="4:9" x14ac:dyDescent="0.3">
      <c r="D3476" s="38">
        <v>39622</v>
      </c>
      <c r="E3476" s="7">
        <f>NW!E3476+W!E3476+SW!E3476+N!E3476</f>
        <v>2.50315E-3</v>
      </c>
      <c r="F3476" s="8">
        <f t="shared" si="86"/>
        <v>226.20386698379028</v>
      </c>
      <c r="I3476" s="39"/>
    </row>
    <row r="3477" spans="4:9" x14ac:dyDescent="0.3">
      <c r="D3477" s="38">
        <v>39623</v>
      </c>
      <c r="E3477" s="7">
        <f>NW!E3477+W!E3477+SW!E3477+N!E3477</f>
        <v>1.2573699999999998E-3</v>
      </c>
      <c r="F3477" s="8">
        <f t="shared" si="86"/>
        <v>113.62561421784888</v>
      </c>
      <c r="I3477" s="39"/>
    </row>
    <row r="3478" spans="4:9" x14ac:dyDescent="0.3">
      <c r="D3478" s="38">
        <v>39624</v>
      </c>
      <c r="E3478" s="7">
        <f>NW!E3478+W!E3478+SW!E3478+N!E3478</f>
        <v>8.9226000000000008E-4</v>
      </c>
      <c r="F3478" s="8">
        <f t="shared" si="86"/>
        <v>80.631469290676449</v>
      </c>
      <c r="I3478" s="39"/>
    </row>
    <row r="3479" spans="4:9" x14ac:dyDescent="0.3">
      <c r="D3479" s="38">
        <v>39625</v>
      </c>
      <c r="E3479" s="7">
        <f>NW!E3479+W!E3479+SW!E3479+N!E3479</f>
        <v>8.2125000000000004E-4</v>
      </c>
      <c r="F3479" s="8">
        <f t="shared" si="86"/>
        <v>74.214460084468683</v>
      </c>
      <c r="I3479" s="39"/>
    </row>
    <row r="3480" spans="4:9" x14ac:dyDescent="0.3">
      <c r="D3480" s="38">
        <v>39626</v>
      </c>
      <c r="E3480" s="7">
        <f>NW!E3480+W!E3480+SW!E3480+N!E3480</f>
        <v>8.0281000000000005E-4</v>
      </c>
      <c r="F3480" s="8">
        <f t="shared" si="86"/>
        <v>72.548080000502054</v>
      </c>
      <c r="I3480" s="39"/>
    </row>
    <row r="3481" spans="4:9" x14ac:dyDescent="0.3">
      <c r="D3481" s="38">
        <v>39627</v>
      </c>
      <c r="E3481" s="7">
        <f>NW!E3481+W!E3481+SW!E3481+N!E3481</f>
        <v>7.8670000000000009E-4</v>
      </c>
      <c r="F3481" s="8">
        <f t="shared" si="86"/>
        <v>71.092256619119055</v>
      </c>
      <c r="I3481" s="39"/>
    </row>
    <row r="3482" spans="4:9" x14ac:dyDescent="0.3">
      <c r="D3482" s="38">
        <v>39628</v>
      </c>
      <c r="E3482" s="7">
        <f>NW!E3482+W!E3482+SW!E3482+N!E3482</f>
        <v>7.7222E-4</v>
      </c>
      <c r="F3482" s="8">
        <f t="shared" si="86"/>
        <v>69.783732561861086</v>
      </c>
      <c r="I3482" s="39"/>
    </row>
    <row r="3483" spans="4:9" x14ac:dyDescent="0.3">
      <c r="D3483" s="38">
        <v>39629</v>
      </c>
      <c r="E3483" s="7">
        <f>NW!E3483+W!E3483+SW!E3483+N!E3483</f>
        <v>7.5889000000000002E-4</v>
      </c>
      <c r="F3483" s="8">
        <f t="shared" si="86"/>
        <v>68.579131340642235</v>
      </c>
      <c r="I3483" s="39"/>
    </row>
    <row r="3484" spans="4:9" x14ac:dyDescent="0.3">
      <c r="D3484" s="38">
        <v>39630</v>
      </c>
      <c r="E3484" s="7">
        <f>NW!E3484+W!E3484+SW!E3484+N!E3484</f>
        <v>7.4628999999999993E-4</v>
      </c>
      <c r="F3484" s="8">
        <f t="shared" si="86"/>
        <v>67.44049852838738</v>
      </c>
      <c r="I3484" s="39"/>
    </row>
    <row r="3485" spans="4:9" x14ac:dyDescent="0.3">
      <c r="D3485" s="38">
        <v>39631</v>
      </c>
      <c r="E3485" s="7">
        <f>NW!E3485+W!E3485+SW!E3485+N!E3485</f>
        <v>7.3433999999999999E-4</v>
      </c>
      <c r="F3485" s="8">
        <f t="shared" si="86"/>
        <v>66.360604710415515</v>
      </c>
      <c r="I3485" s="39"/>
    </row>
    <row r="3486" spans="4:9" x14ac:dyDescent="0.3">
      <c r="D3486" s="38">
        <v>39632</v>
      </c>
      <c r="E3486" s="7">
        <f>NW!E3486+W!E3486+SW!E3486+N!E3486</f>
        <v>7.2300999999999995E-4</v>
      </c>
      <c r="F3486" s="8">
        <f t="shared" si="86"/>
        <v>65.33673885622126</v>
      </c>
      <c r="I3486" s="39"/>
    </row>
    <row r="3487" spans="4:9" x14ac:dyDescent="0.3">
      <c r="D3487" s="38">
        <v>39633</v>
      </c>
      <c r="E3487" s="7">
        <f>NW!E3487+W!E3487+SW!E3487+N!E3487</f>
        <v>7.1222999999999989E-4</v>
      </c>
      <c r="F3487" s="8">
        <f t="shared" si="86"/>
        <v>64.362575227958757</v>
      </c>
      <c r="I3487" s="39"/>
    </row>
    <row r="3488" spans="4:9" x14ac:dyDescent="0.3">
      <c r="D3488" s="38">
        <v>39634</v>
      </c>
      <c r="E3488" s="7">
        <f>NW!E3488+W!E3488+SW!E3488+N!E3488</f>
        <v>7.0193000000000002E-4</v>
      </c>
      <c r="F3488" s="8">
        <f t="shared" si="86"/>
        <v>63.431788087782166</v>
      </c>
      <c r="I3488" s="39"/>
    </row>
    <row r="3489" spans="4:9" x14ac:dyDescent="0.3">
      <c r="D3489" s="38">
        <v>39635</v>
      </c>
      <c r="E3489" s="7">
        <f>NW!E3489+W!E3489+SW!E3489+N!E3489</f>
        <v>8.8597099999999998E-3</v>
      </c>
      <c r="F3489" s="8">
        <f t="shared" si="86"/>
        <v>800.63146929067636</v>
      </c>
      <c r="I3489" s="39"/>
    </row>
    <row r="3490" spans="4:9" x14ac:dyDescent="0.3">
      <c r="D3490" s="38">
        <v>39636</v>
      </c>
      <c r="E3490" s="7">
        <f>NW!E3490+W!E3490+SW!E3490+N!E3490</f>
        <v>1.3916890000000001E-2</v>
      </c>
      <c r="F3490" s="8">
        <f t="shared" si="86"/>
        <v>1257.6371109953625</v>
      </c>
      <c r="I3490" s="39"/>
    </row>
    <row r="3491" spans="4:9" x14ac:dyDescent="0.3">
      <c r="D3491" s="38">
        <v>39637</v>
      </c>
      <c r="E3491" s="7">
        <f>NW!E3491+W!E3491+SW!E3491+N!E3491</f>
        <v>1.1130609999999999E-2</v>
      </c>
      <c r="F3491" s="8">
        <f t="shared" si="86"/>
        <v>1005.8474417787372</v>
      </c>
      <c r="I3491" s="39"/>
    </row>
    <row r="3492" spans="4:9" x14ac:dyDescent="0.3">
      <c r="D3492" s="38">
        <v>39638</v>
      </c>
      <c r="E3492" s="7">
        <f>NW!E3492+W!E3492+SW!E3492+N!E3492</f>
        <v>7.4630299999999998E-3</v>
      </c>
      <c r="F3492" s="8">
        <f t="shared" si="86"/>
        <v>674.41673308273039</v>
      </c>
      <c r="I3492" s="39"/>
    </row>
    <row r="3493" spans="4:9" x14ac:dyDescent="0.3">
      <c r="D3493" s="38">
        <v>39639</v>
      </c>
      <c r="E3493" s="7">
        <f>NW!E3493+W!E3493+SW!E3493+N!E3493</f>
        <v>4.1360799999999994E-3</v>
      </c>
      <c r="F3493" s="8">
        <f t="shared" si="86"/>
        <v>373.76796842151504</v>
      </c>
      <c r="I3493" s="39"/>
    </row>
    <row r="3494" spans="4:9" x14ac:dyDescent="0.3">
      <c r="D3494" s="38">
        <v>39640</v>
      </c>
      <c r="E3494" s="7">
        <f>NW!E3494+W!E3494+SW!E3494+N!E3494</f>
        <v>1.7781100000000001E-3</v>
      </c>
      <c r="F3494" s="8">
        <f t="shared" si="86"/>
        <v>160.6836817300391</v>
      </c>
      <c r="I3494" s="39"/>
    </row>
    <row r="3495" spans="4:9" x14ac:dyDescent="0.3">
      <c r="D3495" s="38">
        <v>39641</v>
      </c>
      <c r="E3495" s="7">
        <f>NW!E3495+W!E3495+SW!E3495+N!E3495</f>
        <v>8.1844999999999997E-4</v>
      </c>
      <c r="F3495" s="8">
        <f t="shared" si="86"/>
        <v>73.961430570634278</v>
      </c>
      <c r="I3495" s="39"/>
    </row>
    <row r="3496" spans="4:9" x14ac:dyDescent="0.3">
      <c r="D3496" s="38">
        <v>39642</v>
      </c>
      <c r="E3496" s="7">
        <f>NW!E3496+W!E3496+SW!E3496+N!E3496</f>
        <v>6.5233999999999995E-4</v>
      </c>
      <c r="F3496" s="8">
        <f t="shared" si="86"/>
        <v>58.950454662407672</v>
      </c>
      <c r="I3496" s="39"/>
    </row>
    <row r="3497" spans="4:9" x14ac:dyDescent="0.3">
      <c r="D3497" s="38">
        <v>39643</v>
      </c>
      <c r="E3497" s="7">
        <f>NW!E3497+W!E3497+SW!E3497+N!E3497</f>
        <v>6.3435999999999994E-4</v>
      </c>
      <c r="F3497" s="8">
        <f t="shared" si="86"/>
        <v>57.325643712856682</v>
      </c>
      <c r="I3497" s="39"/>
    </row>
    <row r="3498" spans="4:9" x14ac:dyDescent="0.3">
      <c r="D3498" s="38">
        <v>39644</v>
      </c>
      <c r="E3498" s="7">
        <f>NW!E3498+W!E3498+SW!E3498+N!E3498</f>
        <v>6.1992999999999998E-4</v>
      </c>
      <c r="F3498" s="8">
        <f t="shared" si="86"/>
        <v>56.021638039774331</v>
      </c>
      <c r="I3498" s="39"/>
    </row>
    <row r="3499" spans="4:9" x14ac:dyDescent="0.3">
      <c r="D3499" s="38">
        <v>39645</v>
      </c>
      <c r="E3499" s="7">
        <f>NW!E3499+W!E3499+SW!E3499+N!E3499</f>
        <v>6.0760000000000002E-4</v>
      </c>
      <c r="F3499" s="8">
        <f t="shared" si="86"/>
        <v>54.907404502067791</v>
      </c>
      <c r="I3499" s="39"/>
    </row>
    <row r="3500" spans="4:9" x14ac:dyDescent="0.3">
      <c r="D3500" s="38">
        <v>39646</v>
      </c>
      <c r="E3500" s="7">
        <f>NW!E3500+W!E3500+SW!E3500+N!E3500</f>
        <v>5.9665E-4</v>
      </c>
      <c r="F3500" s="8">
        <f t="shared" si="86"/>
        <v>53.917878367608211</v>
      </c>
      <c r="I3500" s="39"/>
    </row>
    <row r="3501" spans="4:9" x14ac:dyDescent="0.3">
      <c r="D3501" s="38">
        <v>39647</v>
      </c>
      <c r="E3501" s="7">
        <f>NW!E3501+W!E3501+SW!E3501+N!E3501</f>
        <v>5.8664999999999998E-4</v>
      </c>
      <c r="F3501" s="8">
        <f t="shared" si="86"/>
        <v>53.014201532485302</v>
      </c>
      <c r="I3501" s="39"/>
    </row>
    <row r="3502" spans="4:9" x14ac:dyDescent="0.3">
      <c r="D3502" s="38">
        <v>39648</v>
      </c>
      <c r="E3502" s="7">
        <f>NW!E3502+W!E3502+SW!E3502+N!E3502</f>
        <v>5.7733999999999997E-4</v>
      </c>
      <c r="F3502" s="8">
        <f t="shared" si="86"/>
        <v>52.172878398985866</v>
      </c>
      <c r="I3502" s="39"/>
    </row>
    <row r="3503" spans="4:9" x14ac:dyDescent="0.3">
      <c r="D3503" s="38">
        <v>39649</v>
      </c>
      <c r="E3503" s="7">
        <f>NW!E3503+W!E3503+SW!E3503+N!E3503</f>
        <v>1.49829E-3</v>
      </c>
      <c r="F3503" s="8">
        <f t="shared" si="86"/>
        <v>135.39699652962994</v>
      </c>
      <c r="I3503" s="39"/>
    </row>
    <row r="3504" spans="4:9" x14ac:dyDescent="0.3">
      <c r="D3504" s="38">
        <v>39650</v>
      </c>
      <c r="E3504" s="7">
        <f>NW!E3504+W!E3504+SW!E3504+N!E3504</f>
        <v>9.3662399999999996E-3</v>
      </c>
      <c r="F3504" s="8">
        <f t="shared" si="86"/>
        <v>846.40541202015697</v>
      </c>
      <c r="I3504" s="39"/>
    </row>
    <row r="3505" spans="4:9" x14ac:dyDescent="0.3">
      <c r="D3505" s="38">
        <v>39651</v>
      </c>
      <c r="E3505" s="7">
        <f>NW!E3505+W!E3505+SW!E3505+N!E3505</f>
        <v>4.9945700000000003E-3</v>
      </c>
      <c r="F3505" s="8">
        <f t="shared" si="86"/>
        <v>451.34772103998154</v>
      </c>
      <c r="I3505" s="39"/>
    </row>
    <row r="3506" spans="4:9" x14ac:dyDescent="0.3">
      <c r="D3506" s="38">
        <v>39652</v>
      </c>
      <c r="E3506" s="7">
        <f>NW!E3506+W!E3506+SW!E3506+N!E3506</f>
        <v>2.15753E-3</v>
      </c>
      <c r="F3506" s="8">
        <f t="shared" si="86"/>
        <v>194.97098820827242</v>
      </c>
      <c r="I3506" s="39"/>
    </row>
    <row r="3507" spans="4:9" x14ac:dyDescent="0.3">
      <c r="D3507" s="38">
        <v>39653</v>
      </c>
      <c r="E3507" s="7">
        <f>NW!E3507+W!E3507+SW!E3507+N!E3507</f>
        <v>1.104189E-2</v>
      </c>
      <c r="F3507" s="8">
        <f t="shared" si="86"/>
        <v>997.83002089752699</v>
      </c>
      <c r="I3507" s="39"/>
    </row>
    <row r="3508" spans="4:9" x14ac:dyDescent="0.3">
      <c r="D3508" s="38">
        <v>39654</v>
      </c>
      <c r="E3508" s="7">
        <f>NW!E3508+W!E3508+SW!E3508+N!E3508</f>
        <v>1.001436E-2</v>
      </c>
      <c r="F3508" s="8">
        <f t="shared" si="86"/>
        <v>904.97451505814286</v>
      </c>
      <c r="I3508" s="39"/>
    </row>
    <row r="3509" spans="4:9" x14ac:dyDescent="0.3">
      <c r="D3509" s="38">
        <v>39655</v>
      </c>
      <c r="E3509" s="7">
        <f>NW!E3509+W!E3509+SW!E3509+N!E3509</f>
        <v>6.4366899999999993E-3</v>
      </c>
      <c r="F3509" s="8">
        <f t="shared" si="86"/>
        <v>581.668764786726</v>
      </c>
      <c r="I3509" s="39"/>
    </row>
    <row r="3510" spans="4:9" x14ac:dyDescent="0.3">
      <c r="D3510" s="38">
        <v>39656</v>
      </c>
      <c r="E3510" s="7">
        <f>NW!E3510+W!E3510+SW!E3510+N!E3510</f>
        <v>3.1475799999999996E-3</v>
      </c>
      <c r="F3510" s="8">
        <f t="shared" si="86"/>
        <v>284.4395132696157</v>
      </c>
      <c r="I3510" s="39"/>
    </row>
    <row r="3511" spans="4:9" x14ac:dyDescent="0.3">
      <c r="D3511" s="38">
        <v>39657</v>
      </c>
      <c r="E3511" s="7">
        <f>NW!E3511+W!E3511+SW!E3511+N!E3511</f>
        <v>1.16121E-3</v>
      </c>
      <c r="F3511" s="8">
        <f t="shared" si="86"/>
        <v>104.93585777130701</v>
      </c>
      <c r="I3511" s="39"/>
    </row>
    <row r="3512" spans="4:9" x14ac:dyDescent="0.3">
      <c r="D3512" s="38">
        <v>39658</v>
      </c>
      <c r="E3512" s="7">
        <f>NW!E3512+W!E3512+SW!E3512+N!E3512</f>
        <v>5.7331999999999999E-4</v>
      </c>
      <c r="F3512" s="8">
        <f t="shared" si="86"/>
        <v>51.809600311266465</v>
      </c>
      <c r="I3512" s="39"/>
    </row>
    <row r="3513" spans="4:9" x14ac:dyDescent="0.3">
      <c r="D3513" s="38">
        <v>39659</v>
      </c>
      <c r="E3513" s="7">
        <f>NW!E3513+W!E3513+SW!E3513+N!E3513</f>
        <v>5.1559999999999996E-4</v>
      </c>
      <c r="F3513" s="8">
        <f t="shared" si="86"/>
        <v>46.593577618937047</v>
      </c>
      <c r="I3513" s="39"/>
    </row>
    <row r="3514" spans="4:9" x14ac:dyDescent="0.3">
      <c r="D3514" s="38">
        <v>39660</v>
      </c>
      <c r="E3514" s="7">
        <f>NW!E3514+W!E3514+SW!E3514+N!E3514</f>
        <v>5.0051000000000002E-4</v>
      </c>
      <c r="F3514" s="8">
        <f t="shared" si="86"/>
        <v>45.229929274736584</v>
      </c>
      <c r="I3514" s="39"/>
    </row>
    <row r="3515" spans="4:9" x14ac:dyDescent="0.3">
      <c r="D3515" s="38">
        <v>39661</v>
      </c>
      <c r="E3515" s="7">
        <f>NW!E3515+W!E3515+SW!E3515+N!E3515</f>
        <v>4.5442600000000005E-3</v>
      </c>
      <c r="F3515" s="8">
        <f t="shared" si="86"/>
        <v>410.65424947756185</v>
      </c>
      <c r="I3515" s="39"/>
    </row>
    <row r="3516" spans="4:9" x14ac:dyDescent="0.3">
      <c r="D3516" s="38">
        <v>39662</v>
      </c>
      <c r="E3516" s="7">
        <f>NW!E3516+W!E3516+SW!E3516+N!E3516</f>
        <v>9.3321399999999992E-3</v>
      </c>
      <c r="F3516" s="8">
        <f t="shared" si="86"/>
        <v>843.32387401238793</v>
      </c>
      <c r="I3516" s="39"/>
    </row>
    <row r="3517" spans="4:9" x14ac:dyDescent="0.3">
      <c r="D3517" s="38">
        <v>39663</v>
      </c>
      <c r="E3517" s="7">
        <f>NW!E3517+W!E3517+SW!E3517+N!E3517</f>
        <v>4.9975599999999998E-3</v>
      </c>
      <c r="F3517" s="8">
        <f t="shared" si="86"/>
        <v>451.61792041368312</v>
      </c>
      <c r="I3517" s="39"/>
    </row>
    <row r="3518" spans="4:9" x14ac:dyDescent="0.3">
      <c r="D3518" s="38">
        <v>39664</v>
      </c>
      <c r="E3518" s="7">
        <f>NW!E3518+W!E3518+SW!E3518+N!E3518</f>
        <v>1.6840799999999999E-3</v>
      </c>
      <c r="F3518" s="8">
        <f t="shared" si="86"/>
        <v>152.18640844937843</v>
      </c>
      <c r="I3518" s="39"/>
    </row>
    <row r="3519" spans="4:9" x14ac:dyDescent="0.3">
      <c r="D3519" s="38">
        <v>39665</v>
      </c>
      <c r="E3519" s="7">
        <f>NW!E3519+W!E3519+SW!E3519+N!E3519</f>
        <v>5.3496000000000001E-4</v>
      </c>
      <c r="F3519" s="8">
        <f t="shared" si="86"/>
        <v>48.343095971735004</v>
      </c>
      <c r="I3519" s="39"/>
    </row>
    <row r="3520" spans="4:9" x14ac:dyDescent="0.3">
      <c r="D3520" s="38">
        <v>39666</v>
      </c>
      <c r="E3520" s="7">
        <f>NW!E3520+W!E3520+SW!E3520+N!E3520</f>
        <v>4.6474E-4</v>
      </c>
      <c r="F3520" s="8">
        <f t="shared" si="86"/>
        <v>41.997477235501954</v>
      </c>
      <c r="I3520" s="39"/>
    </row>
    <row r="3521" spans="4:9" x14ac:dyDescent="0.3">
      <c r="D3521" s="38">
        <v>39667</v>
      </c>
      <c r="E3521" s="7">
        <f>NW!E3521+W!E3521+SW!E3521+N!E3521</f>
        <v>6.7771599999999991E-3</v>
      </c>
      <c r="F3521" s="8">
        <f t="shared" si="86"/>
        <v>612.43624999215558</v>
      </c>
      <c r="I3521" s="39"/>
    </row>
    <row r="3522" spans="4:9" x14ac:dyDescent="0.3">
      <c r="D3522" s="38">
        <v>39668</v>
      </c>
      <c r="E3522" s="7">
        <f>NW!E3522+W!E3522+SW!E3522+N!E3522</f>
        <v>8.1486600000000003E-3</v>
      </c>
      <c r="F3522" s="8">
        <f t="shared" si="86"/>
        <v>736.37552792926215</v>
      </c>
      <c r="I3522" s="39"/>
    </row>
    <row r="3523" spans="4:9" x14ac:dyDescent="0.3">
      <c r="D3523" s="38">
        <v>39669</v>
      </c>
      <c r="E3523" s="7">
        <f>NW!E3523+W!E3523+SW!E3523+N!E3523</f>
        <v>4.1041599999999999E-3</v>
      </c>
      <c r="F3523" s="8">
        <f t="shared" si="86"/>
        <v>370.88343196380276</v>
      </c>
      <c r="I3523" s="39"/>
    </row>
    <row r="3524" spans="4:9" x14ac:dyDescent="0.3">
      <c r="D3524" s="38">
        <v>39670</v>
      </c>
      <c r="E3524" s="7">
        <f>NW!E3524+W!E3524+SW!E3524+N!E3524</f>
        <v>1.2290299999999999E-3</v>
      </c>
      <c r="F3524" s="8">
        <f t="shared" si="86"/>
        <v>111.06459406711055</v>
      </c>
      <c r="I3524" s="39"/>
    </row>
    <row r="3525" spans="4:9" x14ac:dyDescent="0.3">
      <c r="D3525" s="38">
        <v>39671</v>
      </c>
      <c r="E3525" s="7">
        <f>NW!E3525+W!E3525+SW!E3525+N!E3525</f>
        <v>4.5476000000000007E-4</v>
      </c>
      <c r="F3525" s="8">
        <f t="shared" si="86"/>
        <v>41.095607754049297</v>
      </c>
      <c r="I3525" s="39"/>
    </row>
    <row r="3526" spans="4:9" x14ac:dyDescent="0.3">
      <c r="D3526" s="38">
        <v>39672</v>
      </c>
      <c r="E3526" s="7">
        <f>NW!E3526+W!E3526+SW!E3526+N!E3526</f>
        <v>4.2486999999999999E-4</v>
      </c>
      <c r="F3526" s="8">
        <f t="shared" si="86"/>
        <v>38.394517693866916</v>
      </c>
      <c r="I3526" s="39"/>
    </row>
    <row r="3527" spans="4:9" x14ac:dyDescent="0.3">
      <c r="D3527" s="38">
        <v>39673</v>
      </c>
      <c r="E3527" s="7">
        <f>NW!E3527+W!E3527+SW!E3527+N!E3527</f>
        <v>4.1163000000000001E-4</v>
      </c>
      <c r="F3527" s="8">
        <f t="shared" si="86"/>
        <v>37.198049564164201</v>
      </c>
      <c r="I3527" s="39"/>
    </row>
    <row r="3528" spans="4:9" x14ac:dyDescent="0.3">
      <c r="D3528" s="38">
        <v>39674</v>
      </c>
      <c r="E3528" s="7">
        <f>NW!E3528+W!E3528+SW!E3528+N!E3528</f>
        <v>4.0221000000000001E-4</v>
      </c>
      <c r="F3528" s="8">
        <f t="shared" si="86"/>
        <v>36.346785985478419</v>
      </c>
      <c r="I3528" s="39"/>
    </row>
    <row r="3529" spans="4:9" x14ac:dyDescent="0.3">
      <c r="D3529" s="38">
        <v>39675</v>
      </c>
      <c r="E3529" s="7">
        <f>NW!E3529+W!E3529+SW!E3529+N!E3529</f>
        <v>3.9477000000000002E-4</v>
      </c>
      <c r="F3529" s="8">
        <f t="shared" si="86"/>
        <v>35.674450420146982</v>
      </c>
      <c r="I3529" s="39"/>
    </row>
    <row r="3530" spans="4:9" x14ac:dyDescent="0.3">
      <c r="D3530" s="38">
        <v>39676</v>
      </c>
      <c r="E3530" s="7">
        <f>NW!E3530+W!E3530+SW!E3530+N!E3530</f>
        <v>3.8836000000000003E-4</v>
      </c>
      <c r="F3530" s="8">
        <f t="shared" si="86"/>
        <v>35.095193568833196</v>
      </c>
      <c r="I3530" s="39"/>
    </row>
    <row r="3531" spans="4:9" x14ac:dyDescent="0.3">
      <c r="D3531" s="38">
        <v>39677</v>
      </c>
      <c r="E3531" s="7">
        <f>NW!E3531+W!E3531+SW!E3531+N!E3531</f>
        <v>3.8251000000000002E-4</v>
      </c>
      <c r="F3531" s="8">
        <f t="shared" si="86"/>
        <v>34.566542620286292</v>
      </c>
      <c r="I3531" s="39"/>
    </row>
    <row r="3532" spans="4:9" x14ac:dyDescent="0.3">
      <c r="D3532" s="38">
        <v>39678</v>
      </c>
      <c r="E3532" s="7">
        <f>NW!E3532+W!E3532+SW!E3532+N!E3532</f>
        <v>3.7698000000000001E-4</v>
      </c>
      <c r="F3532" s="8">
        <f t="shared" si="86"/>
        <v>34.066809330463322</v>
      </c>
      <c r="I3532" s="39"/>
    </row>
    <row r="3533" spans="4:9" x14ac:dyDescent="0.3">
      <c r="D3533" s="38">
        <v>39679</v>
      </c>
      <c r="E3533" s="7">
        <f>NW!E3533+W!E3533+SW!E3533+N!E3533</f>
        <v>3.7162999999999996E-4</v>
      </c>
      <c r="F3533" s="8">
        <f t="shared" si="86"/>
        <v>33.583342223672567</v>
      </c>
      <c r="I3533" s="39"/>
    </row>
    <row r="3534" spans="4:9" x14ac:dyDescent="0.3">
      <c r="D3534" s="38">
        <v>39680</v>
      </c>
      <c r="E3534" s="7">
        <f>NW!E3534+W!E3534+SW!E3534+N!E3534</f>
        <v>3.6638000000000003E-4</v>
      </c>
      <c r="F3534" s="8">
        <f t="shared" si="86"/>
        <v>33.108911885233042</v>
      </c>
      <c r="I3534" s="39"/>
    </row>
    <row r="3535" spans="4:9" x14ac:dyDescent="0.3">
      <c r="D3535" s="38">
        <v>39681</v>
      </c>
      <c r="E3535" s="7">
        <f>NW!E3535+W!E3535+SW!E3535+N!E3535</f>
        <v>3.6125000000000003E-4</v>
      </c>
      <c r="F3535" s="8">
        <f t="shared" si="86"/>
        <v>32.645325668814998</v>
      </c>
      <c r="I3535" s="39"/>
    </row>
    <row r="3536" spans="4:9" x14ac:dyDescent="0.3">
      <c r="D3536" s="38">
        <v>39682</v>
      </c>
      <c r="E3536" s="7">
        <f>NW!E3536+W!E3536+SW!E3536+N!E3536</f>
        <v>1.0772209999999999E-2</v>
      </c>
      <c r="F3536" s="8">
        <f t="shared" ref="F3536:F3599" si="87">E3536*(24*60*60)*1000/$F$3</f>
        <v>973.45966400793236</v>
      </c>
      <c r="I3536" s="39"/>
    </row>
    <row r="3537" spans="4:9" x14ac:dyDescent="0.3">
      <c r="D3537" s="38">
        <v>39683</v>
      </c>
      <c r="E3537" s="7">
        <f>NW!E3537+W!E3537+SW!E3537+N!E3537</f>
        <v>1.469324E-2</v>
      </c>
      <c r="F3537" s="8">
        <f t="shared" si="87"/>
        <v>1327.7940620901293</v>
      </c>
      <c r="I3537" s="39"/>
    </row>
    <row r="3538" spans="4:9" x14ac:dyDescent="0.3">
      <c r="D3538" s="38">
        <v>39684</v>
      </c>
      <c r="E3538" s="7">
        <f>NW!E3538+W!E3538+SW!E3538+N!E3538</f>
        <v>8.9436700000000008E-3</v>
      </c>
      <c r="F3538" s="8">
        <f t="shared" si="87"/>
        <v>808.21873999836851</v>
      </c>
      <c r="I3538" s="39"/>
    </row>
    <row r="3539" spans="4:9" x14ac:dyDescent="0.3">
      <c r="D3539" s="38">
        <v>39685</v>
      </c>
      <c r="E3539" s="7">
        <f>NW!E3539+W!E3539+SW!E3539+N!E3539</f>
        <v>4.9000399999999996E-3</v>
      </c>
      <c r="F3539" s="8">
        <f t="shared" si="87"/>
        <v>442.80526391756462</v>
      </c>
      <c r="I3539" s="39"/>
    </row>
    <row r="3540" spans="4:9" x14ac:dyDescent="0.3">
      <c r="D3540" s="38">
        <v>39686</v>
      </c>
      <c r="E3540" s="7">
        <f>NW!E3540+W!E3540+SW!E3540+N!E3540</f>
        <v>1.6196799999999999E-3</v>
      </c>
      <c r="F3540" s="8">
        <f t="shared" si="87"/>
        <v>146.36672963118687</v>
      </c>
      <c r="I3540" s="39"/>
    </row>
    <row r="3541" spans="4:9" x14ac:dyDescent="0.3">
      <c r="D3541" s="38">
        <v>39687</v>
      </c>
      <c r="E3541" s="7">
        <f>NW!E3541+W!E3541+SW!E3541+N!E3541</f>
        <v>4.2560000000000005E-4</v>
      </c>
      <c r="F3541" s="8">
        <f t="shared" si="87"/>
        <v>38.460486102830899</v>
      </c>
      <c r="I3541" s="39"/>
    </row>
    <row r="3542" spans="4:9" x14ac:dyDescent="0.3">
      <c r="D3542" s="38">
        <v>39688</v>
      </c>
      <c r="E3542" s="7">
        <f>NW!E3542+W!E3542+SW!E3542+N!E3542</f>
        <v>3.4133999999999998E-4</v>
      </c>
      <c r="F3542" s="8">
        <f t="shared" si="87"/>
        <v>30.846105090085285</v>
      </c>
      <c r="I3542" s="39"/>
    </row>
    <row r="3543" spans="4:9" x14ac:dyDescent="0.3">
      <c r="D3543" s="38">
        <v>39689</v>
      </c>
      <c r="E3543" s="7">
        <f>NW!E3543+W!E3543+SW!E3543+N!E3543</f>
        <v>3.2951000000000004E-4</v>
      </c>
      <c r="F3543" s="8">
        <f t="shared" si="87"/>
        <v>29.777055394134887</v>
      </c>
      <c r="I3543" s="39"/>
    </row>
    <row r="3544" spans="4:9" x14ac:dyDescent="0.3">
      <c r="D3544" s="38">
        <v>39690</v>
      </c>
      <c r="E3544" s="7">
        <f>NW!E3544+W!E3544+SW!E3544+N!E3544</f>
        <v>3.2142E-4</v>
      </c>
      <c r="F3544" s="8">
        <f t="shared" si="87"/>
        <v>29.045980834520456</v>
      </c>
      <c r="I3544" s="39"/>
    </row>
    <row r="3545" spans="4:9" x14ac:dyDescent="0.3">
      <c r="D3545" s="38">
        <v>39691</v>
      </c>
      <c r="E3545" s="7">
        <f>NW!E3545+W!E3545+SW!E3545+N!E3545</f>
        <v>2.5407370000000002E-2</v>
      </c>
      <c r="F3545" s="8">
        <f t="shared" si="87"/>
        <v>2296.0051710396679</v>
      </c>
      <c r="I3545" s="39"/>
    </row>
    <row r="3546" spans="4:9" x14ac:dyDescent="0.3">
      <c r="D3546" s="38">
        <v>39692</v>
      </c>
      <c r="E3546" s="7">
        <f>NW!E3546+W!E3546+SW!E3546+N!E3546</f>
        <v>7.8086400000000004E-3</v>
      </c>
      <c r="F3546" s="8">
        <f t="shared" si="87"/>
        <v>705.64870818141321</v>
      </c>
      <c r="I3546" s="39"/>
    </row>
    <row r="3547" spans="4:9" x14ac:dyDescent="0.3">
      <c r="D3547" s="38">
        <v>39693</v>
      </c>
      <c r="E3547" s="7">
        <f>NW!E3547+W!E3547+SW!E3547+N!E3547</f>
        <v>3.1891700000000003E-3</v>
      </c>
      <c r="F3547" s="8">
        <f t="shared" si="87"/>
        <v>288.19790522689198</v>
      </c>
      <c r="I3547" s="39"/>
    </row>
    <row r="3548" spans="4:9" x14ac:dyDescent="0.3">
      <c r="D3548" s="38">
        <v>39694</v>
      </c>
      <c r="E3548" s="7">
        <f>NW!E3548+W!E3548+SW!E3548+N!E3548</f>
        <v>5.1908499999999995E-3</v>
      </c>
      <c r="F3548" s="8">
        <f t="shared" si="87"/>
        <v>469.08508995977382</v>
      </c>
      <c r="I3548" s="39"/>
    </row>
    <row r="3549" spans="4:9" x14ac:dyDescent="0.3">
      <c r="D3549" s="38">
        <v>39695</v>
      </c>
      <c r="E3549" s="7">
        <f>NW!E3549+W!E3549+SW!E3549+N!E3549</f>
        <v>6.8823199999999999E-3</v>
      </c>
      <c r="F3549" s="8">
        <f t="shared" si="87"/>
        <v>621.93931559030807</v>
      </c>
      <c r="I3549" s="39"/>
    </row>
    <row r="3550" spans="4:9" x14ac:dyDescent="0.3">
      <c r="D3550" s="38">
        <v>39696</v>
      </c>
      <c r="E3550" s="7">
        <f>NW!E3550+W!E3550+SW!E3550+N!E3550</f>
        <v>4.0488200000000009E-2</v>
      </c>
      <c r="F3550" s="8">
        <f t="shared" si="87"/>
        <v>3658.8248435823266</v>
      </c>
      <c r="I3550" s="39"/>
    </row>
    <row r="3551" spans="4:9" x14ac:dyDescent="0.3">
      <c r="D3551" s="38">
        <v>39697</v>
      </c>
      <c r="E3551" s="7">
        <f>NW!E3551+W!E3551+SW!E3551+N!E3551</f>
        <v>3.1803310000000001E-2</v>
      </c>
      <c r="F3551" s="8">
        <f t="shared" si="87"/>
        <v>2873.9914527232681</v>
      </c>
      <c r="I3551" s="39"/>
    </row>
    <row r="3552" spans="4:9" x14ac:dyDescent="0.3">
      <c r="D3552" s="38">
        <v>39698</v>
      </c>
      <c r="E3552" s="7">
        <f>NW!E3552+W!E3552+SW!E3552+N!E3552</f>
        <v>8.6511299999999999E-3</v>
      </c>
      <c r="F3552" s="8">
        <f t="shared" si="87"/>
        <v>781.78257786368295</v>
      </c>
      <c r="I3552" s="39"/>
    </row>
    <row r="3553" spans="4:9" x14ac:dyDescent="0.3">
      <c r="D3553" s="38">
        <v>39699</v>
      </c>
      <c r="E3553" s="7">
        <f>NW!E3553+W!E3553+SW!E3553+N!E3553</f>
        <v>3.97708E-3</v>
      </c>
      <c r="F3553" s="8">
        <f t="shared" si="87"/>
        <v>359.39950674306084</v>
      </c>
      <c r="I3553" s="39"/>
    </row>
    <row r="3554" spans="4:9" x14ac:dyDescent="0.3">
      <c r="D3554" s="38">
        <v>39700</v>
      </c>
      <c r="E3554" s="7">
        <f>NW!E3554+W!E3554+SW!E3554+N!E3554</f>
        <v>9.0722999999999997E-4</v>
      </c>
      <c r="F3554" s="8">
        <f t="shared" si="87"/>
        <v>81.984273512855424</v>
      </c>
      <c r="I3554" s="39"/>
    </row>
    <row r="3555" spans="4:9" x14ac:dyDescent="0.3">
      <c r="D3555" s="38">
        <v>39701</v>
      </c>
      <c r="E3555" s="7">
        <f>NW!E3555+W!E3555+SW!E3555+N!E3555</f>
        <v>2.8992000000000004E-4</v>
      </c>
      <c r="F3555" s="8">
        <f t="shared" si="87"/>
        <v>26.199398803883305</v>
      </c>
      <c r="I3555" s="39"/>
    </row>
    <row r="3556" spans="4:9" x14ac:dyDescent="0.3">
      <c r="D3556" s="38">
        <v>39702</v>
      </c>
      <c r="E3556" s="7">
        <f>NW!E3556+W!E3556+SW!E3556+N!E3556</f>
        <v>2.72E-4</v>
      </c>
      <c r="F3556" s="8">
        <f t="shared" si="87"/>
        <v>24.580009915343052</v>
      </c>
      <c r="I3556" s="39"/>
    </row>
    <row r="3557" spans="4:9" x14ac:dyDescent="0.3">
      <c r="D3557" s="38">
        <v>39703</v>
      </c>
      <c r="E3557" s="7">
        <f>NW!E3557+W!E3557+SW!E3557+N!E3557</f>
        <v>2.6585999999999998E-4</v>
      </c>
      <c r="F3557" s="8">
        <f t="shared" si="87"/>
        <v>24.025152338577588</v>
      </c>
      <c r="I3557" s="39"/>
    </row>
    <row r="3558" spans="4:9" x14ac:dyDescent="0.3">
      <c r="D3558" s="38">
        <v>39704</v>
      </c>
      <c r="E3558" s="7">
        <f>NW!E3558+W!E3558+SW!E3558+N!E3558</f>
        <v>2.6143999999999999E-4</v>
      </c>
      <c r="F3558" s="8">
        <f t="shared" si="87"/>
        <v>23.62572717745326</v>
      </c>
      <c r="I3558" s="39"/>
    </row>
    <row r="3559" spans="4:9" x14ac:dyDescent="0.3">
      <c r="D3559" s="38">
        <v>39705</v>
      </c>
      <c r="E3559" s="7">
        <f>NW!E3559+W!E3559+SW!E3559+N!E3559</f>
        <v>3.429956E-2</v>
      </c>
      <c r="F3559" s="8">
        <f t="shared" si="87"/>
        <v>3099.5717826908235</v>
      </c>
      <c r="I3559" s="39"/>
    </row>
    <row r="3560" spans="4:9" x14ac:dyDescent="0.3">
      <c r="D3560" s="38">
        <v>39706</v>
      </c>
      <c r="E3560" s="7">
        <f>NW!E3560+W!E3560+SW!E3560+N!E3560</f>
        <v>9.3389800000000002E-3</v>
      </c>
      <c r="F3560" s="8">
        <f t="shared" si="87"/>
        <v>843.94198896761202</v>
      </c>
      <c r="I3560" s="39"/>
    </row>
    <row r="3561" spans="4:9" x14ac:dyDescent="0.3">
      <c r="D3561" s="38">
        <v>39707</v>
      </c>
      <c r="E3561" s="7">
        <f>NW!E3561+W!E3561+SW!E3561+N!E3561</f>
        <v>4.54069E-3</v>
      </c>
      <c r="F3561" s="8">
        <f t="shared" si="87"/>
        <v>410.33163684742294</v>
      </c>
      <c r="I3561" s="39"/>
    </row>
    <row r="3562" spans="4:9" x14ac:dyDescent="0.3">
      <c r="D3562" s="38">
        <v>39708</v>
      </c>
      <c r="E3562" s="7">
        <f>NW!E3562+W!E3562+SW!E3562+N!E3562</f>
        <v>1.12093E-3</v>
      </c>
      <c r="F3562" s="8">
        <f t="shared" si="87"/>
        <v>101.29584747943194</v>
      </c>
      <c r="I3562" s="39"/>
    </row>
    <row r="3563" spans="4:9" x14ac:dyDescent="0.3">
      <c r="D3563" s="38">
        <v>39709</v>
      </c>
      <c r="E3563" s="7">
        <f>NW!E3563+W!E3563+SW!E3563+N!E3563</f>
        <v>2.8147000000000003E-4</v>
      </c>
      <c r="F3563" s="8">
        <f t="shared" si="87"/>
        <v>25.435791878204451</v>
      </c>
      <c r="I3563" s="39"/>
    </row>
    <row r="3564" spans="4:9" x14ac:dyDescent="0.3">
      <c r="D3564" s="38">
        <v>39710</v>
      </c>
      <c r="E3564" s="7">
        <f>NW!E3564+W!E3564+SW!E3564+N!E3564</f>
        <v>2.4408999999999998E-4</v>
      </c>
      <c r="F3564" s="8">
        <f t="shared" si="87"/>
        <v>22.057847868515019</v>
      </c>
      <c r="I3564" s="39"/>
    </row>
    <row r="3565" spans="4:9" x14ac:dyDescent="0.3">
      <c r="D3565" s="38">
        <v>39711</v>
      </c>
      <c r="E3565" s="7">
        <f>NW!E3565+W!E3565+SW!E3565+N!E3565</f>
        <v>2.3784000000000001E-4</v>
      </c>
      <c r="F3565" s="8">
        <f t="shared" si="87"/>
        <v>21.49304984656321</v>
      </c>
      <c r="I3565" s="39"/>
    </row>
    <row r="3566" spans="4:9" x14ac:dyDescent="0.3">
      <c r="D3566" s="38">
        <v>39712</v>
      </c>
      <c r="E3566" s="7">
        <f>NW!E3566+W!E3566+SW!E3566+N!E3566</f>
        <v>2.3363999999999999E-4</v>
      </c>
      <c r="F3566" s="8">
        <f t="shared" si="87"/>
        <v>21.113505575811583</v>
      </c>
      <c r="I3566" s="39"/>
    </row>
    <row r="3567" spans="4:9" x14ac:dyDescent="0.3">
      <c r="D3567" s="38">
        <v>39713</v>
      </c>
      <c r="E3567" s="7">
        <f>NW!E3567+W!E3567+SW!E3567+N!E3567</f>
        <v>2.3013999999999999E-4</v>
      </c>
      <c r="F3567" s="8">
        <f t="shared" si="87"/>
        <v>20.797218683518565</v>
      </c>
      <c r="I3567" s="39"/>
    </row>
    <row r="3568" spans="4:9" x14ac:dyDescent="0.3">
      <c r="D3568" s="38">
        <v>39714</v>
      </c>
      <c r="E3568" s="7">
        <f>NW!E3568+W!E3568+SW!E3568+N!E3568</f>
        <v>8.3397699999999998E-3</v>
      </c>
      <c r="F3568" s="8">
        <f t="shared" si="87"/>
        <v>753.64569592529597</v>
      </c>
      <c r="I3568" s="39"/>
    </row>
    <row r="3569" spans="4:9" x14ac:dyDescent="0.3">
      <c r="D3569" s="38">
        <v>39715</v>
      </c>
      <c r="E3569" s="7">
        <f>NW!E3569+W!E3569+SW!E3569+N!E3569</f>
        <v>5.91546E-3</v>
      </c>
      <c r="F3569" s="8">
        <f t="shared" si="87"/>
        <v>534.5664171096148</v>
      </c>
      <c r="I3569" s="39"/>
    </row>
    <row r="3570" spans="4:9" x14ac:dyDescent="0.3">
      <c r="D3570" s="38">
        <v>39716</v>
      </c>
      <c r="E3570" s="7">
        <f>NW!E3570+W!E3570+SW!E3570+N!E3570</f>
        <v>1.85388E-3</v>
      </c>
      <c r="F3570" s="8">
        <f t="shared" si="87"/>
        <v>167.53084110976536</v>
      </c>
      <c r="I3570" s="39"/>
    </row>
    <row r="3571" spans="4:9" x14ac:dyDescent="0.3">
      <c r="D3571" s="38">
        <v>39717</v>
      </c>
      <c r="E3571" s="7">
        <f>NW!E3571+W!E3571+SW!E3571+N!E3571</f>
        <v>2.6279000000000005E-4</v>
      </c>
      <c r="F3571" s="8">
        <f t="shared" si="87"/>
        <v>23.747723550194866</v>
      </c>
      <c r="I3571" s="39"/>
    </row>
    <row r="3572" spans="4:9" x14ac:dyDescent="0.3">
      <c r="D3572" s="38">
        <v>39718</v>
      </c>
      <c r="E3572" s="7">
        <f>NW!E3572+W!E3572+SW!E3572+N!E3572</f>
        <v>2.2269E-4</v>
      </c>
      <c r="F3572" s="8">
        <f t="shared" si="87"/>
        <v>20.123979441352002</v>
      </c>
      <c r="I3572" s="39"/>
    </row>
    <row r="3573" spans="4:9" x14ac:dyDescent="0.3">
      <c r="D3573" s="38">
        <v>39719</v>
      </c>
      <c r="E3573" s="7">
        <f>NW!E3573+W!E3573+SW!E3573+N!E3573</f>
        <v>2.1393999999999997E-4</v>
      </c>
      <c r="F3573" s="8">
        <f t="shared" si="87"/>
        <v>19.333262210619459</v>
      </c>
      <c r="I3573" s="39"/>
    </row>
    <row r="3574" spans="4:9" x14ac:dyDescent="0.3">
      <c r="D3574" s="38">
        <v>39720</v>
      </c>
      <c r="E3574" s="7">
        <f>NW!E3574+W!E3574+SW!E3574+N!E3574</f>
        <v>2.0916999999999998E-4</v>
      </c>
      <c r="F3574" s="8">
        <f t="shared" si="87"/>
        <v>18.902208360265831</v>
      </c>
      <c r="I3574" s="39"/>
    </row>
    <row r="3575" spans="4:9" x14ac:dyDescent="0.3">
      <c r="D3575" s="38">
        <v>39721</v>
      </c>
      <c r="E3575" s="7">
        <f>NW!E3575+W!E3575+SW!E3575+N!E3575</f>
        <v>2.0574999999999999E-4</v>
      </c>
      <c r="F3575" s="8">
        <f t="shared" si="87"/>
        <v>18.593150882653799</v>
      </c>
      <c r="I3575" s="39"/>
    </row>
    <row r="3576" spans="4:9" x14ac:dyDescent="0.3">
      <c r="D3576" s="38">
        <v>39722</v>
      </c>
      <c r="E3576" s="7">
        <f>NW!E3576+W!E3576+SW!E3576+N!E3576</f>
        <v>2.0268999999999997E-4</v>
      </c>
      <c r="F3576" s="8">
        <f t="shared" si="87"/>
        <v>18.316625771106185</v>
      </c>
      <c r="I3576" s="39"/>
    </row>
    <row r="3577" spans="4:9" x14ac:dyDescent="0.3">
      <c r="D3577" s="38">
        <v>39723</v>
      </c>
      <c r="E3577" s="7">
        <f>NW!E3577+W!E3577+SW!E3577+N!E3577</f>
        <v>1.9981999999999999E-4</v>
      </c>
      <c r="F3577" s="8">
        <f t="shared" si="87"/>
        <v>18.057270519425913</v>
      </c>
      <c r="I3577" s="39"/>
    </row>
    <row r="3578" spans="4:9" x14ac:dyDescent="0.3">
      <c r="D3578" s="38">
        <v>39724</v>
      </c>
      <c r="E3578" s="7">
        <f>NW!E3578+W!E3578+SW!E3578+N!E3578</f>
        <v>1.9702999999999998E-4</v>
      </c>
      <c r="F3578" s="8">
        <f t="shared" si="87"/>
        <v>17.805144682426622</v>
      </c>
      <c r="I3578" s="39"/>
    </row>
    <row r="3579" spans="4:9" x14ac:dyDescent="0.3">
      <c r="D3579" s="38">
        <v>39725</v>
      </c>
      <c r="E3579" s="7">
        <f>NW!E3579+W!E3579+SW!E3579+N!E3579</f>
        <v>7.7803799999999999E-3</v>
      </c>
      <c r="F3579" s="8">
        <f t="shared" si="87"/>
        <v>703.0949174453558</v>
      </c>
      <c r="I3579" s="39"/>
    </row>
    <row r="3580" spans="4:9" x14ac:dyDescent="0.3">
      <c r="D3580" s="38">
        <v>39726</v>
      </c>
      <c r="E3580" s="7">
        <f>NW!E3580+W!E3580+SW!E3580+N!E3580</f>
        <v>1.2173719999999999E-2</v>
      </c>
      <c r="F3580" s="8">
        <f t="shared" si="87"/>
        <v>1100.1108761272426</v>
      </c>
      <c r="I3580" s="39"/>
    </row>
    <row r="3581" spans="4:9" x14ac:dyDescent="0.3">
      <c r="D3581" s="38">
        <v>39727</v>
      </c>
      <c r="E3581" s="7">
        <f>NW!E3581+W!E3581+SW!E3581+N!E3581</f>
        <v>6.6238700000000005E-3</v>
      </c>
      <c r="F3581" s="8">
        <f t="shared" si="87"/>
        <v>598.58378778655663</v>
      </c>
      <c r="I3581" s="39"/>
    </row>
    <row r="3582" spans="4:9" x14ac:dyDescent="0.3">
      <c r="D3582" s="38">
        <v>39728</v>
      </c>
      <c r="E3582" s="7">
        <f>NW!E3582+W!E3582+SW!E3582+N!E3582</f>
        <v>1.90427E-3</v>
      </c>
      <c r="F3582" s="8">
        <f t="shared" si="87"/>
        <v>172.08446868194972</v>
      </c>
      <c r="I3582" s="39"/>
    </row>
    <row r="3583" spans="4:9" x14ac:dyDescent="0.3">
      <c r="D3583" s="38">
        <v>39729</v>
      </c>
      <c r="E3583" s="7">
        <f>NW!E3583+W!E3583+SW!E3583+N!E3583</f>
        <v>3.2998000000000001E-4</v>
      </c>
      <c r="F3583" s="8">
        <f t="shared" si="87"/>
        <v>29.819528205385666</v>
      </c>
      <c r="I3583" s="39"/>
    </row>
    <row r="3584" spans="4:9" x14ac:dyDescent="0.3">
      <c r="D3584" s="38">
        <v>39730</v>
      </c>
      <c r="E3584" s="7">
        <f>NW!E3584+W!E3584+SW!E3584+N!E3584</f>
        <v>1.8439000000000002E-4</v>
      </c>
      <c r="F3584" s="8">
        <f t="shared" si="87"/>
        <v>16.662897162831275</v>
      </c>
      <c r="I3584" s="39"/>
    </row>
    <row r="3585" spans="4:9" x14ac:dyDescent="0.3">
      <c r="D3585" s="38">
        <v>39731</v>
      </c>
      <c r="E3585" s="7">
        <f>NW!E3585+W!E3585+SW!E3585+N!E3585</f>
        <v>1.7918E-4</v>
      </c>
      <c r="F3585" s="8">
        <f t="shared" si="87"/>
        <v>16.192081531732235</v>
      </c>
      <c r="I3585" s="39"/>
    </row>
    <row r="3586" spans="4:9" x14ac:dyDescent="0.3">
      <c r="D3586" s="38">
        <v>39732</v>
      </c>
      <c r="E3586" s="7">
        <f>NW!E3586+W!E3586+SW!E3586+N!E3586</f>
        <v>8.7925E-3</v>
      </c>
      <c r="F3586" s="8">
        <f t="shared" si="87"/>
        <v>794.55785728181547</v>
      </c>
      <c r="I3586" s="39"/>
    </row>
    <row r="3587" spans="4:9" x14ac:dyDescent="0.3">
      <c r="D3587" s="38">
        <v>39733</v>
      </c>
      <c r="E3587" s="7">
        <f>NW!E3587+W!E3587+SW!E3587+N!E3587</f>
        <v>9.5289199999999998E-3</v>
      </c>
      <c r="F3587" s="8">
        <f t="shared" si="87"/>
        <v>861.10642677393651</v>
      </c>
      <c r="I3587" s="39"/>
    </row>
    <row r="3588" spans="4:9" x14ac:dyDescent="0.3">
      <c r="D3588" s="38">
        <v>39734</v>
      </c>
      <c r="E3588" s="7">
        <f>NW!E3588+W!E3588+SW!E3588+N!E3588</f>
        <v>4.1019000000000003E-3</v>
      </c>
      <c r="F3588" s="8">
        <f t="shared" si="87"/>
        <v>370.67920099906502</v>
      </c>
      <c r="I3588" s="39"/>
    </row>
    <row r="3589" spans="4:9" x14ac:dyDescent="0.3">
      <c r="D3589" s="38">
        <v>39735</v>
      </c>
      <c r="E3589" s="7">
        <f>NW!E3589+W!E3589+SW!E3589+N!E3589</f>
        <v>0.15948802000000001</v>
      </c>
      <c r="F3589" s="8">
        <f t="shared" si="87"/>
        <v>14412.562915361881</v>
      </c>
      <c r="I3589" s="39"/>
    </row>
    <row r="3590" spans="4:9" x14ac:dyDescent="0.3">
      <c r="D3590" s="38">
        <v>39736</v>
      </c>
      <c r="E3590" s="7">
        <f>NW!E3590+W!E3590+SW!E3590+N!E3590</f>
        <v>1.01744E-2</v>
      </c>
      <c r="F3590" s="8">
        <f t="shared" si="87"/>
        <v>919.43695912744988</v>
      </c>
      <c r="I3590" s="39"/>
    </row>
    <row r="3591" spans="4:9" x14ac:dyDescent="0.3">
      <c r="D3591" s="38">
        <v>39737</v>
      </c>
      <c r="E3591" s="7">
        <f>NW!E3591+W!E3591+SW!E3591+N!E3591</f>
        <v>4.6464000000000002E-3</v>
      </c>
      <c r="F3591" s="8">
        <f t="shared" si="87"/>
        <v>419.88440467150724</v>
      </c>
      <c r="I3591" s="39"/>
    </row>
    <row r="3592" spans="4:9" x14ac:dyDescent="0.3">
      <c r="D3592" s="38">
        <v>39738</v>
      </c>
      <c r="E3592" s="7">
        <f>NW!E3592+W!E3592+SW!E3592+N!E3592</f>
        <v>9.0671999999999997E-4</v>
      </c>
      <c r="F3592" s="8">
        <f t="shared" si="87"/>
        <v>81.938185994264174</v>
      </c>
      <c r="I3592" s="39"/>
    </row>
    <row r="3593" spans="4:9" x14ac:dyDescent="0.3">
      <c r="D3593" s="38">
        <v>39739</v>
      </c>
      <c r="E3593" s="7">
        <f>NW!E3593+W!E3593+SW!E3593+N!E3593</f>
        <v>1.7443999999999999E-4</v>
      </c>
      <c r="F3593" s="8">
        <f t="shared" si="87"/>
        <v>15.763738711883978</v>
      </c>
      <c r="I3593" s="39"/>
    </row>
    <row r="3594" spans="4:9" x14ac:dyDescent="0.3">
      <c r="D3594" s="38">
        <v>39740</v>
      </c>
      <c r="E3594" s="7">
        <f>NW!E3594+W!E3594+SW!E3594+N!E3594</f>
        <v>4.6578590000000003E-2</v>
      </c>
      <c r="F3594" s="8">
        <f t="shared" si="87"/>
        <v>4209.1992795687456</v>
      </c>
      <c r="I3594" s="39"/>
    </row>
    <row r="3595" spans="4:9" x14ac:dyDescent="0.3">
      <c r="D3595" s="38">
        <v>39741</v>
      </c>
      <c r="E3595" s="7">
        <f>NW!E3595+W!E3595+SW!E3595+N!E3595</f>
        <v>9.0819799999999999E-3</v>
      </c>
      <c r="F3595" s="8">
        <f t="shared" si="87"/>
        <v>820.71749430495333</v>
      </c>
      <c r="I3595" s="39"/>
    </row>
    <row r="3596" spans="4:9" x14ac:dyDescent="0.3">
      <c r="D3596" s="38">
        <v>39742</v>
      </c>
      <c r="E3596" s="7">
        <f>NW!E3596+W!E3596+SW!E3596+N!E3596</f>
        <v>3.7938300000000002E-3</v>
      </c>
      <c r="F3596" s="8">
        <f t="shared" si="87"/>
        <v>342.83962873943358</v>
      </c>
      <c r="I3596" s="39"/>
    </row>
    <row r="3597" spans="4:9" x14ac:dyDescent="0.3">
      <c r="D3597" s="38">
        <v>39743</v>
      </c>
      <c r="E3597" s="7">
        <f>NW!E3597+W!E3597+SW!E3597+N!E3597</f>
        <v>6.6540799999999997E-2</v>
      </c>
      <c r="F3597" s="8">
        <f t="shared" si="87"/>
        <v>6013.1379550546289</v>
      </c>
      <c r="I3597" s="39"/>
    </row>
    <row r="3598" spans="4:9" x14ac:dyDescent="0.3">
      <c r="D3598" s="38">
        <v>39744</v>
      </c>
      <c r="E3598" s="7">
        <f>NW!E3598+W!E3598+SW!E3598+N!E3598</f>
        <v>7.3416000000000002E-3</v>
      </c>
      <c r="F3598" s="8">
        <f t="shared" si="87"/>
        <v>663.44338527383297</v>
      </c>
      <c r="I3598" s="39"/>
    </row>
    <row r="3599" spans="4:9" x14ac:dyDescent="0.3">
      <c r="D3599" s="38">
        <v>39745</v>
      </c>
      <c r="E3599" s="7">
        <f>NW!E3599+W!E3599+SW!E3599+N!E3599</f>
        <v>1.9857500000000001E-3</v>
      </c>
      <c r="F3599" s="8">
        <f t="shared" si="87"/>
        <v>179.44762753453116</v>
      </c>
      <c r="I3599" s="39"/>
    </row>
    <row r="3600" spans="4:9" x14ac:dyDescent="0.3">
      <c r="D3600" s="38">
        <v>39746</v>
      </c>
      <c r="E3600" s="7">
        <f>NW!E3600+W!E3600+SW!E3600+N!E3600</f>
        <v>3.0276000000000001E-4</v>
      </c>
      <c r="F3600" s="8">
        <f t="shared" ref="F3600:F3663" si="88">E3600*(24*60*60)*1000/$F$3</f>
        <v>27.359719860181116</v>
      </c>
      <c r="I3600" s="39"/>
    </row>
    <row r="3601" spans="4:9" x14ac:dyDescent="0.3">
      <c r="D3601" s="38">
        <v>39747</v>
      </c>
      <c r="E3601" s="7">
        <f>NW!E3601+W!E3601+SW!E3601+N!E3601</f>
        <v>1.4565999999999998E-4</v>
      </c>
      <c r="F3601" s="8">
        <f t="shared" si="88"/>
        <v>13.162956780400254</v>
      </c>
      <c r="I3601" s="39"/>
    </row>
    <row r="3602" spans="4:9" x14ac:dyDescent="0.3">
      <c r="D3602" s="38">
        <v>39748</v>
      </c>
      <c r="E3602" s="7">
        <f>NW!E3602+W!E3602+SW!E3602+N!E3602</f>
        <v>1.4109999999999999E-4</v>
      </c>
      <c r="F3602" s="8">
        <f t="shared" si="88"/>
        <v>12.750880143584208</v>
      </c>
      <c r="I3602" s="39"/>
    </row>
    <row r="3603" spans="4:9" x14ac:dyDescent="0.3">
      <c r="D3603" s="38">
        <v>39749</v>
      </c>
      <c r="E3603" s="7">
        <f>NW!E3603+W!E3603+SW!E3603+N!E3603</f>
        <v>2.4618799999999996E-3</v>
      </c>
      <c r="F3603" s="8">
        <f t="shared" si="88"/>
        <v>222.47439268523806</v>
      </c>
      <c r="I3603" s="39"/>
    </row>
    <row r="3604" spans="4:9" x14ac:dyDescent="0.3">
      <c r="D3604" s="38">
        <v>39750</v>
      </c>
      <c r="E3604" s="7">
        <f>NW!E3604+W!E3604+SW!E3604+N!E3604</f>
        <v>6.8132599999999988E-2</v>
      </c>
      <c r="F3604" s="8">
        <f t="shared" si="88"/>
        <v>6156.985233669493</v>
      </c>
      <c r="I3604" s="39"/>
    </row>
    <row r="3605" spans="4:9" x14ac:dyDescent="0.3">
      <c r="D3605" s="38">
        <v>39751</v>
      </c>
      <c r="E3605" s="7">
        <f>NW!E3605+W!E3605+SW!E3605+N!E3605</f>
        <v>1.459302E-2</v>
      </c>
      <c r="F3605" s="8">
        <f t="shared" si="88"/>
        <v>1318.7374128485274</v>
      </c>
      <c r="I3605" s="39"/>
    </row>
    <row r="3606" spans="4:9" x14ac:dyDescent="0.3">
      <c r="D3606" s="38">
        <v>39752</v>
      </c>
      <c r="E3606" s="7">
        <f>NW!E3606+W!E3606+SW!E3606+N!E3606</f>
        <v>3.2835E-3</v>
      </c>
      <c r="F3606" s="8">
        <f t="shared" si="88"/>
        <v>296.72228881260628</v>
      </c>
      <c r="I3606" s="39"/>
    </row>
    <row r="3607" spans="4:9" x14ac:dyDescent="0.3">
      <c r="D3607" s="38">
        <v>39753</v>
      </c>
      <c r="E3607" s="7">
        <f>NW!E3607+W!E3607+SW!E3607+N!E3607</f>
        <v>5.0791999999999992E-4</v>
      </c>
      <c r="F3607" s="8">
        <f t="shared" si="88"/>
        <v>45.899553809562654</v>
      </c>
      <c r="I3607" s="39"/>
    </row>
    <row r="3608" spans="4:9" x14ac:dyDescent="0.3">
      <c r="D3608" s="38">
        <v>39754</v>
      </c>
      <c r="E3608" s="7">
        <f>NW!E3608+W!E3608+SW!E3608+N!E3608</f>
        <v>1.3291999999999999E-4</v>
      </c>
      <c r="F3608" s="8">
        <f t="shared" si="88"/>
        <v>12.01167249245367</v>
      </c>
      <c r="I3608" s="39"/>
    </row>
    <row r="3609" spans="4:9" x14ac:dyDescent="0.3">
      <c r="D3609" s="38">
        <v>39755</v>
      </c>
      <c r="E3609" s="7">
        <f>NW!E3609+W!E3609+SW!E3609+N!E3609</f>
        <v>1.2789E-4</v>
      </c>
      <c r="F3609" s="8">
        <f t="shared" si="88"/>
        <v>11.55712304438685</v>
      </c>
      <c r="I3609" s="39"/>
    </row>
    <row r="3610" spans="4:9" x14ac:dyDescent="0.3">
      <c r="D3610" s="38">
        <v>39756</v>
      </c>
      <c r="E3610" s="7">
        <f>NW!E3610+W!E3610+SW!E3610+N!E3610</f>
        <v>1.2555999999999998E-4</v>
      </c>
      <c r="F3610" s="8">
        <f t="shared" si="88"/>
        <v>11.346566341803213</v>
      </c>
      <c r="I3610" s="39"/>
    </row>
    <row r="3611" spans="4:9" x14ac:dyDescent="0.3">
      <c r="D3611" s="38">
        <v>39757</v>
      </c>
      <c r="E3611" s="7">
        <f>NW!E3611+W!E3611+SW!E3611+N!E3611</f>
        <v>1.2374E-4</v>
      </c>
      <c r="F3611" s="8">
        <f t="shared" si="88"/>
        <v>11.182097157810844</v>
      </c>
      <c r="I3611" s="39"/>
    </row>
    <row r="3612" spans="4:9" x14ac:dyDescent="0.3">
      <c r="D3612" s="38">
        <v>39758</v>
      </c>
      <c r="E3612" s="7">
        <f>NW!E3612+W!E3612+SW!E3612+N!E3612</f>
        <v>1.2198999999999999E-4</v>
      </c>
      <c r="F3612" s="8">
        <f t="shared" si="88"/>
        <v>11.023953711664335</v>
      </c>
      <c r="I3612" s="39"/>
    </row>
    <row r="3613" spans="4:9" x14ac:dyDescent="0.3">
      <c r="D3613" s="38">
        <v>39759</v>
      </c>
      <c r="E3613" s="7">
        <f>NW!E3613+W!E3613+SW!E3613+N!E3613</f>
        <v>1.2028000000000001E-4</v>
      </c>
      <c r="F3613" s="8">
        <f t="shared" si="88"/>
        <v>10.869424972858319</v>
      </c>
      <c r="I3613" s="39"/>
    </row>
    <row r="3614" spans="4:9" x14ac:dyDescent="0.3">
      <c r="D3614" s="38">
        <v>39760</v>
      </c>
      <c r="E3614" s="7">
        <f>NW!E3614+W!E3614+SW!E3614+N!E3614</f>
        <v>1.1859999999999998E-4</v>
      </c>
      <c r="F3614" s="8">
        <f t="shared" si="88"/>
        <v>10.717607264557669</v>
      </c>
      <c r="I3614" s="39"/>
    </row>
    <row r="3615" spans="4:9" x14ac:dyDescent="0.3">
      <c r="D3615" s="38">
        <v>39761</v>
      </c>
      <c r="E3615" s="7">
        <f>NW!E3615+W!E3615+SW!E3615+N!E3615</f>
        <v>1.1695000000000001E-4</v>
      </c>
      <c r="F3615" s="8">
        <f t="shared" si="88"/>
        <v>10.568500586762392</v>
      </c>
      <c r="I3615" s="39"/>
    </row>
    <row r="3616" spans="4:9" x14ac:dyDescent="0.3">
      <c r="D3616" s="38">
        <v>39762</v>
      </c>
      <c r="E3616" s="7">
        <f>NW!E3616+W!E3616+SW!E3616+N!E3616</f>
        <v>1.1530000000000001E-4</v>
      </c>
      <c r="F3616" s="8">
        <f t="shared" si="88"/>
        <v>10.419393908967113</v>
      </c>
      <c r="I3616" s="39"/>
    </row>
    <row r="3617" spans="4:9" x14ac:dyDescent="0.3">
      <c r="D3617" s="38">
        <v>39763</v>
      </c>
      <c r="E3617" s="7">
        <f>NW!E3617+W!E3617+SW!E3617+N!E3617</f>
        <v>1.1368000000000001E-4</v>
      </c>
      <c r="F3617" s="8">
        <f t="shared" si="88"/>
        <v>10.2729982616772</v>
      </c>
      <c r="I3617" s="39"/>
    </row>
    <row r="3618" spans="4:9" x14ac:dyDescent="0.3">
      <c r="D3618" s="38">
        <v>39764</v>
      </c>
      <c r="E3618" s="7">
        <f>NW!E3618+W!E3618+SW!E3618+N!E3618</f>
        <v>1.121E-4</v>
      </c>
      <c r="F3618" s="8">
        <f t="shared" si="88"/>
        <v>10.13021732172778</v>
      </c>
      <c r="I3618" s="39"/>
    </row>
    <row r="3619" spans="4:9" x14ac:dyDescent="0.3">
      <c r="D3619" s="38">
        <v>39765</v>
      </c>
      <c r="E3619" s="7">
        <f>NW!E3619+W!E3619+SW!E3619+N!E3619</f>
        <v>1.1051999999999998E-4</v>
      </c>
      <c r="F3619" s="8">
        <f t="shared" si="88"/>
        <v>9.9874363817783589</v>
      </c>
      <c r="I3619" s="39"/>
    </row>
    <row r="3620" spans="4:9" x14ac:dyDescent="0.3">
      <c r="D3620" s="38">
        <v>39766</v>
      </c>
      <c r="E3620" s="7">
        <f>NW!E3620+W!E3620+SW!E3620+N!E3620</f>
        <v>0.18740207</v>
      </c>
      <c r="F3620" s="8">
        <f t="shared" si="88"/>
        <v>16935.090951308135</v>
      </c>
      <c r="I3620" s="39"/>
    </row>
    <row r="3621" spans="4:9" x14ac:dyDescent="0.3">
      <c r="D3621" s="38">
        <v>39767</v>
      </c>
      <c r="E3621" s="7">
        <f>NW!E3621+W!E3621+SW!E3621+N!E3621</f>
        <v>1.494756E-2</v>
      </c>
      <c r="F3621" s="8">
        <f t="shared" si="88"/>
        <v>1350.7763713609752</v>
      </c>
      <c r="I3621" s="39"/>
    </row>
    <row r="3622" spans="4:9" x14ac:dyDescent="0.3">
      <c r="D3622" s="38">
        <v>39768</v>
      </c>
      <c r="E3622" s="7">
        <f>NW!E3622+W!E3622+SW!E3622+N!E3622</f>
        <v>6.1181600000000001E-3</v>
      </c>
      <c r="F3622" s="8">
        <f t="shared" si="88"/>
        <v>552.8839465575561</v>
      </c>
      <c r="I3622" s="39"/>
    </row>
    <row r="3623" spans="4:9" x14ac:dyDescent="0.3">
      <c r="D3623" s="38">
        <v>39769</v>
      </c>
      <c r="E3623" s="7">
        <f>NW!E3623+W!E3623+SW!E3623+N!E3623</f>
        <v>1.4174299999999999E-3</v>
      </c>
      <c r="F3623" s="8">
        <f t="shared" si="88"/>
        <v>128.0898656408261</v>
      </c>
      <c r="I3623" s="39"/>
    </row>
    <row r="3624" spans="4:9" x14ac:dyDescent="0.3">
      <c r="D3624" s="38">
        <v>39770</v>
      </c>
      <c r="E3624" s="7">
        <f>NW!E3624+W!E3624+SW!E3624+N!E3624</f>
        <v>5.6383000000000008E-4</v>
      </c>
      <c r="F3624" s="8">
        <f t="shared" si="88"/>
        <v>50.952010994734835</v>
      </c>
      <c r="I3624" s="39"/>
    </row>
    <row r="3625" spans="4:9" x14ac:dyDescent="0.3">
      <c r="D3625" s="38">
        <v>39771</v>
      </c>
      <c r="E3625" s="7">
        <f>NW!E3625+W!E3625+SW!E3625+N!E3625</f>
        <v>0.50932383999999997</v>
      </c>
      <c r="F3625" s="8">
        <f t="shared" si="88"/>
        <v>46026.415578384556</v>
      </c>
      <c r="I3625" s="39"/>
    </row>
    <row r="3626" spans="4:9" x14ac:dyDescent="0.3">
      <c r="D3626" s="38">
        <v>39772</v>
      </c>
      <c r="E3626" s="7">
        <f>NW!E3626+W!E3626+SW!E3626+N!E3626</f>
        <v>7.2737840000000012E-2</v>
      </c>
      <c r="F3626" s="8">
        <f t="shared" si="88"/>
        <v>6573.1501044876359</v>
      </c>
      <c r="I3626" s="39"/>
    </row>
    <row r="3627" spans="4:9" x14ac:dyDescent="0.3">
      <c r="D3627" s="38">
        <v>39773</v>
      </c>
      <c r="E3627" s="7">
        <f>NW!E3627+W!E3627+SW!E3627+N!E3627</f>
        <v>8.5999000000000006E-3</v>
      </c>
      <c r="F3627" s="8">
        <f t="shared" si="88"/>
        <v>777.15304143734841</v>
      </c>
      <c r="I3627" s="39"/>
    </row>
    <row r="3628" spans="4:9" x14ac:dyDescent="0.3">
      <c r="D3628" s="38">
        <v>39774</v>
      </c>
      <c r="E3628" s="7">
        <f>NW!E3628+W!E3628+SW!E3628+N!E3628</f>
        <v>8.5800999999999998E-4</v>
      </c>
      <c r="F3628" s="8">
        <f t="shared" si="88"/>
        <v>77.536376130380489</v>
      </c>
      <c r="I3628" s="39"/>
    </row>
    <row r="3629" spans="4:9" x14ac:dyDescent="0.3">
      <c r="D3629" s="38">
        <v>39775</v>
      </c>
      <c r="E3629" s="7">
        <f>NW!E3629+W!E3629+SW!E3629+N!E3629</f>
        <v>1.0956E-4</v>
      </c>
      <c r="F3629" s="8">
        <f t="shared" si="88"/>
        <v>9.9006834056065625</v>
      </c>
      <c r="I3629" s="39"/>
    </row>
    <row r="3630" spans="4:9" x14ac:dyDescent="0.3">
      <c r="D3630" s="38">
        <v>39776</v>
      </c>
      <c r="E3630" s="7">
        <f>NW!E3630+W!E3630+SW!E3630+N!E3630</f>
        <v>9.5580000000000003E-5</v>
      </c>
      <c r="F3630" s="8">
        <f t="shared" si="88"/>
        <v>8.6373431901047404</v>
      </c>
      <c r="I3630" s="39"/>
    </row>
    <row r="3631" spans="4:9" x14ac:dyDescent="0.3">
      <c r="D3631" s="38">
        <v>39777</v>
      </c>
      <c r="E3631" s="7">
        <f>NW!E3631+W!E3631+SW!E3631+N!E3631</f>
        <v>9.3449999999999995E-5</v>
      </c>
      <c r="F3631" s="8">
        <f t="shared" si="88"/>
        <v>8.4448600242235603</v>
      </c>
      <c r="I3631" s="39"/>
    </row>
    <row r="3632" spans="4:9" x14ac:dyDescent="0.3">
      <c r="D3632" s="38">
        <v>39778</v>
      </c>
      <c r="E3632" s="7">
        <f>NW!E3632+W!E3632+SW!E3632+N!E3632</f>
        <v>9.2029999999999998E-5</v>
      </c>
      <c r="F3632" s="8">
        <f t="shared" si="88"/>
        <v>8.3165379136361075</v>
      </c>
      <c r="I3632" s="39"/>
    </row>
    <row r="3633" spans="4:9" x14ac:dyDescent="0.3">
      <c r="D3633" s="38">
        <v>39779</v>
      </c>
      <c r="E3633" s="7">
        <f>NW!E3633+W!E3633+SW!E3633+N!E3633</f>
        <v>3.1470699999999996E-3</v>
      </c>
      <c r="F3633" s="8">
        <f t="shared" si="88"/>
        <v>284.39342575102444</v>
      </c>
      <c r="I3633" s="39"/>
    </row>
    <row r="3634" spans="4:9" x14ac:dyDescent="0.3">
      <c r="D3634" s="38">
        <v>39780</v>
      </c>
      <c r="E3634" s="7">
        <f>NW!E3634+W!E3634+SW!E3634+N!E3634</f>
        <v>3.2553219999999994E-2</v>
      </c>
      <c r="F3634" s="8">
        <f t="shared" si="88"/>
        <v>2941.7590822659695</v>
      </c>
      <c r="I3634" s="39"/>
    </row>
    <row r="3635" spans="4:9" x14ac:dyDescent="0.3">
      <c r="D3635" s="38">
        <v>39781</v>
      </c>
      <c r="E3635" s="7">
        <f>NW!E3635+W!E3635+SW!E3635+N!E3635</f>
        <v>1.8165069999999998E-2</v>
      </c>
      <c r="F3635" s="8">
        <f t="shared" si="88"/>
        <v>1641.5352967386052</v>
      </c>
      <c r="I3635" s="39"/>
    </row>
    <row r="3636" spans="4:9" x14ac:dyDescent="0.3">
      <c r="D3636" s="38">
        <v>39782</v>
      </c>
      <c r="E3636" s="7">
        <f>NW!E3636+W!E3636+SW!E3636+N!E3636</f>
        <v>1.0967050000000001E-2</v>
      </c>
      <c r="F3636" s="8">
        <f t="shared" si="88"/>
        <v>991.06690346346704</v>
      </c>
      <c r="I3636" s="39"/>
    </row>
    <row r="3637" spans="4:9" x14ac:dyDescent="0.3">
      <c r="D3637" s="38">
        <v>39783</v>
      </c>
      <c r="E3637" s="7">
        <f>NW!E3637+W!E3637+SW!E3637+N!E3637</f>
        <v>3.81153E-3</v>
      </c>
      <c r="F3637" s="8">
        <f t="shared" si="88"/>
        <v>344.43913673760113</v>
      </c>
      <c r="I3637" s="39"/>
    </row>
    <row r="3638" spans="4:9" x14ac:dyDescent="0.3">
      <c r="D3638" s="38">
        <v>39784</v>
      </c>
      <c r="E3638" s="7">
        <f>NW!E3638+W!E3638+SW!E3638+N!E3638</f>
        <v>5.5106999999999997E-4</v>
      </c>
      <c r="F3638" s="8">
        <f t="shared" si="88"/>
        <v>49.798919353118009</v>
      </c>
      <c r="I3638" s="39"/>
    </row>
    <row r="3639" spans="4:9" x14ac:dyDescent="0.3">
      <c r="D3639" s="38">
        <v>39785</v>
      </c>
      <c r="E3639" s="7">
        <f>NW!E3639+W!E3639+SW!E3639+N!E3639</f>
        <v>8.5869999999999989E-5</v>
      </c>
      <c r="F3639" s="8">
        <f t="shared" si="88"/>
        <v>7.7598729832003954</v>
      </c>
      <c r="I3639" s="39"/>
    </row>
    <row r="3640" spans="4:9" x14ac:dyDescent="0.3">
      <c r="D3640" s="38">
        <v>39786</v>
      </c>
      <c r="E3640" s="7">
        <f>NW!E3640+W!E3640+SW!E3640+N!E3640</f>
        <v>8.2489999999999991E-5</v>
      </c>
      <c r="F3640" s="8">
        <f t="shared" si="88"/>
        <v>7.4544302129288544</v>
      </c>
      <c r="I3640" s="39"/>
    </row>
    <row r="3641" spans="4:9" x14ac:dyDescent="0.3">
      <c r="D3641" s="38">
        <v>39787</v>
      </c>
      <c r="E3641" s="7">
        <f>NW!E3641+W!E3641+SW!E3641+N!E3641</f>
        <v>8.1070000000000008E-5</v>
      </c>
      <c r="F3641" s="8">
        <f t="shared" si="88"/>
        <v>7.3261081023414034</v>
      </c>
      <c r="I3641" s="39"/>
    </row>
    <row r="3642" spans="4:9" x14ac:dyDescent="0.3">
      <c r="D3642" s="38">
        <v>39788</v>
      </c>
      <c r="E3642" s="7">
        <f>NW!E3642+W!E3642+SW!E3642+N!E3642</f>
        <v>7.9920000000000007E-5</v>
      </c>
      <c r="F3642" s="8">
        <f t="shared" si="88"/>
        <v>7.2221852663022688</v>
      </c>
      <c r="I3642" s="39"/>
    </row>
    <row r="3643" spans="4:9" x14ac:dyDescent="0.3">
      <c r="D3643" s="38">
        <v>39789</v>
      </c>
      <c r="E3643" s="7">
        <f>NW!E3643+W!E3643+SW!E3643+N!E3643</f>
        <v>0.26854846999999998</v>
      </c>
      <c r="F3643" s="8">
        <f t="shared" si="88"/>
        <v>24268.10314466988</v>
      </c>
      <c r="I3643" s="39"/>
    </row>
    <row r="3644" spans="4:9" x14ac:dyDescent="0.3">
      <c r="D3644" s="38">
        <v>39790</v>
      </c>
      <c r="E3644" s="7">
        <f>NW!E3644+W!E3644+SW!E3644+N!E3644</f>
        <v>8.0642270000000002E-2</v>
      </c>
      <c r="F3644" s="8">
        <f t="shared" si="88"/>
        <v>7287.4551330726899</v>
      </c>
      <c r="I3644" s="39"/>
    </row>
    <row r="3645" spans="4:9" x14ac:dyDescent="0.3">
      <c r="D3645" s="38">
        <v>39791</v>
      </c>
      <c r="E3645" s="7">
        <f>NW!E3645+W!E3645+SW!E3645+N!E3645</f>
        <v>8.8325799999999996E-3</v>
      </c>
      <c r="F3645" s="8">
        <f t="shared" si="88"/>
        <v>798.17979403698803</v>
      </c>
      <c r="I3645" s="39"/>
    </row>
    <row r="3646" spans="4:9" x14ac:dyDescent="0.3">
      <c r="D3646" s="38">
        <v>39792</v>
      </c>
      <c r="E3646" s="7">
        <f>NW!E3646+W!E3646+SW!E3646+N!E3646</f>
        <v>7.9714300000000016E-3</v>
      </c>
      <c r="F3646" s="8">
        <f t="shared" si="88"/>
        <v>720.35966338037906</v>
      </c>
      <c r="I3646" s="39"/>
    </row>
    <row r="3647" spans="4:9" x14ac:dyDescent="0.3">
      <c r="D3647" s="38">
        <v>39793</v>
      </c>
      <c r="E3647" s="7">
        <f>NW!E3647+W!E3647+SW!E3647+N!E3647</f>
        <v>1.467562E-2</v>
      </c>
      <c r="F3647" s="8">
        <f t="shared" si="88"/>
        <v>1326.2017835066429</v>
      </c>
      <c r="I3647" s="39"/>
    </row>
    <row r="3648" spans="4:9" x14ac:dyDescent="0.3">
      <c r="D3648" s="38">
        <v>39794</v>
      </c>
      <c r="E3648" s="7">
        <f>NW!E3648+W!E3648+SW!E3648+N!E3648</f>
        <v>1.7548883800000001</v>
      </c>
      <c r="F3648" s="8">
        <f t="shared" si="88"/>
        <v>158585.19772323643</v>
      </c>
      <c r="I3648" s="39"/>
    </row>
    <row r="3649" spans="4:9" x14ac:dyDescent="0.3">
      <c r="D3649" s="38">
        <v>39795</v>
      </c>
      <c r="E3649" s="7">
        <f>NW!E3649+W!E3649+SW!E3649+N!E3649</f>
        <v>0.53908339000000005</v>
      </c>
      <c r="F3649" s="8">
        <f t="shared" si="88"/>
        <v>48715.717174252743</v>
      </c>
      <c r="I3649" s="39"/>
    </row>
    <row r="3650" spans="4:9" x14ac:dyDescent="0.3">
      <c r="D3650" s="38">
        <v>39796</v>
      </c>
      <c r="E3650" s="7">
        <f>NW!E3650+W!E3650+SW!E3650+N!E3650</f>
        <v>1.589376E-2</v>
      </c>
      <c r="F3650" s="8">
        <f t="shared" si="88"/>
        <v>1436.2822735003042</v>
      </c>
      <c r="I3650" s="39"/>
    </row>
    <row r="3651" spans="4:9" x14ac:dyDescent="0.3">
      <c r="D3651" s="38">
        <v>39797</v>
      </c>
      <c r="E3651" s="7">
        <f>NW!E3651+W!E3651+SW!E3651+N!E3651</f>
        <v>1.08237E-3</v>
      </c>
      <c r="F3651" s="8">
        <f t="shared" si="88"/>
        <v>97.811269603198014</v>
      </c>
      <c r="I3651" s="39"/>
    </row>
    <row r="3652" spans="4:9" x14ac:dyDescent="0.3">
      <c r="D3652" s="38">
        <v>39798</v>
      </c>
      <c r="E3652" s="7">
        <f>NW!E3652+W!E3652+SW!E3652+N!E3652</f>
        <v>7.1990000000000007E-5</v>
      </c>
      <c r="F3652" s="8">
        <f t="shared" si="88"/>
        <v>6.505569536049804</v>
      </c>
      <c r="I3652" s="39"/>
    </row>
    <row r="3653" spans="4:9" x14ac:dyDescent="0.3">
      <c r="D3653" s="38">
        <v>39799</v>
      </c>
      <c r="E3653" s="7">
        <f>NW!E3653+W!E3653+SW!E3653+N!E3653</f>
        <v>6.8739999999999996E-5</v>
      </c>
      <c r="F3653" s="8">
        <f t="shared" si="88"/>
        <v>6.2118745646348579</v>
      </c>
      <c r="I3653" s="39"/>
    </row>
    <row r="3654" spans="4:9" x14ac:dyDescent="0.3">
      <c r="D3654" s="38">
        <v>39800</v>
      </c>
      <c r="E3654" s="7">
        <f>NW!E3654+W!E3654+SW!E3654+N!E3654</f>
        <v>6.7500000000000001E-5</v>
      </c>
      <c r="F3654" s="8">
        <f t="shared" si="88"/>
        <v>6.0998186370796184</v>
      </c>
      <c r="I3654" s="39"/>
    </row>
    <row r="3655" spans="4:9" x14ac:dyDescent="0.3">
      <c r="D3655" s="38">
        <v>39801</v>
      </c>
      <c r="E3655" s="7">
        <f>NW!E3655+W!E3655+SW!E3655+N!E3655</f>
        <v>6.654000000000001E-5</v>
      </c>
      <c r="F3655" s="8">
        <f t="shared" si="88"/>
        <v>6.0130656609078201</v>
      </c>
      <c r="I3655" s="39"/>
    </row>
    <row r="3656" spans="4:9" x14ac:dyDescent="0.3">
      <c r="D3656" s="38">
        <v>39802</v>
      </c>
      <c r="E3656" s="7">
        <f>NW!E3656+W!E3656+SW!E3656+N!E3656</f>
        <v>6.5610000000000004E-5</v>
      </c>
      <c r="F3656" s="8">
        <f t="shared" si="88"/>
        <v>5.9290237152413887</v>
      </c>
      <c r="I3656" s="39"/>
    </row>
    <row r="3657" spans="4:9" x14ac:dyDescent="0.3">
      <c r="D3657" s="38">
        <v>39803</v>
      </c>
      <c r="E3657" s="7">
        <f>NW!E3657+W!E3657+SW!E3657+N!E3657</f>
        <v>6.4689999999999992E-5</v>
      </c>
      <c r="F3657" s="8">
        <f t="shared" si="88"/>
        <v>5.8458854464100805</v>
      </c>
      <c r="I3657" s="39"/>
    </row>
    <row r="3658" spans="4:9" x14ac:dyDescent="0.3">
      <c r="D3658" s="38">
        <v>39804</v>
      </c>
      <c r="E3658" s="7">
        <f>NW!E3658+W!E3658+SW!E3658+N!E3658</f>
        <v>6.3770000000000008E-5</v>
      </c>
      <c r="F3658" s="8">
        <f t="shared" si="88"/>
        <v>5.7627471775787749</v>
      </c>
      <c r="I3658" s="39"/>
    </row>
    <row r="3659" spans="4:9" x14ac:dyDescent="0.3">
      <c r="D3659" s="38">
        <v>39805</v>
      </c>
      <c r="E3659" s="7">
        <f>NW!E3659+W!E3659+SW!E3659+N!E3659</f>
        <v>6.2890000000000003E-5</v>
      </c>
      <c r="F3659" s="8">
        <f t="shared" si="88"/>
        <v>5.6832236160879583</v>
      </c>
      <c r="I3659" s="39"/>
    </row>
    <row r="3660" spans="4:9" x14ac:dyDescent="0.3">
      <c r="D3660" s="38">
        <v>39806</v>
      </c>
      <c r="E3660" s="7">
        <f>NW!E3660+W!E3660+SW!E3660+N!E3660</f>
        <v>6.2009999999999998E-5</v>
      </c>
      <c r="F3660" s="8">
        <f t="shared" si="88"/>
        <v>5.6037000545971418</v>
      </c>
    </row>
    <row r="3661" spans="4:9" x14ac:dyDescent="0.3">
      <c r="D3661" s="38">
        <v>39807</v>
      </c>
      <c r="E3661" s="7">
        <f>NW!E3661+W!E3661+SW!E3661+N!E3661</f>
        <v>6.1139999999999987E-5</v>
      </c>
      <c r="F3661" s="8">
        <f t="shared" si="88"/>
        <v>5.5250801699414485</v>
      </c>
    </row>
    <row r="3662" spans="4:9" x14ac:dyDescent="0.3">
      <c r="D3662" s="38">
        <v>39808</v>
      </c>
      <c r="E3662" s="7">
        <f>NW!E3662+W!E3662+SW!E3662+N!E3662</f>
        <v>6.0270000000000004E-5</v>
      </c>
      <c r="F3662" s="8">
        <f t="shared" si="88"/>
        <v>5.4464602852857569</v>
      </c>
    </row>
    <row r="3663" spans="4:9" x14ac:dyDescent="0.3">
      <c r="D3663" s="38">
        <v>39809</v>
      </c>
      <c r="E3663" s="7">
        <f>NW!E3663+W!E3663+SW!E3663+N!E3663</f>
        <v>5.9440000000000007E-5</v>
      </c>
      <c r="F3663" s="8">
        <f t="shared" si="88"/>
        <v>5.3714551079705561</v>
      </c>
    </row>
    <row r="3664" spans="4:9" x14ac:dyDescent="0.3">
      <c r="D3664" s="38">
        <v>39810</v>
      </c>
      <c r="E3664" s="7">
        <f>NW!E3664+W!E3664+SW!E3664+N!E3664</f>
        <v>5.8600000000000001E-5</v>
      </c>
      <c r="F3664" s="8">
        <f t="shared" ref="F3664:F3667" si="89">E3664*(24*60*60)*1000/$F$3</f>
        <v>5.2955462538202314</v>
      </c>
    </row>
    <row r="3665" spans="4:6" x14ac:dyDescent="0.3">
      <c r="D3665" s="38">
        <v>39811</v>
      </c>
      <c r="E3665" s="7">
        <f>NW!E3665+W!E3665+SW!E3665+N!E3665</f>
        <v>5.7790000000000001E-5</v>
      </c>
      <c r="F3665" s="8">
        <f t="shared" si="89"/>
        <v>5.2223484301752769</v>
      </c>
    </row>
    <row r="3666" spans="4:6" x14ac:dyDescent="0.3">
      <c r="D3666" s="38">
        <v>39812</v>
      </c>
      <c r="E3666" s="7">
        <f>NW!E3666+W!E3666+SW!E3666+N!E3666</f>
        <v>5.6979999999999993E-5</v>
      </c>
      <c r="F3666" s="8">
        <f t="shared" si="89"/>
        <v>5.1491506065303199</v>
      </c>
    </row>
    <row r="3667" spans="4:6" x14ac:dyDescent="0.3">
      <c r="D3667" s="41">
        <v>39813</v>
      </c>
      <c r="E3667" s="7">
        <f>NW!E3667+W!E3667+SW!E3667+N!E3667</f>
        <v>5.6180000000000001E-5</v>
      </c>
      <c r="F3667" s="13">
        <f t="shared" si="89"/>
        <v>5.0768564597204886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1DFBE-5A60-439B-AEA4-06C6638AEA2E}">
  <dimension ref="D2:AA3668"/>
  <sheetViews>
    <sheetView topLeftCell="C1" zoomScale="80" zoomScaleNormal="80" workbookViewId="0">
      <selection activeCell="U14" sqref="U14"/>
    </sheetView>
  </sheetViews>
  <sheetFormatPr defaultColWidth="9.09765625" defaultRowHeight="14" x14ac:dyDescent="0.3"/>
  <cols>
    <col min="1" max="3" width="9.09765625" style="23"/>
    <col min="4" max="4" width="15.296875" style="22" customWidth="1"/>
    <col min="5" max="5" width="21.3984375" style="22" customWidth="1"/>
    <col min="6" max="6" width="13.59765625" style="22" customWidth="1"/>
    <col min="7" max="7" width="11" style="23" customWidth="1"/>
    <col min="8" max="8" width="29.09765625" style="23" customWidth="1"/>
    <col min="9" max="9" width="14.3984375" style="24" customWidth="1"/>
    <col min="10" max="10" width="5.09765625" style="23" customWidth="1"/>
    <col min="11" max="11" width="19.09765625" style="23" customWidth="1"/>
    <col min="12" max="12" width="13.59765625" style="23" bestFit="1" customWidth="1"/>
    <col min="13" max="13" width="9.09765625" style="23"/>
    <col min="14" max="14" width="23" style="23" customWidth="1"/>
    <col min="15" max="16384" width="9.09765625" style="23"/>
  </cols>
  <sheetData>
    <row r="2" spans="4:14" s="16" customFormat="1" ht="18.75" customHeight="1" x14ac:dyDescent="0.3">
      <c r="D2" s="14"/>
      <c r="E2" s="65" t="s">
        <v>10</v>
      </c>
      <c r="F2" s="66"/>
      <c r="G2" s="66"/>
      <c r="H2" s="67"/>
      <c r="I2" s="15"/>
    </row>
    <row r="3" spans="4:14" s="16" customFormat="1" ht="18.75" customHeight="1" x14ac:dyDescent="0.3">
      <c r="D3" s="17"/>
      <c r="E3" s="18" t="s">
        <v>11</v>
      </c>
      <c r="F3" s="1" t="e">
        <f>SW!F3+W!F3+NW!F3+N!F3+#REF!</f>
        <v>#REF!</v>
      </c>
      <c r="G3" s="19" t="s">
        <v>12</v>
      </c>
      <c r="H3" s="20"/>
      <c r="I3" s="15"/>
    </row>
    <row r="4" spans="4:14" x14ac:dyDescent="0.3">
      <c r="D4" s="21"/>
    </row>
    <row r="5" spans="4:14" s="16" customFormat="1" ht="22.5" customHeight="1" x14ac:dyDescent="0.3">
      <c r="D5" s="25"/>
      <c r="E5" s="26" t="s">
        <v>13</v>
      </c>
      <c r="F5" s="27"/>
      <c r="G5" s="27"/>
      <c r="H5" s="27"/>
      <c r="I5" s="15"/>
      <c r="J5" s="25"/>
      <c r="K5" s="26" t="s">
        <v>14</v>
      </c>
      <c r="L5" s="27"/>
      <c r="M5" s="27"/>
      <c r="N5" s="27"/>
    </row>
    <row r="6" spans="4:14" s="16" customFormat="1" ht="16.5" customHeight="1" x14ac:dyDescent="0.3">
      <c r="D6" s="17"/>
      <c r="E6" s="43" t="s">
        <v>15</v>
      </c>
      <c r="F6" s="43" t="s">
        <v>16</v>
      </c>
      <c r="G6" s="44" t="s">
        <v>17</v>
      </c>
      <c r="H6" s="44" t="s">
        <v>18</v>
      </c>
      <c r="I6" s="15"/>
      <c r="J6" s="17"/>
      <c r="K6" s="43" t="s">
        <v>15</v>
      </c>
      <c r="L6" s="43" t="s">
        <v>16</v>
      </c>
      <c r="M6" s="44" t="s">
        <v>17</v>
      </c>
      <c r="N6" s="44" t="s">
        <v>18</v>
      </c>
    </row>
    <row r="7" spans="4:14" s="16" customFormat="1" ht="16.5" customHeight="1" x14ac:dyDescent="0.3">
      <c r="D7" s="14"/>
      <c r="E7" s="28" t="s">
        <v>19</v>
      </c>
      <c r="F7" s="2" t="e">
        <f>PERCENTILE(F15:F3667,0.95)</f>
        <v>#REF!</v>
      </c>
      <c r="G7" s="3" t="e">
        <f>IF(AND(F7&gt;3000,F7&lt;15000),"Yes","No")</f>
        <v>#REF!</v>
      </c>
      <c r="H7" s="29" t="s">
        <v>20</v>
      </c>
      <c r="I7" s="15"/>
      <c r="J7" s="14"/>
      <c r="K7" s="28" t="s">
        <v>21</v>
      </c>
      <c r="L7" s="4" t="e">
        <f>AVERAGE(F15:F3667)*365/1000000</f>
        <v>#REF!</v>
      </c>
      <c r="M7" s="3" t="e">
        <f>IF(L7&lt;2.01,"Yes","No")</f>
        <v>#REF!</v>
      </c>
      <c r="N7" s="30" t="s">
        <v>22</v>
      </c>
    </row>
    <row r="8" spans="4:14" s="16" customFormat="1" ht="16.5" customHeight="1" x14ac:dyDescent="0.3">
      <c r="D8" s="14"/>
      <c r="E8" s="28" t="s">
        <v>23</v>
      </c>
      <c r="F8" s="2" t="e">
        <f>PERCENTILE(F15:F3667,0.9)</f>
        <v>#REF!</v>
      </c>
      <c r="G8" s="3" t="e">
        <f>IF(AND(F8&gt;1000,F8&lt;5000),"Yes","No")</f>
        <v>#REF!</v>
      </c>
      <c r="H8" s="30" t="s">
        <v>24</v>
      </c>
      <c r="I8" s="15"/>
      <c r="J8" s="14"/>
      <c r="K8" s="28" t="s">
        <v>23</v>
      </c>
      <c r="L8" s="2" t="e">
        <f>PERCENTILE(F15:F3667,0.9)</f>
        <v>#REF!</v>
      </c>
      <c r="M8" s="3" t="e">
        <f>IF(AND(L8&gt;1000,L8&lt;5000),"Yes","No")</f>
        <v>#REF!</v>
      </c>
      <c r="N8" s="30" t="s">
        <v>24</v>
      </c>
    </row>
    <row r="9" spans="4:14" s="16" customFormat="1" ht="16.5" customHeight="1" x14ac:dyDescent="0.3">
      <c r="D9" s="14"/>
      <c r="E9" s="28" t="s">
        <v>25</v>
      </c>
      <c r="F9" s="2" t="e">
        <f>PERCENTILE(F15:F3667,0.75)</f>
        <v>#REF!</v>
      </c>
      <c r="G9" s="3" t="e">
        <f>IF(AND(F9&gt;100,F9&lt;1000),"Yes","No")</f>
        <v>#REF!</v>
      </c>
      <c r="H9" s="30" t="s">
        <v>26</v>
      </c>
      <c r="I9" s="15"/>
      <c r="J9" s="14"/>
      <c r="K9" s="28" t="s">
        <v>27</v>
      </c>
      <c r="L9" s="2" t="e">
        <f>PERCENTILE(F15:F3667,0.5)</f>
        <v>#REF!</v>
      </c>
      <c r="M9" s="3" t="e">
        <f>IF(AND(L9&gt;5,L9&lt;100),"Yes","No")</f>
        <v>#REF!</v>
      </c>
      <c r="N9" s="30" t="s">
        <v>28</v>
      </c>
    </row>
    <row r="10" spans="4:14" s="16" customFormat="1" ht="16.5" customHeight="1" x14ac:dyDescent="0.3">
      <c r="D10" s="14"/>
      <c r="E10" s="28" t="s">
        <v>27</v>
      </c>
      <c r="F10" s="2" t="e">
        <f>PERCENTILE(F15:F3667,0.5)</f>
        <v>#REF!</v>
      </c>
      <c r="G10" s="3" t="e">
        <f>IF(AND(F10&gt;5,F10&lt;100),"Yes","No")</f>
        <v>#REF!</v>
      </c>
      <c r="H10" s="30" t="s">
        <v>28</v>
      </c>
      <c r="I10" s="15"/>
      <c r="J10" s="14"/>
      <c r="K10" s="28" t="s">
        <v>29</v>
      </c>
      <c r="L10" s="5" t="e">
        <f>PERCENTILE(F15:F3667,0.1)</f>
        <v>#REF!</v>
      </c>
      <c r="M10" s="3" t="e">
        <f>IF(L10=0,"Yes","No")</f>
        <v>#REF!</v>
      </c>
      <c r="N10" s="30" t="s">
        <v>30</v>
      </c>
    </row>
    <row r="11" spans="4:14" s="16" customFormat="1" ht="16.5" customHeight="1" x14ac:dyDescent="0.3">
      <c r="D11" s="14"/>
      <c r="E11" s="28" t="s">
        <v>31</v>
      </c>
      <c r="F11" s="6" t="e">
        <f>COUNTIF(F15:F3667,0)/COUNT(F15:F3667)</f>
        <v>#DIV/0!</v>
      </c>
      <c r="G11" s="3" t="e">
        <f>IF(AND(F11&gt;0.1,F11&lt;0.3),"Yes","No")</f>
        <v>#DIV/0!</v>
      </c>
      <c r="H11" s="30" t="s">
        <v>32</v>
      </c>
      <c r="I11" s="15"/>
    </row>
    <row r="12" spans="4:14" s="16" customFormat="1" ht="16.5" customHeight="1" x14ac:dyDescent="0.3">
      <c r="D12" s="14"/>
      <c r="E12" s="14"/>
      <c r="F12" s="14"/>
      <c r="I12" s="15"/>
    </row>
    <row r="13" spans="4:14" ht="42" x14ac:dyDescent="0.3">
      <c r="D13" s="31"/>
      <c r="E13" s="45" t="s">
        <v>33</v>
      </c>
      <c r="F13" s="31"/>
    </row>
    <row r="14" spans="4:14" ht="28" x14ac:dyDescent="0.3">
      <c r="D14" s="32" t="s">
        <v>34</v>
      </c>
      <c r="E14" s="33" t="s">
        <v>35</v>
      </c>
      <c r="F14" s="34" t="s">
        <v>36</v>
      </c>
      <c r="H14" s="35" t="s">
        <v>37</v>
      </c>
      <c r="I14" s="36" t="s">
        <v>38</v>
      </c>
      <c r="M14" s="37" t="s">
        <v>39</v>
      </c>
    </row>
    <row r="15" spans="4:14" x14ac:dyDescent="0.3">
      <c r="D15" s="38">
        <v>36161</v>
      </c>
      <c r="E15" s="7" t="e">
        <f>SW!E15+W!E15+NW!E15+N!E15+#REF!</f>
        <v>#REF!</v>
      </c>
      <c r="F15" s="8" t="e">
        <f>E15*(24*60*60)*1000/$F$3</f>
        <v>#REF!</v>
      </c>
      <c r="H15" s="10">
        <v>0</v>
      </c>
      <c r="I15" s="9" t="e">
        <f>PERCENTILE($F$15:$F$3667,1-H15)</f>
        <v>#REF!</v>
      </c>
    </row>
    <row r="16" spans="4:14" x14ac:dyDescent="0.3">
      <c r="D16" s="38">
        <v>36162</v>
      </c>
      <c r="E16" s="7" t="e">
        <f>SW!E16+W!E16+NW!E16+N!E16+#REF!</f>
        <v>#REF!</v>
      </c>
      <c r="F16" s="8" t="e">
        <f t="shared" ref="F16:F79" si="0">E16*(24*60*60)*1000/$F$3</f>
        <v>#REF!</v>
      </c>
      <c r="H16" s="10">
        <f>H15+0.1%</f>
        <v>1E-3</v>
      </c>
      <c r="I16" s="9" t="e">
        <f t="shared" ref="I16:I79" si="1">PERCENTILE($F$15:$F$3667,1-H16)</f>
        <v>#REF!</v>
      </c>
      <c r="M16" s="23">
        <v>0.05</v>
      </c>
      <c r="N16" s="23">
        <v>3000</v>
      </c>
    </row>
    <row r="17" spans="4:27" x14ac:dyDescent="0.3">
      <c r="D17" s="38">
        <v>36163</v>
      </c>
      <c r="E17" s="7" t="e">
        <f>SW!E17+W!E17+NW!E17+N!E17+#REF!</f>
        <v>#REF!</v>
      </c>
      <c r="F17" s="8" t="e">
        <f t="shared" si="0"/>
        <v>#REF!</v>
      </c>
      <c r="H17" s="10">
        <f t="shared" ref="H17:H80" si="2">H16+0.1%</f>
        <v>2E-3</v>
      </c>
      <c r="I17" s="9" t="e">
        <f t="shared" si="1"/>
        <v>#REF!</v>
      </c>
      <c r="M17" s="23">
        <v>0.05</v>
      </c>
      <c r="N17" s="23">
        <v>15000</v>
      </c>
    </row>
    <row r="18" spans="4:27" x14ac:dyDescent="0.3">
      <c r="D18" s="38">
        <v>36164</v>
      </c>
      <c r="E18" s="7" t="e">
        <f>SW!E18+W!E18+NW!E18+N!E18+#REF!</f>
        <v>#REF!</v>
      </c>
      <c r="F18" s="8" t="e">
        <f t="shared" si="0"/>
        <v>#REF!</v>
      </c>
      <c r="H18" s="10">
        <f t="shared" si="2"/>
        <v>3.0000000000000001E-3</v>
      </c>
      <c r="I18" s="9" t="e">
        <f t="shared" si="1"/>
        <v>#REF!</v>
      </c>
    </row>
    <row r="19" spans="4:27" x14ac:dyDescent="0.3">
      <c r="D19" s="38">
        <v>36165</v>
      </c>
      <c r="E19" s="7" t="e">
        <f>SW!E19+W!E19+NW!E19+N!E19+#REF!</f>
        <v>#REF!</v>
      </c>
      <c r="F19" s="8" t="e">
        <f t="shared" si="0"/>
        <v>#REF!</v>
      </c>
      <c r="H19" s="10">
        <f t="shared" si="2"/>
        <v>4.0000000000000001E-3</v>
      </c>
      <c r="I19" s="9" t="e">
        <f t="shared" si="1"/>
        <v>#REF!</v>
      </c>
      <c r="M19" s="23">
        <v>0.1</v>
      </c>
      <c r="N19" s="23">
        <v>1000</v>
      </c>
    </row>
    <row r="20" spans="4:27" x14ac:dyDescent="0.3">
      <c r="D20" s="38">
        <v>36166</v>
      </c>
      <c r="E20" s="7" t="e">
        <f>SW!E20+W!E20+NW!E20+N!E20+#REF!</f>
        <v>#REF!</v>
      </c>
      <c r="F20" s="8" t="e">
        <f>E20*(24*60*60)*1000/$F$3</f>
        <v>#REF!</v>
      </c>
      <c r="H20" s="10">
        <f>H19+0.1%</f>
        <v>5.0000000000000001E-3</v>
      </c>
      <c r="I20" s="9" t="e">
        <f>PERCENTILE($F$15:$F$3667,1-H20)</f>
        <v>#REF!</v>
      </c>
      <c r="M20" s="23">
        <v>0.1</v>
      </c>
      <c r="N20" s="23">
        <v>5000</v>
      </c>
      <c r="AA20"/>
    </row>
    <row r="21" spans="4:27" x14ac:dyDescent="0.3">
      <c r="D21" s="38">
        <v>36167</v>
      </c>
      <c r="E21" s="7" t="e">
        <f>SW!E21+W!E21+NW!E21+N!E21+#REF!</f>
        <v>#REF!</v>
      </c>
      <c r="F21" s="8" t="e">
        <f t="shared" si="0"/>
        <v>#REF!</v>
      </c>
      <c r="H21" s="10">
        <f t="shared" si="2"/>
        <v>6.0000000000000001E-3</v>
      </c>
      <c r="I21" s="9" t="e">
        <f t="shared" si="1"/>
        <v>#REF!</v>
      </c>
    </row>
    <row r="22" spans="4:27" x14ac:dyDescent="0.3">
      <c r="D22" s="38">
        <v>36168</v>
      </c>
      <c r="E22" s="7" t="e">
        <f>SW!E22+W!E22+NW!E22+N!E22+#REF!</f>
        <v>#REF!</v>
      </c>
      <c r="F22" s="8" t="e">
        <f t="shared" si="0"/>
        <v>#REF!</v>
      </c>
      <c r="H22" s="10">
        <f t="shared" si="2"/>
        <v>7.0000000000000001E-3</v>
      </c>
      <c r="I22" s="9" t="e">
        <f t="shared" si="1"/>
        <v>#REF!</v>
      </c>
      <c r="M22" s="23">
        <v>0.25</v>
      </c>
      <c r="N22" s="23">
        <v>100</v>
      </c>
    </row>
    <row r="23" spans="4:27" x14ac:dyDescent="0.3">
      <c r="D23" s="38">
        <v>36169</v>
      </c>
      <c r="E23" s="7" t="e">
        <f>SW!E23+W!E23+NW!E23+N!E23+#REF!</f>
        <v>#REF!</v>
      </c>
      <c r="F23" s="8" t="e">
        <f t="shared" si="0"/>
        <v>#REF!</v>
      </c>
      <c r="H23" s="10">
        <f t="shared" si="2"/>
        <v>8.0000000000000002E-3</v>
      </c>
      <c r="I23" s="9" t="e">
        <f t="shared" si="1"/>
        <v>#REF!</v>
      </c>
      <c r="M23" s="23">
        <v>0.25</v>
      </c>
      <c r="N23" s="23">
        <v>1000</v>
      </c>
    </row>
    <row r="24" spans="4:27" x14ac:dyDescent="0.3">
      <c r="D24" s="38">
        <v>36170</v>
      </c>
      <c r="E24" s="7" t="e">
        <f>SW!E24+W!E24+NW!E24+N!E24+#REF!</f>
        <v>#REF!</v>
      </c>
      <c r="F24" s="8" t="e">
        <f t="shared" si="0"/>
        <v>#REF!</v>
      </c>
      <c r="H24" s="10">
        <f t="shared" si="2"/>
        <v>9.0000000000000011E-3</v>
      </c>
      <c r="I24" s="9" t="e">
        <f t="shared" si="1"/>
        <v>#REF!</v>
      </c>
    </row>
    <row r="25" spans="4:27" x14ac:dyDescent="0.3">
      <c r="D25" s="38">
        <v>36171</v>
      </c>
      <c r="E25" s="7" t="e">
        <f>SW!E25+W!E25+NW!E25+N!E25+#REF!</f>
        <v>#REF!</v>
      </c>
      <c r="F25" s="8" t="e">
        <f t="shared" si="0"/>
        <v>#REF!</v>
      </c>
      <c r="H25" s="10">
        <f t="shared" si="2"/>
        <v>1.0000000000000002E-2</v>
      </c>
      <c r="I25" s="9" t="e">
        <f t="shared" si="1"/>
        <v>#REF!</v>
      </c>
      <c r="M25" s="23">
        <v>0.5</v>
      </c>
      <c r="N25" s="23">
        <v>5</v>
      </c>
    </row>
    <row r="26" spans="4:27" x14ac:dyDescent="0.3">
      <c r="D26" s="38">
        <v>36172</v>
      </c>
      <c r="E26" s="7" t="e">
        <f>SW!E26+W!E26+NW!E26+N!E26+#REF!</f>
        <v>#REF!</v>
      </c>
      <c r="F26" s="8" t="e">
        <f t="shared" si="0"/>
        <v>#REF!</v>
      </c>
      <c r="H26" s="10">
        <f t="shared" si="2"/>
        <v>1.1000000000000003E-2</v>
      </c>
      <c r="I26" s="9" t="e">
        <f t="shared" si="1"/>
        <v>#REF!</v>
      </c>
      <c r="M26" s="23">
        <v>0.5</v>
      </c>
      <c r="N26" s="23">
        <v>100</v>
      </c>
    </row>
    <row r="27" spans="4:27" x14ac:dyDescent="0.3">
      <c r="D27" s="38">
        <v>36173</v>
      </c>
      <c r="E27" s="7" t="e">
        <f>SW!E27+W!E27+NW!E27+N!E27+#REF!</f>
        <v>#REF!</v>
      </c>
      <c r="F27" s="8" t="e">
        <f t="shared" si="0"/>
        <v>#REF!</v>
      </c>
      <c r="H27" s="10">
        <f t="shared" si="2"/>
        <v>1.2000000000000004E-2</v>
      </c>
      <c r="I27" s="9" t="e">
        <f t="shared" si="1"/>
        <v>#REF!</v>
      </c>
    </row>
    <row r="28" spans="4:27" x14ac:dyDescent="0.3">
      <c r="D28" s="38">
        <v>36174</v>
      </c>
      <c r="E28" s="7" t="e">
        <f>SW!E28+W!E28+NW!E28+N!E28+#REF!</f>
        <v>#REF!</v>
      </c>
      <c r="F28" s="8" t="e">
        <f t="shared" si="0"/>
        <v>#REF!</v>
      </c>
      <c r="H28" s="10">
        <f t="shared" si="2"/>
        <v>1.3000000000000005E-2</v>
      </c>
      <c r="I28" s="9" t="e">
        <f t="shared" si="1"/>
        <v>#REF!</v>
      </c>
      <c r="M28" s="23">
        <v>0.7</v>
      </c>
      <c r="N28" s="23">
        <v>0.1</v>
      </c>
    </row>
    <row r="29" spans="4:27" x14ac:dyDescent="0.3">
      <c r="D29" s="38">
        <v>36175</v>
      </c>
      <c r="E29" s="7" t="e">
        <f>SW!E29+W!E29+NW!E29+N!E29+#REF!</f>
        <v>#REF!</v>
      </c>
      <c r="F29" s="8" t="e">
        <f t="shared" si="0"/>
        <v>#REF!</v>
      </c>
      <c r="H29" s="10">
        <f t="shared" si="2"/>
        <v>1.4000000000000005E-2</v>
      </c>
      <c r="I29" s="9" t="e">
        <f t="shared" si="1"/>
        <v>#REF!</v>
      </c>
      <c r="M29" s="23">
        <v>0.9</v>
      </c>
      <c r="N29" s="23">
        <v>0.1</v>
      </c>
    </row>
    <row r="30" spans="4:27" x14ac:dyDescent="0.3">
      <c r="D30" s="38">
        <v>36176</v>
      </c>
      <c r="E30" s="7" t="e">
        <f>SW!E30+W!E30+NW!E30+N!E30+#REF!</f>
        <v>#REF!</v>
      </c>
      <c r="F30" s="8" t="e">
        <f t="shared" si="0"/>
        <v>#REF!</v>
      </c>
      <c r="H30" s="10">
        <f t="shared" si="2"/>
        <v>1.5000000000000006E-2</v>
      </c>
      <c r="I30" s="9" t="e">
        <f t="shared" si="1"/>
        <v>#REF!</v>
      </c>
    </row>
    <row r="31" spans="4:27" x14ac:dyDescent="0.3">
      <c r="D31" s="38">
        <v>36177</v>
      </c>
      <c r="E31" s="7" t="e">
        <f>SW!E31+W!E31+NW!E31+N!E31+#REF!</f>
        <v>#REF!</v>
      </c>
      <c r="F31" s="8" t="e">
        <f t="shared" si="0"/>
        <v>#REF!</v>
      </c>
      <c r="H31" s="10">
        <f t="shared" si="2"/>
        <v>1.6000000000000007E-2</v>
      </c>
      <c r="I31" s="9" t="e">
        <f t="shared" si="1"/>
        <v>#REF!</v>
      </c>
    </row>
    <row r="32" spans="4:27" x14ac:dyDescent="0.3">
      <c r="D32" s="38">
        <v>36178</v>
      </c>
      <c r="E32" s="7" t="e">
        <f>SW!E32+W!E32+NW!E32+N!E32+#REF!</f>
        <v>#REF!</v>
      </c>
      <c r="F32" s="8" t="e">
        <f t="shared" si="0"/>
        <v>#REF!</v>
      </c>
      <c r="H32" s="10">
        <f t="shared" si="2"/>
        <v>1.7000000000000008E-2</v>
      </c>
      <c r="I32" s="9" t="e">
        <f t="shared" si="1"/>
        <v>#REF!</v>
      </c>
    </row>
    <row r="33" spans="4:9" x14ac:dyDescent="0.3">
      <c r="D33" s="38">
        <v>36179</v>
      </c>
      <c r="E33" s="7" t="e">
        <f>SW!E33+W!E33+NW!E33+N!E33+#REF!</f>
        <v>#REF!</v>
      </c>
      <c r="F33" s="8" t="e">
        <f t="shared" si="0"/>
        <v>#REF!</v>
      </c>
      <c r="H33" s="10">
        <f t="shared" si="2"/>
        <v>1.8000000000000009E-2</v>
      </c>
      <c r="I33" s="9" t="e">
        <f t="shared" si="1"/>
        <v>#REF!</v>
      </c>
    </row>
    <row r="34" spans="4:9" x14ac:dyDescent="0.3">
      <c r="D34" s="38">
        <v>36180</v>
      </c>
      <c r="E34" s="7" t="e">
        <f>SW!E34+W!E34+NW!E34+N!E34+#REF!</f>
        <v>#REF!</v>
      </c>
      <c r="F34" s="8" t="e">
        <f t="shared" si="0"/>
        <v>#REF!</v>
      </c>
      <c r="H34" s="10">
        <f t="shared" si="2"/>
        <v>1.900000000000001E-2</v>
      </c>
      <c r="I34" s="9" t="e">
        <f t="shared" si="1"/>
        <v>#REF!</v>
      </c>
    </row>
    <row r="35" spans="4:9" x14ac:dyDescent="0.3">
      <c r="D35" s="38">
        <v>36181</v>
      </c>
      <c r="E35" s="7" t="e">
        <f>SW!E35+W!E35+NW!E35+N!E35+#REF!</f>
        <v>#REF!</v>
      </c>
      <c r="F35" s="8" t="e">
        <f t="shared" si="0"/>
        <v>#REF!</v>
      </c>
      <c r="H35" s="10">
        <f t="shared" si="2"/>
        <v>2.0000000000000011E-2</v>
      </c>
      <c r="I35" s="9" t="e">
        <f t="shared" si="1"/>
        <v>#REF!</v>
      </c>
    </row>
    <row r="36" spans="4:9" x14ac:dyDescent="0.3">
      <c r="D36" s="38">
        <v>36182</v>
      </c>
      <c r="E36" s="7" t="e">
        <f>SW!E36+W!E36+NW!E36+N!E36+#REF!</f>
        <v>#REF!</v>
      </c>
      <c r="F36" s="8" t="e">
        <f t="shared" si="0"/>
        <v>#REF!</v>
      </c>
      <c r="H36" s="10">
        <f t="shared" si="2"/>
        <v>2.1000000000000012E-2</v>
      </c>
      <c r="I36" s="9" t="e">
        <f t="shared" si="1"/>
        <v>#REF!</v>
      </c>
    </row>
    <row r="37" spans="4:9" x14ac:dyDescent="0.3">
      <c r="D37" s="38">
        <v>36183</v>
      </c>
      <c r="E37" s="7" t="e">
        <f>SW!E37+W!E37+NW!E37+N!E37+#REF!</f>
        <v>#REF!</v>
      </c>
      <c r="F37" s="8" t="e">
        <f t="shared" si="0"/>
        <v>#REF!</v>
      </c>
      <c r="H37" s="10">
        <f t="shared" si="2"/>
        <v>2.2000000000000013E-2</v>
      </c>
      <c r="I37" s="9" t="e">
        <f t="shared" si="1"/>
        <v>#REF!</v>
      </c>
    </row>
    <row r="38" spans="4:9" x14ac:dyDescent="0.3">
      <c r="D38" s="38">
        <v>36184</v>
      </c>
      <c r="E38" s="7" t="e">
        <f>SW!E38+W!E38+NW!E38+N!E38+#REF!</f>
        <v>#REF!</v>
      </c>
      <c r="F38" s="8" t="e">
        <f t="shared" si="0"/>
        <v>#REF!</v>
      </c>
      <c r="H38" s="10">
        <f t="shared" si="2"/>
        <v>2.3000000000000013E-2</v>
      </c>
      <c r="I38" s="9" t="e">
        <f t="shared" si="1"/>
        <v>#REF!</v>
      </c>
    </row>
    <row r="39" spans="4:9" x14ac:dyDescent="0.3">
      <c r="D39" s="38">
        <v>36185</v>
      </c>
      <c r="E39" s="7" t="e">
        <f>SW!E39+W!E39+NW!E39+N!E39+#REF!</f>
        <v>#REF!</v>
      </c>
      <c r="F39" s="8" t="e">
        <f t="shared" si="0"/>
        <v>#REF!</v>
      </c>
      <c r="H39" s="10">
        <f t="shared" si="2"/>
        <v>2.4000000000000014E-2</v>
      </c>
      <c r="I39" s="9" t="e">
        <f t="shared" si="1"/>
        <v>#REF!</v>
      </c>
    </row>
    <row r="40" spans="4:9" x14ac:dyDescent="0.3">
      <c r="D40" s="38">
        <v>36186</v>
      </c>
      <c r="E40" s="7" t="e">
        <f>SW!E40+W!E40+NW!E40+N!E40+#REF!</f>
        <v>#REF!</v>
      </c>
      <c r="F40" s="8" t="e">
        <f t="shared" si="0"/>
        <v>#REF!</v>
      </c>
      <c r="H40" s="10">
        <f t="shared" si="2"/>
        <v>2.5000000000000015E-2</v>
      </c>
      <c r="I40" s="9" t="e">
        <f t="shared" si="1"/>
        <v>#REF!</v>
      </c>
    </row>
    <row r="41" spans="4:9" x14ac:dyDescent="0.3">
      <c r="D41" s="38">
        <v>36187</v>
      </c>
      <c r="E41" s="7" t="e">
        <f>SW!E41+W!E41+NW!E41+N!E41+#REF!</f>
        <v>#REF!</v>
      </c>
      <c r="F41" s="8" t="e">
        <f t="shared" si="0"/>
        <v>#REF!</v>
      </c>
      <c r="H41" s="10">
        <f t="shared" si="2"/>
        <v>2.6000000000000016E-2</v>
      </c>
      <c r="I41" s="9" t="e">
        <f t="shared" si="1"/>
        <v>#REF!</v>
      </c>
    </row>
    <row r="42" spans="4:9" x14ac:dyDescent="0.3">
      <c r="D42" s="38">
        <v>36188</v>
      </c>
      <c r="E42" s="7" t="e">
        <f>SW!E42+W!E42+NW!E42+N!E42+#REF!</f>
        <v>#REF!</v>
      </c>
      <c r="F42" s="8" t="e">
        <f t="shared" si="0"/>
        <v>#REF!</v>
      </c>
      <c r="H42" s="10">
        <f t="shared" si="2"/>
        <v>2.7000000000000017E-2</v>
      </c>
      <c r="I42" s="9" t="e">
        <f t="shared" si="1"/>
        <v>#REF!</v>
      </c>
    </row>
    <row r="43" spans="4:9" x14ac:dyDescent="0.3">
      <c r="D43" s="38">
        <v>36189</v>
      </c>
      <c r="E43" s="7" t="e">
        <f>SW!E43+W!E43+NW!E43+N!E43+#REF!</f>
        <v>#REF!</v>
      </c>
      <c r="F43" s="8" t="e">
        <f t="shared" si="0"/>
        <v>#REF!</v>
      </c>
      <c r="H43" s="10">
        <f t="shared" si="2"/>
        <v>2.8000000000000018E-2</v>
      </c>
      <c r="I43" s="9" t="e">
        <f t="shared" si="1"/>
        <v>#REF!</v>
      </c>
    </row>
    <row r="44" spans="4:9" x14ac:dyDescent="0.3">
      <c r="D44" s="38">
        <v>36190</v>
      </c>
      <c r="E44" s="7" t="e">
        <f>SW!E44+W!E44+NW!E44+N!E44+#REF!</f>
        <v>#REF!</v>
      </c>
      <c r="F44" s="8" t="e">
        <f t="shared" si="0"/>
        <v>#REF!</v>
      </c>
      <c r="H44" s="10">
        <f t="shared" si="2"/>
        <v>2.9000000000000019E-2</v>
      </c>
      <c r="I44" s="9" t="e">
        <f t="shared" si="1"/>
        <v>#REF!</v>
      </c>
    </row>
    <row r="45" spans="4:9" x14ac:dyDescent="0.3">
      <c r="D45" s="38">
        <v>36191</v>
      </c>
      <c r="E45" s="7" t="e">
        <f>SW!E45+W!E45+NW!E45+N!E45+#REF!</f>
        <v>#REF!</v>
      </c>
      <c r="F45" s="8" t="e">
        <f t="shared" si="0"/>
        <v>#REF!</v>
      </c>
      <c r="H45" s="10">
        <f t="shared" si="2"/>
        <v>3.000000000000002E-2</v>
      </c>
      <c r="I45" s="9" t="e">
        <f t="shared" si="1"/>
        <v>#REF!</v>
      </c>
    </row>
    <row r="46" spans="4:9" x14ac:dyDescent="0.3">
      <c r="D46" s="38">
        <v>36192</v>
      </c>
      <c r="E46" s="7" t="e">
        <f>SW!E46+W!E46+NW!E46+N!E46+#REF!</f>
        <v>#REF!</v>
      </c>
      <c r="F46" s="8" t="e">
        <f t="shared" si="0"/>
        <v>#REF!</v>
      </c>
      <c r="H46" s="10">
        <f t="shared" si="2"/>
        <v>3.1000000000000021E-2</v>
      </c>
      <c r="I46" s="9" t="e">
        <f t="shared" si="1"/>
        <v>#REF!</v>
      </c>
    </row>
    <row r="47" spans="4:9" x14ac:dyDescent="0.3">
      <c r="D47" s="38">
        <v>36193</v>
      </c>
      <c r="E47" s="7" t="e">
        <f>SW!E47+W!E47+NW!E47+N!E47+#REF!</f>
        <v>#REF!</v>
      </c>
      <c r="F47" s="8" t="e">
        <f t="shared" si="0"/>
        <v>#REF!</v>
      </c>
      <c r="H47" s="10">
        <f t="shared" si="2"/>
        <v>3.2000000000000021E-2</v>
      </c>
      <c r="I47" s="9" t="e">
        <f t="shared" si="1"/>
        <v>#REF!</v>
      </c>
    </row>
    <row r="48" spans="4:9" x14ac:dyDescent="0.3">
      <c r="D48" s="38">
        <v>36194</v>
      </c>
      <c r="E48" s="7" t="e">
        <f>SW!E48+W!E48+NW!E48+N!E48+#REF!</f>
        <v>#REF!</v>
      </c>
      <c r="F48" s="8" t="e">
        <f t="shared" si="0"/>
        <v>#REF!</v>
      </c>
      <c r="H48" s="10">
        <f t="shared" si="2"/>
        <v>3.3000000000000022E-2</v>
      </c>
      <c r="I48" s="9" t="e">
        <f t="shared" si="1"/>
        <v>#REF!</v>
      </c>
    </row>
    <row r="49" spans="4:9" x14ac:dyDescent="0.3">
      <c r="D49" s="38">
        <v>36195</v>
      </c>
      <c r="E49" s="7" t="e">
        <f>SW!E49+W!E49+NW!E49+N!E49+#REF!</f>
        <v>#REF!</v>
      </c>
      <c r="F49" s="8" t="e">
        <f t="shared" si="0"/>
        <v>#REF!</v>
      </c>
      <c r="H49" s="10">
        <f t="shared" si="2"/>
        <v>3.4000000000000023E-2</v>
      </c>
      <c r="I49" s="9" t="e">
        <f t="shared" si="1"/>
        <v>#REF!</v>
      </c>
    </row>
    <row r="50" spans="4:9" x14ac:dyDescent="0.3">
      <c r="D50" s="38">
        <v>36196</v>
      </c>
      <c r="E50" s="7" t="e">
        <f>SW!E50+W!E50+NW!E50+N!E50+#REF!</f>
        <v>#REF!</v>
      </c>
      <c r="F50" s="8" t="e">
        <f t="shared" si="0"/>
        <v>#REF!</v>
      </c>
      <c r="H50" s="10">
        <f t="shared" si="2"/>
        <v>3.5000000000000024E-2</v>
      </c>
      <c r="I50" s="9" t="e">
        <f t="shared" si="1"/>
        <v>#REF!</v>
      </c>
    </row>
    <row r="51" spans="4:9" x14ac:dyDescent="0.3">
      <c r="D51" s="38">
        <v>36197</v>
      </c>
      <c r="E51" s="7" t="e">
        <f>SW!E51+W!E51+NW!E51+N!E51+#REF!</f>
        <v>#REF!</v>
      </c>
      <c r="F51" s="8" t="e">
        <f t="shared" si="0"/>
        <v>#REF!</v>
      </c>
      <c r="H51" s="10">
        <f t="shared" si="2"/>
        <v>3.6000000000000025E-2</v>
      </c>
      <c r="I51" s="9" t="e">
        <f t="shared" si="1"/>
        <v>#REF!</v>
      </c>
    </row>
    <row r="52" spans="4:9" x14ac:dyDescent="0.3">
      <c r="D52" s="38">
        <v>36198</v>
      </c>
      <c r="E52" s="7" t="e">
        <f>SW!E52+W!E52+NW!E52+N!E52+#REF!</f>
        <v>#REF!</v>
      </c>
      <c r="F52" s="8" t="e">
        <f t="shared" si="0"/>
        <v>#REF!</v>
      </c>
      <c r="H52" s="10">
        <f t="shared" si="2"/>
        <v>3.7000000000000026E-2</v>
      </c>
      <c r="I52" s="9" t="e">
        <f t="shared" si="1"/>
        <v>#REF!</v>
      </c>
    </row>
    <row r="53" spans="4:9" x14ac:dyDescent="0.3">
      <c r="D53" s="38">
        <v>36199</v>
      </c>
      <c r="E53" s="7" t="e">
        <f>SW!E53+W!E53+NW!E53+N!E53+#REF!</f>
        <v>#REF!</v>
      </c>
      <c r="F53" s="8" t="e">
        <f t="shared" si="0"/>
        <v>#REF!</v>
      </c>
      <c r="H53" s="10">
        <f t="shared" si="2"/>
        <v>3.8000000000000027E-2</v>
      </c>
      <c r="I53" s="9" t="e">
        <f t="shared" si="1"/>
        <v>#REF!</v>
      </c>
    </row>
    <row r="54" spans="4:9" x14ac:dyDescent="0.3">
      <c r="D54" s="38">
        <v>36200</v>
      </c>
      <c r="E54" s="7" t="e">
        <f>SW!E54+W!E54+NW!E54+N!E54+#REF!</f>
        <v>#REF!</v>
      </c>
      <c r="F54" s="8" t="e">
        <f t="shared" si="0"/>
        <v>#REF!</v>
      </c>
      <c r="H54" s="10">
        <f t="shared" si="2"/>
        <v>3.9000000000000028E-2</v>
      </c>
      <c r="I54" s="9" t="e">
        <f t="shared" si="1"/>
        <v>#REF!</v>
      </c>
    </row>
    <row r="55" spans="4:9" x14ac:dyDescent="0.3">
      <c r="D55" s="38">
        <v>36201</v>
      </c>
      <c r="E55" s="7" t="e">
        <f>SW!E55+W!E55+NW!E55+N!E55+#REF!</f>
        <v>#REF!</v>
      </c>
      <c r="F55" s="8" t="e">
        <f t="shared" si="0"/>
        <v>#REF!</v>
      </c>
      <c r="H55" s="10">
        <f t="shared" si="2"/>
        <v>4.0000000000000029E-2</v>
      </c>
      <c r="I55" s="9" t="e">
        <f t="shared" si="1"/>
        <v>#REF!</v>
      </c>
    </row>
    <row r="56" spans="4:9" x14ac:dyDescent="0.3">
      <c r="D56" s="38">
        <v>36202</v>
      </c>
      <c r="E56" s="7" t="e">
        <f>SW!E56+W!E56+NW!E56+N!E56+#REF!</f>
        <v>#REF!</v>
      </c>
      <c r="F56" s="8" t="e">
        <f t="shared" si="0"/>
        <v>#REF!</v>
      </c>
      <c r="H56" s="10">
        <f t="shared" si="2"/>
        <v>4.1000000000000029E-2</v>
      </c>
      <c r="I56" s="9" t="e">
        <f t="shared" si="1"/>
        <v>#REF!</v>
      </c>
    </row>
    <row r="57" spans="4:9" x14ac:dyDescent="0.3">
      <c r="D57" s="38">
        <v>36203</v>
      </c>
      <c r="E57" s="7" t="e">
        <f>SW!E57+W!E57+NW!E57+N!E57+#REF!</f>
        <v>#REF!</v>
      </c>
      <c r="F57" s="8" t="e">
        <f t="shared" si="0"/>
        <v>#REF!</v>
      </c>
      <c r="H57" s="10">
        <f t="shared" si="2"/>
        <v>4.200000000000003E-2</v>
      </c>
      <c r="I57" s="9" t="e">
        <f t="shared" si="1"/>
        <v>#REF!</v>
      </c>
    </row>
    <row r="58" spans="4:9" x14ac:dyDescent="0.3">
      <c r="D58" s="38">
        <v>36204</v>
      </c>
      <c r="E58" s="7" t="e">
        <f>SW!E58+W!E58+NW!E58+N!E58+#REF!</f>
        <v>#REF!</v>
      </c>
      <c r="F58" s="8" t="e">
        <f t="shared" si="0"/>
        <v>#REF!</v>
      </c>
      <c r="H58" s="10">
        <f t="shared" si="2"/>
        <v>4.3000000000000031E-2</v>
      </c>
      <c r="I58" s="9" t="e">
        <f t="shared" si="1"/>
        <v>#REF!</v>
      </c>
    </row>
    <row r="59" spans="4:9" x14ac:dyDescent="0.3">
      <c r="D59" s="38">
        <v>36205</v>
      </c>
      <c r="E59" s="7" t="e">
        <f>SW!E59+W!E59+NW!E59+N!E59+#REF!</f>
        <v>#REF!</v>
      </c>
      <c r="F59" s="8" t="e">
        <f t="shared" si="0"/>
        <v>#REF!</v>
      </c>
      <c r="H59" s="10">
        <f t="shared" si="2"/>
        <v>4.4000000000000032E-2</v>
      </c>
      <c r="I59" s="9" t="e">
        <f t="shared" si="1"/>
        <v>#REF!</v>
      </c>
    </row>
    <row r="60" spans="4:9" x14ac:dyDescent="0.3">
      <c r="D60" s="38">
        <v>36206</v>
      </c>
      <c r="E60" s="7" t="e">
        <f>SW!E60+W!E60+NW!E60+N!E60+#REF!</f>
        <v>#REF!</v>
      </c>
      <c r="F60" s="8" t="e">
        <f t="shared" si="0"/>
        <v>#REF!</v>
      </c>
      <c r="H60" s="10">
        <f t="shared" si="2"/>
        <v>4.5000000000000033E-2</v>
      </c>
      <c r="I60" s="9" t="e">
        <f t="shared" si="1"/>
        <v>#REF!</v>
      </c>
    </row>
    <row r="61" spans="4:9" x14ac:dyDescent="0.3">
      <c r="D61" s="38">
        <v>36207</v>
      </c>
      <c r="E61" s="7" t="e">
        <f>SW!E61+W!E61+NW!E61+N!E61+#REF!</f>
        <v>#REF!</v>
      </c>
      <c r="F61" s="8" t="e">
        <f t="shared" si="0"/>
        <v>#REF!</v>
      </c>
      <c r="H61" s="10">
        <f t="shared" si="2"/>
        <v>4.6000000000000034E-2</v>
      </c>
      <c r="I61" s="9" t="e">
        <f t="shared" si="1"/>
        <v>#REF!</v>
      </c>
    </row>
    <row r="62" spans="4:9" x14ac:dyDescent="0.3">
      <c r="D62" s="38">
        <v>36208</v>
      </c>
      <c r="E62" s="7" t="e">
        <f>SW!E62+W!E62+NW!E62+N!E62+#REF!</f>
        <v>#REF!</v>
      </c>
      <c r="F62" s="8" t="e">
        <f t="shared" si="0"/>
        <v>#REF!</v>
      </c>
      <c r="H62" s="10">
        <f t="shared" si="2"/>
        <v>4.7000000000000035E-2</v>
      </c>
      <c r="I62" s="9" t="e">
        <f t="shared" si="1"/>
        <v>#REF!</v>
      </c>
    </row>
    <row r="63" spans="4:9" x14ac:dyDescent="0.3">
      <c r="D63" s="38">
        <v>36209</v>
      </c>
      <c r="E63" s="7" t="e">
        <f>SW!E63+W!E63+NW!E63+N!E63+#REF!</f>
        <v>#REF!</v>
      </c>
      <c r="F63" s="8" t="e">
        <f t="shared" si="0"/>
        <v>#REF!</v>
      </c>
      <c r="H63" s="10">
        <f t="shared" si="2"/>
        <v>4.8000000000000036E-2</v>
      </c>
      <c r="I63" s="9" t="e">
        <f t="shared" si="1"/>
        <v>#REF!</v>
      </c>
    </row>
    <row r="64" spans="4:9" x14ac:dyDescent="0.3">
      <c r="D64" s="38">
        <v>36210</v>
      </c>
      <c r="E64" s="7" t="e">
        <f>SW!E64+W!E64+NW!E64+N!E64+#REF!</f>
        <v>#REF!</v>
      </c>
      <c r="F64" s="8" t="e">
        <f t="shared" si="0"/>
        <v>#REF!</v>
      </c>
      <c r="H64" s="10">
        <f t="shared" si="2"/>
        <v>4.9000000000000037E-2</v>
      </c>
      <c r="I64" s="9" t="e">
        <f t="shared" si="1"/>
        <v>#REF!</v>
      </c>
    </row>
    <row r="65" spans="4:9" x14ac:dyDescent="0.3">
      <c r="D65" s="38">
        <v>36211</v>
      </c>
      <c r="E65" s="7" t="e">
        <f>SW!E65+W!E65+NW!E65+N!E65+#REF!</f>
        <v>#REF!</v>
      </c>
      <c r="F65" s="8" t="e">
        <f t="shared" si="0"/>
        <v>#REF!</v>
      </c>
      <c r="H65" s="10">
        <f t="shared" si="2"/>
        <v>5.0000000000000037E-2</v>
      </c>
      <c r="I65" s="9" t="e">
        <f t="shared" si="1"/>
        <v>#REF!</v>
      </c>
    </row>
    <row r="66" spans="4:9" x14ac:dyDescent="0.3">
      <c r="D66" s="38">
        <v>36212</v>
      </c>
      <c r="E66" s="7" t="e">
        <f>SW!E66+W!E66+NW!E66+N!E66+#REF!</f>
        <v>#REF!</v>
      </c>
      <c r="F66" s="8" t="e">
        <f t="shared" si="0"/>
        <v>#REF!</v>
      </c>
      <c r="H66" s="10">
        <f t="shared" si="2"/>
        <v>5.1000000000000038E-2</v>
      </c>
      <c r="I66" s="9" t="e">
        <f t="shared" si="1"/>
        <v>#REF!</v>
      </c>
    </row>
    <row r="67" spans="4:9" x14ac:dyDescent="0.3">
      <c r="D67" s="38">
        <v>36213</v>
      </c>
      <c r="E67" s="7" t="e">
        <f>SW!E67+W!E67+NW!E67+N!E67+#REF!</f>
        <v>#REF!</v>
      </c>
      <c r="F67" s="8" t="e">
        <f t="shared" si="0"/>
        <v>#REF!</v>
      </c>
      <c r="H67" s="10">
        <f t="shared" si="2"/>
        <v>5.2000000000000039E-2</v>
      </c>
      <c r="I67" s="9" t="e">
        <f t="shared" si="1"/>
        <v>#REF!</v>
      </c>
    </row>
    <row r="68" spans="4:9" x14ac:dyDescent="0.3">
      <c r="D68" s="38">
        <v>36214</v>
      </c>
      <c r="E68" s="7" t="e">
        <f>SW!E68+W!E68+NW!E68+N!E68+#REF!</f>
        <v>#REF!</v>
      </c>
      <c r="F68" s="8" t="e">
        <f t="shared" si="0"/>
        <v>#REF!</v>
      </c>
      <c r="H68" s="10">
        <f t="shared" si="2"/>
        <v>5.300000000000004E-2</v>
      </c>
      <c r="I68" s="9" t="e">
        <f t="shared" si="1"/>
        <v>#REF!</v>
      </c>
    </row>
    <row r="69" spans="4:9" x14ac:dyDescent="0.3">
      <c r="D69" s="38">
        <v>36215</v>
      </c>
      <c r="E69" s="7" t="e">
        <f>SW!E69+W!E69+NW!E69+N!E69+#REF!</f>
        <v>#REF!</v>
      </c>
      <c r="F69" s="8" t="e">
        <f t="shared" si="0"/>
        <v>#REF!</v>
      </c>
      <c r="H69" s="10">
        <f t="shared" si="2"/>
        <v>5.4000000000000041E-2</v>
      </c>
      <c r="I69" s="9" t="e">
        <f t="shared" si="1"/>
        <v>#REF!</v>
      </c>
    </row>
    <row r="70" spans="4:9" x14ac:dyDescent="0.3">
      <c r="D70" s="38">
        <v>36216</v>
      </c>
      <c r="E70" s="7" t="e">
        <f>SW!E70+W!E70+NW!E70+N!E70+#REF!</f>
        <v>#REF!</v>
      </c>
      <c r="F70" s="8" t="e">
        <f t="shared" si="0"/>
        <v>#REF!</v>
      </c>
      <c r="H70" s="10">
        <f t="shared" si="2"/>
        <v>5.5000000000000042E-2</v>
      </c>
      <c r="I70" s="9" t="e">
        <f t="shared" si="1"/>
        <v>#REF!</v>
      </c>
    </row>
    <row r="71" spans="4:9" x14ac:dyDescent="0.3">
      <c r="D71" s="38">
        <v>36217</v>
      </c>
      <c r="E71" s="7" t="e">
        <f>SW!E71+W!E71+NW!E71+N!E71+#REF!</f>
        <v>#REF!</v>
      </c>
      <c r="F71" s="8" t="e">
        <f t="shared" si="0"/>
        <v>#REF!</v>
      </c>
      <c r="H71" s="10">
        <f t="shared" si="2"/>
        <v>5.6000000000000043E-2</v>
      </c>
      <c r="I71" s="9" t="e">
        <f t="shared" si="1"/>
        <v>#REF!</v>
      </c>
    </row>
    <row r="72" spans="4:9" x14ac:dyDescent="0.3">
      <c r="D72" s="38">
        <v>36218</v>
      </c>
      <c r="E72" s="7" t="e">
        <f>SW!E72+W!E72+NW!E72+N!E72+#REF!</f>
        <v>#REF!</v>
      </c>
      <c r="F72" s="8" t="e">
        <f t="shared" si="0"/>
        <v>#REF!</v>
      </c>
      <c r="H72" s="10">
        <f t="shared" si="2"/>
        <v>5.7000000000000044E-2</v>
      </c>
      <c r="I72" s="9" t="e">
        <f t="shared" si="1"/>
        <v>#REF!</v>
      </c>
    </row>
    <row r="73" spans="4:9" x14ac:dyDescent="0.3">
      <c r="D73" s="38">
        <v>36219</v>
      </c>
      <c r="E73" s="7" t="e">
        <f>SW!E73+W!E73+NW!E73+N!E73+#REF!</f>
        <v>#REF!</v>
      </c>
      <c r="F73" s="8" t="e">
        <f t="shared" si="0"/>
        <v>#REF!</v>
      </c>
      <c r="H73" s="10">
        <f t="shared" si="2"/>
        <v>5.8000000000000045E-2</v>
      </c>
      <c r="I73" s="9" t="e">
        <f t="shared" si="1"/>
        <v>#REF!</v>
      </c>
    </row>
    <row r="74" spans="4:9" x14ac:dyDescent="0.3">
      <c r="D74" s="38">
        <v>36220</v>
      </c>
      <c r="E74" s="7" t="e">
        <f>SW!E74+W!E74+NW!E74+N!E74+#REF!</f>
        <v>#REF!</v>
      </c>
      <c r="F74" s="8" t="e">
        <f t="shared" si="0"/>
        <v>#REF!</v>
      </c>
      <c r="H74" s="10">
        <f t="shared" si="2"/>
        <v>5.9000000000000045E-2</v>
      </c>
      <c r="I74" s="9" t="e">
        <f t="shared" si="1"/>
        <v>#REF!</v>
      </c>
    </row>
    <row r="75" spans="4:9" x14ac:dyDescent="0.3">
      <c r="D75" s="38">
        <v>36221</v>
      </c>
      <c r="E75" s="7" t="e">
        <f>SW!E75+W!E75+NW!E75+N!E75+#REF!</f>
        <v>#REF!</v>
      </c>
      <c r="F75" s="8" t="e">
        <f t="shared" si="0"/>
        <v>#REF!</v>
      </c>
      <c r="H75" s="10">
        <f t="shared" si="2"/>
        <v>6.0000000000000046E-2</v>
      </c>
      <c r="I75" s="9" t="e">
        <f t="shared" si="1"/>
        <v>#REF!</v>
      </c>
    </row>
    <row r="76" spans="4:9" x14ac:dyDescent="0.3">
      <c r="D76" s="38">
        <v>36222</v>
      </c>
      <c r="E76" s="7" t="e">
        <f>SW!E76+W!E76+NW!E76+N!E76+#REF!</f>
        <v>#REF!</v>
      </c>
      <c r="F76" s="8" t="e">
        <f t="shared" si="0"/>
        <v>#REF!</v>
      </c>
      <c r="H76" s="10">
        <f t="shared" si="2"/>
        <v>6.1000000000000047E-2</v>
      </c>
      <c r="I76" s="9" t="e">
        <f t="shared" si="1"/>
        <v>#REF!</v>
      </c>
    </row>
    <row r="77" spans="4:9" x14ac:dyDescent="0.3">
      <c r="D77" s="38">
        <v>36223</v>
      </c>
      <c r="E77" s="7" t="e">
        <f>SW!E77+W!E77+NW!E77+N!E77+#REF!</f>
        <v>#REF!</v>
      </c>
      <c r="F77" s="8" t="e">
        <f t="shared" si="0"/>
        <v>#REF!</v>
      </c>
      <c r="H77" s="10">
        <f t="shared" si="2"/>
        <v>6.2000000000000048E-2</v>
      </c>
      <c r="I77" s="9" t="e">
        <f t="shared" si="1"/>
        <v>#REF!</v>
      </c>
    </row>
    <row r="78" spans="4:9" x14ac:dyDescent="0.3">
      <c r="D78" s="38">
        <v>36224</v>
      </c>
      <c r="E78" s="7" t="e">
        <f>SW!E78+W!E78+NW!E78+N!E78+#REF!</f>
        <v>#REF!</v>
      </c>
      <c r="F78" s="8" t="e">
        <f t="shared" si="0"/>
        <v>#REF!</v>
      </c>
      <c r="H78" s="10">
        <f t="shared" si="2"/>
        <v>6.3000000000000042E-2</v>
      </c>
      <c r="I78" s="9" t="e">
        <f t="shared" si="1"/>
        <v>#REF!</v>
      </c>
    </row>
    <row r="79" spans="4:9" x14ac:dyDescent="0.3">
      <c r="D79" s="38">
        <v>36225</v>
      </c>
      <c r="E79" s="7" t="e">
        <f>SW!E79+W!E79+NW!E79+N!E79+#REF!</f>
        <v>#REF!</v>
      </c>
      <c r="F79" s="8" t="e">
        <f t="shared" si="0"/>
        <v>#REF!</v>
      </c>
      <c r="H79" s="10">
        <f t="shared" si="2"/>
        <v>6.4000000000000043E-2</v>
      </c>
      <c r="I79" s="9" t="e">
        <f t="shared" si="1"/>
        <v>#REF!</v>
      </c>
    </row>
    <row r="80" spans="4:9" x14ac:dyDescent="0.3">
      <c r="D80" s="38">
        <v>36226</v>
      </c>
      <c r="E80" s="7" t="e">
        <f>SW!E80+W!E80+NW!E80+N!E80+#REF!</f>
        <v>#REF!</v>
      </c>
      <c r="F80" s="8" t="e">
        <f t="shared" ref="F80:F143" si="3">E80*(24*60*60)*1000/$F$3</f>
        <v>#REF!</v>
      </c>
      <c r="H80" s="10">
        <f t="shared" si="2"/>
        <v>6.5000000000000044E-2</v>
      </c>
      <c r="I80" s="9" t="e">
        <f t="shared" ref="I80:I143" si="4">PERCENTILE($F$15:$F$3667,1-H80)</f>
        <v>#REF!</v>
      </c>
    </row>
    <row r="81" spans="4:9" x14ac:dyDescent="0.3">
      <c r="D81" s="38">
        <v>36227</v>
      </c>
      <c r="E81" s="7" t="e">
        <f>SW!E81+W!E81+NW!E81+N!E81+#REF!</f>
        <v>#REF!</v>
      </c>
      <c r="F81" s="8" t="e">
        <f t="shared" si="3"/>
        <v>#REF!</v>
      </c>
      <c r="H81" s="10">
        <f t="shared" ref="H81:H144" si="5">H80+0.1%</f>
        <v>6.6000000000000045E-2</v>
      </c>
      <c r="I81" s="9" t="e">
        <f t="shared" si="4"/>
        <v>#REF!</v>
      </c>
    </row>
    <row r="82" spans="4:9" x14ac:dyDescent="0.3">
      <c r="D82" s="38">
        <v>36228</v>
      </c>
      <c r="E82" s="7" t="e">
        <f>SW!E82+W!E82+NW!E82+N!E82+#REF!</f>
        <v>#REF!</v>
      </c>
      <c r="F82" s="8" t="e">
        <f t="shared" si="3"/>
        <v>#REF!</v>
      </c>
      <c r="H82" s="10">
        <f t="shared" si="5"/>
        <v>6.7000000000000046E-2</v>
      </c>
      <c r="I82" s="9" t="e">
        <f t="shared" si="4"/>
        <v>#REF!</v>
      </c>
    </row>
    <row r="83" spans="4:9" x14ac:dyDescent="0.3">
      <c r="D83" s="38">
        <v>36229</v>
      </c>
      <c r="E83" s="7" t="e">
        <f>SW!E83+W!E83+NW!E83+N!E83+#REF!</f>
        <v>#REF!</v>
      </c>
      <c r="F83" s="8" t="e">
        <f t="shared" si="3"/>
        <v>#REF!</v>
      </c>
      <c r="H83" s="10">
        <f t="shared" si="5"/>
        <v>6.8000000000000047E-2</v>
      </c>
      <c r="I83" s="9" t="e">
        <f t="shared" si="4"/>
        <v>#REF!</v>
      </c>
    </row>
    <row r="84" spans="4:9" x14ac:dyDescent="0.3">
      <c r="D84" s="38">
        <v>36230</v>
      </c>
      <c r="E84" s="7" t="e">
        <f>SW!E84+W!E84+NW!E84+N!E84+#REF!</f>
        <v>#REF!</v>
      </c>
      <c r="F84" s="8" t="e">
        <f t="shared" si="3"/>
        <v>#REF!</v>
      </c>
      <c r="H84" s="10">
        <f t="shared" si="5"/>
        <v>6.9000000000000047E-2</v>
      </c>
      <c r="I84" s="9" t="e">
        <f t="shared" si="4"/>
        <v>#REF!</v>
      </c>
    </row>
    <row r="85" spans="4:9" x14ac:dyDescent="0.3">
      <c r="D85" s="38">
        <v>36231</v>
      </c>
      <c r="E85" s="7" t="e">
        <f>SW!E85+W!E85+NW!E85+N!E85+#REF!</f>
        <v>#REF!</v>
      </c>
      <c r="F85" s="8" t="e">
        <f t="shared" si="3"/>
        <v>#REF!</v>
      </c>
      <c r="H85" s="10">
        <f t="shared" si="5"/>
        <v>7.0000000000000048E-2</v>
      </c>
      <c r="I85" s="9" t="e">
        <f t="shared" si="4"/>
        <v>#REF!</v>
      </c>
    </row>
    <row r="86" spans="4:9" x14ac:dyDescent="0.3">
      <c r="D86" s="38">
        <v>36232</v>
      </c>
      <c r="E86" s="7" t="e">
        <f>SW!E86+W!E86+NW!E86+N!E86+#REF!</f>
        <v>#REF!</v>
      </c>
      <c r="F86" s="8" t="e">
        <f t="shared" si="3"/>
        <v>#REF!</v>
      </c>
      <c r="H86" s="10">
        <f t="shared" si="5"/>
        <v>7.1000000000000049E-2</v>
      </c>
      <c r="I86" s="9" t="e">
        <f t="shared" si="4"/>
        <v>#REF!</v>
      </c>
    </row>
    <row r="87" spans="4:9" x14ac:dyDescent="0.3">
      <c r="D87" s="38">
        <v>36233</v>
      </c>
      <c r="E87" s="7" t="e">
        <f>SW!E87+W!E87+NW!E87+N!E87+#REF!</f>
        <v>#REF!</v>
      </c>
      <c r="F87" s="8" t="e">
        <f t="shared" si="3"/>
        <v>#REF!</v>
      </c>
      <c r="H87" s="10">
        <f t="shared" si="5"/>
        <v>7.200000000000005E-2</v>
      </c>
      <c r="I87" s="9" t="e">
        <f t="shared" si="4"/>
        <v>#REF!</v>
      </c>
    </row>
    <row r="88" spans="4:9" x14ac:dyDescent="0.3">
      <c r="D88" s="38">
        <v>36234</v>
      </c>
      <c r="E88" s="7" t="e">
        <f>SW!E88+W!E88+NW!E88+N!E88+#REF!</f>
        <v>#REF!</v>
      </c>
      <c r="F88" s="8" t="e">
        <f t="shared" si="3"/>
        <v>#REF!</v>
      </c>
      <c r="H88" s="10">
        <f t="shared" si="5"/>
        <v>7.3000000000000051E-2</v>
      </c>
      <c r="I88" s="9" t="e">
        <f t="shared" si="4"/>
        <v>#REF!</v>
      </c>
    </row>
    <row r="89" spans="4:9" x14ac:dyDescent="0.3">
      <c r="D89" s="38">
        <v>36235</v>
      </c>
      <c r="E89" s="7" t="e">
        <f>SW!E89+W!E89+NW!E89+N!E89+#REF!</f>
        <v>#REF!</v>
      </c>
      <c r="F89" s="8" t="e">
        <f t="shared" si="3"/>
        <v>#REF!</v>
      </c>
      <c r="H89" s="10">
        <f t="shared" si="5"/>
        <v>7.4000000000000052E-2</v>
      </c>
      <c r="I89" s="9" t="e">
        <f t="shared" si="4"/>
        <v>#REF!</v>
      </c>
    </row>
    <row r="90" spans="4:9" x14ac:dyDescent="0.3">
      <c r="D90" s="38">
        <v>36236</v>
      </c>
      <c r="E90" s="7" t="e">
        <f>SW!E90+W!E90+NW!E90+N!E90+#REF!</f>
        <v>#REF!</v>
      </c>
      <c r="F90" s="8" t="e">
        <f t="shared" si="3"/>
        <v>#REF!</v>
      </c>
      <c r="H90" s="10">
        <f t="shared" si="5"/>
        <v>7.5000000000000053E-2</v>
      </c>
      <c r="I90" s="9" t="e">
        <f t="shared" si="4"/>
        <v>#REF!</v>
      </c>
    </row>
    <row r="91" spans="4:9" x14ac:dyDescent="0.3">
      <c r="D91" s="38">
        <v>36237</v>
      </c>
      <c r="E91" s="7" t="e">
        <f>SW!E91+W!E91+NW!E91+N!E91+#REF!</f>
        <v>#REF!</v>
      </c>
      <c r="F91" s="8" t="e">
        <f t="shared" si="3"/>
        <v>#REF!</v>
      </c>
      <c r="H91" s="10">
        <f t="shared" si="5"/>
        <v>7.6000000000000054E-2</v>
      </c>
      <c r="I91" s="9" t="e">
        <f t="shared" si="4"/>
        <v>#REF!</v>
      </c>
    </row>
    <row r="92" spans="4:9" x14ac:dyDescent="0.3">
      <c r="D92" s="38">
        <v>36238</v>
      </c>
      <c r="E92" s="7" t="e">
        <f>SW!E92+W!E92+NW!E92+N!E92+#REF!</f>
        <v>#REF!</v>
      </c>
      <c r="F92" s="8" t="e">
        <f t="shared" si="3"/>
        <v>#REF!</v>
      </c>
      <c r="H92" s="10">
        <f t="shared" si="5"/>
        <v>7.7000000000000055E-2</v>
      </c>
      <c r="I92" s="9" t="e">
        <f t="shared" si="4"/>
        <v>#REF!</v>
      </c>
    </row>
    <row r="93" spans="4:9" x14ac:dyDescent="0.3">
      <c r="D93" s="38">
        <v>36239</v>
      </c>
      <c r="E93" s="7" t="e">
        <f>SW!E93+W!E93+NW!E93+N!E93+#REF!</f>
        <v>#REF!</v>
      </c>
      <c r="F93" s="8" t="e">
        <f t="shared" si="3"/>
        <v>#REF!</v>
      </c>
      <c r="H93" s="10">
        <f t="shared" si="5"/>
        <v>7.8000000000000055E-2</v>
      </c>
      <c r="I93" s="9" t="e">
        <f t="shared" si="4"/>
        <v>#REF!</v>
      </c>
    </row>
    <row r="94" spans="4:9" x14ac:dyDescent="0.3">
      <c r="D94" s="38">
        <v>36240</v>
      </c>
      <c r="E94" s="7" t="e">
        <f>SW!E94+W!E94+NW!E94+N!E94+#REF!</f>
        <v>#REF!</v>
      </c>
      <c r="F94" s="8" t="e">
        <f t="shared" si="3"/>
        <v>#REF!</v>
      </c>
      <c r="H94" s="10">
        <f t="shared" si="5"/>
        <v>7.9000000000000056E-2</v>
      </c>
      <c r="I94" s="9" t="e">
        <f t="shared" si="4"/>
        <v>#REF!</v>
      </c>
    </row>
    <row r="95" spans="4:9" x14ac:dyDescent="0.3">
      <c r="D95" s="38">
        <v>36241</v>
      </c>
      <c r="E95" s="7" t="e">
        <f>SW!E95+W!E95+NW!E95+N!E95+#REF!</f>
        <v>#REF!</v>
      </c>
      <c r="F95" s="8" t="e">
        <f t="shared" si="3"/>
        <v>#REF!</v>
      </c>
      <c r="H95" s="10">
        <f t="shared" si="5"/>
        <v>8.0000000000000057E-2</v>
      </c>
      <c r="I95" s="9" t="e">
        <f t="shared" si="4"/>
        <v>#REF!</v>
      </c>
    </row>
    <row r="96" spans="4:9" x14ac:dyDescent="0.3">
      <c r="D96" s="38">
        <v>36242</v>
      </c>
      <c r="E96" s="7" t="e">
        <f>SW!E96+W!E96+NW!E96+N!E96+#REF!</f>
        <v>#REF!</v>
      </c>
      <c r="F96" s="8" t="e">
        <f t="shared" si="3"/>
        <v>#REF!</v>
      </c>
      <c r="H96" s="10">
        <f t="shared" si="5"/>
        <v>8.1000000000000058E-2</v>
      </c>
      <c r="I96" s="9" t="e">
        <f t="shared" si="4"/>
        <v>#REF!</v>
      </c>
    </row>
    <row r="97" spans="4:9" x14ac:dyDescent="0.3">
      <c r="D97" s="38">
        <v>36243</v>
      </c>
      <c r="E97" s="7" t="e">
        <f>SW!E97+W!E97+NW!E97+N!E97+#REF!</f>
        <v>#REF!</v>
      </c>
      <c r="F97" s="8" t="e">
        <f t="shared" si="3"/>
        <v>#REF!</v>
      </c>
      <c r="H97" s="10">
        <f t="shared" si="5"/>
        <v>8.2000000000000059E-2</v>
      </c>
      <c r="I97" s="9" t="e">
        <f t="shared" si="4"/>
        <v>#REF!</v>
      </c>
    </row>
    <row r="98" spans="4:9" x14ac:dyDescent="0.3">
      <c r="D98" s="38">
        <v>36244</v>
      </c>
      <c r="E98" s="7" t="e">
        <f>SW!E98+W!E98+NW!E98+N!E98+#REF!</f>
        <v>#REF!</v>
      </c>
      <c r="F98" s="8" t="e">
        <f t="shared" si="3"/>
        <v>#REF!</v>
      </c>
      <c r="H98" s="10">
        <f t="shared" si="5"/>
        <v>8.300000000000006E-2</v>
      </c>
      <c r="I98" s="9" t="e">
        <f t="shared" si="4"/>
        <v>#REF!</v>
      </c>
    </row>
    <row r="99" spans="4:9" x14ac:dyDescent="0.3">
      <c r="D99" s="38">
        <v>36245</v>
      </c>
      <c r="E99" s="7" t="e">
        <f>SW!E99+W!E99+NW!E99+N!E99+#REF!</f>
        <v>#REF!</v>
      </c>
      <c r="F99" s="8" t="e">
        <f t="shared" si="3"/>
        <v>#REF!</v>
      </c>
      <c r="H99" s="10">
        <f t="shared" si="5"/>
        <v>8.4000000000000061E-2</v>
      </c>
      <c r="I99" s="9" t="e">
        <f t="shared" si="4"/>
        <v>#REF!</v>
      </c>
    </row>
    <row r="100" spans="4:9" x14ac:dyDescent="0.3">
      <c r="D100" s="38">
        <v>36246</v>
      </c>
      <c r="E100" s="7" t="e">
        <f>SW!E100+W!E100+NW!E100+N!E100+#REF!</f>
        <v>#REF!</v>
      </c>
      <c r="F100" s="8" t="e">
        <f t="shared" si="3"/>
        <v>#REF!</v>
      </c>
      <c r="H100" s="10">
        <f t="shared" si="5"/>
        <v>8.5000000000000062E-2</v>
      </c>
      <c r="I100" s="9" t="e">
        <f t="shared" si="4"/>
        <v>#REF!</v>
      </c>
    </row>
    <row r="101" spans="4:9" x14ac:dyDescent="0.3">
      <c r="D101" s="38">
        <v>36247</v>
      </c>
      <c r="E101" s="7" t="e">
        <f>SW!E101+W!E101+NW!E101+N!E101+#REF!</f>
        <v>#REF!</v>
      </c>
      <c r="F101" s="8" t="e">
        <f t="shared" si="3"/>
        <v>#REF!</v>
      </c>
      <c r="H101" s="10">
        <f t="shared" si="5"/>
        <v>8.6000000000000063E-2</v>
      </c>
      <c r="I101" s="9" t="e">
        <f t="shared" si="4"/>
        <v>#REF!</v>
      </c>
    </row>
    <row r="102" spans="4:9" x14ac:dyDescent="0.3">
      <c r="D102" s="38">
        <v>36248</v>
      </c>
      <c r="E102" s="7" t="e">
        <f>SW!E102+W!E102+NW!E102+N!E102+#REF!</f>
        <v>#REF!</v>
      </c>
      <c r="F102" s="8" t="e">
        <f t="shared" si="3"/>
        <v>#REF!</v>
      </c>
      <c r="H102" s="10">
        <f t="shared" si="5"/>
        <v>8.7000000000000063E-2</v>
      </c>
      <c r="I102" s="9" t="e">
        <f t="shared" si="4"/>
        <v>#REF!</v>
      </c>
    </row>
    <row r="103" spans="4:9" x14ac:dyDescent="0.3">
      <c r="D103" s="38">
        <v>36249</v>
      </c>
      <c r="E103" s="7" t="e">
        <f>SW!E103+W!E103+NW!E103+N!E103+#REF!</f>
        <v>#REF!</v>
      </c>
      <c r="F103" s="8" t="e">
        <f t="shared" si="3"/>
        <v>#REF!</v>
      </c>
      <c r="H103" s="10">
        <f t="shared" si="5"/>
        <v>8.8000000000000064E-2</v>
      </c>
      <c r="I103" s="9" t="e">
        <f t="shared" si="4"/>
        <v>#REF!</v>
      </c>
    </row>
    <row r="104" spans="4:9" x14ac:dyDescent="0.3">
      <c r="D104" s="38">
        <v>36250</v>
      </c>
      <c r="E104" s="7" t="e">
        <f>SW!E104+W!E104+NW!E104+N!E104+#REF!</f>
        <v>#REF!</v>
      </c>
      <c r="F104" s="8" t="e">
        <f t="shared" si="3"/>
        <v>#REF!</v>
      </c>
      <c r="H104" s="10">
        <f t="shared" si="5"/>
        <v>8.9000000000000065E-2</v>
      </c>
      <c r="I104" s="9" t="e">
        <f t="shared" si="4"/>
        <v>#REF!</v>
      </c>
    </row>
    <row r="105" spans="4:9" x14ac:dyDescent="0.3">
      <c r="D105" s="38">
        <v>36251</v>
      </c>
      <c r="E105" s="7" t="e">
        <f>SW!E105+W!E105+NW!E105+N!E105+#REF!</f>
        <v>#REF!</v>
      </c>
      <c r="F105" s="8" t="e">
        <f t="shared" si="3"/>
        <v>#REF!</v>
      </c>
      <c r="H105" s="10">
        <f t="shared" si="5"/>
        <v>9.0000000000000066E-2</v>
      </c>
      <c r="I105" s="9" t="e">
        <f t="shared" si="4"/>
        <v>#REF!</v>
      </c>
    </row>
    <row r="106" spans="4:9" x14ac:dyDescent="0.3">
      <c r="D106" s="38">
        <v>36252</v>
      </c>
      <c r="E106" s="7" t="e">
        <f>SW!E106+W!E106+NW!E106+N!E106+#REF!</f>
        <v>#REF!</v>
      </c>
      <c r="F106" s="8" t="e">
        <f t="shared" si="3"/>
        <v>#REF!</v>
      </c>
      <c r="H106" s="10">
        <f t="shared" si="5"/>
        <v>9.1000000000000067E-2</v>
      </c>
      <c r="I106" s="9" t="e">
        <f t="shared" si="4"/>
        <v>#REF!</v>
      </c>
    </row>
    <row r="107" spans="4:9" x14ac:dyDescent="0.3">
      <c r="D107" s="38">
        <v>36253</v>
      </c>
      <c r="E107" s="7" t="e">
        <f>SW!E107+W!E107+NW!E107+N!E107+#REF!</f>
        <v>#REF!</v>
      </c>
      <c r="F107" s="8" t="e">
        <f t="shared" si="3"/>
        <v>#REF!</v>
      </c>
      <c r="H107" s="10">
        <f t="shared" si="5"/>
        <v>9.2000000000000068E-2</v>
      </c>
      <c r="I107" s="9" t="e">
        <f t="shared" si="4"/>
        <v>#REF!</v>
      </c>
    </row>
    <row r="108" spans="4:9" x14ac:dyDescent="0.3">
      <c r="D108" s="38">
        <v>36254</v>
      </c>
      <c r="E108" s="7" t="e">
        <f>SW!E108+W!E108+NW!E108+N!E108+#REF!</f>
        <v>#REF!</v>
      </c>
      <c r="F108" s="8" t="e">
        <f t="shared" si="3"/>
        <v>#REF!</v>
      </c>
      <c r="H108" s="10">
        <f t="shared" si="5"/>
        <v>9.3000000000000069E-2</v>
      </c>
      <c r="I108" s="9" t="e">
        <f t="shared" si="4"/>
        <v>#REF!</v>
      </c>
    </row>
    <row r="109" spans="4:9" x14ac:dyDescent="0.3">
      <c r="D109" s="38">
        <v>36255</v>
      </c>
      <c r="E109" s="7" t="e">
        <f>SW!E109+W!E109+NW!E109+N!E109+#REF!</f>
        <v>#REF!</v>
      </c>
      <c r="F109" s="8" t="e">
        <f t="shared" si="3"/>
        <v>#REF!</v>
      </c>
      <c r="H109" s="10">
        <f t="shared" si="5"/>
        <v>9.400000000000007E-2</v>
      </c>
      <c r="I109" s="9" t="e">
        <f t="shared" si="4"/>
        <v>#REF!</v>
      </c>
    </row>
    <row r="110" spans="4:9" x14ac:dyDescent="0.3">
      <c r="D110" s="38">
        <v>36256</v>
      </c>
      <c r="E110" s="7" t="e">
        <f>SW!E110+W!E110+NW!E110+N!E110+#REF!</f>
        <v>#REF!</v>
      </c>
      <c r="F110" s="8" t="e">
        <f t="shared" si="3"/>
        <v>#REF!</v>
      </c>
      <c r="H110" s="10">
        <f t="shared" si="5"/>
        <v>9.500000000000007E-2</v>
      </c>
      <c r="I110" s="9" t="e">
        <f t="shared" si="4"/>
        <v>#REF!</v>
      </c>
    </row>
    <row r="111" spans="4:9" x14ac:dyDescent="0.3">
      <c r="D111" s="38">
        <v>36257</v>
      </c>
      <c r="E111" s="7" t="e">
        <f>SW!E111+W!E111+NW!E111+N!E111+#REF!</f>
        <v>#REF!</v>
      </c>
      <c r="F111" s="8" t="e">
        <f t="shared" si="3"/>
        <v>#REF!</v>
      </c>
      <c r="H111" s="10">
        <f t="shared" si="5"/>
        <v>9.6000000000000071E-2</v>
      </c>
      <c r="I111" s="9" t="e">
        <f t="shared" si="4"/>
        <v>#REF!</v>
      </c>
    </row>
    <row r="112" spans="4:9" x14ac:dyDescent="0.3">
      <c r="D112" s="38">
        <v>36258</v>
      </c>
      <c r="E112" s="7" t="e">
        <f>SW!E112+W!E112+NW!E112+N!E112+#REF!</f>
        <v>#REF!</v>
      </c>
      <c r="F112" s="8" t="e">
        <f t="shared" si="3"/>
        <v>#REF!</v>
      </c>
      <c r="H112" s="10">
        <f t="shared" si="5"/>
        <v>9.7000000000000072E-2</v>
      </c>
      <c r="I112" s="9" t="e">
        <f t="shared" si="4"/>
        <v>#REF!</v>
      </c>
    </row>
    <row r="113" spans="4:9" x14ac:dyDescent="0.3">
      <c r="D113" s="38">
        <v>36259</v>
      </c>
      <c r="E113" s="7" t="e">
        <f>SW!E113+W!E113+NW!E113+N!E113+#REF!</f>
        <v>#REF!</v>
      </c>
      <c r="F113" s="8" t="e">
        <f t="shared" si="3"/>
        <v>#REF!</v>
      </c>
      <c r="H113" s="10">
        <f t="shared" si="5"/>
        <v>9.8000000000000073E-2</v>
      </c>
      <c r="I113" s="9" t="e">
        <f t="shared" si="4"/>
        <v>#REF!</v>
      </c>
    </row>
    <row r="114" spans="4:9" x14ac:dyDescent="0.3">
      <c r="D114" s="38">
        <v>36260</v>
      </c>
      <c r="E114" s="7" t="e">
        <f>SW!E114+W!E114+NW!E114+N!E114+#REF!</f>
        <v>#REF!</v>
      </c>
      <c r="F114" s="8" t="e">
        <f t="shared" si="3"/>
        <v>#REF!</v>
      </c>
      <c r="H114" s="10">
        <f t="shared" si="5"/>
        <v>9.9000000000000074E-2</v>
      </c>
      <c r="I114" s="9" t="e">
        <f t="shared" si="4"/>
        <v>#REF!</v>
      </c>
    </row>
    <row r="115" spans="4:9" x14ac:dyDescent="0.3">
      <c r="D115" s="38">
        <v>36261</v>
      </c>
      <c r="E115" s="7" t="e">
        <f>SW!E115+W!E115+NW!E115+N!E115+#REF!</f>
        <v>#REF!</v>
      </c>
      <c r="F115" s="8" t="e">
        <f t="shared" si="3"/>
        <v>#REF!</v>
      </c>
      <c r="H115" s="10">
        <f t="shared" si="5"/>
        <v>0.10000000000000007</v>
      </c>
      <c r="I115" s="9" t="e">
        <f t="shared" si="4"/>
        <v>#REF!</v>
      </c>
    </row>
    <row r="116" spans="4:9" x14ac:dyDescent="0.3">
      <c r="D116" s="38">
        <v>36262</v>
      </c>
      <c r="E116" s="7" t="e">
        <f>SW!E116+W!E116+NW!E116+N!E116+#REF!</f>
        <v>#REF!</v>
      </c>
      <c r="F116" s="8" t="e">
        <f t="shared" si="3"/>
        <v>#REF!</v>
      </c>
      <c r="H116" s="10">
        <f t="shared" si="5"/>
        <v>0.10100000000000008</v>
      </c>
      <c r="I116" s="9" t="e">
        <f t="shared" si="4"/>
        <v>#REF!</v>
      </c>
    </row>
    <row r="117" spans="4:9" x14ac:dyDescent="0.3">
      <c r="D117" s="38">
        <v>36263</v>
      </c>
      <c r="E117" s="7" t="e">
        <f>SW!E117+W!E117+NW!E117+N!E117+#REF!</f>
        <v>#REF!</v>
      </c>
      <c r="F117" s="8" t="e">
        <f t="shared" si="3"/>
        <v>#REF!</v>
      </c>
      <c r="H117" s="10">
        <f t="shared" si="5"/>
        <v>0.10200000000000008</v>
      </c>
      <c r="I117" s="9" t="e">
        <f t="shared" si="4"/>
        <v>#REF!</v>
      </c>
    </row>
    <row r="118" spans="4:9" x14ac:dyDescent="0.3">
      <c r="D118" s="38">
        <v>36264</v>
      </c>
      <c r="E118" s="7" t="e">
        <f>SW!E118+W!E118+NW!E118+N!E118+#REF!</f>
        <v>#REF!</v>
      </c>
      <c r="F118" s="8" t="e">
        <f t="shared" si="3"/>
        <v>#REF!</v>
      </c>
      <c r="H118" s="10">
        <f t="shared" si="5"/>
        <v>0.10300000000000008</v>
      </c>
      <c r="I118" s="9" t="e">
        <f t="shared" si="4"/>
        <v>#REF!</v>
      </c>
    </row>
    <row r="119" spans="4:9" x14ac:dyDescent="0.3">
      <c r="D119" s="38">
        <v>36265</v>
      </c>
      <c r="E119" s="7" t="e">
        <f>SW!E119+W!E119+NW!E119+N!E119+#REF!</f>
        <v>#REF!</v>
      </c>
      <c r="F119" s="8" t="e">
        <f t="shared" si="3"/>
        <v>#REF!</v>
      </c>
      <c r="H119" s="10">
        <f t="shared" si="5"/>
        <v>0.10400000000000008</v>
      </c>
      <c r="I119" s="9" t="e">
        <f t="shared" si="4"/>
        <v>#REF!</v>
      </c>
    </row>
    <row r="120" spans="4:9" x14ac:dyDescent="0.3">
      <c r="D120" s="38">
        <v>36266</v>
      </c>
      <c r="E120" s="7" t="e">
        <f>SW!E120+W!E120+NW!E120+N!E120+#REF!</f>
        <v>#REF!</v>
      </c>
      <c r="F120" s="8" t="e">
        <f t="shared" si="3"/>
        <v>#REF!</v>
      </c>
      <c r="H120" s="10">
        <f t="shared" si="5"/>
        <v>0.10500000000000008</v>
      </c>
      <c r="I120" s="9" t="e">
        <f t="shared" si="4"/>
        <v>#REF!</v>
      </c>
    </row>
    <row r="121" spans="4:9" x14ac:dyDescent="0.3">
      <c r="D121" s="38">
        <v>36267</v>
      </c>
      <c r="E121" s="7" t="e">
        <f>SW!E121+W!E121+NW!E121+N!E121+#REF!</f>
        <v>#REF!</v>
      </c>
      <c r="F121" s="8" t="e">
        <f t="shared" si="3"/>
        <v>#REF!</v>
      </c>
      <c r="H121" s="10">
        <f t="shared" si="5"/>
        <v>0.10600000000000008</v>
      </c>
      <c r="I121" s="9" t="e">
        <f t="shared" si="4"/>
        <v>#REF!</v>
      </c>
    </row>
    <row r="122" spans="4:9" x14ac:dyDescent="0.3">
      <c r="D122" s="38">
        <v>36268</v>
      </c>
      <c r="E122" s="7" t="e">
        <f>SW!E122+W!E122+NW!E122+N!E122+#REF!</f>
        <v>#REF!</v>
      </c>
      <c r="F122" s="8" t="e">
        <f t="shared" si="3"/>
        <v>#REF!</v>
      </c>
      <c r="H122" s="10">
        <f t="shared" si="5"/>
        <v>0.10700000000000008</v>
      </c>
      <c r="I122" s="9" t="e">
        <f t="shared" si="4"/>
        <v>#REF!</v>
      </c>
    </row>
    <row r="123" spans="4:9" x14ac:dyDescent="0.3">
      <c r="D123" s="38">
        <v>36269</v>
      </c>
      <c r="E123" s="7" t="e">
        <f>SW!E123+W!E123+NW!E123+N!E123+#REF!</f>
        <v>#REF!</v>
      </c>
      <c r="F123" s="8" t="e">
        <f t="shared" si="3"/>
        <v>#REF!</v>
      </c>
      <c r="H123" s="10">
        <f t="shared" si="5"/>
        <v>0.10800000000000008</v>
      </c>
      <c r="I123" s="9" t="e">
        <f t="shared" si="4"/>
        <v>#REF!</v>
      </c>
    </row>
    <row r="124" spans="4:9" x14ac:dyDescent="0.3">
      <c r="D124" s="38">
        <v>36270</v>
      </c>
      <c r="E124" s="7" t="e">
        <f>SW!E124+W!E124+NW!E124+N!E124+#REF!</f>
        <v>#REF!</v>
      </c>
      <c r="F124" s="8" t="e">
        <f t="shared" si="3"/>
        <v>#REF!</v>
      </c>
      <c r="H124" s="10">
        <f t="shared" si="5"/>
        <v>0.10900000000000008</v>
      </c>
      <c r="I124" s="9" t="e">
        <f t="shared" si="4"/>
        <v>#REF!</v>
      </c>
    </row>
    <row r="125" spans="4:9" x14ac:dyDescent="0.3">
      <c r="D125" s="38">
        <v>36271</v>
      </c>
      <c r="E125" s="7" t="e">
        <f>SW!E125+W!E125+NW!E125+N!E125+#REF!</f>
        <v>#REF!</v>
      </c>
      <c r="F125" s="8" t="e">
        <f t="shared" si="3"/>
        <v>#REF!</v>
      </c>
      <c r="H125" s="10">
        <f t="shared" si="5"/>
        <v>0.11000000000000008</v>
      </c>
      <c r="I125" s="9" t="e">
        <f t="shared" si="4"/>
        <v>#REF!</v>
      </c>
    </row>
    <row r="126" spans="4:9" x14ac:dyDescent="0.3">
      <c r="D126" s="38">
        <v>36272</v>
      </c>
      <c r="E126" s="7" t="e">
        <f>SW!E126+W!E126+NW!E126+N!E126+#REF!</f>
        <v>#REF!</v>
      </c>
      <c r="F126" s="8" t="e">
        <f t="shared" si="3"/>
        <v>#REF!</v>
      </c>
      <c r="H126" s="10">
        <f t="shared" si="5"/>
        <v>0.11100000000000008</v>
      </c>
      <c r="I126" s="9" t="e">
        <f t="shared" si="4"/>
        <v>#REF!</v>
      </c>
    </row>
    <row r="127" spans="4:9" x14ac:dyDescent="0.3">
      <c r="D127" s="38">
        <v>36273</v>
      </c>
      <c r="E127" s="7" t="e">
        <f>SW!E127+W!E127+NW!E127+N!E127+#REF!</f>
        <v>#REF!</v>
      </c>
      <c r="F127" s="8" t="e">
        <f t="shared" si="3"/>
        <v>#REF!</v>
      </c>
      <c r="H127" s="10">
        <f t="shared" si="5"/>
        <v>0.11200000000000009</v>
      </c>
      <c r="I127" s="9" t="e">
        <f t="shared" si="4"/>
        <v>#REF!</v>
      </c>
    </row>
    <row r="128" spans="4:9" x14ac:dyDescent="0.3">
      <c r="D128" s="38">
        <v>36274</v>
      </c>
      <c r="E128" s="7" t="e">
        <f>SW!E128+W!E128+NW!E128+N!E128+#REF!</f>
        <v>#REF!</v>
      </c>
      <c r="F128" s="8" t="e">
        <f t="shared" si="3"/>
        <v>#REF!</v>
      </c>
      <c r="H128" s="10">
        <f t="shared" si="5"/>
        <v>0.11300000000000009</v>
      </c>
      <c r="I128" s="9" t="e">
        <f t="shared" si="4"/>
        <v>#REF!</v>
      </c>
    </row>
    <row r="129" spans="4:9" x14ac:dyDescent="0.3">
      <c r="D129" s="38">
        <v>36275</v>
      </c>
      <c r="E129" s="7" t="e">
        <f>SW!E129+W!E129+NW!E129+N!E129+#REF!</f>
        <v>#REF!</v>
      </c>
      <c r="F129" s="8" t="e">
        <f t="shared" si="3"/>
        <v>#REF!</v>
      </c>
      <c r="H129" s="10">
        <f t="shared" si="5"/>
        <v>0.11400000000000009</v>
      </c>
      <c r="I129" s="9" t="e">
        <f t="shared" si="4"/>
        <v>#REF!</v>
      </c>
    </row>
    <row r="130" spans="4:9" x14ac:dyDescent="0.3">
      <c r="D130" s="38">
        <v>36276</v>
      </c>
      <c r="E130" s="7" t="e">
        <f>SW!E130+W!E130+NW!E130+N!E130+#REF!</f>
        <v>#REF!</v>
      </c>
      <c r="F130" s="8" t="e">
        <f t="shared" si="3"/>
        <v>#REF!</v>
      </c>
      <c r="H130" s="10">
        <f t="shared" si="5"/>
        <v>0.11500000000000009</v>
      </c>
      <c r="I130" s="9" t="e">
        <f t="shared" si="4"/>
        <v>#REF!</v>
      </c>
    </row>
    <row r="131" spans="4:9" x14ac:dyDescent="0.3">
      <c r="D131" s="38">
        <v>36277</v>
      </c>
      <c r="E131" s="7" t="e">
        <f>SW!E131+W!E131+NW!E131+N!E131+#REF!</f>
        <v>#REF!</v>
      </c>
      <c r="F131" s="8" t="e">
        <f t="shared" si="3"/>
        <v>#REF!</v>
      </c>
      <c r="H131" s="10">
        <f t="shared" si="5"/>
        <v>0.11600000000000009</v>
      </c>
      <c r="I131" s="9" t="e">
        <f t="shared" si="4"/>
        <v>#REF!</v>
      </c>
    </row>
    <row r="132" spans="4:9" x14ac:dyDescent="0.3">
      <c r="D132" s="38">
        <v>36278</v>
      </c>
      <c r="E132" s="7" t="e">
        <f>SW!E132+W!E132+NW!E132+N!E132+#REF!</f>
        <v>#REF!</v>
      </c>
      <c r="F132" s="8" t="e">
        <f t="shared" si="3"/>
        <v>#REF!</v>
      </c>
      <c r="H132" s="10">
        <f t="shared" si="5"/>
        <v>0.11700000000000009</v>
      </c>
      <c r="I132" s="9" t="e">
        <f t="shared" si="4"/>
        <v>#REF!</v>
      </c>
    </row>
    <row r="133" spans="4:9" x14ac:dyDescent="0.3">
      <c r="D133" s="38">
        <v>36279</v>
      </c>
      <c r="E133" s="7" t="e">
        <f>SW!E133+W!E133+NW!E133+N!E133+#REF!</f>
        <v>#REF!</v>
      </c>
      <c r="F133" s="8" t="e">
        <f t="shared" si="3"/>
        <v>#REF!</v>
      </c>
      <c r="H133" s="10">
        <f t="shared" si="5"/>
        <v>0.11800000000000009</v>
      </c>
      <c r="I133" s="9" t="e">
        <f t="shared" si="4"/>
        <v>#REF!</v>
      </c>
    </row>
    <row r="134" spans="4:9" x14ac:dyDescent="0.3">
      <c r="D134" s="38">
        <v>36280</v>
      </c>
      <c r="E134" s="7" t="e">
        <f>SW!E134+W!E134+NW!E134+N!E134+#REF!</f>
        <v>#REF!</v>
      </c>
      <c r="F134" s="8" t="e">
        <f t="shared" si="3"/>
        <v>#REF!</v>
      </c>
      <c r="H134" s="10">
        <f t="shared" si="5"/>
        <v>0.11900000000000009</v>
      </c>
      <c r="I134" s="9" t="e">
        <f t="shared" si="4"/>
        <v>#REF!</v>
      </c>
    </row>
    <row r="135" spans="4:9" x14ac:dyDescent="0.3">
      <c r="D135" s="38">
        <v>36281</v>
      </c>
      <c r="E135" s="7" t="e">
        <f>SW!E135+W!E135+NW!E135+N!E135+#REF!</f>
        <v>#REF!</v>
      </c>
      <c r="F135" s="8" t="e">
        <f t="shared" si="3"/>
        <v>#REF!</v>
      </c>
      <c r="H135" s="10">
        <f t="shared" si="5"/>
        <v>0.12000000000000009</v>
      </c>
      <c r="I135" s="9" t="e">
        <f t="shared" si="4"/>
        <v>#REF!</v>
      </c>
    </row>
    <row r="136" spans="4:9" x14ac:dyDescent="0.3">
      <c r="D136" s="38">
        <v>36282</v>
      </c>
      <c r="E136" s="7" t="e">
        <f>SW!E136+W!E136+NW!E136+N!E136+#REF!</f>
        <v>#REF!</v>
      </c>
      <c r="F136" s="8" t="e">
        <f t="shared" si="3"/>
        <v>#REF!</v>
      </c>
      <c r="H136" s="10">
        <f t="shared" si="5"/>
        <v>0.12100000000000009</v>
      </c>
      <c r="I136" s="9" t="e">
        <f t="shared" si="4"/>
        <v>#REF!</v>
      </c>
    </row>
    <row r="137" spans="4:9" x14ac:dyDescent="0.3">
      <c r="D137" s="38">
        <v>36283</v>
      </c>
      <c r="E137" s="7" t="e">
        <f>SW!E137+W!E137+NW!E137+N!E137+#REF!</f>
        <v>#REF!</v>
      </c>
      <c r="F137" s="8" t="e">
        <f t="shared" si="3"/>
        <v>#REF!</v>
      </c>
      <c r="H137" s="10">
        <f t="shared" si="5"/>
        <v>0.12200000000000009</v>
      </c>
      <c r="I137" s="9" t="e">
        <f t="shared" si="4"/>
        <v>#REF!</v>
      </c>
    </row>
    <row r="138" spans="4:9" x14ac:dyDescent="0.3">
      <c r="D138" s="38">
        <v>36284</v>
      </c>
      <c r="E138" s="7" t="e">
        <f>SW!E138+W!E138+NW!E138+N!E138+#REF!</f>
        <v>#REF!</v>
      </c>
      <c r="F138" s="8" t="e">
        <f t="shared" si="3"/>
        <v>#REF!</v>
      </c>
      <c r="H138" s="10">
        <f t="shared" si="5"/>
        <v>0.1230000000000001</v>
      </c>
      <c r="I138" s="9" t="e">
        <f t="shared" si="4"/>
        <v>#REF!</v>
      </c>
    </row>
    <row r="139" spans="4:9" x14ac:dyDescent="0.3">
      <c r="D139" s="38">
        <v>36285</v>
      </c>
      <c r="E139" s="7" t="e">
        <f>SW!E139+W!E139+NW!E139+N!E139+#REF!</f>
        <v>#REF!</v>
      </c>
      <c r="F139" s="8" t="e">
        <f t="shared" si="3"/>
        <v>#REF!</v>
      </c>
      <c r="H139" s="10">
        <f t="shared" si="5"/>
        <v>0.1240000000000001</v>
      </c>
      <c r="I139" s="9" t="e">
        <f t="shared" si="4"/>
        <v>#REF!</v>
      </c>
    </row>
    <row r="140" spans="4:9" x14ac:dyDescent="0.3">
      <c r="D140" s="38">
        <v>36286</v>
      </c>
      <c r="E140" s="7" t="e">
        <f>SW!E140+W!E140+NW!E140+N!E140+#REF!</f>
        <v>#REF!</v>
      </c>
      <c r="F140" s="8" t="e">
        <f t="shared" si="3"/>
        <v>#REF!</v>
      </c>
      <c r="H140" s="10">
        <f t="shared" si="5"/>
        <v>0.12500000000000008</v>
      </c>
      <c r="I140" s="9" t="e">
        <f t="shared" si="4"/>
        <v>#REF!</v>
      </c>
    </row>
    <row r="141" spans="4:9" x14ac:dyDescent="0.3">
      <c r="D141" s="38">
        <v>36287</v>
      </c>
      <c r="E141" s="7" t="e">
        <f>SW!E141+W!E141+NW!E141+N!E141+#REF!</f>
        <v>#REF!</v>
      </c>
      <c r="F141" s="8" t="e">
        <f t="shared" si="3"/>
        <v>#REF!</v>
      </c>
      <c r="H141" s="10">
        <f t="shared" si="5"/>
        <v>0.12600000000000008</v>
      </c>
      <c r="I141" s="9" t="e">
        <f t="shared" si="4"/>
        <v>#REF!</v>
      </c>
    </row>
    <row r="142" spans="4:9" x14ac:dyDescent="0.3">
      <c r="D142" s="38">
        <v>36288</v>
      </c>
      <c r="E142" s="7" t="e">
        <f>SW!E142+W!E142+NW!E142+N!E142+#REF!</f>
        <v>#REF!</v>
      </c>
      <c r="F142" s="8" t="e">
        <f t="shared" si="3"/>
        <v>#REF!</v>
      </c>
      <c r="H142" s="10">
        <f t="shared" si="5"/>
        <v>0.12700000000000009</v>
      </c>
      <c r="I142" s="9" t="e">
        <f t="shared" si="4"/>
        <v>#REF!</v>
      </c>
    </row>
    <row r="143" spans="4:9" x14ac:dyDescent="0.3">
      <c r="D143" s="38">
        <v>36289</v>
      </c>
      <c r="E143" s="7" t="e">
        <f>SW!E143+W!E143+NW!E143+N!E143+#REF!</f>
        <v>#REF!</v>
      </c>
      <c r="F143" s="8" t="e">
        <f t="shared" si="3"/>
        <v>#REF!</v>
      </c>
      <c r="H143" s="10">
        <f t="shared" si="5"/>
        <v>0.12800000000000009</v>
      </c>
      <c r="I143" s="9" t="e">
        <f t="shared" si="4"/>
        <v>#REF!</v>
      </c>
    </row>
    <row r="144" spans="4:9" x14ac:dyDescent="0.3">
      <c r="D144" s="38">
        <v>36290</v>
      </c>
      <c r="E144" s="7" t="e">
        <f>SW!E144+W!E144+NW!E144+N!E144+#REF!</f>
        <v>#REF!</v>
      </c>
      <c r="F144" s="8" t="e">
        <f t="shared" ref="F144:F207" si="6">E144*(24*60*60)*1000/$F$3</f>
        <v>#REF!</v>
      </c>
      <c r="H144" s="10">
        <f t="shared" si="5"/>
        <v>0.12900000000000009</v>
      </c>
      <c r="I144" s="9" t="e">
        <f t="shared" ref="I144:I207" si="7">PERCENTILE($F$15:$F$3667,1-H144)</f>
        <v>#REF!</v>
      </c>
    </row>
    <row r="145" spans="4:9" x14ac:dyDescent="0.3">
      <c r="D145" s="38">
        <v>36291</v>
      </c>
      <c r="E145" s="7" t="e">
        <f>SW!E145+W!E145+NW!E145+N!E145+#REF!</f>
        <v>#REF!</v>
      </c>
      <c r="F145" s="8" t="e">
        <f t="shared" si="6"/>
        <v>#REF!</v>
      </c>
      <c r="H145" s="10">
        <f t="shared" ref="H145:H208" si="8">H144+0.1%</f>
        <v>0.13000000000000009</v>
      </c>
      <c r="I145" s="9" t="e">
        <f t="shared" si="7"/>
        <v>#REF!</v>
      </c>
    </row>
    <row r="146" spans="4:9" x14ac:dyDescent="0.3">
      <c r="D146" s="38">
        <v>36292</v>
      </c>
      <c r="E146" s="7" t="e">
        <f>SW!E146+W!E146+NW!E146+N!E146+#REF!</f>
        <v>#REF!</v>
      </c>
      <c r="F146" s="8" t="e">
        <f t="shared" si="6"/>
        <v>#REF!</v>
      </c>
      <c r="H146" s="10">
        <f t="shared" si="8"/>
        <v>0.13100000000000009</v>
      </c>
      <c r="I146" s="9" t="e">
        <f t="shared" si="7"/>
        <v>#REF!</v>
      </c>
    </row>
    <row r="147" spans="4:9" x14ac:dyDescent="0.3">
      <c r="D147" s="38">
        <v>36293</v>
      </c>
      <c r="E147" s="7" t="e">
        <f>SW!E147+W!E147+NW!E147+N!E147+#REF!</f>
        <v>#REF!</v>
      </c>
      <c r="F147" s="8" t="e">
        <f t="shared" si="6"/>
        <v>#REF!</v>
      </c>
      <c r="H147" s="10">
        <f t="shared" si="8"/>
        <v>0.13200000000000009</v>
      </c>
      <c r="I147" s="9" t="e">
        <f t="shared" si="7"/>
        <v>#REF!</v>
      </c>
    </row>
    <row r="148" spans="4:9" x14ac:dyDescent="0.3">
      <c r="D148" s="38">
        <v>36294</v>
      </c>
      <c r="E148" s="7" t="e">
        <f>SW!E148+W!E148+NW!E148+N!E148+#REF!</f>
        <v>#REF!</v>
      </c>
      <c r="F148" s="8" t="e">
        <f t="shared" si="6"/>
        <v>#REF!</v>
      </c>
      <c r="H148" s="10">
        <f t="shared" si="8"/>
        <v>0.13300000000000009</v>
      </c>
      <c r="I148" s="9" t="e">
        <f t="shared" si="7"/>
        <v>#REF!</v>
      </c>
    </row>
    <row r="149" spans="4:9" x14ac:dyDescent="0.3">
      <c r="D149" s="38">
        <v>36295</v>
      </c>
      <c r="E149" s="7" t="e">
        <f>SW!E149+W!E149+NW!E149+N!E149+#REF!</f>
        <v>#REF!</v>
      </c>
      <c r="F149" s="8" t="e">
        <f t="shared" si="6"/>
        <v>#REF!</v>
      </c>
      <c r="H149" s="10">
        <f t="shared" si="8"/>
        <v>0.13400000000000009</v>
      </c>
      <c r="I149" s="9" t="e">
        <f t="shared" si="7"/>
        <v>#REF!</v>
      </c>
    </row>
    <row r="150" spans="4:9" x14ac:dyDescent="0.3">
      <c r="D150" s="38">
        <v>36296</v>
      </c>
      <c r="E150" s="7" t="e">
        <f>SW!E150+W!E150+NW!E150+N!E150+#REF!</f>
        <v>#REF!</v>
      </c>
      <c r="F150" s="8" t="e">
        <f t="shared" si="6"/>
        <v>#REF!</v>
      </c>
      <c r="H150" s="10">
        <f t="shared" si="8"/>
        <v>0.13500000000000009</v>
      </c>
      <c r="I150" s="9" t="e">
        <f t="shared" si="7"/>
        <v>#REF!</v>
      </c>
    </row>
    <row r="151" spans="4:9" x14ac:dyDescent="0.3">
      <c r="D151" s="38">
        <v>36297</v>
      </c>
      <c r="E151" s="7" t="e">
        <f>SW!E151+W!E151+NW!E151+N!E151+#REF!</f>
        <v>#REF!</v>
      </c>
      <c r="F151" s="8" t="e">
        <f t="shared" si="6"/>
        <v>#REF!</v>
      </c>
      <c r="H151" s="10">
        <f t="shared" si="8"/>
        <v>0.13600000000000009</v>
      </c>
      <c r="I151" s="9" t="e">
        <f t="shared" si="7"/>
        <v>#REF!</v>
      </c>
    </row>
    <row r="152" spans="4:9" x14ac:dyDescent="0.3">
      <c r="D152" s="38">
        <v>36298</v>
      </c>
      <c r="E152" s="7" t="e">
        <f>SW!E152+W!E152+NW!E152+N!E152+#REF!</f>
        <v>#REF!</v>
      </c>
      <c r="F152" s="8" t="e">
        <f t="shared" si="6"/>
        <v>#REF!</v>
      </c>
      <c r="H152" s="10">
        <f t="shared" si="8"/>
        <v>0.13700000000000009</v>
      </c>
      <c r="I152" s="9" t="e">
        <f t="shared" si="7"/>
        <v>#REF!</v>
      </c>
    </row>
    <row r="153" spans="4:9" x14ac:dyDescent="0.3">
      <c r="D153" s="38">
        <v>36299</v>
      </c>
      <c r="E153" s="7" t="e">
        <f>SW!E153+W!E153+NW!E153+N!E153+#REF!</f>
        <v>#REF!</v>
      </c>
      <c r="F153" s="8" t="e">
        <f t="shared" si="6"/>
        <v>#REF!</v>
      </c>
      <c r="H153" s="10">
        <f t="shared" si="8"/>
        <v>0.13800000000000009</v>
      </c>
      <c r="I153" s="9" t="e">
        <f t="shared" si="7"/>
        <v>#REF!</v>
      </c>
    </row>
    <row r="154" spans="4:9" x14ac:dyDescent="0.3">
      <c r="D154" s="38">
        <v>36300</v>
      </c>
      <c r="E154" s="7" t="e">
        <f>SW!E154+W!E154+NW!E154+N!E154+#REF!</f>
        <v>#REF!</v>
      </c>
      <c r="F154" s="8" t="e">
        <f t="shared" si="6"/>
        <v>#REF!</v>
      </c>
      <c r="H154" s="10">
        <f t="shared" si="8"/>
        <v>0.1390000000000001</v>
      </c>
      <c r="I154" s="9" t="e">
        <f t="shared" si="7"/>
        <v>#REF!</v>
      </c>
    </row>
    <row r="155" spans="4:9" x14ac:dyDescent="0.3">
      <c r="D155" s="38">
        <v>36301</v>
      </c>
      <c r="E155" s="7" t="e">
        <f>SW!E155+W!E155+NW!E155+N!E155+#REF!</f>
        <v>#REF!</v>
      </c>
      <c r="F155" s="8" t="e">
        <f t="shared" si="6"/>
        <v>#REF!</v>
      </c>
      <c r="H155" s="10">
        <f t="shared" si="8"/>
        <v>0.1400000000000001</v>
      </c>
      <c r="I155" s="9" t="e">
        <f t="shared" si="7"/>
        <v>#REF!</v>
      </c>
    </row>
    <row r="156" spans="4:9" x14ac:dyDescent="0.3">
      <c r="D156" s="38">
        <v>36302</v>
      </c>
      <c r="E156" s="7" t="e">
        <f>SW!E156+W!E156+NW!E156+N!E156+#REF!</f>
        <v>#REF!</v>
      </c>
      <c r="F156" s="8" t="e">
        <f t="shared" si="6"/>
        <v>#REF!</v>
      </c>
      <c r="H156" s="10">
        <f t="shared" si="8"/>
        <v>0.1410000000000001</v>
      </c>
      <c r="I156" s="9" t="e">
        <f t="shared" si="7"/>
        <v>#REF!</v>
      </c>
    </row>
    <row r="157" spans="4:9" x14ac:dyDescent="0.3">
      <c r="D157" s="38">
        <v>36303</v>
      </c>
      <c r="E157" s="7" t="e">
        <f>SW!E157+W!E157+NW!E157+N!E157+#REF!</f>
        <v>#REF!</v>
      </c>
      <c r="F157" s="8" t="e">
        <f t="shared" si="6"/>
        <v>#REF!</v>
      </c>
      <c r="H157" s="10">
        <f t="shared" si="8"/>
        <v>0.1420000000000001</v>
      </c>
      <c r="I157" s="9" t="e">
        <f t="shared" si="7"/>
        <v>#REF!</v>
      </c>
    </row>
    <row r="158" spans="4:9" x14ac:dyDescent="0.3">
      <c r="D158" s="38">
        <v>36304</v>
      </c>
      <c r="E158" s="7" t="e">
        <f>SW!E158+W!E158+NW!E158+N!E158+#REF!</f>
        <v>#REF!</v>
      </c>
      <c r="F158" s="8" t="e">
        <f t="shared" si="6"/>
        <v>#REF!</v>
      </c>
      <c r="H158" s="10">
        <f t="shared" si="8"/>
        <v>0.1430000000000001</v>
      </c>
      <c r="I158" s="9" t="e">
        <f t="shared" si="7"/>
        <v>#REF!</v>
      </c>
    </row>
    <row r="159" spans="4:9" x14ac:dyDescent="0.3">
      <c r="D159" s="38">
        <v>36305</v>
      </c>
      <c r="E159" s="7" t="e">
        <f>SW!E159+W!E159+NW!E159+N!E159+#REF!</f>
        <v>#REF!</v>
      </c>
      <c r="F159" s="8" t="e">
        <f t="shared" si="6"/>
        <v>#REF!</v>
      </c>
      <c r="H159" s="10">
        <f t="shared" si="8"/>
        <v>0.1440000000000001</v>
      </c>
      <c r="I159" s="9" t="e">
        <f t="shared" si="7"/>
        <v>#REF!</v>
      </c>
    </row>
    <row r="160" spans="4:9" x14ac:dyDescent="0.3">
      <c r="D160" s="38">
        <v>36306</v>
      </c>
      <c r="E160" s="7" t="e">
        <f>SW!E160+W!E160+NW!E160+N!E160+#REF!</f>
        <v>#REF!</v>
      </c>
      <c r="F160" s="8" t="e">
        <f t="shared" si="6"/>
        <v>#REF!</v>
      </c>
      <c r="H160" s="10">
        <f t="shared" si="8"/>
        <v>0.1450000000000001</v>
      </c>
      <c r="I160" s="9" t="e">
        <f t="shared" si="7"/>
        <v>#REF!</v>
      </c>
    </row>
    <row r="161" spans="4:9" x14ac:dyDescent="0.3">
      <c r="D161" s="38">
        <v>36307</v>
      </c>
      <c r="E161" s="7" t="e">
        <f>SW!E161+W!E161+NW!E161+N!E161+#REF!</f>
        <v>#REF!</v>
      </c>
      <c r="F161" s="8" t="e">
        <f t="shared" si="6"/>
        <v>#REF!</v>
      </c>
      <c r="H161" s="10">
        <f t="shared" si="8"/>
        <v>0.1460000000000001</v>
      </c>
      <c r="I161" s="9" t="e">
        <f t="shared" si="7"/>
        <v>#REF!</v>
      </c>
    </row>
    <row r="162" spans="4:9" x14ac:dyDescent="0.3">
      <c r="D162" s="38">
        <v>36308</v>
      </c>
      <c r="E162" s="7" t="e">
        <f>SW!E162+W!E162+NW!E162+N!E162+#REF!</f>
        <v>#REF!</v>
      </c>
      <c r="F162" s="8" t="e">
        <f t="shared" si="6"/>
        <v>#REF!</v>
      </c>
      <c r="H162" s="10">
        <f t="shared" si="8"/>
        <v>0.1470000000000001</v>
      </c>
      <c r="I162" s="9" t="e">
        <f t="shared" si="7"/>
        <v>#REF!</v>
      </c>
    </row>
    <row r="163" spans="4:9" x14ac:dyDescent="0.3">
      <c r="D163" s="38">
        <v>36309</v>
      </c>
      <c r="E163" s="7" t="e">
        <f>SW!E163+W!E163+NW!E163+N!E163+#REF!</f>
        <v>#REF!</v>
      </c>
      <c r="F163" s="8" t="e">
        <f t="shared" si="6"/>
        <v>#REF!</v>
      </c>
      <c r="H163" s="10">
        <f t="shared" si="8"/>
        <v>0.1480000000000001</v>
      </c>
      <c r="I163" s="9" t="e">
        <f t="shared" si="7"/>
        <v>#REF!</v>
      </c>
    </row>
    <row r="164" spans="4:9" x14ac:dyDescent="0.3">
      <c r="D164" s="38">
        <v>36310</v>
      </c>
      <c r="E164" s="7" t="e">
        <f>SW!E164+W!E164+NW!E164+N!E164+#REF!</f>
        <v>#REF!</v>
      </c>
      <c r="F164" s="8" t="e">
        <f t="shared" si="6"/>
        <v>#REF!</v>
      </c>
      <c r="H164" s="10">
        <f t="shared" si="8"/>
        <v>0.1490000000000001</v>
      </c>
      <c r="I164" s="9" t="e">
        <f t="shared" si="7"/>
        <v>#REF!</v>
      </c>
    </row>
    <row r="165" spans="4:9" x14ac:dyDescent="0.3">
      <c r="D165" s="38">
        <v>36311</v>
      </c>
      <c r="E165" s="7" t="e">
        <f>SW!E165+W!E165+NW!E165+N!E165+#REF!</f>
        <v>#REF!</v>
      </c>
      <c r="F165" s="8" t="e">
        <f t="shared" si="6"/>
        <v>#REF!</v>
      </c>
      <c r="H165" s="10">
        <f t="shared" si="8"/>
        <v>0.15000000000000011</v>
      </c>
      <c r="I165" s="9" t="e">
        <f t="shared" si="7"/>
        <v>#REF!</v>
      </c>
    </row>
    <row r="166" spans="4:9" x14ac:dyDescent="0.3">
      <c r="D166" s="38">
        <v>36312</v>
      </c>
      <c r="E166" s="7" t="e">
        <f>SW!E166+W!E166+NW!E166+N!E166+#REF!</f>
        <v>#REF!</v>
      </c>
      <c r="F166" s="8" t="e">
        <f t="shared" si="6"/>
        <v>#REF!</v>
      </c>
      <c r="H166" s="10">
        <f t="shared" si="8"/>
        <v>0.15100000000000011</v>
      </c>
      <c r="I166" s="9" t="e">
        <f t="shared" si="7"/>
        <v>#REF!</v>
      </c>
    </row>
    <row r="167" spans="4:9" x14ac:dyDescent="0.3">
      <c r="D167" s="38">
        <v>36313</v>
      </c>
      <c r="E167" s="7" t="e">
        <f>SW!E167+W!E167+NW!E167+N!E167+#REF!</f>
        <v>#REF!</v>
      </c>
      <c r="F167" s="8" t="e">
        <f t="shared" si="6"/>
        <v>#REF!</v>
      </c>
      <c r="H167" s="10">
        <f t="shared" si="8"/>
        <v>0.15200000000000011</v>
      </c>
      <c r="I167" s="9" t="e">
        <f t="shared" si="7"/>
        <v>#REF!</v>
      </c>
    </row>
    <row r="168" spans="4:9" x14ac:dyDescent="0.3">
      <c r="D168" s="38">
        <v>36314</v>
      </c>
      <c r="E168" s="7" t="e">
        <f>SW!E168+W!E168+NW!E168+N!E168+#REF!</f>
        <v>#REF!</v>
      </c>
      <c r="F168" s="8" t="e">
        <f t="shared" si="6"/>
        <v>#REF!</v>
      </c>
      <c r="H168" s="10">
        <f t="shared" si="8"/>
        <v>0.15300000000000011</v>
      </c>
      <c r="I168" s="9" t="e">
        <f t="shared" si="7"/>
        <v>#REF!</v>
      </c>
    </row>
    <row r="169" spans="4:9" x14ac:dyDescent="0.3">
      <c r="D169" s="38">
        <v>36315</v>
      </c>
      <c r="E169" s="7" t="e">
        <f>SW!E169+W!E169+NW!E169+N!E169+#REF!</f>
        <v>#REF!</v>
      </c>
      <c r="F169" s="8" t="e">
        <f t="shared" si="6"/>
        <v>#REF!</v>
      </c>
      <c r="H169" s="10">
        <f t="shared" si="8"/>
        <v>0.15400000000000011</v>
      </c>
      <c r="I169" s="9" t="e">
        <f t="shared" si="7"/>
        <v>#REF!</v>
      </c>
    </row>
    <row r="170" spans="4:9" x14ac:dyDescent="0.3">
      <c r="D170" s="38">
        <v>36316</v>
      </c>
      <c r="E170" s="7" t="e">
        <f>SW!E170+W!E170+NW!E170+N!E170+#REF!</f>
        <v>#REF!</v>
      </c>
      <c r="F170" s="8" t="e">
        <f t="shared" si="6"/>
        <v>#REF!</v>
      </c>
      <c r="H170" s="10">
        <f t="shared" si="8"/>
        <v>0.15500000000000011</v>
      </c>
      <c r="I170" s="9" t="e">
        <f t="shared" si="7"/>
        <v>#REF!</v>
      </c>
    </row>
    <row r="171" spans="4:9" x14ac:dyDescent="0.3">
      <c r="D171" s="38">
        <v>36317</v>
      </c>
      <c r="E171" s="7" t="e">
        <f>SW!E171+W!E171+NW!E171+N!E171+#REF!</f>
        <v>#REF!</v>
      </c>
      <c r="F171" s="8" t="e">
        <f t="shared" si="6"/>
        <v>#REF!</v>
      </c>
      <c r="H171" s="10">
        <f t="shared" si="8"/>
        <v>0.15600000000000011</v>
      </c>
      <c r="I171" s="9" t="e">
        <f t="shared" si="7"/>
        <v>#REF!</v>
      </c>
    </row>
    <row r="172" spans="4:9" x14ac:dyDescent="0.3">
      <c r="D172" s="38">
        <v>36318</v>
      </c>
      <c r="E172" s="7" t="e">
        <f>SW!E172+W!E172+NW!E172+N!E172+#REF!</f>
        <v>#REF!</v>
      </c>
      <c r="F172" s="8" t="e">
        <f t="shared" si="6"/>
        <v>#REF!</v>
      </c>
      <c r="H172" s="10">
        <f t="shared" si="8"/>
        <v>0.15700000000000011</v>
      </c>
      <c r="I172" s="9" t="e">
        <f t="shared" si="7"/>
        <v>#REF!</v>
      </c>
    </row>
    <row r="173" spans="4:9" x14ac:dyDescent="0.3">
      <c r="D173" s="38">
        <v>36319</v>
      </c>
      <c r="E173" s="7" t="e">
        <f>SW!E173+W!E173+NW!E173+N!E173+#REF!</f>
        <v>#REF!</v>
      </c>
      <c r="F173" s="8" t="e">
        <f t="shared" si="6"/>
        <v>#REF!</v>
      </c>
      <c r="H173" s="10">
        <f t="shared" si="8"/>
        <v>0.15800000000000011</v>
      </c>
      <c r="I173" s="9" t="e">
        <f t="shared" si="7"/>
        <v>#REF!</v>
      </c>
    </row>
    <row r="174" spans="4:9" x14ac:dyDescent="0.3">
      <c r="D174" s="38">
        <v>36320</v>
      </c>
      <c r="E174" s="7" t="e">
        <f>SW!E174+W!E174+NW!E174+N!E174+#REF!</f>
        <v>#REF!</v>
      </c>
      <c r="F174" s="8" t="e">
        <f t="shared" si="6"/>
        <v>#REF!</v>
      </c>
      <c r="H174" s="10">
        <f t="shared" si="8"/>
        <v>0.15900000000000011</v>
      </c>
      <c r="I174" s="9" t="e">
        <f t="shared" si="7"/>
        <v>#REF!</v>
      </c>
    </row>
    <row r="175" spans="4:9" x14ac:dyDescent="0.3">
      <c r="D175" s="38">
        <v>36321</v>
      </c>
      <c r="E175" s="7" t="e">
        <f>SW!E175+W!E175+NW!E175+N!E175+#REF!</f>
        <v>#REF!</v>
      </c>
      <c r="F175" s="8" t="e">
        <f t="shared" si="6"/>
        <v>#REF!</v>
      </c>
      <c r="H175" s="10">
        <f t="shared" si="8"/>
        <v>0.16000000000000011</v>
      </c>
      <c r="I175" s="9" t="e">
        <f t="shared" si="7"/>
        <v>#REF!</v>
      </c>
    </row>
    <row r="176" spans="4:9" x14ac:dyDescent="0.3">
      <c r="D176" s="38">
        <v>36322</v>
      </c>
      <c r="E176" s="7" t="e">
        <f>SW!E176+W!E176+NW!E176+N!E176+#REF!</f>
        <v>#REF!</v>
      </c>
      <c r="F176" s="8" t="e">
        <f t="shared" si="6"/>
        <v>#REF!</v>
      </c>
      <c r="H176" s="10">
        <f t="shared" si="8"/>
        <v>0.16100000000000012</v>
      </c>
      <c r="I176" s="9" t="e">
        <f t="shared" si="7"/>
        <v>#REF!</v>
      </c>
    </row>
    <row r="177" spans="4:9" x14ac:dyDescent="0.3">
      <c r="D177" s="38">
        <v>36323</v>
      </c>
      <c r="E177" s="7" t="e">
        <f>SW!E177+W!E177+NW!E177+N!E177+#REF!</f>
        <v>#REF!</v>
      </c>
      <c r="F177" s="8" t="e">
        <f t="shared" si="6"/>
        <v>#REF!</v>
      </c>
      <c r="H177" s="10">
        <f t="shared" si="8"/>
        <v>0.16200000000000012</v>
      </c>
      <c r="I177" s="9" t="e">
        <f t="shared" si="7"/>
        <v>#REF!</v>
      </c>
    </row>
    <row r="178" spans="4:9" x14ac:dyDescent="0.3">
      <c r="D178" s="38">
        <v>36324</v>
      </c>
      <c r="E178" s="7" t="e">
        <f>SW!E178+W!E178+NW!E178+N!E178+#REF!</f>
        <v>#REF!</v>
      </c>
      <c r="F178" s="8" t="e">
        <f t="shared" si="6"/>
        <v>#REF!</v>
      </c>
      <c r="H178" s="10">
        <f t="shared" si="8"/>
        <v>0.16300000000000012</v>
      </c>
      <c r="I178" s="9" t="e">
        <f t="shared" si="7"/>
        <v>#REF!</v>
      </c>
    </row>
    <row r="179" spans="4:9" x14ac:dyDescent="0.3">
      <c r="D179" s="38">
        <v>36325</v>
      </c>
      <c r="E179" s="7" t="e">
        <f>SW!E179+W!E179+NW!E179+N!E179+#REF!</f>
        <v>#REF!</v>
      </c>
      <c r="F179" s="8" t="e">
        <f t="shared" si="6"/>
        <v>#REF!</v>
      </c>
      <c r="H179" s="10">
        <f t="shared" si="8"/>
        <v>0.16400000000000012</v>
      </c>
      <c r="I179" s="9" t="e">
        <f t="shared" si="7"/>
        <v>#REF!</v>
      </c>
    </row>
    <row r="180" spans="4:9" x14ac:dyDescent="0.3">
      <c r="D180" s="38">
        <v>36326</v>
      </c>
      <c r="E180" s="7" t="e">
        <f>SW!E180+W!E180+NW!E180+N!E180+#REF!</f>
        <v>#REF!</v>
      </c>
      <c r="F180" s="8" t="e">
        <f t="shared" si="6"/>
        <v>#REF!</v>
      </c>
      <c r="H180" s="10">
        <f t="shared" si="8"/>
        <v>0.16500000000000012</v>
      </c>
      <c r="I180" s="9" t="e">
        <f t="shared" si="7"/>
        <v>#REF!</v>
      </c>
    </row>
    <row r="181" spans="4:9" x14ac:dyDescent="0.3">
      <c r="D181" s="38">
        <v>36327</v>
      </c>
      <c r="E181" s="7" t="e">
        <f>SW!E181+W!E181+NW!E181+N!E181+#REF!</f>
        <v>#REF!</v>
      </c>
      <c r="F181" s="8" t="e">
        <f t="shared" si="6"/>
        <v>#REF!</v>
      </c>
      <c r="H181" s="10">
        <f t="shared" si="8"/>
        <v>0.16600000000000012</v>
      </c>
      <c r="I181" s="9" t="e">
        <f t="shared" si="7"/>
        <v>#REF!</v>
      </c>
    </row>
    <row r="182" spans="4:9" x14ac:dyDescent="0.3">
      <c r="D182" s="38">
        <v>36328</v>
      </c>
      <c r="E182" s="7" t="e">
        <f>SW!E182+W!E182+NW!E182+N!E182+#REF!</f>
        <v>#REF!</v>
      </c>
      <c r="F182" s="8" t="e">
        <f t="shared" si="6"/>
        <v>#REF!</v>
      </c>
      <c r="H182" s="10">
        <f t="shared" si="8"/>
        <v>0.16700000000000012</v>
      </c>
      <c r="I182" s="9" t="e">
        <f t="shared" si="7"/>
        <v>#REF!</v>
      </c>
    </row>
    <row r="183" spans="4:9" x14ac:dyDescent="0.3">
      <c r="D183" s="38">
        <v>36329</v>
      </c>
      <c r="E183" s="7" t="e">
        <f>SW!E183+W!E183+NW!E183+N!E183+#REF!</f>
        <v>#REF!</v>
      </c>
      <c r="F183" s="8" t="e">
        <f t="shared" si="6"/>
        <v>#REF!</v>
      </c>
      <c r="H183" s="10">
        <f t="shared" si="8"/>
        <v>0.16800000000000012</v>
      </c>
      <c r="I183" s="9" t="e">
        <f t="shared" si="7"/>
        <v>#REF!</v>
      </c>
    </row>
    <row r="184" spans="4:9" x14ac:dyDescent="0.3">
      <c r="D184" s="38">
        <v>36330</v>
      </c>
      <c r="E184" s="7" t="e">
        <f>SW!E184+W!E184+NW!E184+N!E184+#REF!</f>
        <v>#REF!</v>
      </c>
      <c r="F184" s="8" t="e">
        <f t="shared" si="6"/>
        <v>#REF!</v>
      </c>
      <c r="H184" s="10">
        <f t="shared" si="8"/>
        <v>0.16900000000000012</v>
      </c>
      <c r="I184" s="9" t="e">
        <f t="shared" si="7"/>
        <v>#REF!</v>
      </c>
    </row>
    <row r="185" spans="4:9" x14ac:dyDescent="0.3">
      <c r="D185" s="38">
        <v>36331</v>
      </c>
      <c r="E185" s="7" t="e">
        <f>SW!E185+W!E185+NW!E185+N!E185+#REF!</f>
        <v>#REF!</v>
      </c>
      <c r="F185" s="8" t="e">
        <f t="shared" si="6"/>
        <v>#REF!</v>
      </c>
      <c r="H185" s="10">
        <f t="shared" si="8"/>
        <v>0.17000000000000012</v>
      </c>
      <c r="I185" s="9" t="e">
        <f t="shared" si="7"/>
        <v>#REF!</v>
      </c>
    </row>
    <row r="186" spans="4:9" x14ac:dyDescent="0.3">
      <c r="D186" s="38">
        <v>36332</v>
      </c>
      <c r="E186" s="7" t="e">
        <f>SW!E186+W!E186+NW!E186+N!E186+#REF!</f>
        <v>#REF!</v>
      </c>
      <c r="F186" s="8" t="e">
        <f t="shared" si="6"/>
        <v>#REF!</v>
      </c>
      <c r="H186" s="10">
        <f t="shared" si="8"/>
        <v>0.17100000000000012</v>
      </c>
      <c r="I186" s="9" t="e">
        <f t="shared" si="7"/>
        <v>#REF!</v>
      </c>
    </row>
    <row r="187" spans="4:9" x14ac:dyDescent="0.3">
      <c r="D187" s="38">
        <v>36333</v>
      </c>
      <c r="E187" s="7" t="e">
        <f>SW!E187+W!E187+NW!E187+N!E187+#REF!</f>
        <v>#REF!</v>
      </c>
      <c r="F187" s="8" t="e">
        <f t="shared" si="6"/>
        <v>#REF!</v>
      </c>
      <c r="H187" s="10">
        <f t="shared" si="8"/>
        <v>0.17200000000000013</v>
      </c>
      <c r="I187" s="9" t="e">
        <f t="shared" si="7"/>
        <v>#REF!</v>
      </c>
    </row>
    <row r="188" spans="4:9" x14ac:dyDescent="0.3">
      <c r="D188" s="38">
        <v>36334</v>
      </c>
      <c r="E188" s="7" t="e">
        <f>SW!E188+W!E188+NW!E188+N!E188+#REF!</f>
        <v>#REF!</v>
      </c>
      <c r="F188" s="8" t="e">
        <f t="shared" si="6"/>
        <v>#REF!</v>
      </c>
      <c r="H188" s="10">
        <f t="shared" si="8"/>
        <v>0.17300000000000013</v>
      </c>
      <c r="I188" s="9" t="e">
        <f t="shared" si="7"/>
        <v>#REF!</v>
      </c>
    </row>
    <row r="189" spans="4:9" x14ac:dyDescent="0.3">
      <c r="D189" s="38">
        <v>36335</v>
      </c>
      <c r="E189" s="7" t="e">
        <f>SW!E189+W!E189+NW!E189+N!E189+#REF!</f>
        <v>#REF!</v>
      </c>
      <c r="F189" s="8" t="e">
        <f t="shared" si="6"/>
        <v>#REF!</v>
      </c>
      <c r="H189" s="10">
        <f t="shared" si="8"/>
        <v>0.17400000000000013</v>
      </c>
      <c r="I189" s="9" t="e">
        <f t="shared" si="7"/>
        <v>#REF!</v>
      </c>
    </row>
    <row r="190" spans="4:9" x14ac:dyDescent="0.3">
      <c r="D190" s="38">
        <v>36336</v>
      </c>
      <c r="E190" s="7" t="e">
        <f>SW!E190+W!E190+NW!E190+N!E190+#REF!</f>
        <v>#REF!</v>
      </c>
      <c r="F190" s="8" t="e">
        <f t="shared" si="6"/>
        <v>#REF!</v>
      </c>
      <c r="H190" s="10">
        <f t="shared" si="8"/>
        <v>0.17500000000000013</v>
      </c>
      <c r="I190" s="9" t="e">
        <f t="shared" si="7"/>
        <v>#REF!</v>
      </c>
    </row>
    <row r="191" spans="4:9" x14ac:dyDescent="0.3">
      <c r="D191" s="38">
        <v>36337</v>
      </c>
      <c r="E191" s="7" t="e">
        <f>SW!E191+W!E191+NW!E191+N!E191+#REF!</f>
        <v>#REF!</v>
      </c>
      <c r="F191" s="8" t="e">
        <f t="shared" si="6"/>
        <v>#REF!</v>
      </c>
      <c r="H191" s="10">
        <f t="shared" si="8"/>
        <v>0.17600000000000013</v>
      </c>
      <c r="I191" s="9" t="e">
        <f t="shared" si="7"/>
        <v>#REF!</v>
      </c>
    </row>
    <row r="192" spans="4:9" x14ac:dyDescent="0.3">
      <c r="D192" s="38">
        <v>36338</v>
      </c>
      <c r="E192" s="7" t="e">
        <f>SW!E192+W!E192+NW!E192+N!E192+#REF!</f>
        <v>#REF!</v>
      </c>
      <c r="F192" s="8" t="e">
        <f t="shared" si="6"/>
        <v>#REF!</v>
      </c>
      <c r="H192" s="10">
        <f t="shared" si="8"/>
        <v>0.17700000000000013</v>
      </c>
      <c r="I192" s="9" t="e">
        <f t="shared" si="7"/>
        <v>#REF!</v>
      </c>
    </row>
    <row r="193" spans="4:9" x14ac:dyDescent="0.3">
      <c r="D193" s="38">
        <v>36339</v>
      </c>
      <c r="E193" s="7" t="e">
        <f>SW!E193+W!E193+NW!E193+N!E193+#REF!</f>
        <v>#REF!</v>
      </c>
      <c r="F193" s="8" t="e">
        <f t="shared" si="6"/>
        <v>#REF!</v>
      </c>
      <c r="H193" s="10">
        <f t="shared" si="8"/>
        <v>0.17800000000000013</v>
      </c>
      <c r="I193" s="9" t="e">
        <f t="shared" si="7"/>
        <v>#REF!</v>
      </c>
    </row>
    <row r="194" spans="4:9" x14ac:dyDescent="0.3">
      <c r="D194" s="38">
        <v>36340</v>
      </c>
      <c r="E194" s="7" t="e">
        <f>SW!E194+W!E194+NW!E194+N!E194+#REF!</f>
        <v>#REF!</v>
      </c>
      <c r="F194" s="8" t="e">
        <f t="shared" si="6"/>
        <v>#REF!</v>
      </c>
      <c r="H194" s="10">
        <f t="shared" si="8"/>
        <v>0.17900000000000013</v>
      </c>
      <c r="I194" s="9" t="e">
        <f t="shared" si="7"/>
        <v>#REF!</v>
      </c>
    </row>
    <row r="195" spans="4:9" x14ac:dyDescent="0.3">
      <c r="D195" s="38">
        <v>36341</v>
      </c>
      <c r="E195" s="7" t="e">
        <f>SW!E195+W!E195+NW!E195+N!E195+#REF!</f>
        <v>#REF!</v>
      </c>
      <c r="F195" s="8" t="e">
        <f t="shared" si="6"/>
        <v>#REF!</v>
      </c>
      <c r="H195" s="10">
        <f t="shared" si="8"/>
        <v>0.18000000000000013</v>
      </c>
      <c r="I195" s="9" t="e">
        <f t="shared" si="7"/>
        <v>#REF!</v>
      </c>
    </row>
    <row r="196" spans="4:9" x14ac:dyDescent="0.3">
      <c r="D196" s="38">
        <v>36342</v>
      </c>
      <c r="E196" s="7" t="e">
        <f>SW!E196+W!E196+NW!E196+N!E196+#REF!</f>
        <v>#REF!</v>
      </c>
      <c r="F196" s="8" t="e">
        <f t="shared" si="6"/>
        <v>#REF!</v>
      </c>
      <c r="H196" s="10">
        <f t="shared" si="8"/>
        <v>0.18100000000000013</v>
      </c>
      <c r="I196" s="9" t="e">
        <f t="shared" si="7"/>
        <v>#REF!</v>
      </c>
    </row>
    <row r="197" spans="4:9" x14ac:dyDescent="0.3">
      <c r="D197" s="38">
        <v>36343</v>
      </c>
      <c r="E197" s="7" t="e">
        <f>SW!E197+W!E197+NW!E197+N!E197+#REF!</f>
        <v>#REF!</v>
      </c>
      <c r="F197" s="8" t="e">
        <f t="shared" si="6"/>
        <v>#REF!</v>
      </c>
      <c r="H197" s="10">
        <f t="shared" si="8"/>
        <v>0.18200000000000013</v>
      </c>
      <c r="I197" s="9" t="e">
        <f t="shared" si="7"/>
        <v>#REF!</v>
      </c>
    </row>
    <row r="198" spans="4:9" x14ac:dyDescent="0.3">
      <c r="D198" s="38">
        <v>36344</v>
      </c>
      <c r="E198" s="7" t="e">
        <f>SW!E198+W!E198+NW!E198+N!E198+#REF!</f>
        <v>#REF!</v>
      </c>
      <c r="F198" s="8" t="e">
        <f t="shared" si="6"/>
        <v>#REF!</v>
      </c>
      <c r="H198" s="10">
        <f t="shared" si="8"/>
        <v>0.18300000000000013</v>
      </c>
      <c r="I198" s="9" t="e">
        <f t="shared" si="7"/>
        <v>#REF!</v>
      </c>
    </row>
    <row r="199" spans="4:9" x14ac:dyDescent="0.3">
      <c r="D199" s="38">
        <v>36345</v>
      </c>
      <c r="E199" s="7" t="e">
        <f>SW!E199+W!E199+NW!E199+N!E199+#REF!</f>
        <v>#REF!</v>
      </c>
      <c r="F199" s="8" t="e">
        <f t="shared" si="6"/>
        <v>#REF!</v>
      </c>
      <c r="H199" s="10">
        <f t="shared" si="8"/>
        <v>0.18400000000000014</v>
      </c>
      <c r="I199" s="9" t="e">
        <f t="shared" si="7"/>
        <v>#REF!</v>
      </c>
    </row>
    <row r="200" spans="4:9" x14ac:dyDescent="0.3">
      <c r="D200" s="38">
        <v>36346</v>
      </c>
      <c r="E200" s="7" t="e">
        <f>SW!E200+W!E200+NW!E200+N!E200+#REF!</f>
        <v>#REF!</v>
      </c>
      <c r="F200" s="8" t="e">
        <f t="shared" si="6"/>
        <v>#REF!</v>
      </c>
      <c r="H200" s="10">
        <f t="shared" si="8"/>
        <v>0.18500000000000014</v>
      </c>
      <c r="I200" s="9" t="e">
        <f t="shared" si="7"/>
        <v>#REF!</v>
      </c>
    </row>
    <row r="201" spans="4:9" x14ac:dyDescent="0.3">
      <c r="D201" s="38">
        <v>36347</v>
      </c>
      <c r="E201" s="7" t="e">
        <f>SW!E201+W!E201+NW!E201+N!E201+#REF!</f>
        <v>#REF!</v>
      </c>
      <c r="F201" s="8" t="e">
        <f t="shared" si="6"/>
        <v>#REF!</v>
      </c>
      <c r="H201" s="10">
        <f t="shared" si="8"/>
        <v>0.18600000000000014</v>
      </c>
      <c r="I201" s="9" t="e">
        <f t="shared" si="7"/>
        <v>#REF!</v>
      </c>
    </row>
    <row r="202" spans="4:9" x14ac:dyDescent="0.3">
      <c r="D202" s="38">
        <v>36348</v>
      </c>
      <c r="E202" s="7" t="e">
        <f>SW!E202+W!E202+NW!E202+N!E202+#REF!</f>
        <v>#REF!</v>
      </c>
      <c r="F202" s="8" t="e">
        <f t="shared" si="6"/>
        <v>#REF!</v>
      </c>
      <c r="H202" s="10">
        <f t="shared" si="8"/>
        <v>0.18700000000000014</v>
      </c>
      <c r="I202" s="9" t="e">
        <f t="shared" si="7"/>
        <v>#REF!</v>
      </c>
    </row>
    <row r="203" spans="4:9" x14ac:dyDescent="0.3">
      <c r="D203" s="38">
        <v>36349</v>
      </c>
      <c r="E203" s="7" t="e">
        <f>SW!E203+W!E203+NW!E203+N!E203+#REF!</f>
        <v>#REF!</v>
      </c>
      <c r="F203" s="8" t="e">
        <f t="shared" si="6"/>
        <v>#REF!</v>
      </c>
      <c r="H203" s="10">
        <f t="shared" si="8"/>
        <v>0.18800000000000014</v>
      </c>
      <c r="I203" s="9" t="e">
        <f t="shared" si="7"/>
        <v>#REF!</v>
      </c>
    </row>
    <row r="204" spans="4:9" x14ac:dyDescent="0.3">
      <c r="D204" s="38">
        <v>36350</v>
      </c>
      <c r="E204" s="7" t="e">
        <f>SW!E204+W!E204+NW!E204+N!E204+#REF!</f>
        <v>#REF!</v>
      </c>
      <c r="F204" s="8" t="e">
        <f t="shared" si="6"/>
        <v>#REF!</v>
      </c>
      <c r="H204" s="10">
        <f t="shared" si="8"/>
        <v>0.18900000000000014</v>
      </c>
      <c r="I204" s="9" t="e">
        <f t="shared" si="7"/>
        <v>#REF!</v>
      </c>
    </row>
    <row r="205" spans="4:9" x14ac:dyDescent="0.3">
      <c r="D205" s="38">
        <v>36351</v>
      </c>
      <c r="E205" s="7" t="e">
        <f>SW!E205+W!E205+NW!E205+N!E205+#REF!</f>
        <v>#REF!</v>
      </c>
      <c r="F205" s="8" t="e">
        <f t="shared" si="6"/>
        <v>#REF!</v>
      </c>
      <c r="H205" s="10">
        <f t="shared" si="8"/>
        <v>0.19000000000000014</v>
      </c>
      <c r="I205" s="9" t="e">
        <f t="shared" si="7"/>
        <v>#REF!</v>
      </c>
    </row>
    <row r="206" spans="4:9" x14ac:dyDescent="0.3">
      <c r="D206" s="38">
        <v>36352</v>
      </c>
      <c r="E206" s="7" t="e">
        <f>SW!E206+W!E206+NW!E206+N!E206+#REF!</f>
        <v>#REF!</v>
      </c>
      <c r="F206" s="8" t="e">
        <f t="shared" si="6"/>
        <v>#REF!</v>
      </c>
      <c r="H206" s="10">
        <f t="shared" si="8"/>
        <v>0.19100000000000014</v>
      </c>
      <c r="I206" s="9" t="e">
        <f t="shared" si="7"/>
        <v>#REF!</v>
      </c>
    </row>
    <row r="207" spans="4:9" x14ac:dyDescent="0.3">
      <c r="D207" s="38">
        <v>36353</v>
      </c>
      <c r="E207" s="7" t="e">
        <f>SW!E207+W!E207+NW!E207+N!E207+#REF!</f>
        <v>#REF!</v>
      </c>
      <c r="F207" s="8" t="e">
        <f t="shared" si="6"/>
        <v>#REF!</v>
      </c>
      <c r="H207" s="10">
        <f t="shared" si="8"/>
        <v>0.19200000000000014</v>
      </c>
      <c r="I207" s="9" t="e">
        <f t="shared" si="7"/>
        <v>#REF!</v>
      </c>
    </row>
    <row r="208" spans="4:9" x14ac:dyDescent="0.3">
      <c r="D208" s="38">
        <v>36354</v>
      </c>
      <c r="E208" s="7" t="e">
        <f>SW!E208+W!E208+NW!E208+N!E208+#REF!</f>
        <v>#REF!</v>
      </c>
      <c r="F208" s="8" t="e">
        <f t="shared" ref="F208:F271" si="9">E208*(24*60*60)*1000/$F$3</f>
        <v>#REF!</v>
      </c>
      <c r="H208" s="10">
        <f t="shared" si="8"/>
        <v>0.19300000000000014</v>
      </c>
      <c r="I208" s="9" t="e">
        <f t="shared" ref="I208:I271" si="10">PERCENTILE($F$15:$F$3667,1-H208)</f>
        <v>#REF!</v>
      </c>
    </row>
    <row r="209" spans="4:9" x14ac:dyDescent="0.3">
      <c r="D209" s="38">
        <v>36355</v>
      </c>
      <c r="E209" s="7" t="e">
        <f>SW!E209+W!E209+NW!E209+N!E209+#REF!</f>
        <v>#REF!</v>
      </c>
      <c r="F209" s="8" t="e">
        <f t="shared" si="9"/>
        <v>#REF!</v>
      </c>
      <c r="H209" s="10">
        <f t="shared" ref="H209:H272" si="11">H208+0.1%</f>
        <v>0.19400000000000014</v>
      </c>
      <c r="I209" s="9" t="e">
        <f t="shared" si="10"/>
        <v>#REF!</v>
      </c>
    </row>
    <row r="210" spans="4:9" x14ac:dyDescent="0.3">
      <c r="D210" s="38">
        <v>36356</v>
      </c>
      <c r="E210" s="7" t="e">
        <f>SW!E210+W!E210+NW!E210+N!E210+#REF!</f>
        <v>#REF!</v>
      </c>
      <c r="F210" s="8" t="e">
        <f t="shared" si="9"/>
        <v>#REF!</v>
      </c>
      <c r="H210" s="10">
        <f t="shared" si="11"/>
        <v>0.19500000000000015</v>
      </c>
      <c r="I210" s="9" t="e">
        <f t="shared" si="10"/>
        <v>#REF!</v>
      </c>
    </row>
    <row r="211" spans="4:9" x14ac:dyDescent="0.3">
      <c r="D211" s="38">
        <v>36357</v>
      </c>
      <c r="E211" s="7" t="e">
        <f>SW!E211+W!E211+NW!E211+N!E211+#REF!</f>
        <v>#REF!</v>
      </c>
      <c r="F211" s="8" t="e">
        <f t="shared" si="9"/>
        <v>#REF!</v>
      </c>
      <c r="H211" s="10">
        <f t="shared" si="11"/>
        <v>0.19600000000000015</v>
      </c>
      <c r="I211" s="9" t="e">
        <f t="shared" si="10"/>
        <v>#REF!</v>
      </c>
    </row>
    <row r="212" spans="4:9" x14ac:dyDescent="0.3">
      <c r="D212" s="38">
        <v>36358</v>
      </c>
      <c r="E212" s="7" t="e">
        <f>SW!E212+W!E212+NW!E212+N!E212+#REF!</f>
        <v>#REF!</v>
      </c>
      <c r="F212" s="8" t="e">
        <f t="shared" si="9"/>
        <v>#REF!</v>
      </c>
      <c r="H212" s="10">
        <f t="shared" si="11"/>
        <v>0.19700000000000015</v>
      </c>
      <c r="I212" s="9" t="e">
        <f t="shared" si="10"/>
        <v>#REF!</v>
      </c>
    </row>
    <row r="213" spans="4:9" x14ac:dyDescent="0.3">
      <c r="D213" s="38">
        <v>36359</v>
      </c>
      <c r="E213" s="7" t="e">
        <f>SW!E213+W!E213+NW!E213+N!E213+#REF!</f>
        <v>#REF!</v>
      </c>
      <c r="F213" s="8" t="e">
        <f t="shared" si="9"/>
        <v>#REF!</v>
      </c>
      <c r="H213" s="10">
        <f t="shared" si="11"/>
        <v>0.19800000000000015</v>
      </c>
      <c r="I213" s="9" t="e">
        <f t="shared" si="10"/>
        <v>#REF!</v>
      </c>
    </row>
    <row r="214" spans="4:9" x14ac:dyDescent="0.3">
      <c r="D214" s="38">
        <v>36360</v>
      </c>
      <c r="E214" s="7" t="e">
        <f>SW!E214+W!E214+NW!E214+N!E214+#REF!</f>
        <v>#REF!</v>
      </c>
      <c r="F214" s="8" t="e">
        <f t="shared" si="9"/>
        <v>#REF!</v>
      </c>
      <c r="H214" s="10">
        <f t="shared" si="11"/>
        <v>0.19900000000000015</v>
      </c>
      <c r="I214" s="9" t="e">
        <f t="shared" si="10"/>
        <v>#REF!</v>
      </c>
    </row>
    <row r="215" spans="4:9" x14ac:dyDescent="0.3">
      <c r="D215" s="38">
        <v>36361</v>
      </c>
      <c r="E215" s="7" t="e">
        <f>SW!E215+W!E215+NW!E215+N!E215+#REF!</f>
        <v>#REF!</v>
      </c>
      <c r="F215" s="8" t="e">
        <f t="shared" si="9"/>
        <v>#REF!</v>
      </c>
      <c r="H215" s="10">
        <f t="shared" si="11"/>
        <v>0.20000000000000015</v>
      </c>
      <c r="I215" s="9" t="e">
        <f t="shared" si="10"/>
        <v>#REF!</v>
      </c>
    </row>
    <row r="216" spans="4:9" x14ac:dyDescent="0.3">
      <c r="D216" s="38">
        <v>36362</v>
      </c>
      <c r="E216" s="7" t="e">
        <f>SW!E216+W!E216+NW!E216+N!E216+#REF!</f>
        <v>#REF!</v>
      </c>
      <c r="F216" s="8" t="e">
        <f t="shared" si="9"/>
        <v>#REF!</v>
      </c>
      <c r="H216" s="10">
        <f t="shared" si="11"/>
        <v>0.20100000000000015</v>
      </c>
      <c r="I216" s="9" t="e">
        <f t="shared" si="10"/>
        <v>#REF!</v>
      </c>
    </row>
    <row r="217" spans="4:9" x14ac:dyDescent="0.3">
      <c r="D217" s="38">
        <v>36363</v>
      </c>
      <c r="E217" s="7" t="e">
        <f>SW!E217+W!E217+NW!E217+N!E217+#REF!</f>
        <v>#REF!</v>
      </c>
      <c r="F217" s="8" t="e">
        <f t="shared" si="9"/>
        <v>#REF!</v>
      </c>
      <c r="H217" s="10">
        <f t="shared" si="11"/>
        <v>0.20200000000000015</v>
      </c>
      <c r="I217" s="9" t="e">
        <f t="shared" si="10"/>
        <v>#REF!</v>
      </c>
    </row>
    <row r="218" spans="4:9" x14ac:dyDescent="0.3">
      <c r="D218" s="38">
        <v>36364</v>
      </c>
      <c r="E218" s="7" t="e">
        <f>SW!E218+W!E218+NW!E218+N!E218+#REF!</f>
        <v>#REF!</v>
      </c>
      <c r="F218" s="8" t="e">
        <f t="shared" si="9"/>
        <v>#REF!</v>
      </c>
      <c r="H218" s="10">
        <f t="shared" si="11"/>
        <v>0.20300000000000015</v>
      </c>
      <c r="I218" s="9" t="e">
        <f t="shared" si="10"/>
        <v>#REF!</v>
      </c>
    </row>
    <row r="219" spans="4:9" x14ac:dyDescent="0.3">
      <c r="D219" s="38">
        <v>36365</v>
      </c>
      <c r="E219" s="7" t="e">
        <f>SW!E219+W!E219+NW!E219+N!E219+#REF!</f>
        <v>#REF!</v>
      </c>
      <c r="F219" s="8" t="e">
        <f t="shared" si="9"/>
        <v>#REF!</v>
      </c>
      <c r="H219" s="10">
        <f t="shared" si="11"/>
        <v>0.20400000000000015</v>
      </c>
      <c r="I219" s="9" t="e">
        <f t="shared" si="10"/>
        <v>#REF!</v>
      </c>
    </row>
    <row r="220" spans="4:9" x14ac:dyDescent="0.3">
      <c r="D220" s="38">
        <v>36366</v>
      </c>
      <c r="E220" s="7" t="e">
        <f>SW!E220+W!E220+NW!E220+N!E220+#REF!</f>
        <v>#REF!</v>
      </c>
      <c r="F220" s="8" t="e">
        <f t="shared" si="9"/>
        <v>#REF!</v>
      </c>
      <c r="H220" s="10">
        <f t="shared" si="11"/>
        <v>0.20500000000000015</v>
      </c>
      <c r="I220" s="9" t="e">
        <f t="shared" si="10"/>
        <v>#REF!</v>
      </c>
    </row>
    <row r="221" spans="4:9" x14ac:dyDescent="0.3">
      <c r="D221" s="38">
        <v>36367</v>
      </c>
      <c r="E221" s="7" t="e">
        <f>SW!E221+W!E221+NW!E221+N!E221+#REF!</f>
        <v>#REF!</v>
      </c>
      <c r="F221" s="8" t="e">
        <f t="shared" si="9"/>
        <v>#REF!</v>
      </c>
      <c r="H221" s="10">
        <f t="shared" si="11"/>
        <v>0.20600000000000016</v>
      </c>
      <c r="I221" s="9" t="e">
        <f t="shared" si="10"/>
        <v>#REF!</v>
      </c>
    </row>
    <row r="222" spans="4:9" x14ac:dyDescent="0.3">
      <c r="D222" s="38">
        <v>36368</v>
      </c>
      <c r="E222" s="7" t="e">
        <f>SW!E222+W!E222+NW!E222+N!E222+#REF!</f>
        <v>#REF!</v>
      </c>
      <c r="F222" s="8" t="e">
        <f t="shared" si="9"/>
        <v>#REF!</v>
      </c>
      <c r="H222" s="10">
        <f t="shared" si="11"/>
        <v>0.20700000000000016</v>
      </c>
      <c r="I222" s="9" t="e">
        <f t="shared" si="10"/>
        <v>#REF!</v>
      </c>
    </row>
    <row r="223" spans="4:9" x14ac:dyDescent="0.3">
      <c r="D223" s="38">
        <v>36369</v>
      </c>
      <c r="E223" s="7" t="e">
        <f>SW!E223+W!E223+NW!E223+N!E223+#REF!</f>
        <v>#REF!</v>
      </c>
      <c r="F223" s="8" t="e">
        <f t="shared" si="9"/>
        <v>#REF!</v>
      </c>
      <c r="H223" s="10">
        <f t="shared" si="11"/>
        <v>0.20800000000000016</v>
      </c>
      <c r="I223" s="9" t="e">
        <f t="shared" si="10"/>
        <v>#REF!</v>
      </c>
    </row>
    <row r="224" spans="4:9" x14ac:dyDescent="0.3">
      <c r="D224" s="38">
        <v>36370</v>
      </c>
      <c r="E224" s="7" t="e">
        <f>SW!E224+W!E224+NW!E224+N!E224+#REF!</f>
        <v>#REF!</v>
      </c>
      <c r="F224" s="8" t="e">
        <f t="shared" si="9"/>
        <v>#REF!</v>
      </c>
      <c r="H224" s="10">
        <f t="shared" si="11"/>
        <v>0.20900000000000016</v>
      </c>
      <c r="I224" s="9" t="e">
        <f t="shared" si="10"/>
        <v>#REF!</v>
      </c>
    </row>
    <row r="225" spans="4:9" x14ac:dyDescent="0.3">
      <c r="D225" s="38">
        <v>36371</v>
      </c>
      <c r="E225" s="7" t="e">
        <f>SW!E225+W!E225+NW!E225+N!E225+#REF!</f>
        <v>#REF!</v>
      </c>
      <c r="F225" s="8" t="e">
        <f t="shared" si="9"/>
        <v>#REF!</v>
      </c>
      <c r="H225" s="10">
        <f t="shared" si="11"/>
        <v>0.21000000000000016</v>
      </c>
      <c r="I225" s="9" t="e">
        <f t="shared" si="10"/>
        <v>#REF!</v>
      </c>
    </row>
    <row r="226" spans="4:9" x14ac:dyDescent="0.3">
      <c r="D226" s="38">
        <v>36372</v>
      </c>
      <c r="E226" s="7" t="e">
        <f>SW!E226+W!E226+NW!E226+N!E226+#REF!</f>
        <v>#REF!</v>
      </c>
      <c r="F226" s="8" t="e">
        <f t="shared" si="9"/>
        <v>#REF!</v>
      </c>
      <c r="H226" s="10">
        <f t="shared" si="11"/>
        <v>0.21100000000000016</v>
      </c>
      <c r="I226" s="9" t="e">
        <f t="shared" si="10"/>
        <v>#REF!</v>
      </c>
    </row>
    <row r="227" spans="4:9" x14ac:dyDescent="0.3">
      <c r="D227" s="38">
        <v>36373</v>
      </c>
      <c r="E227" s="7" t="e">
        <f>SW!E227+W!E227+NW!E227+N!E227+#REF!</f>
        <v>#REF!</v>
      </c>
      <c r="F227" s="8" t="e">
        <f t="shared" si="9"/>
        <v>#REF!</v>
      </c>
      <c r="H227" s="10">
        <f t="shared" si="11"/>
        <v>0.21200000000000016</v>
      </c>
      <c r="I227" s="9" t="e">
        <f t="shared" si="10"/>
        <v>#REF!</v>
      </c>
    </row>
    <row r="228" spans="4:9" x14ac:dyDescent="0.3">
      <c r="D228" s="38">
        <v>36374</v>
      </c>
      <c r="E228" s="7" t="e">
        <f>SW!E228+W!E228+NW!E228+N!E228+#REF!</f>
        <v>#REF!</v>
      </c>
      <c r="F228" s="8" t="e">
        <f t="shared" si="9"/>
        <v>#REF!</v>
      </c>
      <c r="H228" s="10">
        <f t="shared" si="11"/>
        <v>0.21300000000000016</v>
      </c>
      <c r="I228" s="9" t="e">
        <f t="shared" si="10"/>
        <v>#REF!</v>
      </c>
    </row>
    <row r="229" spans="4:9" x14ac:dyDescent="0.3">
      <c r="D229" s="38">
        <v>36375</v>
      </c>
      <c r="E229" s="7" t="e">
        <f>SW!E229+W!E229+NW!E229+N!E229+#REF!</f>
        <v>#REF!</v>
      </c>
      <c r="F229" s="8" t="e">
        <f t="shared" si="9"/>
        <v>#REF!</v>
      </c>
      <c r="H229" s="10">
        <f t="shared" si="11"/>
        <v>0.21400000000000016</v>
      </c>
      <c r="I229" s="9" t="e">
        <f t="shared" si="10"/>
        <v>#REF!</v>
      </c>
    </row>
    <row r="230" spans="4:9" x14ac:dyDescent="0.3">
      <c r="D230" s="38">
        <v>36376</v>
      </c>
      <c r="E230" s="7" t="e">
        <f>SW!E230+W!E230+NW!E230+N!E230+#REF!</f>
        <v>#REF!</v>
      </c>
      <c r="F230" s="8" t="e">
        <f t="shared" si="9"/>
        <v>#REF!</v>
      </c>
      <c r="H230" s="10">
        <f t="shared" si="11"/>
        <v>0.21500000000000016</v>
      </c>
      <c r="I230" s="9" t="e">
        <f t="shared" si="10"/>
        <v>#REF!</v>
      </c>
    </row>
    <row r="231" spans="4:9" x14ac:dyDescent="0.3">
      <c r="D231" s="38">
        <v>36377</v>
      </c>
      <c r="E231" s="7" t="e">
        <f>SW!E231+W!E231+NW!E231+N!E231+#REF!</f>
        <v>#REF!</v>
      </c>
      <c r="F231" s="8" t="e">
        <f t="shared" si="9"/>
        <v>#REF!</v>
      </c>
      <c r="H231" s="10">
        <f t="shared" si="11"/>
        <v>0.21600000000000016</v>
      </c>
      <c r="I231" s="9" t="e">
        <f t="shared" si="10"/>
        <v>#REF!</v>
      </c>
    </row>
    <row r="232" spans="4:9" x14ac:dyDescent="0.3">
      <c r="D232" s="38">
        <v>36378</v>
      </c>
      <c r="E232" s="7" t="e">
        <f>SW!E232+W!E232+NW!E232+N!E232+#REF!</f>
        <v>#REF!</v>
      </c>
      <c r="F232" s="8" t="e">
        <f t="shared" si="9"/>
        <v>#REF!</v>
      </c>
      <c r="H232" s="10">
        <f t="shared" si="11"/>
        <v>0.21700000000000016</v>
      </c>
      <c r="I232" s="9" t="e">
        <f t="shared" si="10"/>
        <v>#REF!</v>
      </c>
    </row>
    <row r="233" spans="4:9" x14ac:dyDescent="0.3">
      <c r="D233" s="38">
        <v>36379</v>
      </c>
      <c r="E233" s="7" t="e">
        <f>SW!E233+W!E233+NW!E233+N!E233+#REF!</f>
        <v>#REF!</v>
      </c>
      <c r="F233" s="8" t="e">
        <f t="shared" si="9"/>
        <v>#REF!</v>
      </c>
      <c r="H233" s="10">
        <f t="shared" si="11"/>
        <v>0.21800000000000017</v>
      </c>
      <c r="I233" s="9" t="e">
        <f t="shared" si="10"/>
        <v>#REF!</v>
      </c>
    </row>
    <row r="234" spans="4:9" x14ac:dyDescent="0.3">
      <c r="D234" s="38">
        <v>36380</v>
      </c>
      <c r="E234" s="7" t="e">
        <f>SW!E234+W!E234+NW!E234+N!E234+#REF!</f>
        <v>#REF!</v>
      </c>
      <c r="F234" s="8" t="e">
        <f t="shared" si="9"/>
        <v>#REF!</v>
      </c>
      <c r="H234" s="10">
        <f t="shared" si="11"/>
        <v>0.21900000000000017</v>
      </c>
      <c r="I234" s="9" t="e">
        <f t="shared" si="10"/>
        <v>#REF!</v>
      </c>
    </row>
    <row r="235" spans="4:9" x14ac:dyDescent="0.3">
      <c r="D235" s="38">
        <v>36381</v>
      </c>
      <c r="E235" s="7" t="e">
        <f>SW!E235+W!E235+NW!E235+N!E235+#REF!</f>
        <v>#REF!</v>
      </c>
      <c r="F235" s="8" t="e">
        <f t="shared" si="9"/>
        <v>#REF!</v>
      </c>
      <c r="H235" s="10">
        <f t="shared" si="11"/>
        <v>0.22000000000000017</v>
      </c>
      <c r="I235" s="9" t="e">
        <f t="shared" si="10"/>
        <v>#REF!</v>
      </c>
    </row>
    <row r="236" spans="4:9" x14ac:dyDescent="0.3">
      <c r="D236" s="38">
        <v>36382</v>
      </c>
      <c r="E236" s="7" t="e">
        <f>SW!E236+W!E236+NW!E236+N!E236+#REF!</f>
        <v>#REF!</v>
      </c>
      <c r="F236" s="8" t="e">
        <f t="shared" si="9"/>
        <v>#REF!</v>
      </c>
      <c r="H236" s="10">
        <f t="shared" si="11"/>
        <v>0.22100000000000017</v>
      </c>
      <c r="I236" s="9" t="e">
        <f t="shared" si="10"/>
        <v>#REF!</v>
      </c>
    </row>
    <row r="237" spans="4:9" x14ac:dyDescent="0.3">
      <c r="D237" s="38">
        <v>36383</v>
      </c>
      <c r="E237" s="7" t="e">
        <f>SW!E237+W!E237+NW!E237+N!E237+#REF!</f>
        <v>#REF!</v>
      </c>
      <c r="F237" s="8" t="e">
        <f t="shared" si="9"/>
        <v>#REF!</v>
      </c>
      <c r="H237" s="10">
        <f t="shared" si="11"/>
        <v>0.22200000000000017</v>
      </c>
      <c r="I237" s="9" t="e">
        <f t="shared" si="10"/>
        <v>#REF!</v>
      </c>
    </row>
    <row r="238" spans="4:9" x14ac:dyDescent="0.3">
      <c r="D238" s="38">
        <v>36384</v>
      </c>
      <c r="E238" s="7" t="e">
        <f>SW!E238+W!E238+NW!E238+N!E238+#REF!</f>
        <v>#REF!</v>
      </c>
      <c r="F238" s="8" t="e">
        <f t="shared" si="9"/>
        <v>#REF!</v>
      </c>
      <c r="H238" s="10">
        <f t="shared" si="11"/>
        <v>0.22300000000000017</v>
      </c>
      <c r="I238" s="9" t="e">
        <f t="shared" si="10"/>
        <v>#REF!</v>
      </c>
    </row>
    <row r="239" spans="4:9" x14ac:dyDescent="0.3">
      <c r="D239" s="38">
        <v>36385</v>
      </c>
      <c r="E239" s="7" t="e">
        <f>SW!E239+W!E239+NW!E239+N!E239+#REF!</f>
        <v>#REF!</v>
      </c>
      <c r="F239" s="8" t="e">
        <f t="shared" si="9"/>
        <v>#REF!</v>
      </c>
      <c r="H239" s="10">
        <f t="shared" si="11"/>
        <v>0.22400000000000017</v>
      </c>
      <c r="I239" s="9" t="e">
        <f t="shared" si="10"/>
        <v>#REF!</v>
      </c>
    </row>
    <row r="240" spans="4:9" x14ac:dyDescent="0.3">
      <c r="D240" s="38">
        <v>36386</v>
      </c>
      <c r="E240" s="7" t="e">
        <f>SW!E240+W!E240+NW!E240+N!E240+#REF!</f>
        <v>#REF!</v>
      </c>
      <c r="F240" s="8" t="e">
        <f t="shared" si="9"/>
        <v>#REF!</v>
      </c>
      <c r="H240" s="10">
        <f t="shared" si="11"/>
        <v>0.22500000000000017</v>
      </c>
      <c r="I240" s="9" t="e">
        <f t="shared" si="10"/>
        <v>#REF!</v>
      </c>
    </row>
    <row r="241" spans="4:9" x14ac:dyDescent="0.3">
      <c r="D241" s="38">
        <v>36387</v>
      </c>
      <c r="E241" s="7" t="e">
        <f>SW!E241+W!E241+NW!E241+N!E241+#REF!</f>
        <v>#REF!</v>
      </c>
      <c r="F241" s="8" t="e">
        <f t="shared" si="9"/>
        <v>#REF!</v>
      </c>
      <c r="H241" s="10">
        <f t="shared" si="11"/>
        <v>0.22600000000000017</v>
      </c>
      <c r="I241" s="9" t="e">
        <f t="shared" si="10"/>
        <v>#REF!</v>
      </c>
    </row>
    <row r="242" spans="4:9" x14ac:dyDescent="0.3">
      <c r="D242" s="38">
        <v>36388</v>
      </c>
      <c r="E242" s="7" t="e">
        <f>SW!E242+W!E242+NW!E242+N!E242+#REF!</f>
        <v>#REF!</v>
      </c>
      <c r="F242" s="8" t="e">
        <f t="shared" si="9"/>
        <v>#REF!</v>
      </c>
      <c r="H242" s="10">
        <f t="shared" si="11"/>
        <v>0.22700000000000017</v>
      </c>
      <c r="I242" s="9" t="e">
        <f t="shared" si="10"/>
        <v>#REF!</v>
      </c>
    </row>
    <row r="243" spans="4:9" x14ac:dyDescent="0.3">
      <c r="D243" s="38">
        <v>36389</v>
      </c>
      <c r="E243" s="7" t="e">
        <f>SW!E243+W!E243+NW!E243+N!E243+#REF!</f>
        <v>#REF!</v>
      </c>
      <c r="F243" s="8" t="e">
        <f t="shared" si="9"/>
        <v>#REF!</v>
      </c>
      <c r="H243" s="10">
        <f t="shared" si="11"/>
        <v>0.22800000000000017</v>
      </c>
      <c r="I243" s="9" t="e">
        <f t="shared" si="10"/>
        <v>#REF!</v>
      </c>
    </row>
    <row r="244" spans="4:9" x14ac:dyDescent="0.3">
      <c r="D244" s="38">
        <v>36390</v>
      </c>
      <c r="E244" s="7" t="e">
        <f>SW!E244+W!E244+NW!E244+N!E244+#REF!</f>
        <v>#REF!</v>
      </c>
      <c r="F244" s="8" t="e">
        <f t="shared" si="9"/>
        <v>#REF!</v>
      </c>
      <c r="H244" s="10">
        <f t="shared" si="11"/>
        <v>0.22900000000000018</v>
      </c>
      <c r="I244" s="9" t="e">
        <f t="shared" si="10"/>
        <v>#REF!</v>
      </c>
    </row>
    <row r="245" spans="4:9" x14ac:dyDescent="0.3">
      <c r="D245" s="38">
        <v>36391</v>
      </c>
      <c r="E245" s="7" t="e">
        <f>SW!E245+W!E245+NW!E245+N!E245+#REF!</f>
        <v>#REF!</v>
      </c>
      <c r="F245" s="8" t="e">
        <f t="shared" si="9"/>
        <v>#REF!</v>
      </c>
      <c r="H245" s="10">
        <f t="shared" si="11"/>
        <v>0.23000000000000018</v>
      </c>
      <c r="I245" s="9" t="e">
        <f t="shared" si="10"/>
        <v>#REF!</v>
      </c>
    </row>
    <row r="246" spans="4:9" x14ac:dyDescent="0.3">
      <c r="D246" s="38">
        <v>36392</v>
      </c>
      <c r="E246" s="7" t="e">
        <f>SW!E246+W!E246+NW!E246+N!E246+#REF!</f>
        <v>#REF!</v>
      </c>
      <c r="F246" s="8" t="e">
        <f t="shared" si="9"/>
        <v>#REF!</v>
      </c>
      <c r="H246" s="10">
        <f t="shared" si="11"/>
        <v>0.23100000000000018</v>
      </c>
      <c r="I246" s="9" t="e">
        <f t="shared" si="10"/>
        <v>#REF!</v>
      </c>
    </row>
    <row r="247" spans="4:9" x14ac:dyDescent="0.3">
      <c r="D247" s="38">
        <v>36393</v>
      </c>
      <c r="E247" s="7" t="e">
        <f>SW!E247+W!E247+NW!E247+N!E247+#REF!</f>
        <v>#REF!</v>
      </c>
      <c r="F247" s="8" t="e">
        <f t="shared" si="9"/>
        <v>#REF!</v>
      </c>
      <c r="H247" s="10">
        <f t="shared" si="11"/>
        <v>0.23200000000000018</v>
      </c>
      <c r="I247" s="9" t="e">
        <f t="shared" si="10"/>
        <v>#REF!</v>
      </c>
    </row>
    <row r="248" spans="4:9" x14ac:dyDescent="0.3">
      <c r="D248" s="38">
        <v>36394</v>
      </c>
      <c r="E248" s="7" t="e">
        <f>SW!E248+W!E248+NW!E248+N!E248+#REF!</f>
        <v>#REF!</v>
      </c>
      <c r="F248" s="8" t="e">
        <f t="shared" si="9"/>
        <v>#REF!</v>
      </c>
      <c r="H248" s="10">
        <f t="shared" si="11"/>
        <v>0.23300000000000018</v>
      </c>
      <c r="I248" s="9" t="e">
        <f t="shared" si="10"/>
        <v>#REF!</v>
      </c>
    </row>
    <row r="249" spans="4:9" x14ac:dyDescent="0.3">
      <c r="D249" s="38">
        <v>36395</v>
      </c>
      <c r="E249" s="7" t="e">
        <f>SW!E249+W!E249+NW!E249+N!E249+#REF!</f>
        <v>#REF!</v>
      </c>
      <c r="F249" s="8" t="e">
        <f t="shared" si="9"/>
        <v>#REF!</v>
      </c>
      <c r="H249" s="10">
        <f t="shared" si="11"/>
        <v>0.23400000000000018</v>
      </c>
      <c r="I249" s="9" t="e">
        <f t="shared" si="10"/>
        <v>#REF!</v>
      </c>
    </row>
    <row r="250" spans="4:9" x14ac:dyDescent="0.3">
      <c r="D250" s="38">
        <v>36396</v>
      </c>
      <c r="E250" s="7" t="e">
        <f>SW!E250+W!E250+NW!E250+N!E250+#REF!</f>
        <v>#REF!</v>
      </c>
      <c r="F250" s="8" t="e">
        <f t="shared" si="9"/>
        <v>#REF!</v>
      </c>
      <c r="H250" s="10">
        <f t="shared" si="11"/>
        <v>0.23500000000000018</v>
      </c>
      <c r="I250" s="9" t="e">
        <f t="shared" si="10"/>
        <v>#REF!</v>
      </c>
    </row>
    <row r="251" spans="4:9" x14ac:dyDescent="0.3">
      <c r="D251" s="38">
        <v>36397</v>
      </c>
      <c r="E251" s="7" t="e">
        <f>SW!E251+W!E251+NW!E251+N!E251+#REF!</f>
        <v>#REF!</v>
      </c>
      <c r="F251" s="8" t="e">
        <f t="shared" si="9"/>
        <v>#REF!</v>
      </c>
      <c r="H251" s="10">
        <f t="shared" si="11"/>
        <v>0.23600000000000018</v>
      </c>
      <c r="I251" s="9" t="e">
        <f t="shared" si="10"/>
        <v>#REF!</v>
      </c>
    </row>
    <row r="252" spans="4:9" x14ac:dyDescent="0.3">
      <c r="D252" s="38">
        <v>36398</v>
      </c>
      <c r="E252" s="7" t="e">
        <f>SW!E252+W!E252+NW!E252+N!E252+#REF!</f>
        <v>#REF!</v>
      </c>
      <c r="F252" s="8" t="e">
        <f t="shared" si="9"/>
        <v>#REF!</v>
      </c>
      <c r="H252" s="10">
        <f t="shared" si="11"/>
        <v>0.23700000000000018</v>
      </c>
      <c r="I252" s="9" t="e">
        <f t="shared" si="10"/>
        <v>#REF!</v>
      </c>
    </row>
    <row r="253" spans="4:9" x14ac:dyDescent="0.3">
      <c r="D253" s="38">
        <v>36399</v>
      </c>
      <c r="E253" s="7" t="e">
        <f>SW!E253+W!E253+NW!E253+N!E253+#REF!</f>
        <v>#REF!</v>
      </c>
      <c r="F253" s="8" t="e">
        <f t="shared" si="9"/>
        <v>#REF!</v>
      </c>
      <c r="H253" s="10">
        <f t="shared" si="11"/>
        <v>0.23800000000000018</v>
      </c>
      <c r="I253" s="9" t="e">
        <f t="shared" si="10"/>
        <v>#REF!</v>
      </c>
    </row>
    <row r="254" spans="4:9" x14ac:dyDescent="0.3">
      <c r="D254" s="38">
        <v>36400</v>
      </c>
      <c r="E254" s="7" t="e">
        <f>SW!E254+W!E254+NW!E254+N!E254+#REF!</f>
        <v>#REF!</v>
      </c>
      <c r="F254" s="8" t="e">
        <f t="shared" si="9"/>
        <v>#REF!</v>
      </c>
      <c r="H254" s="10">
        <f t="shared" si="11"/>
        <v>0.23900000000000018</v>
      </c>
      <c r="I254" s="9" t="e">
        <f t="shared" si="10"/>
        <v>#REF!</v>
      </c>
    </row>
    <row r="255" spans="4:9" x14ac:dyDescent="0.3">
      <c r="D255" s="38">
        <v>36401</v>
      </c>
      <c r="E255" s="7" t="e">
        <f>SW!E255+W!E255+NW!E255+N!E255+#REF!</f>
        <v>#REF!</v>
      </c>
      <c r="F255" s="8" t="e">
        <f t="shared" si="9"/>
        <v>#REF!</v>
      </c>
      <c r="H255" s="10">
        <f t="shared" si="11"/>
        <v>0.24000000000000019</v>
      </c>
      <c r="I255" s="9" t="e">
        <f t="shared" si="10"/>
        <v>#REF!</v>
      </c>
    </row>
    <row r="256" spans="4:9" x14ac:dyDescent="0.3">
      <c r="D256" s="38">
        <v>36402</v>
      </c>
      <c r="E256" s="7" t="e">
        <f>SW!E256+W!E256+NW!E256+N!E256+#REF!</f>
        <v>#REF!</v>
      </c>
      <c r="F256" s="8" t="e">
        <f t="shared" si="9"/>
        <v>#REF!</v>
      </c>
      <c r="H256" s="10">
        <f t="shared" si="11"/>
        <v>0.24100000000000019</v>
      </c>
      <c r="I256" s="9" t="e">
        <f t="shared" si="10"/>
        <v>#REF!</v>
      </c>
    </row>
    <row r="257" spans="4:9" x14ac:dyDescent="0.3">
      <c r="D257" s="38">
        <v>36403</v>
      </c>
      <c r="E257" s="7" t="e">
        <f>SW!E257+W!E257+NW!E257+N!E257+#REF!</f>
        <v>#REF!</v>
      </c>
      <c r="F257" s="8" t="e">
        <f t="shared" si="9"/>
        <v>#REF!</v>
      </c>
      <c r="H257" s="10">
        <f t="shared" si="11"/>
        <v>0.24200000000000019</v>
      </c>
      <c r="I257" s="9" t="e">
        <f t="shared" si="10"/>
        <v>#REF!</v>
      </c>
    </row>
    <row r="258" spans="4:9" x14ac:dyDescent="0.3">
      <c r="D258" s="38">
        <v>36404</v>
      </c>
      <c r="E258" s="7" t="e">
        <f>SW!E258+W!E258+NW!E258+N!E258+#REF!</f>
        <v>#REF!</v>
      </c>
      <c r="F258" s="8" t="e">
        <f t="shared" si="9"/>
        <v>#REF!</v>
      </c>
      <c r="H258" s="10">
        <f t="shared" si="11"/>
        <v>0.24300000000000019</v>
      </c>
      <c r="I258" s="9" t="e">
        <f t="shared" si="10"/>
        <v>#REF!</v>
      </c>
    </row>
    <row r="259" spans="4:9" x14ac:dyDescent="0.3">
      <c r="D259" s="38">
        <v>36405</v>
      </c>
      <c r="E259" s="7" t="e">
        <f>SW!E259+W!E259+NW!E259+N!E259+#REF!</f>
        <v>#REF!</v>
      </c>
      <c r="F259" s="8" t="e">
        <f t="shared" si="9"/>
        <v>#REF!</v>
      </c>
      <c r="H259" s="10">
        <f t="shared" si="11"/>
        <v>0.24400000000000019</v>
      </c>
      <c r="I259" s="9" t="e">
        <f t="shared" si="10"/>
        <v>#REF!</v>
      </c>
    </row>
    <row r="260" spans="4:9" x14ac:dyDescent="0.3">
      <c r="D260" s="38">
        <v>36406</v>
      </c>
      <c r="E260" s="7" t="e">
        <f>SW!E260+W!E260+NW!E260+N!E260+#REF!</f>
        <v>#REF!</v>
      </c>
      <c r="F260" s="8" t="e">
        <f t="shared" si="9"/>
        <v>#REF!</v>
      </c>
      <c r="H260" s="10">
        <f t="shared" si="11"/>
        <v>0.24500000000000019</v>
      </c>
      <c r="I260" s="9" t="e">
        <f t="shared" si="10"/>
        <v>#REF!</v>
      </c>
    </row>
    <row r="261" spans="4:9" x14ac:dyDescent="0.3">
      <c r="D261" s="38">
        <v>36407</v>
      </c>
      <c r="E261" s="7" t="e">
        <f>SW!E261+W!E261+NW!E261+N!E261+#REF!</f>
        <v>#REF!</v>
      </c>
      <c r="F261" s="8" t="e">
        <f t="shared" si="9"/>
        <v>#REF!</v>
      </c>
      <c r="H261" s="10">
        <f t="shared" si="11"/>
        <v>0.24600000000000019</v>
      </c>
      <c r="I261" s="9" t="e">
        <f t="shared" si="10"/>
        <v>#REF!</v>
      </c>
    </row>
    <row r="262" spans="4:9" x14ac:dyDescent="0.3">
      <c r="D262" s="38">
        <v>36408</v>
      </c>
      <c r="E262" s="7" t="e">
        <f>SW!E262+W!E262+NW!E262+N!E262+#REF!</f>
        <v>#REF!</v>
      </c>
      <c r="F262" s="8" t="e">
        <f t="shared" si="9"/>
        <v>#REF!</v>
      </c>
      <c r="H262" s="10">
        <f t="shared" si="11"/>
        <v>0.24700000000000019</v>
      </c>
      <c r="I262" s="9" t="e">
        <f t="shared" si="10"/>
        <v>#REF!</v>
      </c>
    </row>
    <row r="263" spans="4:9" x14ac:dyDescent="0.3">
      <c r="D263" s="38">
        <v>36409</v>
      </c>
      <c r="E263" s="7" t="e">
        <f>SW!E263+W!E263+NW!E263+N!E263+#REF!</f>
        <v>#REF!</v>
      </c>
      <c r="F263" s="8" t="e">
        <f t="shared" si="9"/>
        <v>#REF!</v>
      </c>
      <c r="H263" s="10">
        <f t="shared" si="11"/>
        <v>0.24800000000000019</v>
      </c>
      <c r="I263" s="9" t="e">
        <f t="shared" si="10"/>
        <v>#REF!</v>
      </c>
    </row>
    <row r="264" spans="4:9" x14ac:dyDescent="0.3">
      <c r="D264" s="38">
        <v>36410</v>
      </c>
      <c r="E264" s="7" t="e">
        <f>SW!E264+W!E264+NW!E264+N!E264+#REF!</f>
        <v>#REF!</v>
      </c>
      <c r="F264" s="8" t="e">
        <f t="shared" si="9"/>
        <v>#REF!</v>
      </c>
      <c r="H264" s="10">
        <f t="shared" si="11"/>
        <v>0.24900000000000019</v>
      </c>
      <c r="I264" s="9" t="e">
        <f t="shared" si="10"/>
        <v>#REF!</v>
      </c>
    </row>
    <row r="265" spans="4:9" x14ac:dyDescent="0.3">
      <c r="D265" s="38">
        <v>36411</v>
      </c>
      <c r="E265" s="7" t="e">
        <f>SW!E265+W!E265+NW!E265+N!E265+#REF!</f>
        <v>#REF!</v>
      </c>
      <c r="F265" s="8" t="e">
        <f t="shared" si="9"/>
        <v>#REF!</v>
      </c>
      <c r="H265" s="10">
        <f t="shared" si="11"/>
        <v>0.25000000000000017</v>
      </c>
      <c r="I265" s="9" t="e">
        <f t="shared" si="10"/>
        <v>#REF!</v>
      </c>
    </row>
    <row r="266" spans="4:9" x14ac:dyDescent="0.3">
      <c r="D266" s="38">
        <v>36412</v>
      </c>
      <c r="E266" s="7" t="e">
        <f>SW!E266+W!E266+NW!E266+N!E266+#REF!</f>
        <v>#REF!</v>
      </c>
      <c r="F266" s="8" t="e">
        <f t="shared" si="9"/>
        <v>#REF!</v>
      </c>
      <c r="H266" s="10">
        <f t="shared" si="11"/>
        <v>0.25100000000000017</v>
      </c>
      <c r="I266" s="9" t="e">
        <f t="shared" si="10"/>
        <v>#REF!</v>
      </c>
    </row>
    <row r="267" spans="4:9" x14ac:dyDescent="0.3">
      <c r="D267" s="38">
        <v>36413</v>
      </c>
      <c r="E267" s="7" t="e">
        <f>SW!E267+W!E267+NW!E267+N!E267+#REF!</f>
        <v>#REF!</v>
      </c>
      <c r="F267" s="8" t="e">
        <f t="shared" si="9"/>
        <v>#REF!</v>
      </c>
      <c r="H267" s="10">
        <f t="shared" si="11"/>
        <v>0.25200000000000017</v>
      </c>
      <c r="I267" s="9" t="e">
        <f t="shared" si="10"/>
        <v>#REF!</v>
      </c>
    </row>
    <row r="268" spans="4:9" x14ac:dyDescent="0.3">
      <c r="D268" s="38">
        <v>36414</v>
      </c>
      <c r="E268" s="7" t="e">
        <f>SW!E268+W!E268+NW!E268+N!E268+#REF!</f>
        <v>#REF!</v>
      </c>
      <c r="F268" s="8" t="e">
        <f t="shared" si="9"/>
        <v>#REF!</v>
      </c>
      <c r="H268" s="10">
        <f t="shared" si="11"/>
        <v>0.25300000000000017</v>
      </c>
      <c r="I268" s="9" t="e">
        <f t="shared" si="10"/>
        <v>#REF!</v>
      </c>
    </row>
    <row r="269" spans="4:9" x14ac:dyDescent="0.3">
      <c r="D269" s="38">
        <v>36415</v>
      </c>
      <c r="E269" s="7" t="e">
        <f>SW!E269+W!E269+NW!E269+N!E269+#REF!</f>
        <v>#REF!</v>
      </c>
      <c r="F269" s="8" t="e">
        <f t="shared" si="9"/>
        <v>#REF!</v>
      </c>
      <c r="H269" s="10">
        <f t="shared" si="11"/>
        <v>0.25400000000000017</v>
      </c>
      <c r="I269" s="9" t="e">
        <f t="shared" si="10"/>
        <v>#REF!</v>
      </c>
    </row>
    <row r="270" spans="4:9" x14ac:dyDescent="0.3">
      <c r="D270" s="38">
        <v>36416</v>
      </c>
      <c r="E270" s="7" t="e">
        <f>SW!E270+W!E270+NW!E270+N!E270+#REF!</f>
        <v>#REF!</v>
      </c>
      <c r="F270" s="8" t="e">
        <f t="shared" si="9"/>
        <v>#REF!</v>
      </c>
      <c r="H270" s="10">
        <f t="shared" si="11"/>
        <v>0.25500000000000017</v>
      </c>
      <c r="I270" s="9" t="e">
        <f t="shared" si="10"/>
        <v>#REF!</v>
      </c>
    </row>
    <row r="271" spans="4:9" x14ac:dyDescent="0.3">
      <c r="D271" s="38">
        <v>36417</v>
      </c>
      <c r="E271" s="7" t="e">
        <f>SW!E271+W!E271+NW!E271+N!E271+#REF!</f>
        <v>#REF!</v>
      </c>
      <c r="F271" s="8" t="e">
        <f t="shared" si="9"/>
        <v>#REF!</v>
      </c>
      <c r="H271" s="10">
        <f t="shared" si="11"/>
        <v>0.25600000000000017</v>
      </c>
      <c r="I271" s="9" t="e">
        <f t="shared" si="10"/>
        <v>#REF!</v>
      </c>
    </row>
    <row r="272" spans="4:9" x14ac:dyDescent="0.3">
      <c r="D272" s="38">
        <v>36418</v>
      </c>
      <c r="E272" s="7" t="e">
        <f>SW!E272+W!E272+NW!E272+N!E272+#REF!</f>
        <v>#REF!</v>
      </c>
      <c r="F272" s="8" t="e">
        <f t="shared" ref="F272:F335" si="12">E272*(24*60*60)*1000/$F$3</f>
        <v>#REF!</v>
      </c>
      <c r="H272" s="10">
        <f t="shared" si="11"/>
        <v>0.25700000000000017</v>
      </c>
      <c r="I272" s="9" t="e">
        <f t="shared" ref="I272:I335" si="13">PERCENTILE($F$15:$F$3667,1-H272)</f>
        <v>#REF!</v>
      </c>
    </row>
    <row r="273" spans="4:9" x14ac:dyDescent="0.3">
      <c r="D273" s="38">
        <v>36419</v>
      </c>
      <c r="E273" s="7" t="e">
        <f>SW!E273+W!E273+NW!E273+N!E273+#REF!</f>
        <v>#REF!</v>
      </c>
      <c r="F273" s="8" t="e">
        <f t="shared" si="12"/>
        <v>#REF!</v>
      </c>
      <c r="H273" s="10">
        <f t="shared" ref="H273:H336" si="14">H272+0.1%</f>
        <v>0.25800000000000017</v>
      </c>
      <c r="I273" s="9" t="e">
        <f t="shared" si="13"/>
        <v>#REF!</v>
      </c>
    </row>
    <row r="274" spans="4:9" x14ac:dyDescent="0.3">
      <c r="D274" s="38">
        <v>36420</v>
      </c>
      <c r="E274" s="7" t="e">
        <f>SW!E274+W!E274+NW!E274+N!E274+#REF!</f>
        <v>#REF!</v>
      </c>
      <c r="F274" s="8" t="e">
        <f t="shared" si="12"/>
        <v>#REF!</v>
      </c>
      <c r="H274" s="10">
        <f t="shared" si="14"/>
        <v>0.25900000000000017</v>
      </c>
      <c r="I274" s="9" t="e">
        <f t="shared" si="13"/>
        <v>#REF!</v>
      </c>
    </row>
    <row r="275" spans="4:9" x14ac:dyDescent="0.3">
      <c r="D275" s="38">
        <v>36421</v>
      </c>
      <c r="E275" s="7" t="e">
        <f>SW!E275+W!E275+NW!E275+N!E275+#REF!</f>
        <v>#REF!</v>
      </c>
      <c r="F275" s="8" t="e">
        <f t="shared" si="12"/>
        <v>#REF!</v>
      </c>
      <c r="H275" s="10">
        <f t="shared" si="14"/>
        <v>0.26000000000000018</v>
      </c>
      <c r="I275" s="9" t="e">
        <f t="shared" si="13"/>
        <v>#REF!</v>
      </c>
    </row>
    <row r="276" spans="4:9" x14ac:dyDescent="0.3">
      <c r="D276" s="38">
        <v>36422</v>
      </c>
      <c r="E276" s="7" t="e">
        <f>SW!E276+W!E276+NW!E276+N!E276+#REF!</f>
        <v>#REF!</v>
      </c>
      <c r="F276" s="8" t="e">
        <f t="shared" si="12"/>
        <v>#REF!</v>
      </c>
      <c r="H276" s="10">
        <f t="shared" si="14"/>
        <v>0.26100000000000018</v>
      </c>
      <c r="I276" s="9" t="e">
        <f t="shared" si="13"/>
        <v>#REF!</v>
      </c>
    </row>
    <row r="277" spans="4:9" x14ac:dyDescent="0.3">
      <c r="D277" s="38">
        <v>36423</v>
      </c>
      <c r="E277" s="7" t="e">
        <f>SW!E277+W!E277+NW!E277+N!E277+#REF!</f>
        <v>#REF!</v>
      </c>
      <c r="F277" s="8" t="e">
        <f t="shared" si="12"/>
        <v>#REF!</v>
      </c>
      <c r="H277" s="10">
        <f t="shared" si="14"/>
        <v>0.26200000000000018</v>
      </c>
      <c r="I277" s="9" t="e">
        <f t="shared" si="13"/>
        <v>#REF!</v>
      </c>
    </row>
    <row r="278" spans="4:9" x14ac:dyDescent="0.3">
      <c r="D278" s="38">
        <v>36424</v>
      </c>
      <c r="E278" s="7" t="e">
        <f>SW!E278+W!E278+NW!E278+N!E278+#REF!</f>
        <v>#REF!</v>
      </c>
      <c r="F278" s="8" t="e">
        <f t="shared" si="12"/>
        <v>#REF!</v>
      </c>
      <c r="H278" s="10">
        <f t="shared" si="14"/>
        <v>0.26300000000000018</v>
      </c>
      <c r="I278" s="9" t="e">
        <f t="shared" si="13"/>
        <v>#REF!</v>
      </c>
    </row>
    <row r="279" spans="4:9" x14ac:dyDescent="0.3">
      <c r="D279" s="38">
        <v>36425</v>
      </c>
      <c r="E279" s="7" t="e">
        <f>SW!E279+W!E279+NW!E279+N!E279+#REF!</f>
        <v>#REF!</v>
      </c>
      <c r="F279" s="8" t="e">
        <f t="shared" si="12"/>
        <v>#REF!</v>
      </c>
      <c r="H279" s="10">
        <f t="shared" si="14"/>
        <v>0.26400000000000018</v>
      </c>
      <c r="I279" s="9" t="e">
        <f t="shared" si="13"/>
        <v>#REF!</v>
      </c>
    </row>
    <row r="280" spans="4:9" x14ac:dyDescent="0.3">
      <c r="D280" s="38">
        <v>36426</v>
      </c>
      <c r="E280" s="7" t="e">
        <f>SW!E280+W!E280+NW!E280+N!E280+#REF!</f>
        <v>#REF!</v>
      </c>
      <c r="F280" s="8" t="e">
        <f t="shared" si="12"/>
        <v>#REF!</v>
      </c>
      <c r="H280" s="10">
        <f t="shared" si="14"/>
        <v>0.26500000000000018</v>
      </c>
      <c r="I280" s="9" t="e">
        <f t="shared" si="13"/>
        <v>#REF!</v>
      </c>
    </row>
    <row r="281" spans="4:9" x14ac:dyDescent="0.3">
      <c r="D281" s="38">
        <v>36427</v>
      </c>
      <c r="E281" s="7" t="e">
        <f>SW!E281+W!E281+NW!E281+N!E281+#REF!</f>
        <v>#REF!</v>
      </c>
      <c r="F281" s="8" t="e">
        <f t="shared" si="12"/>
        <v>#REF!</v>
      </c>
      <c r="H281" s="10">
        <f t="shared" si="14"/>
        <v>0.26600000000000018</v>
      </c>
      <c r="I281" s="9" t="e">
        <f t="shared" si="13"/>
        <v>#REF!</v>
      </c>
    </row>
    <row r="282" spans="4:9" x14ac:dyDescent="0.3">
      <c r="D282" s="38">
        <v>36428</v>
      </c>
      <c r="E282" s="7" t="e">
        <f>SW!E282+W!E282+NW!E282+N!E282+#REF!</f>
        <v>#REF!</v>
      </c>
      <c r="F282" s="8" t="e">
        <f t="shared" si="12"/>
        <v>#REF!</v>
      </c>
      <c r="H282" s="10">
        <f t="shared" si="14"/>
        <v>0.26700000000000018</v>
      </c>
      <c r="I282" s="9" t="e">
        <f t="shared" si="13"/>
        <v>#REF!</v>
      </c>
    </row>
    <row r="283" spans="4:9" x14ac:dyDescent="0.3">
      <c r="D283" s="38">
        <v>36429</v>
      </c>
      <c r="E283" s="7" t="e">
        <f>SW!E283+W!E283+NW!E283+N!E283+#REF!</f>
        <v>#REF!</v>
      </c>
      <c r="F283" s="8" t="e">
        <f t="shared" si="12"/>
        <v>#REF!</v>
      </c>
      <c r="H283" s="10">
        <f t="shared" si="14"/>
        <v>0.26800000000000018</v>
      </c>
      <c r="I283" s="9" t="e">
        <f t="shared" si="13"/>
        <v>#REF!</v>
      </c>
    </row>
    <row r="284" spans="4:9" x14ac:dyDescent="0.3">
      <c r="D284" s="38">
        <v>36430</v>
      </c>
      <c r="E284" s="7" t="e">
        <f>SW!E284+W!E284+NW!E284+N!E284+#REF!</f>
        <v>#REF!</v>
      </c>
      <c r="F284" s="8" t="e">
        <f t="shared" si="12"/>
        <v>#REF!</v>
      </c>
      <c r="H284" s="10">
        <f t="shared" si="14"/>
        <v>0.26900000000000018</v>
      </c>
      <c r="I284" s="9" t="e">
        <f t="shared" si="13"/>
        <v>#REF!</v>
      </c>
    </row>
    <row r="285" spans="4:9" x14ac:dyDescent="0.3">
      <c r="D285" s="38">
        <v>36431</v>
      </c>
      <c r="E285" s="7" t="e">
        <f>SW!E285+W!E285+NW!E285+N!E285+#REF!</f>
        <v>#REF!</v>
      </c>
      <c r="F285" s="8" t="e">
        <f t="shared" si="12"/>
        <v>#REF!</v>
      </c>
      <c r="H285" s="10">
        <f t="shared" si="14"/>
        <v>0.27000000000000018</v>
      </c>
      <c r="I285" s="9" t="e">
        <f t="shared" si="13"/>
        <v>#REF!</v>
      </c>
    </row>
    <row r="286" spans="4:9" x14ac:dyDescent="0.3">
      <c r="D286" s="38">
        <v>36432</v>
      </c>
      <c r="E286" s="7" t="e">
        <f>SW!E286+W!E286+NW!E286+N!E286+#REF!</f>
        <v>#REF!</v>
      </c>
      <c r="F286" s="8" t="e">
        <f t="shared" si="12"/>
        <v>#REF!</v>
      </c>
      <c r="H286" s="10">
        <f t="shared" si="14"/>
        <v>0.27100000000000019</v>
      </c>
      <c r="I286" s="9" t="e">
        <f t="shared" si="13"/>
        <v>#REF!</v>
      </c>
    </row>
    <row r="287" spans="4:9" x14ac:dyDescent="0.3">
      <c r="D287" s="38">
        <v>36433</v>
      </c>
      <c r="E287" s="7" t="e">
        <f>SW!E287+W!E287+NW!E287+N!E287+#REF!</f>
        <v>#REF!</v>
      </c>
      <c r="F287" s="8" t="e">
        <f t="shared" si="12"/>
        <v>#REF!</v>
      </c>
      <c r="H287" s="10">
        <f t="shared" si="14"/>
        <v>0.27200000000000019</v>
      </c>
      <c r="I287" s="9" t="e">
        <f t="shared" si="13"/>
        <v>#REF!</v>
      </c>
    </row>
    <row r="288" spans="4:9" x14ac:dyDescent="0.3">
      <c r="D288" s="38">
        <v>36434</v>
      </c>
      <c r="E288" s="7" t="e">
        <f>SW!E288+W!E288+NW!E288+N!E288+#REF!</f>
        <v>#REF!</v>
      </c>
      <c r="F288" s="8" t="e">
        <f t="shared" si="12"/>
        <v>#REF!</v>
      </c>
      <c r="H288" s="10">
        <f t="shared" si="14"/>
        <v>0.27300000000000019</v>
      </c>
      <c r="I288" s="9" t="e">
        <f t="shared" si="13"/>
        <v>#REF!</v>
      </c>
    </row>
    <row r="289" spans="4:9" x14ac:dyDescent="0.3">
      <c r="D289" s="38">
        <v>36435</v>
      </c>
      <c r="E289" s="7" t="e">
        <f>SW!E289+W!E289+NW!E289+N!E289+#REF!</f>
        <v>#REF!</v>
      </c>
      <c r="F289" s="8" t="e">
        <f t="shared" si="12"/>
        <v>#REF!</v>
      </c>
      <c r="H289" s="10">
        <f t="shared" si="14"/>
        <v>0.27400000000000019</v>
      </c>
      <c r="I289" s="9" t="e">
        <f t="shared" si="13"/>
        <v>#REF!</v>
      </c>
    </row>
    <row r="290" spans="4:9" x14ac:dyDescent="0.3">
      <c r="D290" s="38">
        <v>36436</v>
      </c>
      <c r="E290" s="7" t="e">
        <f>SW!E290+W!E290+NW!E290+N!E290+#REF!</f>
        <v>#REF!</v>
      </c>
      <c r="F290" s="8" t="e">
        <f t="shared" si="12"/>
        <v>#REF!</v>
      </c>
      <c r="H290" s="10">
        <f t="shared" si="14"/>
        <v>0.27500000000000019</v>
      </c>
      <c r="I290" s="9" t="e">
        <f t="shared" si="13"/>
        <v>#REF!</v>
      </c>
    </row>
    <row r="291" spans="4:9" x14ac:dyDescent="0.3">
      <c r="D291" s="38">
        <v>36437</v>
      </c>
      <c r="E291" s="7" t="e">
        <f>SW!E291+W!E291+NW!E291+N!E291+#REF!</f>
        <v>#REF!</v>
      </c>
      <c r="F291" s="8" t="e">
        <f t="shared" si="12"/>
        <v>#REF!</v>
      </c>
      <c r="H291" s="10">
        <f t="shared" si="14"/>
        <v>0.27600000000000019</v>
      </c>
      <c r="I291" s="9" t="e">
        <f t="shared" si="13"/>
        <v>#REF!</v>
      </c>
    </row>
    <row r="292" spans="4:9" x14ac:dyDescent="0.3">
      <c r="D292" s="38">
        <v>36438</v>
      </c>
      <c r="E292" s="7" t="e">
        <f>SW!E292+W!E292+NW!E292+N!E292+#REF!</f>
        <v>#REF!</v>
      </c>
      <c r="F292" s="8" t="e">
        <f t="shared" si="12"/>
        <v>#REF!</v>
      </c>
      <c r="H292" s="10">
        <f t="shared" si="14"/>
        <v>0.27700000000000019</v>
      </c>
      <c r="I292" s="9" t="e">
        <f t="shared" si="13"/>
        <v>#REF!</v>
      </c>
    </row>
    <row r="293" spans="4:9" x14ac:dyDescent="0.3">
      <c r="D293" s="38">
        <v>36439</v>
      </c>
      <c r="E293" s="7" t="e">
        <f>SW!E293+W!E293+NW!E293+N!E293+#REF!</f>
        <v>#REF!</v>
      </c>
      <c r="F293" s="8" t="e">
        <f t="shared" si="12"/>
        <v>#REF!</v>
      </c>
      <c r="H293" s="10">
        <f t="shared" si="14"/>
        <v>0.27800000000000019</v>
      </c>
      <c r="I293" s="9" t="e">
        <f t="shared" si="13"/>
        <v>#REF!</v>
      </c>
    </row>
    <row r="294" spans="4:9" x14ac:dyDescent="0.3">
      <c r="D294" s="38">
        <v>36440</v>
      </c>
      <c r="E294" s="7" t="e">
        <f>SW!E294+W!E294+NW!E294+N!E294+#REF!</f>
        <v>#REF!</v>
      </c>
      <c r="F294" s="8" t="e">
        <f t="shared" si="12"/>
        <v>#REF!</v>
      </c>
      <c r="H294" s="10">
        <f t="shared" si="14"/>
        <v>0.27900000000000019</v>
      </c>
      <c r="I294" s="9" t="e">
        <f t="shared" si="13"/>
        <v>#REF!</v>
      </c>
    </row>
    <row r="295" spans="4:9" x14ac:dyDescent="0.3">
      <c r="D295" s="38">
        <v>36441</v>
      </c>
      <c r="E295" s="7" t="e">
        <f>SW!E295+W!E295+NW!E295+N!E295+#REF!</f>
        <v>#REF!</v>
      </c>
      <c r="F295" s="8" t="e">
        <f t="shared" si="12"/>
        <v>#REF!</v>
      </c>
      <c r="H295" s="10">
        <f t="shared" si="14"/>
        <v>0.28000000000000019</v>
      </c>
      <c r="I295" s="9" t="e">
        <f t="shared" si="13"/>
        <v>#REF!</v>
      </c>
    </row>
    <row r="296" spans="4:9" x14ac:dyDescent="0.3">
      <c r="D296" s="38">
        <v>36442</v>
      </c>
      <c r="E296" s="7" t="e">
        <f>SW!E296+W!E296+NW!E296+N!E296+#REF!</f>
        <v>#REF!</v>
      </c>
      <c r="F296" s="8" t="e">
        <f t="shared" si="12"/>
        <v>#REF!</v>
      </c>
      <c r="H296" s="10">
        <f t="shared" si="14"/>
        <v>0.28100000000000019</v>
      </c>
      <c r="I296" s="9" t="e">
        <f t="shared" si="13"/>
        <v>#REF!</v>
      </c>
    </row>
    <row r="297" spans="4:9" x14ac:dyDescent="0.3">
      <c r="D297" s="38">
        <v>36443</v>
      </c>
      <c r="E297" s="7" t="e">
        <f>SW!E297+W!E297+NW!E297+N!E297+#REF!</f>
        <v>#REF!</v>
      </c>
      <c r="F297" s="8" t="e">
        <f t="shared" si="12"/>
        <v>#REF!</v>
      </c>
      <c r="H297" s="10">
        <f t="shared" si="14"/>
        <v>0.28200000000000019</v>
      </c>
      <c r="I297" s="9" t="e">
        <f t="shared" si="13"/>
        <v>#REF!</v>
      </c>
    </row>
    <row r="298" spans="4:9" x14ac:dyDescent="0.3">
      <c r="D298" s="38">
        <v>36444</v>
      </c>
      <c r="E298" s="7" t="e">
        <f>SW!E298+W!E298+NW!E298+N!E298+#REF!</f>
        <v>#REF!</v>
      </c>
      <c r="F298" s="8" t="e">
        <f t="shared" si="12"/>
        <v>#REF!</v>
      </c>
      <c r="H298" s="10">
        <f t="shared" si="14"/>
        <v>0.2830000000000002</v>
      </c>
      <c r="I298" s="9" t="e">
        <f t="shared" si="13"/>
        <v>#REF!</v>
      </c>
    </row>
    <row r="299" spans="4:9" x14ac:dyDescent="0.3">
      <c r="D299" s="38">
        <v>36445</v>
      </c>
      <c r="E299" s="7" t="e">
        <f>SW!E299+W!E299+NW!E299+N!E299+#REF!</f>
        <v>#REF!</v>
      </c>
      <c r="F299" s="8" t="e">
        <f t="shared" si="12"/>
        <v>#REF!</v>
      </c>
      <c r="H299" s="10">
        <f t="shared" si="14"/>
        <v>0.2840000000000002</v>
      </c>
      <c r="I299" s="9" t="e">
        <f t="shared" si="13"/>
        <v>#REF!</v>
      </c>
    </row>
    <row r="300" spans="4:9" x14ac:dyDescent="0.3">
      <c r="D300" s="38">
        <v>36446</v>
      </c>
      <c r="E300" s="7" t="e">
        <f>SW!E300+W!E300+NW!E300+N!E300+#REF!</f>
        <v>#REF!</v>
      </c>
      <c r="F300" s="8" t="e">
        <f t="shared" si="12"/>
        <v>#REF!</v>
      </c>
      <c r="H300" s="10">
        <f t="shared" si="14"/>
        <v>0.2850000000000002</v>
      </c>
      <c r="I300" s="9" t="e">
        <f t="shared" si="13"/>
        <v>#REF!</v>
      </c>
    </row>
    <row r="301" spans="4:9" x14ac:dyDescent="0.3">
      <c r="D301" s="38">
        <v>36447</v>
      </c>
      <c r="E301" s="7" t="e">
        <f>SW!E301+W!E301+NW!E301+N!E301+#REF!</f>
        <v>#REF!</v>
      </c>
      <c r="F301" s="8" t="e">
        <f t="shared" si="12"/>
        <v>#REF!</v>
      </c>
      <c r="H301" s="10">
        <f t="shared" si="14"/>
        <v>0.2860000000000002</v>
      </c>
      <c r="I301" s="9" t="e">
        <f t="shared" si="13"/>
        <v>#REF!</v>
      </c>
    </row>
    <row r="302" spans="4:9" x14ac:dyDescent="0.3">
      <c r="D302" s="38">
        <v>36448</v>
      </c>
      <c r="E302" s="7" t="e">
        <f>SW!E302+W!E302+NW!E302+N!E302+#REF!</f>
        <v>#REF!</v>
      </c>
      <c r="F302" s="8" t="e">
        <f t="shared" si="12"/>
        <v>#REF!</v>
      </c>
      <c r="H302" s="10">
        <f t="shared" si="14"/>
        <v>0.2870000000000002</v>
      </c>
      <c r="I302" s="9" t="e">
        <f t="shared" si="13"/>
        <v>#REF!</v>
      </c>
    </row>
    <row r="303" spans="4:9" x14ac:dyDescent="0.3">
      <c r="D303" s="38">
        <v>36449</v>
      </c>
      <c r="E303" s="7" t="e">
        <f>SW!E303+W!E303+NW!E303+N!E303+#REF!</f>
        <v>#REF!</v>
      </c>
      <c r="F303" s="8" t="e">
        <f t="shared" si="12"/>
        <v>#REF!</v>
      </c>
      <c r="H303" s="10">
        <f t="shared" si="14"/>
        <v>0.2880000000000002</v>
      </c>
      <c r="I303" s="9" t="e">
        <f t="shared" si="13"/>
        <v>#REF!</v>
      </c>
    </row>
    <row r="304" spans="4:9" x14ac:dyDescent="0.3">
      <c r="D304" s="38">
        <v>36450</v>
      </c>
      <c r="E304" s="7" t="e">
        <f>SW!E304+W!E304+NW!E304+N!E304+#REF!</f>
        <v>#REF!</v>
      </c>
      <c r="F304" s="8" t="e">
        <f t="shared" si="12"/>
        <v>#REF!</v>
      </c>
      <c r="H304" s="10">
        <f t="shared" si="14"/>
        <v>0.2890000000000002</v>
      </c>
      <c r="I304" s="9" t="e">
        <f t="shared" si="13"/>
        <v>#REF!</v>
      </c>
    </row>
    <row r="305" spans="4:9" x14ac:dyDescent="0.3">
      <c r="D305" s="38">
        <v>36451</v>
      </c>
      <c r="E305" s="7" t="e">
        <f>SW!E305+W!E305+NW!E305+N!E305+#REF!</f>
        <v>#REF!</v>
      </c>
      <c r="F305" s="8" t="e">
        <f t="shared" si="12"/>
        <v>#REF!</v>
      </c>
      <c r="H305" s="10">
        <f t="shared" si="14"/>
        <v>0.2900000000000002</v>
      </c>
      <c r="I305" s="9" t="e">
        <f t="shared" si="13"/>
        <v>#REF!</v>
      </c>
    </row>
    <row r="306" spans="4:9" x14ac:dyDescent="0.3">
      <c r="D306" s="38">
        <v>36452</v>
      </c>
      <c r="E306" s="7" t="e">
        <f>SW!E306+W!E306+NW!E306+N!E306+#REF!</f>
        <v>#REF!</v>
      </c>
      <c r="F306" s="8" t="e">
        <f t="shared" si="12"/>
        <v>#REF!</v>
      </c>
      <c r="H306" s="10">
        <f t="shared" si="14"/>
        <v>0.2910000000000002</v>
      </c>
      <c r="I306" s="9" t="e">
        <f t="shared" si="13"/>
        <v>#REF!</v>
      </c>
    </row>
    <row r="307" spans="4:9" x14ac:dyDescent="0.3">
      <c r="D307" s="38">
        <v>36453</v>
      </c>
      <c r="E307" s="7" t="e">
        <f>SW!E307+W!E307+NW!E307+N!E307+#REF!</f>
        <v>#REF!</v>
      </c>
      <c r="F307" s="8" t="e">
        <f t="shared" si="12"/>
        <v>#REF!</v>
      </c>
      <c r="H307" s="10">
        <f t="shared" si="14"/>
        <v>0.2920000000000002</v>
      </c>
      <c r="I307" s="9" t="e">
        <f t="shared" si="13"/>
        <v>#REF!</v>
      </c>
    </row>
    <row r="308" spans="4:9" x14ac:dyDescent="0.3">
      <c r="D308" s="38">
        <v>36454</v>
      </c>
      <c r="E308" s="7" t="e">
        <f>SW!E308+W!E308+NW!E308+N!E308+#REF!</f>
        <v>#REF!</v>
      </c>
      <c r="F308" s="8" t="e">
        <f t="shared" si="12"/>
        <v>#REF!</v>
      </c>
      <c r="H308" s="10">
        <f t="shared" si="14"/>
        <v>0.2930000000000002</v>
      </c>
      <c r="I308" s="9" t="e">
        <f t="shared" si="13"/>
        <v>#REF!</v>
      </c>
    </row>
    <row r="309" spans="4:9" x14ac:dyDescent="0.3">
      <c r="D309" s="38">
        <v>36455</v>
      </c>
      <c r="E309" s="7" t="e">
        <f>SW!E309+W!E309+NW!E309+N!E309+#REF!</f>
        <v>#REF!</v>
      </c>
      <c r="F309" s="8" t="e">
        <f t="shared" si="12"/>
        <v>#REF!</v>
      </c>
      <c r="H309" s="10">
        <f t="shared" si="14"/>
        <v>0.29400000000000021</v>
      </c>
      <c r="I309" s="9" t="e">
        <f t="shared" si="13"/>
        <v>#REF!</v>
      </c>
    </row>
    <row r="310" spans="4:9" x14ac:dyDescent="0.3">
      <c r="D310" s="38">
        <v>36456</v>
      </c>
      <c r="E310" s="7" t="e">
        <f>SW!E310+W!E310+NW!E310+N!E310+#REF!</f>
        <v>#REF!</v>
      </c>
      <c r="F310" s="8" t="e">
        <f t="shared" si="12"/>
        <v>#REF!</v>
      </c>
      <c r="H310" s="10">
        <f t="shared" si="14"/>
        <v>0.29500000000000021</v>
      </c>
      <c r="I310" s="9" t="e">
        <f t="shared" si="13"/>
        <v>#REF!</v>
      </c>
    </row>
    <row r="311" spans="4:9" x14ac:dyDescent="0.3">
      <c r="D311" s="38">
        <v>36457</v>
      </c>
      <c r="E311" s="7" t="e">
        <f>SW!E311+W!E311+NW!E311+N!E311+#REF!</f>
        <v>#REF!</v>
      </c>
      <c r="F311" s="8" t="e">
        <f t="shared" si="12"/>
        <v>#REF!</v>
      </c>
      <c r="H311" s="10">
        <f t="shared" si="14"/>
        <v>0.29600000000000021</v>
      </c>
      <c r="I311" s="9" t="e">
        <f t="shared" si="13"/>
        <v>#REF!</v>
      </c>
    </row>
    <row r="312" spans="4:9" x14ac:dyDescent="0.3">
      <c r="D312" s="38">
        <v>36458</v>
      </c>
      <c r="E312" s="7" t="e">
        <f>SW!E312+W!E312+NW!E312+N!E312+#REF!</f>
        <v>#REF!</v>
      </c>
      <c r="F312" s="8" t="e">
        <f t="shared" si="12"/>
        <v>#REF!</v>
      </c>
      <c r="H312" s="10">
        <f t="shared" si="14"/>
        <v>0.29700000000000021</v>
      </c>
      <c r="I312" s="9" t="e">
        <f t="shared" si="13"/>
        <v>#REF!</v>
      </c>
    </row>
    <row r="313" spans="4:9" x14ac:dyDescent="0.3">
      <c r="D313" s="38">
        <v>36459</v>
      </c>
      <c r="E313" s="7" t="e">
        <f>SW!E313+W!E313+NW!E313+N!E313+#REF!</f>
        <v>#REF!</v>
      </c>
      <c r="F313" s="8" t="e">
        <f t="shared" si="12"/>
        <v>#REF!</v>
      </c>
      <c r="H313" s="10">
        <f t="shared" si="14"/>
        <v>0.29800000000000021</v>
      </c>
      <c r="I313" s="9" t="e">
        <f t="shared" si="13"/>
        <v>#REF!</v>
      </c>
    </row>
    <row r="314" spans="4:9" x14ac:dyDescent="0.3">
      <c r="D314" s="38">
        <v>36460</v>
      </c>
      <c r="E314" s="7" t="e">
        <f>SW!E314+W!E314+NW!E314+N!E314+#REF!</f>
        <v>#REF!</v>
      </c>
      <c r="F314" s="8" t="e">
        <f t="shared" si="12"/>
        <v>#REF!</v>
      </c>
      <c r="H314" s="10">
        <f t="shared" si="14"/>
        <v>0.29900000000000021</v>
      </c>
      <c r="I314" s="9" t="e">
        <f t="shared" si="13"/>
        <v>#REF!</v>
      </c>
    </row>
    <row r="315" spans="4:9" x14ac:dyDescent="0.3">
      <c r="D315" s="38">
        <v>36461</v>
      </c>
      <c r="E315" s="7" t="e">
        <f>SW!E315+W!E315+NW!E315+N!E315+#REF!</f>
        <v>#REF!</v>
      </c>
      <c r="F315" s="8" t="e">
        <f t="shared" si="12"/>
        <v>#REF!</v>
      </c>
      <c r="H315" s="10">
        <f t="shared" si="14"/>
        <v>0.30000000000000021</v>
      </c>
      <c r="I315" s="9" t="e">
        <f t="shared" si="13"/>
        <v>#REF!</v>
      </c>
    </row>
    <row r="316" spans="4:9" x14ac:dyDescent="0.3">
      <c r="D316" s="38">
        <v>36462</v>
      </c>
      <c r="E316" s="7" t="e">
        <f>SW!E316+W!E316+NW!E316+N!E316+#REF!</f>
        <v>#REF!</v>
      </c>
      <c r="F316" s="8" t="e">
        <f t="shared" si="12"/>
        <v>#REF!</v>
      </c>
      <c r="H316" s="10">
        <f t="shared" si="14"/>
        <v>0.30100000000000021</v>
      </c>
      <c r="I316" s="9" t="e">
        <f t="shared" si="13"/>
        <v>#REF!</v>
      </c>
    </row>
    <row r="317" spans="4:9" x14ac:dyDescent="0.3">
      <c r="D317" s="38">
        <v>36463</v>
      </c>
      <c r="E317" s="7" t="e">
        <f>SW!E317+W!E317+NW!E317+N!E317+#REF!</f>
        <v>#REF!</v>
      </c>
      <c r="F317" s="8" t="e">
        <f t="shared" si="12"/>
        <v>#REF!</v>
      </c>
      <c r="H317" s="10">
        <f t="shared" si="14"/>
        <v>0.30200000000000021</v>
      </c>
      <c r="I317" s="9" t="e">
        <f t="shared" si="13"/>
        <v>#REF!</v>
      </c>
    </row>
    <row r="318" spans="4:9" x14ac:dyDescent="0.3">
      <c r="D318" s="38">
        <v>36464</v>
      </c>
      <c r="E318" s="7" t="e">
        <f>SW!E318+W!E318+NW!E318+N!E318+#REF!</f>
        <v>#REF!</v>
      </c>
      <c r="F318" s="8" t="e">
        <f t="shared" si="12"/>
        <v>#REF!</v>
      </c>
      <c r="H318" s="10">
        <f t="shared" si="14"/>
        <v>0.30300000000000021</v>
      </c>
      <c r="I318" s="9" t="e">
        <f t="shared" si="13"/>
        <v>#REF!</v>
      </c>
    </row>
    <row r="319" spans="4:9" x14ac:dyDescent="0.3">
      <c r="D319" s="38">
        <v>36465</v>
      </c>
      <c r="E319" s="7" t="e">
        <f>SW!E319+W!E319+NW!E319+N!E319+#REF!</f>
        <v>#REF!</v>
      </c>
      <c r="F319" s="8" t="e">
        <f t="shared" si="12"/>
        <v>#REF!</v>
      </c>
      <c r="H319" s="10">
        <f t="shared" si="14"/>
        <v>0.30400000000000021</v>
      </c>
      <c r="I319" s="9" t="e">
        <f t="shared" si="13"/>
        <v>#REF!</v>
      </c>
    </row>
    <row r="320" spans="4:9" x14ac:dyDescent="0.3">
      <c r="D320" s="38">
        <v>36466</v>
      </c>
      <c r="E320" s="7" t="e">
        <f>SW!E320+W!E320+NW!E320+N!E320+#REF!</f>
        <v>#REF!</v>
      </c>
      <c r="F320" s="8" t="e">
        <f t="shared" si="12"/>
        <v>#REF!</v>
      </c>
      <c r="H320" s="10">
        <f t="shared" si="14"/>
        <v>0.30500000000000022</v>
      </c>
      <c r="I320" s="9" t="e">
        <f t="shared" si="13"/>
        <v>#REF!</v>
      </c>
    </row>
    <row r="321" spans="4:9" x14ac:dyDescent="0.3">
      <c r="D321" s="38">
        <v>36467</v>
      </c>
      <c r="E321" s="7" t="e">
        <f>SW!E321+W!E321+NW!E321+N!E321+#REF!</f>
        <v>#REF!</v>
      </c>
      <c r="F321" s="8" t="e">
        <f t="shared" si="12"/>
        <v>#REF!</v>
      </c>
      <c r="H321" s="10">
        <f t="shared" si="14"/>
        <v>0.30600000000000022</v>
      </c>
      <c r="I321" s="9" t="e">
        <f t="shared" si="13"/>
        <v>#REF!</v>
      </c>
    </row>
    <row r="322" spans="4:9" x14ac:dyDescent="0.3">
      <c r="D322" s="38">
        <v>36468</v>
      </c>
      <c r="E322" s="7" t="e">
        <f>SW!E322+W!E322+NW!E322+N!E322+#REF!</f>
        <v>#REF!</v>
      </c>
      <c r="F322" s="8" t="e">
        <f t="shared" si="12"/>
        <v>#REF!</v>
      </c>
      <c r="H322" s="10">
        <f t="shared" si="14"/>
        <v>0.30700000000000022</v>
      </c>
      <c r="I322" s="9" t="e">
        <f t="shared" si="13"/>
        <v>#REF!</v>
      </c>
    </row>
    <row r="323" spans="4:9" x14ac:dyDescent="0.3">
      <c r="D323" s="38">
        <v>36469</v>
      </c>
      <c r="E323" s="7" t="e">
        <f>SW!E323+W!E323+NW!E323+N!E323+#REF!</f>
        <v>#REF!</v>
      </c>
      <c r="F323" s="8" t="e">
        <f t="shared" si="12"/>
        <v>#REF!</v>
      </c>
      <c r="H323" s="10">
        <f t="shared" si="14"/>
        <v>0.30800000000000022</v>
      </c>
      <c r="I323" s="9" t="e">
        <f t="shared" si="13"/>
        <v>#REF!</v>
      </c>
    </row>
    <row r="324" spans="4:9" x14ac:dyDescent="0.3">
      <c r="D324" s="38">
        <v>36470</v>
      </c>
      <c r="E324" s="7" t="e">
        <f>SW!E324+W!E324+NW!E324+N!E324+#REF!</f>
        <v>#REF!</v>
      </c>
      <c r="F324" s="8" t="e">
        <f t="shared" si="12"/>
        <v>#REF!</v>
      </c>
      <c r="H324" s="10">
        <f t="shared" si="14"/>
        <v>0.30900000000000022</v>
      </c>
      <c r="I324" s="9" t="e">
        <f t="shared" si="13"/>
        <v>#REF!</v>
      </c>
    </row>
    <row r="325" spans="4:9" x14ac:dyDescent="0.3">
      <c r="D325" s="38">
        <v>36471</v>
      </c>
      <c r="E325" s="7" t="e">
        <f>SW!E325+W!E325+NW!E325+N!E325+#REF!</f>
        <v>#REF!</v>
      </c>
      <c r="F325" s="8" t="e">
        <f t="shared" si="12"/>
        <v>#REF!</v>
      </c>
      <c r="H325" s="10">
        <f t="shared" si="14"/>
        <v>0.31000000000000022</v>
      </c>
      <c r="I325" s="9" t="e">
        <f t="shared" si="13"/>
        <v>#REF!</v>
      </c>
    </row>
    <row r="326" spans="4:9" x14ac:dyDescent="0.3">
      <c r="D326" s="38">
        <v>36472</v>
      </c>
      <c r="E326" s="7" t="e">
        <f>SW!E326+W!E326+NW!E326+N!E326+#REF!</f>
        <v>#REF!</v>
      </c>
      <c r="F326" s="8" t="e">
        <f t="shared" si="12"/>
        <v>#REF!</v>
      </c>
      <c r="H326" s="10">
        <f t="shared" si="14"/>
        <v>0.31100000000000022</v>
      </c>
      <c r="I326" s="9" t="e">
        <f t="shared" si="13"/>
        <v>#REF!</v>
      </c>
    </row>
    <row r="327" spans="4:9" x14ac:dyDescent="0.3">
      <c r="D327" s="38">
        <v>36473</v>
      </c>
      <c r="E327" s="7" t="e">
        <f>SW!E327+W!E327+NW!E327+N!E327+#REF!</f>
        <v>#REF!</v>
      </c>
      <c r="F327" s="8" t="e">
        <f t="shared" si="12"/>
        <v>#REF!</v>
      </c>
      <c r="H327" s="10">
        <f t="shared" si="14"/>
        <v>0.31200000000000022</v>
      </c>
      <c r="I327" s="9" t="e">
        <f t="shared" si="13"/>
        <v>#REF!</v>
      </c>
    </row>
    <row r="328" spans="4:9" x14ac:dyDescent="0.3">
      <c r="D328" s="38">
        <v>36474</v>
      </c>
      <c r="E328" s="7" t="e">
        <f>SW!E328+W!E328+NW!E328+N!E328+#REF!</f>
        <v>#REF!</v>
      </c>
      <c r="F328" s="8" t="e">
        <f t="shared" si="12"/>
        <v>#REF!</v>
      </c>
      <c r="H328" s="10">
        <f t="shared" si="14"/>
        <v>0.31300000000000022</v>
      </c>
      <c r="I328" s="9" t="e">
        <f t="shared" si="13"/>
        <v>#REF!</v>
      </c>
    </row>
    <row r="329" spans="4:9" x14ac:dyDescent="0.3">
      <c r="D329" s="38">
        <v>36475</v>
      </c>
      <c r="E329" s="7" t="e">
        <f>SW!E329+W!E329+NW!E329+N!E329+#REF!</f>
        <v>#REF!</v>
      </c>
      <c r="F329" s="8" t="e">
        <f t="shared" si="12"/>
        <v>#REF!</v>
      </c>
      <c r="H329" s="10">
        <f t="shared" si="14"/>
        <v>0.31400000000000022</v>
      </c>
      <c r="I329" s="9" t="e">
        <f t="shared" si="13"/>
        <v>#REF!</v>
      </c>
    </row>
    <row r="330" spans="4:9" x14ac:dyDescent="0.3">
      <c r="D330" s="38">
        <v>36476</v>
      </c>
      <c r="E330" s="7" t="e">
        <f>SW!E330+W!E330+NW!E330+N!E330+#REF!</f>
        <v>#REF!</v>
      </c>
      <c r="F330" s="8" t="e">
        <f t="shared" si="12"/>
        <v>#REF!</v>
      </c>
      <c r="H330" s="10">
        <f t="shared" si="14"/>
        <v>0.31500000000000022</v>
      </c>
      <c r="I330" s="9" t="e">
        <f t="shared" si="13"/>
        <v>#REF!</v>
      </c>
    </row>
    <row r="331" spans="4:9" x14ac:dyDescent="0.3">
      <c r="D331" s="38">
        <v>36477</v>
      </c>
      <c r="E331" s="7" t="e">
        <f>SW!E331+W!E331+NW!E331+N!E331+#REF!</f>
        <v>#REF!</v>
      </c>
      <c r="F331" s="8" t="e">
        <f t="shared" si="12"/>
        <v>#REF!</v>
      </c>
      <c r="H331" s="10">
        <f t="shared" si="14"/>
        <v>0.31600000000000023</v>
      </c>
      <c r="I331" s="9" t="e">
        <f t="shared" si="13"/>
        <v>#REF!</v>
      </c>
    </row>
    <row r="332" spans="4:9" x14ac:dyDescent="0.3">
      <c r="D332" s="38">
        <v>36478</v>
      </c>
      <c r="E332" s="7" t="e">
        <f>SW!E332+W!E332+NW!E332+N!E332+#REF!</f>
        <v>#REF!</v>
      </c>
      <c r="F332" s="8" t="e">
        <f t="shared" si="12"/>
        <v>#REF!</v>
      </c>
      <c r="H332" s="10">
        <f t="shared" si="14"/>
        <v>0.31700000000000023</v>
      </c>
      <c r="I332" s="9" t="e">
        <f t="shared" si="13"/>
        <v>#REF!</v>
      </c>
    </row>
    <row r="333" spans="4:9" x14ac:dyDescent="0.3">
      <c r="D333" s="38">
        <v>36479</v>
      </c>
      <c r="E333" s="7" t="e">
        <f>SW!E333+W!E333+NW!E333+N!E333+#REF!</f>
        <v>#REF!</v>
      </c>
      <c r="F333" s="8" t="e">
        <f t="shared" si="12"/>
        <v>#REF!</v>
      </c>
      <c r="H333" s="10">
        <f t="shared" si="14"/>
        <v>0.31800000000000023</v>
      </c>
      <c r="I333" s="9" t="e">
        <f t="shared" si="13"/>
        <v>#REF!</v>
      </c>
    </row>
    <row r="334" spans="4:9" x14ac:dyDescent="0.3">
      <c r="D334" s="38">
        <v>36480</v>
      </c>
      <c r="E334" s="7" t="e">
        <f>SW!E334+W!E334+NW!E334+N!E334+#REF!</f>
        <v>#REF!</v>
      </c>
      <c r="F334" s="8" t="e">
        <f t="shared" si="12"/>
        <v>#REF!</v>
      </c>
      <c r="H334" s="10">
        <f t="shared" si="14"/>
        <v>0.31900000000000023</v>
      </c>
      <c r="I334" s="9" t="e">
        <f t="shared" si="13"/>
        <v>#REF!</v>
      </c>
    </row>
    <row r="335" spans="4:9" x14ac:dyDescent="0.3">
      <c r="D335" s="38">
        <v>36481</v>
      </c>
      <c r="E335" s="7" t="e">
        <f>SW!E335+W!E335+NW!E335+N!E335+#REF!</f>
        <v>#REF!</v>
      </c>
      <c r="F335" s="8" t="e">
        <f t="shared" si="12"/>
        <v>#REF!</v>
      </c>
      <c r="H335" s="10">
        <f t="shared" si="14"/>
        <v>0.32000000000000023</v>
      </c>
      <c r="I335" s="9" t="e">
        <f t="shared" si="13"/>
        <v>#REF!</v>
      </c>
    </row>
    <row r="336" spans="4:9" x14ac:dyDescent="0.3">
      <c r="D336" s="38">
        <v>36482</v>
      </c>
      <c r="E336" s="7" t="e">
        <f>SW!E336+W!E336+NW!E336+N!E336+#REF!</f>
        <v>#REF!</v>
      </c>
      <c r="F336" s="8" t="e">
        <f t="shared" ref="F336:F399" si="15">E336*(24*60*60)*1000/$F$3</f>
        <v>#REF!</v>
      </c>
      <c r="H336" s="10">
        <f t="shared" si="14"/>
        <v>0.32100000000000023</v>
      </c>
      <c r="I336" s="9" t="e">
        <f t="shared" ref="I336:I399" si="16">PERCENTILE($F$15:$F$3667,1-H336)</f>
        <v>#REF!</v>
      </c>
    </row>
    <row r="337" spans="4:9" x14ac:dyDescent="0.3">
      <c r="D337" s="38">
        <v>36483</v>
      </c>
      <c r="E337" s="7" t="e">
        <f>SW!E337+W!E337+NW!E337+N!E337+#REF!</f>
        <v>#REF!</v>
      </c>
      <c r="F337" s="8" t="e">
        <f t="shared" si="15"/>
        <v>#REF!</v>
      </c>
      <c r="H337" s="10">
        <f t="shared" ref="H337:H400" si="17">H336+0.1%</f>
        <v>0.32200000000000023</v>
      </c>
      <c r="I337" s="9" t="e">
        <f t="shared" si="16"/>
        <v>#REF!</v>
      </c>
    </row>
    <row r="338" spans="4:9" x14ac:dyDescent="0.3">
      <c r="D338" s="38">
        <v>36484</v>
      </c>
      <c r="E338" s="7" t="e">
        <f>SW!E338+W!E338+NW!E338+N!E338+#REF!</f>
        <v>#REF!</v>
      </c>
      <c r="F338" s="8" t="e">
        <f t="shared" si="15"/>
        <v>#REF!</v>
      </c>
      <c r="H338" s="10">
        <f t="shared" si="17"/>
        <v>0.32300000000000023</v>
      </c>
      <c r="I338" s="9" t="e">
        <f t="shared" si="16"/>
        <v>#REF!</v>
      </c>
    </row>
    <row r="339" spans="4:9" x14ac:dyDescent="0.3">
      <c r="D339" s="38">
        <v>36485</v>
      </c>
      <c r="E339" s="7" t="e">
        <f>SW!E339+W!E339+NW!E339+N!E339+#REF!</f>
        <v>#REF!</v>
      </c>
      <c r="F339" s="8" t="e">
        <f t="shared" si="15"/>
        <v>#REF!</v>
      </c>
      <c r="H339" s="10">
        <f t="shared" si="17"/>
        <v>0.32400000000000023</v>
      </c>
      <c r="I339" s="9" t="e">
        <f t="shared" si="16"/>
        <v>#REF!</v>
      </c>
    </row>
    <row r="340" spans="4:9" x14ac:dyDescent="0.3">
      <c r="D340" s="38">
        <v>36486</v>
      </c>
      <c r="E340" s="7" t="e">
        <f>SW!E340+W!E340+NW!E340+N!E340+#REF!</f>
        <v>#REF!</v>
      </c>
      <c r="F340" s="8" t="e">
        <f t="shared" si="15"/>
        <v>#REF!</v>
      </c>
      <c r="H340" s="10">
        <f t="shared" si="17"/>
        <v>0.32500000000000023</v>
      </c>
      <c r="I340" s="9" t="e">
        <f t="shared" si="16"/>
        <v>#REF!</v>
      </c>
    </row>
    <row r="341" spans="4:9" x14ac:dyDescent="0.3">
      <c r="D341" s="38">
        <v>36487</v>
      </c>
      <c r="E341" s="7" t="e">
        <f>SW!E341+W!E341+NW!E341+N!E341+#REF!</f>
        <v>#REF!</v>
      </c>
      <c r="F341" s="8" t="e">
        <f t="shared" si="15"/>
        <v>#REF!</v>
      </c>
      <c r="H341" s="10">
        <f t="shared" si="17"/>
        <v>0.32600000000000023</v>
      </c>
      <c r="I341" s="9" t="e">
        <f t="shared" si="16"/>
        <v>#REF!</v>
      </c>
    </row>
    <row r="342" spans="4:9" x14ac:dyDescent="0.3">
      <c r="D342" s="38">
        <v>36488</v>
      </c>
      <c r="E342" s="7" t="e">
        <f>SW!E342+W!E342+NW!E342+N!E342+#REF!</f>
        <v>#REF!</v>
      </c>
      <c r="F342" s="8" t="e">
        <f t="shared" si="15"/>
        <v>#REF!</v>
      </c>
      <c r="H342" s="10">
        <f t="shared" si="17"/>
        <v>0.32700000000000023</v>
      </c>
      <c r="I342" s="9" t="e">
        <f t="shared" si="16"/>
        <v>#REF!</v>
      </c>
    </row>
    <row r="343" spans="4:9" x14ac:dyDescent="0.3">
      <c r="D343" s="38">
        <v>36489</v>
      </c>
      <c r="E343" s="7" t="e">
        <f>SW!E343+W!E343+NW!E343+N!E343+#REF!</f>
        <v>#REF!</v>
      </c>
      <c r="F343" s="8" t="e">
        <f t="shared" si="15"/>
        <v>#REF!</v>
      </c>
      <c r="H343" s="10">
        <f t="shared" si="17"/>
        <v>0.32800000000000024</v>
      </c>
      <c r="I343" s="9" t="e">
        <f t="shared" si="16"/>
        <v>#REF!</v>
      </c>
    </row>
    <row r="344" spans="4:9" x14ac:dyDescent="0.3">
      <c r="D344" s="38">
        <v>36490</v>
      </c>
      <c r="E344" s="7" t="e">
        <f>SW!E344+W!E344+NW!E344+N!E344+#REF!</f>
        <v>#REF!</v>
      </c>
      <c r="F344" s="8" t="e">
        <f t="shared" si="15"/>
        <v>#REF!</v>
      </c>
      <c r="H344" s="10">
        <f t="shared" si="17"/>
        <v>0.32900000000000024</v>
      </c>
      <c r="I344" s="9" t="e">
        <f t="shared" si="16"/>
        <v>#REF!</v>
      </c>
    </row>
    <row r="345" spans="4:9" x14ac:dyDescent="0.3">
      <c r="D345" s="38">
        <v>36491</v>
      </c>
      <c r="E345" s="7" t="e">
        <f>SW!E345+W!E345+NW!E345+N!E345+#REF!</f>
        <v>#REF!</v>
      </c>
      <c r="F345" s="8" t="e">
        <f t="shared" si="15"/>
        <v>#REF!</v>
      </c>
      <c r="H345" s="10">
        <f t="shared" si="17"/>
        <v>0.33000000000000024</v>
      </c>
      <c r="I345" s="9" t="e">
        <f t="shared" si="16"/>
        <v>#REF!</v>
      </c>
    </row>
    <row r="346" spans="4:9" x14ac:dyDescent="0.3">
      <c r="D346" s="38">
        <v>36492</v>
      </c>
      <c r="E346" s="7" t="e">
        <f>SW!E346+W!E346+NW!E346+N!E346+#REF!</f>
        <v>#REF!</v>
      </c>
      <c r="F346" s="8" t="e">
        <f t="shared" si="15"/>
        <v>#REF!</v>
      </c>
      <c r="H346" s="10">
        <f t="shared" si="17"/>
        <v>0.33100000000000024</v>
      </c>
      <c r="I346" s="9" t="e">
        <f t="shared" si="16"/>
        <v>#REF!</v>
      </c>
    </row>
    <row r="347" spans="4:9" x14ac:dyDescent="0.3">
      <c r="D347" s="38">
        <v>36493</v>
      </c>
      <c r="E347" s="7" t="e">
        <f>SW!E347+W!E347+NW!E347+N!E347+#REF!</f>
        <v>#REF!</v>
      </c>
      <c r="F347" s="8" t="e">
        <f t="shared" si="15"/>
        <v>#REF!</v>
      </c>
      <c r="H347" s="10">
        <f t="shared" si="17"/>
        <v>0.33200000000000024</v>
      </c>
      <c r="I347" s="9" t="e">
        <f t="shared" si="16"/>
        <v>#REF!</v>
      </c>
    </row>
    <row r="348" spans="4:9" x14ac:dyDescent="0.3">
      <c r="D348" s="38">
        <v>36494</v>
      </c>
      <c r="E348" s="7" t="e">
        <f>SW!E348+W!E348+NW!E348+N!E348+#REF!</f>
        <v>#REF!</v>
      </c>
      <c r="F348" s="8" t="e">
        <f t="shared" si="15"/>
        <v>#REF!</v>
      </c>
      <c r="H348" s="10">
        <f t="shared" si="17"/>
        <v>0.33300000000000024</v>
      </c>
      <c r="I348" s="9" t="e">
        <f t="shared" si="16"/>
        <v>#REF!</v>
      </c>
    </row>
    <row r="349" spans="4:9" x14ac:dyDescent="0.3">
      <c r="D349" s="38">
        <v>36495</v>
      </c>
      <c r="E349" s="7" t="e">
        <f>SW!E349+W!E349+NW!E349+N!E349+#REF!</f>
        <v>#REF!</v>
      </c>
      <c r="F349" s="8" t="e">
        <f t="shared" si="15"/>
        <v>#REF!</v>
      </c>
      <c r="H349" s="10">
        <f t="shared" si="17"/>
        <v>0.33400000000000024</v>
      </c>
      <c r="I349" s="9" t="e">
        <f t="shared" si="16"/>
        <v>#REF!</v>
      </c>
    </row>
    <row r="350" spans="4:9" x14ac:dyDescent="0.3">
      <c r="D350" s="38">
        <v>36496</v>
      </c>
      <c r="E350" s="7" t="e">
        <f>SW!E350+W!E350+NW!E350+N!E350+#REF!</f>
        <v>#REF!</v>
      </c>
      <c r="F350" s="8" t="e">
        <f t="shared" si="15"/>
        <v>#REF!</v>
      </c>
      <c r="H350" s="10">
        <f t="shared" si="17"/>
        <v>0.33500000000000024</v>
      </c>
      <c r="I350" s="9" t="e">
        <f t="shared" si="16"/>
        <v>#REF!</v>
      </c>
    </row>
    <row r="351" spans="4:9" x14ac:dyDescent="0.3">
      <c r="D351" s="38">
        <v>36497</v>
      </c>
      <c r="E351" s="7" t="e">
        <f>SW!E351+W!E351+NW!E351+N!E351+#REF!</f>
        <v>#REF!</v>
      </c>
      <c r="F351" s="8" t="e">
        <f t="shared" si="15"/>
        <v>#REF!</v>
      </c>
      <c r="H351" s="10">
        <f t="shared" si="17"/>
        <v>0.33600000000000024</v>
      </c>
      <c r="I351" s="9" t="e">
        <f t="shared" si="16"/>
        <v>#REF!</v>
      </c>
    </row>
    <row r="352" spans="4:9" x14ac:dyDescent="0.3">
      <c r="D352" s="38">
        <v>36498</v>
      </c>
      <c r="E352" s="7" t="e">
        <f>SW!E352+W!E352+NW!E352+N!E352+#REF!</f>
        <v>#REF!</v>
      </c>
      <c r="F352" s="8" t="e">
        <f t="shared" si="15"/>
        <v>#REF!</v>
      </c>
      <c r="H352" s="10">
        <f t="shared" si="17"/>
        <v>0.33700000000000024</v>
      </c>
      <c r="I352" s="9" t="e">
        <f t="shared" si="16"/>
        <v>#REF!</v>
      </c>
    </row>
    <row r="353" spans="4:9" x14ac:dyDescent="0.3">
      <c r="D353" s="38">
        <v>36499</v>
      </c>
      <c r="E353" s="7" t="e">
        <f>SW!E353+W!E353+NW!E353+N!E353+#REF!</f>
        <v>#REF!</v>
      </c>
      <c r="F353" s="8" t="e">
        <f t="shared" si="15"/>
        <v>#REF!</v>
      </c>
      <c r="H353" s="10">
        <f t="shared" si="17"/>
        <v>0.33800000000000024</v>
      </c>
      <c r="I353" s="9" t="e">
        <f t="shared" si="16"/>
        <v>#REF!</v>
      </c>
    </row>
    <row r="354" spans="4:9" x14ac:dyDescent="0.3">
      <c r="D354" s="38">
        <v>36500</v>
      </c>
      <c r="E354" s="7" t="e">
        <f>SW!E354+W!E354+NW!E354+N!E354+#REF!</f>
        <v>#REF!</v>
      </c>
      <c r="F354" s="8" t="e">
        <f t="shared" si="15"/>
        <v>#REF!</v>
      </c>
      <c r="H354" s="10">
        <f t="shared" si="17"/>
        <v>0.33900000000000025</v>
      </c>
      <c r="I354" s="9" t="e">
        <f t="shared" si="16"/>
        <v>#REF!</v>
      </c>
    </row>
    <row r="355" spans="4:9" x14ac:dyDescent="0.3">
      <c r="D355" s="38">
        <v>36501</v>
      </c>
      <c r="E355" s="7" t="e">
        <f>SW!E355+W!E355+NW!E355+N!E355+#REF!</f>
        <v>#REF!</v>
      </c>
      <c r="F355" s="8" t="e">
        <f t="shared" si="15"/>
        <v>#REF!</v>
      </c>
      <c r="H355" s="10">
        <f t="shared" si="17"/>
        <v>0.34000000000000025</v>
      </c>
      <c r="I355" s="9" t="e">
        <f t="shared" si="16"/>
        <v>#REF!</v>
      </c>
    </row>
    <row r="356" spans="4:9" x14ac:dyDescent="0.3">
      <c r="D356" s="38">
        <v>36502</v>
      </c>
      <c r="E356" s="7" t="e">
        <f>SW!E356+W!E356+NW!E356+N!E356+#REF!</f>
        <v>#REF!</v>
      </c>
      <c r="F356" s="8" t="e">
        <f t="shared" si="15"/>
        <v>#REF!</v>
      </c>
      <c r="H356" s="10">
        <f t="shared" si="17"/>
        <v>0.34100000000000025</v>
      </c>
      <c r="I356" s="9" t="e">
        <f t="shared" si="16"/>
        <v>#REF!</v>
      </c>
    </row>
    <row r="357" spans="4:9" x14ac:dyDescent="0.3">
      <c r="D357" s="38">
        <v>36503</v>
      </c>
      <c r="E357" s="7" t="e">
        <f>SW!E357+W!E357+NW!E357+N!E357+#REF!</f>
        <v>#REF!</v>
      </c>
      <c r="F357" s="8" t="e">
        <f t="shared" si="15"/>
        <v>#REF!</v>
      </c>
      <c r="H357" s="10">
        <f t="shared" si="17"/>
        <v>0.34200000000000025</v>
      </c>
      <c r="I357" s="9" t="e">
        <f t="shared" si="16"/>
        <v>#REF!</v>
      </c>
    </row>
    <row r="358" spans="4:9" x14ac:dyDescent="0.3">
      <c r="D358" s="38">
        <v>36504</v>
      </c>
      <c r="E358" s="7" t="e">
        <f>SW!E358+W!E358+NW!E358+N!E358+#REF!</f>
        <v>#REF!</v>
      </c>
      <c r="F358" s="8" t="e">
        <f t="shared" si="15"/>
        <v>#REF!</v>
      </c>
      <c r="H358" s="10">
        <f t="shared" si="17"/>
        <v>0.34300000000000025</v>
      </c>
      <c r="I358" s="9" t="e">
        <f t="shared" si="16"/>
        <v>#REF!</v>
      </c>
    </row>
    <row r="359" spans="4:9" x14ac:dyDescent="0.3">
      <c r="D359" s="38">
        <v>36505</v>
      </c>
      <c r="E359" s="7" t="e">
        <f>SW!E359+W!E359+NW!E359+N!E359+#REF!</f>
        <v>#REF!</v>
      </c>
      <c r="F359" s="8" t="e">
        <f t="shared" si="15"/>
        <v>#REF!</v>
      </c>
      <c r="H359" s="10">
        <f t="shared" si="17"/>
        <v>0.34400000000000025</v>
      </c>
      <c r="I359" s="9" t="e">
        <f t="shared" si="16"/>
        <v>#REF!</v>
      </c>
    </row>
    <row r="360" spans="4:9" x14ac:dyDescent="0.3">
      <c r="D360" s="38">
        <v>36506</v>
      </c>
      <c r="E360" s="7" t="e">
        <f>SW!E360+W!E360+NW!E360+N!E360+#REF!</f>
        <v>#REF!</v>
      </c>
      <c r="F360" s="8" t="e">
        <f t="shared" si="15"/>
        <v>#REF!</v>
      </c>
      <c r="H360" s="10">
        <f t="shared" si="17"/>
        <v>0.34500000000000025</v>
      </c>
      <c r="I360" s="9" t="e">
        <f t="shared" si="16"/>
        <v>#REF!</v>
      </c>
    </row>
    <row r="361" spans="4:9" x14ac:dyDescent="0.3">
      <c r="D361" s="38">
        <v>36507</v>
      </c>
      <c r="E361" s="7" t="e">
        <f>SW!E361+W!E361+NW!E361+N!E361+#REF!</f>
        <v>#REF!</v>
      </c>
      <c r="F361" s="8" t="e">
        <f t="shared" si="15"/>
        <v>#REF!</v>
      </c>
      <c r="H361" s="10">
        <f t="shared" si="17"/>
        <v>0.34600000000000025</v>
      </c>
      <c r="I361" s="9" t="e">
        <f t="shared" si="16"/>
        <v>#REF!</v>
      </c>
    </row>
    <row r="362" spans="4:9" x14ac:dyDescent="0.3">
      <c r="D362" s="38">
        <v>36508</v>
      </c>
      <c r="E362" s="7" t="e">
        <f>SW!E362+W!E362+NW!E362+N!E362+#REF!</f>
        <v>#REF!</v>
      </c>
      <c r="F362" s="8" t="e">
        <f t="shared" si="15"/>
        <v>#REF!</v>
      </c>
      <c r="H362" s="10">
        <f t="shared" si="17"/>
        <v>0.34700000000000025</v>
      </c>
      <c r="I362" s="9" t="e">
        <f t="shared" si="16"/>
        <v>#REF!</v>
      </c>
    </row>
    <row r="363" spans="4:9" x14ac:dyDescent="0.3">
      <c r="D363" s="38">
        <v>36509</v>
      </c>
      <c r="E363" s="7" t="e">
        <f>SW!E363+W!E363+NW!E363+N!E363+#REF!</f>
        <v>#REF!</v>
      </c>
      <c r="F363" s="8" t="e">
        <f t="shared" si="15"/>
        <v>#REF!</v>
      </c>
      <c r="H363" s="10">
        <f t="shared" si="17"/>
        <v>0.34800000000000025</v>
      </c>
      <c r="I363" s="9" t="e">
        <f t="shared" si="16"/>
        <v>#REF!</v>
      </c>
    </row>
    <row r="364" spans="4:9" x14ac:dyDescent="0.3">
      <c r="D364" s="38">
        <v>36510</v>
      </c>
      <c r="E364" s="7" t="e">
        <f>SW!E364+W!E364+NW!E364+N!E364+#REF!</f>
        <v>#REF!</v>
      </c>
      <c r="F364" s="8" t="e">
        <f t="shared" si="15"/>
        <v>#REF!</v>
      </c>
      <c r="H364" s="10">
        <f t="shared" si="17"/>
        <v>0.34900000000000025</v>
      </c>
      <c r="I364" s="9" t="e">
        <f t="shared" si="16"/>
        <v>#REF!</v>
      </c>
    </row>
    <row r="365" spans="4:9" x14ac:dyDescent="0.3">
      <c r="D365" s="38">
        <v>36511</v>
      </c>
      <c r="E365" s="7" t="e">
        <f>SW!E365+W!E365+NW!E365+N!E365+#REF!</f>
        <v>#REF!</v>
      </c>
      <c r="F365" s="8" t="e">
        <f t="shared" si="15"/>
        <v>#REF!</v>
      </c>
      <c r="H365" s="10">
        <f t="shared" si="17"/>
        <v>0.35000000000000026</v>
      </c>
      <c r="I365" s="9" t="e">
        <f t="shared" si="16"/>
        <v>#REF!</v>
      </c>
    </row>
    <row r="366" spans="4:9" x14ac:dyDescent="0.3">
      <c r="D366" s="38">
        <v>36512</v>
      </c>
      <c r="E366" s="7" t="e">
        <f>SW!E366+W!E366+NW!E366+N!E366+#REF!</f>
        <v>#REF!</v>
      </c>
      <c r="F366" s="8" t="e">
        <f t="shared" si="15"/>
        <v>#REF!</v>
      </c>
      <c r="H366" s="10">
        <f t="shared" si="17"/>
        <v>0.35100000000000026</v>
      </c>
      <c r="I366" s="9" t="e">
        <f t="shared" si="16"/>
        <v>#REF!</v>
      </c>
    </row>
    <row r="367" spans="4:9" x14ac:dyDescent="0.3">
      <c r="D367" s="38">
        <v>36513</v>
      </c>
      <c r="E367" s="7" t="e">
        <f>SW!E367+W!E367+NW!E367+N!E367+#REF!</f>
        <v>#REF!</v>
      </c>
      <c r="F367" s="8" t="e">
        <f t="shared" si="15"/>
        <v>#REF!</v>
      </c>
      <c r="H367" s="10">
        <f t="shared" si="17"/>
        <v>0.35200000000000026</v>
      </c>
      <c r="I367" s="9" t="e">
        <f t="shared" si="16"/>
        <v>#REF!</v>
      </c>
    </row>
    <row r="368" spans="4:9" x14ac:dyDescent="0.3">
      <c r="D368" s="38">
        <v>36514</v>
      </c>
      <c r="E368" s="7" t="e">
        <f>SW!E368+W!E368+NW!E368+N!E368+#REF!</f>
        <v>#REF!</v>
      </c>
      <c r="F368" s="8" t="e">
        <f t="shared" si="15"/>
        <v>#REF!</v>
      </c>
      <c r="H368" s="10">
        <f t="shared" si="17"/>
        <v>0.35300000000000026</v>
      </c>
      <c r="I368" s="9" t="e">
        <f t="shared" si="16"/>
        <v>#REF!</v>
      </c>
    </row>
    <row r="369" spans="4:9" x14ac:dyDescent="0.3">
      <c r="D369" s="38">
        <v>36515</v>
      </c>
      <c r="E369" s="7" t="e">
        <f>SW!E369+W!E369+NW!E369+N!E369+#REF!</f>
        <v>#REF!</v>
      </c>
      <c r="F369" s="8" t="e">
        <f t="shared" si="15"/>
        <v>#REF!</v>
      </c>
      <c r="H369" s="10">
        <f t="shared" si="17"/>
        <v>0.35400000000000026</v>
      </c>
      <c r="I369" s="9" t="e">
        <f t="shared" si="16"/>
        <v>#REF!</v>
      </c>
    </row>
    <row r="370" spans="4:9" x14ac:dyDescent="0.3">
      <c r="D370" s="38">
        <v>36516</v>
      </c>
      <c r="E370" s="7" t="e">
        <f>SW!E370+W!E370+NW!E370+N!E370+#REF!</f>
        <v>#REF!</v>
      </c>
      <c r="F370" s="8" t="e">
        <f t="shared" si="15"/>
        <v>#REF!</v>
      </c>
      <c r="H370" s="10">
        <f t="shared" si="17"/>
        <v>0.35500000000000026</v>
      </c>
      <c r="I370" s="9" t="e">
        <f t="shared" si="16"/>
        <v>#REF!</v>
      </c>
    </row>
    <row r="371" spans="4:9" x14ac:dyDescent="0.3">
      <c r="D371" s="38">
        <v>36517</v>
      </c>
      <c r="E371" s="7" t="e">
        <f>SW!E371+W!E371+NW!E371+N!E371+#REF!</f>
        <v>#REF!</v>
      </c>
      <c r="F371" s="8" t="e">
        <f t="shared" si="15"/>
        <v>#REF!</v>
      </c>
      <c r="H371" s="10">
        <f t="shared" si="17"/>
        <v>0.35600000000000026</v>
      </c>
      <c r="I371" s="9" t="e">
        <f t="shared" si="16"/>
        <v>#REF!</v>
      </c>
    </row>
    <row r="372" spans="4:9" x14ac:dyDescent="0.3">
      <c r="D372" s="38">
        <v>36518</v>
      </c>
      <c r="E372" s="7" t="e">
        <f>SW!E372+W!E372+NW!E372+N!E372+#REF!</f>
        <v>#REF!</v>
      </c>
      <c r="F372" s="8" t="e">
        <f t="shared" si="15"/>
        <v>#REF!</v>
      </c>
      <c r="H372" s="10">
        <f t="shared" si="17"/>
        <v>0.35700000000000026</v>
      </c>
      <c r="I372" s="9" t="e">
        <f t="shared" si="16"/>
        <v>#REF!</v>
      </c>
    </row>
    <row r="373" spans="4:9" x14ac:dyDescent="0.3">
      <c r="D373" s="38">
        <v>36519</v>
      </c>
      <c r="E373" s="7" t="e">
        <f>SW!E373+W!E373+NW!E373+N!E373+#REF!</f>
        <v>#REF!</v>
      </c>
      <c r="F373" s="8" t="e">
        <f t="shared" si="15"/>
        <v>#REF!</v>
      </c>
      <c r="H373" s="10">
        <f t="shared" si="17"/>
        <v>0.35800000000000026</v>
      </c>
      <c r="I373" s="9" t="e">
        <f t="shared" si="16"/>
        <v>#REF!</v>
      </c>
    </row>
    <row r="374" spans="4:9" x14ac:dyDescent="0.3">
      <c r="D374" s="38">
        <v>36520</v>
      </c>
      <c r="E374" s="7" t="e">
        <f>SW!E374+W!E374+NW!E374+N!E374+#REF!</f>
        <v>#REF!</v>
      </c>
      <c r="F374" s="8" t="e">
        <f t="shared" si="15"/>
        <v>#REF!</v>
      </c>
      <c r="H374" s="10">
        <f t="shared" si="17"/>
        <v>0.35900000000000026</v>
      </c>
      <c r="I374" s="9" t="e">
        <f t="shared" si="16"/>
        <v>#REF!</v>
      </c>
    </row>
    <row r="375" spans="4:9" x14ac:dyDescent="0.3">
      <c r="D375" s="38">
        <v>36521</v>
      </c>
      <c r="E375" s="7" t="e">
        <f>SW!E375+W!E375+NW!E375+N!E375+#REF!</f>
        <v>#REF!</v>
      </c>
      <c r="F375" s="8" t="e">
        <f t="shared" si="15"/>
        <v>#REF!</v>
      </c>
      <c r="H375" s="10">
        <f t="shared" si="17"/>
        <v>0.36000000000000026</v>
      </c>
      <c r="I375" s="9" t="e">
        <f t="shared" si="16"/>
        <v>#REF!</v>
      </c>
    </row>
    <row r="376" spans="4:9" x14ac:dyDescent="0.3">
      <c r="D376" s="38">
        <v>36522</v>
      </c>
      <c r="E376" s="7" t="e">
        <f>SW!E376+W!E376+NW!E376+N!E376+#REF!</f>
        <v>#REF!</v>
      </c>
      <c r="F376" s="8" t="e">
        <f t="shared" si="15"/>
        <v>#REF!</v>
      </c>
      <c r="H376" s="10">
        <f t="shared" si="17"/>
        <v>0.36100000000000027</v>
      </c>
      <c r="I376" s="9" t="e">
        <f t="shared" si="16"/>
        <v>#REF!</v>
      </c>
    </row>
    <row r="377" spans="4:9" x14ac:dyDescent="0.3">
      <c r="D377" s="38">
        <v>36523</v>
      </c>
      <c r="E377" s="7" t="e">
        <f>SW!E377+W!E377+NW!E377+N!E377+#REF!</f>
        <v>#REF!</v>
      </c>
      <c r="F377" s="8" t="e">
        <f t="shared" si="15"/>
        <v>#REF!</v>
      </c>
      <c r="H377" s="10">
        <f t="shared" si="17"/>
        <v>0.36200000000000027</v>
      </c>
      <c r="I377" s="9" t="e">
        <f t="shared" si="16"/>
        <v>#REF!</v>
      </c>
    </row>
    <row r="378" spans="4:9" x14ac:dyDescent="0.3">
      <c r="D378" s="38">
        <v>36524</v>
      </c>
      <c r="E378" s="7" t="e">
        <f>SW!E378+W!E378+NW!E378+N!E378+#REF!</f>
        <v>#REF!</v>
      </c>
      <c r="F378" s="8" t="e">
        <f t="shared" si="15"/>
        <v>#REF!</v>
      </c>
      <c r="H378" s="10">
        <f t="shared" si="17"/>
        <v>0.36300000000000027</v>
      </c>
      <c r="I378" s="9" t="e">
        <f t="shared" si="16"/>
        <v>#REF!</v>
      </c>
    </row>
    <row r="379" spans="4:9" x14ac:dyDescent="0.3">
      <c r="D379" s="38">
        <v>36525</v>
      </c>
      <c r="E379" s="7" t="e">
        <f>SW!E379+W!E379+NW!E379+N!E379+#REF!</f>
        <v>#REF!</v>
      </c>
      <c r="F379" s="8" t="e">
        <f t="shared" si="15"/>
        <v>#REF!</v>
      </c>
      <c r="H379" s="10">
        <f t="shared" si="17"/>
        <v>0.36400000000000027</v>
      </c>
      <c r="I379" s="9" t="e">
        <f t="shared" si="16"/>
        <v>#REF!</v>
      </c>
    </row>
    <row r="380" spans="4:9" x14ac:dyDescent="0.3">
      <c r="D380" s="38">
        <v>36526</v>
      </c>
      <c r="E380" s="7" t="e">
        <f>SW!E380+W!E380+NW!E380+N!E380+#REF!</f>
        <v>#REF!</v>
      </c>
      <c r="F380" s="8" t="e">
        <f t="shared" si="15"/>
        <v>#REF!</v>
      </c>
      <c r="H380" s="10">
        <f t="shared" si="17"/>
        <v>0.36500000000000027</v>
      </c>
      <c r="I380" s="9" t="e">
        <f t="shared" si="16"/>
        <v>#REF!</v>
      </c>
    </row>
    <row r="381" spans="4:9" x14ac:dyDescent="0.3">
      <c r="D381" s="38">
        <v>36527</v>
      </c>
      <c r="E381" s="7" t="e">
        <f>SW!E381+W!E381+NW!E381+N!E381+#REF!</f>
        <v>#REF!</v>
      </c>
      <c r="F381" s="8" t="e">
        <f t="shared" si="15"/>
        <v>#REF!</v>
      </c>
      <c r="H381" s="10">
        <f t="shared" si="17"/>
        <v>0.36600000000000027</v>
      </c>
      <c r="I381" s="9" t="e">
        <f t="shared" si="16"/>
        <v>#REF!</v>
      </c>
    </row>
    <row r="382" spans="4:9" x14ac:dyDescent="0.3">
      <c r="D382" s="38">
        <v>36528</v>
      </c>
      <c r="E382" s="7" t="e">
        <f>SW!E382+W!E382+NW!E382+N!E382+#REF!</f>
        <v>#REF!</v>
      </c>
      <c r="F382" s="8" t="e">
        <f t="shared" si="15"/>
        <v>#REF!</v>
      </c>
      <c r="H382" s="10">
        <f t="shared" si="17"/>
        <v>0.36700000000000027</v>
      </c>
      <c r="I382" s="9" t="e">
        <f t="shared" si="16"/>
        <v>#REF!</v>
      </c>
    </row>
    <row r="383" spans="4:9" x14ac:dyDescent="0.3">
      <c r="D383" s="38">
        <v>36529</v>
      </c>
      <c r="E383" s="7" t="e">
        <f>SW!E383+W!E383+NW!E383+N!E383+#REF!</f>
        <v>#REF!</v>
      </c>
      <c r="F383" s="8" t="e">
        <f t="shared" si="15"/>
        <v>#REF!</v>
      </c>
      <c r="H383" s="10">
        <f t="shared" si="17"/>
        <v>0.36800000000000027</v>
      </c>
      <c r="I383" s="9" t="e">
        <f t="shared" si="16"/>
        <v>#REF!</v>
      </c>
    </row>
    <row r="384" spans="4:9" x14ac:dyDescent="0.3">
      <c r="D384" s="38">
        <v>36530</v>
      </c>
      <c r="E384" s="7" t="e">
        <f>SW!E384+W!E384+NW!E384+N!E384+#REF!</f>
        <v>#REF!</v>
      </c>
      <c r="F384" s="8" t="e">
        <f t="shared" si="15"/>
        <v>#REF!</v>
      </c>
      <c r="H384" s="10">
        <f t="shared" si="17"/>
        <v>0.36900000000000027</v>
      </c>
      <c r="I384" s="9" t="e">
        <f t="shared" si="16"/>
        <v>#REF!</v>
      </c>
    </row>
    <row r="385" spans="4:9" x14ac:dyDescent="0.3">
      <c r="D385" s="38">
        <v>36531</v>
      </c>
      <c r="E385" s="7" t="e">
        <f>SW!E385+W!E385+NW!E385+N!E385+#REF!</f>
        <v>#REF!</v>
      </c>
      <c r="F385" s="8" t="e">
        <f t="shared" si="15"/>
        <v>#REF!</v>
      </c>
      <c r="H385" s="10">
        <f t="shared" si="17"/>
        <v>0.37000000000000027</v>
      </c>
      <c r="I385" s="9" t="e">
        <f t="shared" si="16"/>
        <v>#REF!</v>
      </c>
    </row>
    <row r="386" spans="4:9" x14ac:dyDescent="0.3">
      <c r="D386" s="38">
        <v>36532</v>
      </c>
      <c r="E386" s="7" t="e">
        <f>SW!E386+W!E386+NW!E386+N!E386+#REF!</f>
        <v>#REF!</v>
      </c>
      <c r="F386" s="8" t="e">
        <f t="shared" si="15"/>
        <v>#REF!</v>
      </c>
      <c r="H386" s="10">
        <f t="shared" si="17"/>
        <v>0.37100000000000027</v>
      </c>
      <c r="I386" s="9" t="e">
        <f t="shared" si="16"/>
        <v>#REF!</v>
      </c>
    </row>
    <row r="387" spans="4:9" x14ac:dyDescent="0.3">
      <c r="D387" s="38">
        <v>36533</v>
      </c>
      <c r="E387" s="7" t="e">
        <f>SW!E387+W!E387+NW!E387+N!E387+#REF!</f>
        <v>#REF!</v>
      </c>
      <c r="F387" s="8" t="e">
        <f t="shared" si="15"/>
        <v>#REF!</v>
      </c>
      <c r="H387" s="10">
        <f t="shared" si="17"/>
        <v>0.37200000000000027</v>
      </c>
      <c r="I387" s="9" t="e">
        <f t="shared" si="16"/>
        <v>#REF!</v>
      </c>
    </row>
    <row r="388" spans="4:9" x14ac:dyDescent="0.3">
      <c r="D388" s="38">
        <v>36534</v>
      </c>
      <c r="E388" s="7" t="e">
        <f>SW!E388+W!E388+NW!E388+N!E388+#REF!</f>
        <v>#REF!</v>
      </c>
      <c r="F388" s="8" t="e">
        <f t="shared" si="15"/>
        <v>#REF!</v>
      </c>
      <c r="H388" s="10">
        <f t="shared" si="17"/>
        <v>0.37300000000000028</v>
      </c>
      <c r="I388" s="9" t="e">
        <f t="shared" si="16"/>
        <v>#REF!</v>
      </c>
    </row>
    <row r="389" spans="4:9" x14ac:dyDescent="0.3">
      <c r="D389" s="38">
        <v>36535</v>
      </c>
      <c r="E389" s="7" t="e">
        <f>SW!E389+W!E389+NW!E389+N!E389+#REF!</f>
        <v>#REF!</v>
      </c>
      <c r="F389" s="8" t="e">
        <f t="shared" si="15"/>
        <v>#REF!</v>
      </c>
      <c r="H389" s="10">
        <f t="shared" si="17"/>
        <v>0.37400000000000028</v>
      </c>
      <c r="I389" s="9" t="e">
        <f t="shared" si="16"/>
        <v>#REF!</v>
      </c>
    </row>
    <row r="390" spans="4:9" x14ac:dyDescent="0.3">
      <c r="D390" s="38">
        <v>36536</v>
      </c>
      <c r="E390" s="7" t="e">
        <f>SW!E390+W!E390+NW!E390+N!E390+#REF!</f>
        <v>#REF!</v>
      </c>
      <c r="F390" s="8" t="e">
        <f t="shared" si="15"/>
        <v>#REF!</v>
      </c>
      <c r="H390" s="10">
        <f t="shared" si="17"/>
        <v>0.37500000000000028</v>
      </c>
      <c r="I390" s="9" t="e">
        <f t="shared" si="16"/>
        <v>#REF!</v>
      </c>
    </row>
    <row r="391" spans="4:9" x14ac:dyDescent="0.3">
      <c r="D391" s="38">
        <v>36537</v>
      </c>
      <c r="E391" s="7" t="e">
        <f>SW!E391+W!E391+NW!E391+N!E391+#REF!</f>
        <v>#REF!</v>
      </c>
      <c r="F391" s="8" t="e">
        <f t="shared" si="15"/>
        <v>#REF!</v>
      </c>
      <c r="H391" s="10">
        <f t="shared" si="17"/>
        <v>0.37600000000000028</v>
      </c>
      <c r="I391" s="9" t="e">
        <f t="shared" si="16"/>
        <v>#REF!</v>
      </c>
    </row>
    <row r="392" spans="4:9" x14ac:dyDescent="0.3">
      <c r="D392" s="38">
        <v>36538</v>
      </c>
      <c r="E392" s="7" t="e">
        <f>SW!E392+W!E392+NW!E392+N!E392+#REF!</f>
        <v>#REF!</v>
      </c>
      <c r="F392" s="8" t="e">
        <f t="shared" si="15"/>
        <v>#REF!</v>
      </c>
      <c r="H392" s="10">
        <f t="shared" si="17"/>
        <v>0.37700000000000028</v>
      </c>
      <c r="I392" s="9" t="e">
        <f t="shared" si="16"/>
        <v>#REF!</v>
      </c>
    </row>
    <row r="393" spans="4:9" x14ac:dyDescent="0.3">
      <c r="D393" s="38">
        <v>36539</v>
      </c>
      <c r="E393" s="7" t="e">
        <f>SW!E393+W!E393+NW!E393+N!E393+#REF!</f>
        <v>#REF!</v>
      </c>
      <c r="F393" s="8" t="e">
        <f t="shared" si="15"/>
        <v>#REF!</v>
      </c>
      <c r="H393" s="10">
        <f t="shared" si="17"/>
        <v>0.37800000000000028</v>
      </c>
      <c r="I393" s="9" t="e">
        <f t="shared" si="16"/>
        <v>#REF!</v>
      </c>
    </row>
    <row r="394" spans="4:9" x14ac:dyDescent="0.3">
      <c r="D394" s="38">
        <v>36540</v>
      </c>
      <c r="E394" s="7" t="e">
        <f>SW!E394+W!E394+NW!E394+N!E394+#REF!</f>
        <v>#REF!</v>
      </c>
      <c r="F394" s="8" t="e">
        <f t="shared" si="15"/>
        <v>#REF!</v>
      </c>
      <c r="H394" s="10">
        <f t="shared" si="17"/>
        <v>0.37900000000000028</v>
      </c>
      <c r="I394" s="9" t="e">
        <f t="shared" si="16"/>
        <v>#REF!</v>
      </c>
    </row>
    <row r="395" spans="4:9" x14ac:dyDescent="0.3">
      <c r="D395" s="38">
        <v>36541</v>
      </c>
      <c r="E395" s="7" t="e">
        <f>SW!E395+W!E395+NW!E395+N!E395+#REF!</f>
        <v>#REF!</v>
      </c>
      <c r="F395" s="8" t="e">
        <f t="shared" si="15"/>
        <v>#REF!</v>
      </c>
      <c r="H395" s="10">
        <f t="shared" si="17"/>
        <v>0.38000000000000028</v>
      </c>
      <c r="I395" s="9" t="e">
        <f t="shared" si="16"/>
        <v>#REF!</v>
      </c>
    </row>
    <row r="396" spans="4:9" x14ac:dyDescent="0.3">
      <c r="D396" s="38">
        <v>36542</v>
      </c>
      <c r="E396" s="7" t="e">
        <f>SW!E396+W!E396+NW!E396+N!E396+#REF!</f>
        <v>#REF!</v>
      </c>
      <c r="F396" s="8" t="e">
        <f t="shared" si="15"/>
        <v>#REF!</v>
      </c>
      <c r="H396" s="10">
        <f t="shared" si="17"/>
        <v>0.38100000000000028</v>
      </c>
      <c r="I396" s="9" t="e">
        <f t="shared" si="16"/>
        <v>#REF!</v>
      </c>
    </row>
    <row r="397" spans="4:9" x14ac:dyDescent="0.3">
      <c r="D397" s="38">
        <v>36543</v>
      </c>
      <c r="E397" s="7" t="e">
        <f>SW!E397+W!E397+NW!E397+N!E397+#REF!</f>
        <v>#REF!</v>
      </c>
      <c r="F397" s="8" t="e">
        <f t="shared" si="15"/>
        <v>#REF!</v>
      </c>
      <c r="H397" s="10">
        <f t="shared" si="17"/>
        <v>0.38200000000000028</v>
      </c>
      <c r="I397" s="9" t="e">
        <f t="shared" si="16"/>
        <v>#REF!</v>
      </c>
    </row>
    <row r="398" spans="4:9" x14ac:dyDescent="0.3">
      <c r="D398" s="38">
        <v>36544</v>
      </c>
      <c r="E398" s="7" t="e">
        <f>SW!E398+W!E398+NW!E398+N!E398+#REF!</f>
        <v>#REF!</v>
      </c>
      <c r="F398" s="8" t="e">
        <f t="shared" si="15"/>
        <v>#REF!</v>
      </c>
      <c r="H398" s="10">
        <f t="shared" si="17"/>
        <v>0.38300000000000028</v>
      </c>
      <c r="I398" s="9" t="e">
        <f t="shared" si="16"/>
        <v>#REF!</v>
      </c>
    </row>
    <row r="399" spans="4:9" x14ac:dyDescent="0.3">
      <c r="D399" s="38">
        <v>36545</v>
      </c>
      <c r="E399" s="7" t="e">
        <f>SW!E399+W!E399+NW!E399+N!E399+#REF!</f>
        <v>#REF!</v>
      </c>
      <c r="F399" s="8" t="e">
        <f t="shared" si="15"/>
        <v>#REF!</v>
      </c>
      <c r="H399" s="10">
        <f t="shared" si="17"/>
        <v>0.38400000000000029</v>
      </c>
      <c r="I399" s="9" t="e">
        <f t="shared" si="16"/>
        <v>#REF!</v>
      </c>
    </row>
    <row r="400" spans="4:9" x14ac:dyDescent="0.3">
      <c r="D400" s="38">
        <v>36546</v>
      </c>
      <c r="E400" s="7" t="e">
        <f>SW!E400+W!E400+NW!E400+N!E400+#REF!</f>
        <v>#REF!</v>
      </c>
      <c r="F400" s="8" t="e">
        <f t="shared" ref="F400:F463" si="18">E400*(24*60*60)*1000/$F$3</f>
        <v>#REF!</v>
      </c>
      <c r="H400" s="10">
        <f t="shared" si="17"/>
        <v>0.38500000000000029</v>
      </c>
      <c r="I400" s="9" t="e">
        <f t="shared" ref="I400:I463" si="19">PERCENTILE($F$15:$F$3667,1-H400)</f>
        <v>#REF!</v>
      </c>
    </row>
    <row r="401" spans="4:9" x14ac:dyDescent="0.3">
      <c r="D401" s="38">
        <v>36547</v>
      </c>
      <c r="E401" s="7" t="e">
        <f>SW!E401+W!E401+NW!E401+N!E401+#REF!</f>
        <v>#REF!</v>
      </c>
      <c r="F401" s="8" t="e">
        <f t="shared" si="18"/>
        <v>#REF!</v>
      </c>
      <c r="H401" s="10">
        <f t="shared" ref="H401:H464" si="20">H400+0.1%</f>
        <v>0.38600000000000029</v>
      </c>
      <c r="I401" s="9" t="e">
        <f t="shared" si="19"/>
        <v>#REF!</v>
      </c>
    </row>
    <row r="402" spans="4:9" x14ac:dyDescent="0.3">
      <c r="D402" s="38">
        <v>36548</v>
      </c>
      <c r="E402" s="7" t="e">
        <f>SW!E402+W!E402+NW!E402+N!E402+#REF!</f>
        <v>#REF!</v>
      </c>
      <c r="F402" s="8" t="e">
        <f t="shared" si="18"/>
        <v>#REF!</v>
      </c>
      <c r="H402" s="10">
        <f t="shared" si="20"/>
        <v>0.38700000000000029</v>
      </c>
      <c r="I402" s="9" t="e">
        <f t="shared" si="19"/>
        <v>#REF!</v>
      </c>
    </row>
    <row r="403" spans="4:9" x14ac:dyDescent="0.3">
      <c r="D403" s="38">
        <v>36549</v>
      </c>
      <c r="E403" s="7" t="e">
        <f>SW!E403+W!E403+NW!E403+N!E403+#REF!</f>
        <v>#REF!</v>
      </c>
      <c r="F403" s="8" t="e">
        <f t="shared" si="18"/>
        <v>#REF!</v>
      </c>
      <c r="H403" s="10">
        <f t="shared" si="20"/>
        <v>0.38800000000000029</v>
      </c>
      <c r="I403" s="9" t="e">
        <f t="shared" si="19"/>
        <v>#REF!</v>
      </c>
    </row>
    <row r="404" spans="4:9" x14ac:dyDescent="0.3">
      <c r="D404" s="38">
        <v>36550</v>
      </c>
      <c r="E404" s="7" t="e">
        <f>SW!E404+W!E404+NW!E404+N!E404+#REF!</f>
        <v>#REF!</v>
      </c>
      <c r="F404" s="8" t="e">
        <f t="shared" si="18"/>
        <v>#REF!</v>
      </c>
      <c r="H404" s="10">
        <f t="shared" si="20"/>
        <v>0.38900000000000029</v>
      </c>
      <c r="I404" s="9" t="e">
        <f t="shared" si="19"/>
        <v>#REF!</v>
      </c>
    </row>
    <row r="405" spans="4:9" x14ac:dyDescent="0.3">
      <c r="D405" s="38">
        <v>36551</v>
      </c>
      <c r="E405" s="7" t="e">
        <f>SW!E405+W!E405+NW!E405+N!E405+#REF!</f>
        <v>#REF!</v>
      </c>
      <c r="F405" s="8" t="e">
        <f t="shared" si="18"/>
        <v>#REF!</v>
      </c>
      <c r="H405" s="10">
        <f t="shared" si="20"/>
        <v>0.39000000000000029</v>
      </c>
      <c r="I405" s="9" t="e">
        <f t="shared" si="19"/>
        <v>#REF!</v>
      </c>
    </row>
    <row r="406" spans="4:9" x14ac:dyDescent="0.3">
      <c r="D406" s="38">
        <v>36552</v>
      </c>
      <c r="E406" s="7" t="e">
        <f>SW!E406+W!E406+NW!E406+N!E406+#REF!</f>
        <v>#REF!</v>
      </c>
      <c r="F406" s="8" t="e">
        <f t="shared" si="18"/>
        <v>#REF!</v>
      </c>
      <c r="H406" s="10">
        <f t="shared" si="20"/>
        <v>0.39100000000000029</v>
      </c>
      <c r="I406" s="9" t="e">
        <f t="shared" si="19"/>
        <v>#REF!</v>
      </c>
    </row>
    <row r="407" spans="4:9" x14ac:dyDescent="0.3">
      <c r="D407" s="38">
        <v>36553</v>
      </c>
      <c r="E407" s="7" t="e">
        <f>SW!E407+W!E407+NW!E407+N!E407+#REF!</f>
        <v>#REF!</v>
      </c>
      <c r="F407" s="8" t="e">
        <f t="shared" si="18"/>
        <v>#REF!</v>
      </c>
      <c r="H407" s="10">
        <f t="shared" si="20"/>
        <v>0.39200000000000029</v>
      </c>
      <c r="I407" s="9" t="e">
        <f t="shared" si="19"/>
        <v>#REF!</v>
      </c>
    </row>
    <row r="408" spans="4:9" x14ac:dyDescent="0.3">
      <c r="D408" s="38">
        <v>36554</v>
      </c>
      <c r="E408" s="7" t="e">
        <f>SW!E408+W!E408+NW!E408+N!E408+#REF!</f>
        <v>#REF!</v>
      </c>
      <c r="F408" s="8" t="e">
        <f t="shared" si="18"/>
        <v>#REF!</v>
      </c>
      <c r="H408" s="10">
        <f t="shared" si="20"/>
        <v>0.39300000000000029</v>
      </c>
      <c r="I408" s="9" t="e">
        <f t="shared" si="19"/>
        <v>#REF!</v>
      </c>
    </row>
    <row r="409" spans="4:9" x14ac:dyDescent="0.3">
      <c r="D409" s="38">
        <v>36555</v>
      </c>
      <c r="E409" s="7" t="e">
        <f>SW!E409+W!E409+NW!E409+N!E409+#REF!</f>
        <v>#REF!</v>
      </c>
      <c r="F409" s="8" t="e">
        <f t="shared" si="18"/>
        <v>#REF!</v>
      </c>
      <c r="H409" s="10">
        <f t="shared" si="20"/>
        <v>0.39400000000000029</v>
      </c>
      <c r="I409" s="9" t="e">
        <f t="shared" si="19"/>
        <v>#REF!</v>
      </c>
    </row>
    <row r="410" spans="4:9" x14ac:dyDescent="0.3">
      <c r="D410" s="38">
        <v>36556</v>
      </c>
      <c r="E410" s="7" t="e">
        <f>SW!E410+W!E410+NW!E410+N!E410+#REF!</f>
        <v>#REF!</v>
      </c>
      <c r="F410" s="8" t="e">
        <f t="shared" si="18"/>
        <v>#REF!</v>
      </c>
      <c r="H410" s="10">
        <f t="shared" si="20"/>
        <v>0.3950000000000003</v>
      </c>
      <c r="I410" s="9" t="e">
        <f t="shared" si="19"/>
        <v>#REF!</v>
      </c>
    </row>
    <row r="411" spans="4:9" x14ac:dyDescent="0.3">
      <c r="D411" s="38">
        <v>36557</v>
      </c>
      <c r="E411" s="7" t="e">
        <f>SW!E411+W!E411+NW!E411+N!E411+#REF!</f>
        <v>#REF!</v>
      </c>
      <c r="F411" s="8" t="e">
        <f t="shared" si="18"/>
        <v>#REF!</v>
      </c>
      <c r="H411" s="10">
        <f t="shared" si="20"/>
        <v>0.3960000000000003</v>
      </c>
      <c r="I411" s="9" t="e">
        <f t="shared" si="19"/>
        <v>#REF!</v>
      </c>
    </row>
    <row r="412" spans="4:9" x14ac:dyDescent="0.3">
      <c r="D412" s="38">
        <v>36558</v>
      </c>
      <c r="E412" s="7" t="e">
        <f>SW!E412+W!E412+NW!E412+N!E412+#REF!</f>
        <v>#REF!</v>
      </c>
      <c r="F412" s="8" t="e">
        <f t="shared" si="18"/>
        <v>#REF!</v>
      </c>
      <c r="H412" s="10">
        <f t="shared" si="20"/>
        <v>0.3970000000000003</v>
      </c>
      <c r="I412" s="9" t="e">
        <f t="shared" si="19"/>
        <v>#REF!</v>
      </c>
    </row>
    <row r="413" spans="4:9" x14ac:dyDescent="0.3">
      <c r="D413" s="38">
        <v>36559</v>
      </c>
      <c r="E413" s="7" t="e">
        <f>SW!E413+W!E413+NW!E413+N!E413+#REF!</f>
        <v>#REF!</v>
      </c>
      <c r="F413" s="8" t="e">
        <f t="shared" si="18"/>
        <v>#REF!</v>
      </c>
      <c r="H413" s="10">
        <f t="shared" si="20"/>
        <v>0.3980000000000003</v>
      </c>
      <c r="I413" s="9" t="e">
        <f t="shared" si="19"/>
        <v>#REF!</v>
      </c>
    </row>
    <row r="414" spans="4:9" x14ac:dyDescent="0.3">
      <c r="D414" s="38">
        <v>36560</v>
      </c>
      <c r="E414" s="7" t="e">
        <f>SW!E414+W!E414+NW!E414+N!E414+#REF!</f>
        <v>#REF!</v>
      </c>
      <c r="F414" s="8" t="e">
        <f t="shared" si="18"/>
        <v>#REF!</v>
      </c>
      <c r="H414" s="10">
        <f t="shared" si="20"/>
        <v>0.3990000000000003</v>
      </c>
      <c r="I414" s="9" t="e">
        <f t="shared" si="19"/>
        <v>#REF!</v>
      </c>
    </row>
    <row r="415" spans="4:9" x14ac:dyDescent="0.3">
      <c r="D415" s="38">
        <v>36561</v>
      </c>
      <c r="E415" s="7" t="e">
        <f>SW!E415+W!E415+NW!E415+N!E415+#REF!</f>
        <v>#REF!</v>
      </c>
      <c r="F415" s="8" t="e">
        <f t="shared" si="18"/>
        <v>#REF!</v>
      </c>
      <c r="H415" s="10">
        <f t="shared" si="20"/>
        <v>0.4000000000000003</v>
      </c>
      <c r="I415" s="9" t="e">
        <f t="shared" si="19"/>
        <v>#REF!</v>
      </c>
    </row>
    <row r="416" spans="4:9" x14ac:dyDescent="0.3">
      <c r="D416" s="38">
        <v>36562</v>
      </c>
      <c r="E416" s="7" t="e">
        <f>SW!E416+W!E416+NW!E416+N!E416+#REF!</f>
        <v>#REF!</v>
      </c>
      <c r="F416" s="8" t="e">
        <f t="shared" si="18"/>
        <v>#REF!</v>
      </c>
      <c r="H416" s="10">
        <f t="shared" si="20"/>
        <v>0.4010000000000003</v>
      </c>
      <c r="I416" s="9" t="e">
        <f t="shared" si="19"/>
        <v>#REF!</v>
      </c>
    </row>
    <row r="417" spans="4:9" x14ac:dyDescent="0.3">
      <c r="D417" s="38">
        <v>36563</v>
      </c>
      <c r="E417" s="7" t="e">
        <f>SW!E417+W!E417+NW!E417+N!E417+#REF!</f>
        <v>#REF!</v>
      </c>
      <c r="F417" s="8" t="e">
        <f t="shared" si="18"/>
        <v>#REF!</v>
      </c>
      <c r="H417" s="10">
        <f t="shared" si="20"/>
        <v>0.4020000000000003</v>
      </c>
      <c r="I417" s="9" t="e">
        <f t="shared" si="19"/>
        <v>#REF!</v>
      </c>
    </row>
    <row r="418" spans="4:9" x14ac:dyDescent="0.3">
      <c r="D418" s="38">
        <v>36564</v>
      </c>
      <c r="E418" s="7" t="e">
        <f>SW!E418+W!E418+NW!E418+N!E418+#REF!</f>
        <v>#REF!</v>
      </c>
      <c r="F418" s="8" t="e">
        <f t="shared" si="18"/>
        <v>#REF!</v>
      </c>
      <c r="H418" s="10">
        <f t="shared" si="20"/>
        <v>0.4030000000000003</v>
      </c>
      <c r="I418" s="9" t="e">
        <f t="shared" si="19"/>
        <v>#REF!</v>
      </c>
    </row>
    <row r="419" spans="4:9" x14ac:dyDescent="0.3">
      <c r="D419" s="38">
        <v>36565</v>
      </c>
      <c r="E419" s="7" t="e">
        <f>SW!E419+W!E419+NW!E419+N!E419+#REF!</f>
        <v>#REF!</v>
      </c>
      <c r="F419" s="8" t="e">
        <f t="shared" si="18"/>
        <v>#REF!</v>
      </c>
      <c r="H419" s="10">
        <f t="shared" si="20"/>
        <v>0.4040000000000003</v>
      </c>
      <c r="I419" s="9" t="e">
        <f t="shared" si="19"/>
        <v>#REF!</v>
      </c>
    </row>
    <row r="420" spans="4:9" x14ac:dyDescent="0.3">
      <c r="D420" s="38">
        <v>36566</v>
      </c>
      <c r="E420" s="7" t="e">
        <f>SW!E420+W!E420+NW!E420+N!E420+#REF!</f>
        <v>#REF!</v>
      </c>
      <c r="F420" s="8" t="e">
        <f t="shared" si="18"/>
        <v>#REF!</v>
      </c>
      <c r="H420" s="10">
        <f t="shared" si="20"/>
        <v>0.4050000000000003</v>
      </c>
      <c r="I420" s="9" t="e">
        <f t="shared" si="19"/>
        <v>#REF!</v>
      </c>
    </row>
    <row r="421" spans="4:9" x14ac:dyDescent="0.3">
      <c r="D421" s="38">
        <v>36567</v>
      </c>
      <c r="E421" s="7" t="e">
        <f>SW!E421+W!E421+NW!E421+N!E421+#REF!</f>
        <v>#REF!</v>
      </c>
      <c r="F421" s="8" t="e">
        <f t="shared" si="18"/>
        <v>#REF!</v>
      </c>
      <c r="H421" s="10">
        <f t="shared" si="20"/>
        <v>0.40600000000000031</v>
      </c>
      <c r="I421" s="9" t="e">
        <f t="shared" si="19"/>
        <v>#REF!</v>
      </c>
    </row>
    <row r="422" spans="4:9" x14ac:dyDescent="0.3">
      <c r="D422" s="38">
        <v>36568</v>
      </c>
      <c r="E422" s="7" t="e">
        <f>SW!E422+W!E422+NW!E422+N!E422+#REF!</f>
        <v>#REF!</v>
      </c>
      <c r="F422" s="8" t="e">
        <f t="shared" si="18"/>
        <v>#REF!</v>
      </c>
      <c r="H422" s="10">
        <f t="shared" si="20"/>
        <v>0.40700000000000031</v>
      </c>
      <c r="I422" s="9" t="e">
        <f t="shared" si="19"/>
        <v>#REF!</v>
      </c>
    </row>
    <row r="423" spans="4:9" x14ac:dyDescent="0.3">
      <c r="D423" s="38">
        <v>36569</v>
      </c>
      <c r="E423" s="7" t="e">
        <f>SW!E423+W!E423+NW!E423+N!E423+#REF!</f>
        <v>#REF!</v>
      </c>
      <c r="F423" s="8" t="e">
        <f t="shared" si="18"/>
        <v>#REF!</v>
      </c>
      <c r="H423" s="10">
        <f t="shared" si="20"/>
        <v>0.40800000000000031</v>
      </c>
      <c r="I423" s="9" t="e">
        <f t="shared" si="19"/>
        <v>#REF!</v>
      </c>
    </row>
    <row r="424" spans="4:9" x14ac:dyDescent="0.3">
      <c r="D424" s="38">
        <v>36570</v>
      </c>
      <c r="E424" s="7" t="e">
        <f>SW!E424+W!E424+NW!E424+N!E424+#REF!</f>
        <v>#REF!</v>
      </c>
      <c r="F424" s="8" t="e">
        <f t="shared" si="18"/>
        <v>#REF!</v>
      </c>
      <c r="H424" s="10">
        <f t="shared" si="20"/>
        <v>0.40900000000000031</v>
      </c>
      <c r="I424" s="9" t="e">
        <f t="shared" si="19"/>
        <v>#REF!</v>
      </c>
    </row>
    <row r="425" spans="4:9" x14ac:dyDescent="0.3">
      <c r="D425" s="38">
        <v>36571</v>
      </c>
      <c r="E425" s="7" t="e">
        <f>SW!E425+W!E425+NW!E425+N!E425+#REF!</f>
        <v>#REF!</v>
      </c>
      <c r="F425" s="8" t="e">
        <f t="shared" si="18"/>
        <v>#REF!</v>
      </c>
      <c r="H425" s="10">
        <f t="shared" si="20"/>
        <v>0.41000000000000031</v>
      </c>
      <c r="I425" s="9" t="e">
        <f t="shared" si="19"/>
        <v>#REF!</v>
      </c>
    </row>
    <row r="426" spans="4:9" x14ac:dyDescent="0.3">
      <c r="D426" s="38">
        <v>36572</v>
      </c>
      <c r="E426" s="7" t="e">
        <f>SW!E426+W!E426+NW!E426+N!E426+#REF!</f>
        <v>#REF!</v>
      </c>
      <c r="F426" s="8" t="e">
        <f t="shared" si="18"/>
        <v>#REF!</v>
      </c>
      <c r="H426" s="10">
        <f t="shared" si="20"/>
        <v>0.41100000000000031</v>
      </c>
      <c r="I426" s="9" t="e">
        <f t="shared" si="19"/>
        <v>#REF!</v>
      </c>
    </row>
    <row r="427" spans="4:9" x14ac:dyDescent="0.3">
      <c r="D427" s="38">
        <v>36573</v>
      </c>
      <c r="E427" s="7" t="e">
        <f>SW!E427+W!E427+NW!E427+N!E427+#REF!</f>
        <v>#REF!</v>
      </c>
      <c r="F427" s="8" t="e">
        <f t="shared" si="18"/>
        <v>#REF!</v>
      </c>
      <c r="H427" s="10">
        <f t="shared" si="20"/>
        <v>0.41200000000000031</v>
      </c>
      <c r="I427" s="9" t="e">
        <f t="shared" si="19"/>
        <v>#REF!</v>
      </c>
    </row>
    <row r="428" spans="4:9" x14ac:dyDescent="0.3">
      <c r="D428" s="38">
        <v>36574</v>
      </c>
      <c r="E428" s="7" t="e">
        <f>SW!E428+W!E428+NW!E428+N!E428+#REF!</f>
        <v>#REF!</v>
      </c>
      <c r="F428" s="8" t="e">
        <f t="shared" si="18"/>
        <v>#REF!</v>
      </c>
      <c r="H428" s="10">
        <f t="shared" si="20"/>
        <v>0.41300000000000031</v>
      </c>
      <c r="I428" s="9" t="e">
        <f t="shared" si="19"/>
        <v>#REF!</v>
      </c>
    </row>
    <row r="429" spans="4:9" x14ac:dyDescent="0.3">
      <c r="D429" s="38">
        <v>36575</v>
      </c>
      <c r="E429" s="7" t="e">
        <f>SW!E429+W!E429+NW!E429+N!E429+#REF!</f>
        <v>#REF!</v>
      </c>
      <c r="F429" s="8" t="e">
        <f t="shared" si="18"/>
        <v>#REF!</v>
      </c>
      <c r="H429" s="10">
        <f t="shared" si="20"/>
        <v>0.41400000000000031</v>
      </c>
      <c r="I429" s="9" t="e">
        <f t="shared" si="19"/>
        <v>#REF!</v>
      </c>
    </row>
    <row r="430" spans="4:9" x14ac:dyDescent="0.3">
      <c r="D430" s="38">
        <v>36576</v>
      </c>
      <c r="E430" s="7" t="e">
        <f>SW!E430+W!E430+NW!E430+N!E430+#REF!</f>
        <v>#REF!</v>
      </c>
      <c r="F430" s="8" t="e">
        <f t="shared" si="18"/>
        <v>#REF!</v>
      </c>
      <c r="H430" s="10">
        <f t="shared" si="20"/>
        <v>0.41500000000000031</v>
      </c>
      <c r="I430" s="9" t="e">
        <f t="shared" si="19"/>
        <v>#REF!</v>
      </c>
    </row>
    <row r="431" spans="4:9" x14ac:dyDescent="0.3">
      <c r="D431" s="38">
        <v>36577</v>
      </c>
      <c r="E431" s="7" t="e">
        <f>SW!E431+W!E431+NW!E431+N!E431+#REF!</f>
        <v>#REF!</v>
      </c>
      <c r="F431" s="8" t="e">
        <f t="shared" si="18"/>
        <v>#REF!</v>
      </c>
      <c r="H431" s="10">
        <f t="shared" si="20"/>
        <v>0.41600000000000031</v>
      </c>
      <c r="I431" s="9" t="e">
        <f t="shared" si="19"/>
        <v>#REF!</v>
      </c>
    </row>
    <row r="432" spans="4:9" x14ac:dyDescent="0.3">
      <c r="D432" s="38">
        <v>36578</v>
      </c>
      <c r="E432" s="7" t="e">
        <f>SW!E432+W!E432+NW!E432+N!E432+#REF!</f>
        <v>#REF!</v>
      </c>
      <c r="F432" s="8" t="e">
        <f t="shared" si="18"/>
        <v>#REF!</v>
      </c>
      <c r="H432" s="10">
        <f t="shared" si="20"/>
        <v>0.41700000000000031</v>
      </c>
      <c r="I432" s="9" t="e">
        <f t="shared" si="19"/>
        <v>#REF!</v>
      </c>
    </row>
    <row r="433" spans="4:9" x14ac:dyDescent="0.3">
      <c r="D433" s="38">
        <v>36579</v>
      </c>
      <c r="E433" s="7" t="e">
        <f>SW!E433+W!E433+NW!E433+N!E433+#REF!</f>
        <v>#REF!</v>
      </c>
      <c r="F433" s="8" t="e">
        <f t="shared" si="18"/>
        <v>#REF!</v>
      </c>
      <c r="H433" s="10">
        <f t="shared" si="20"/>
        <v>0.41800000000000032</v>
      </c>
      <c r="I433" s="9" t="e">
        <f t="shared" si="19"/>
        <v>#REF!</v>
      </c>
    </row>
    <row r="434" spans="4:9" x14ac:dyDescent="0.3">
      <c r="D434" s="38">
        <v>36580</v>
      </c>
      <c r="E434" s="7" t="e">
        <f>SW!E434+W!E434+NW!E434+N!E434+#REF!</f>
        <v>#REF!</v>
      </c>
      <c r="F434" s="8" t="e">
        <f t="shared" si="18"/>
        <v>#REF!</v>
      </c>
      <c r="H434" s="10">
        <f t="shared" si="20"/>
        <v>0.41900000000000032</v>
      </c>
      <c r="I434" s="9" t="e">
        <f t="shared" si="19"/>
        <v>#REF!</v>
      </c>
    </row>
    <row r="435" spans="4:9" x14ac:dyDescent="0.3">
      <c r="D435" s="38">
        <v>36581</v>
      </c>
      <c r="E435" s="7" t="e">
        <f>SW!E435+W!E435+NW!E435+N!E435+#REF!</f>
        <v>#REF!</v>
      </c>
      <c r="F435" s="8" t="e">
        <f t="shared" si="18"/>
        <v>#REF!</v>
      </c>
      <c r="H435" s="10">
        <f t="shared" si="20"/>
        <v>0.42000000000000032</v>
      </c>
      <c r="I435" s="9" t="e">
        <f t="shared" si="19"/>
        <v>#REF!</v>
      </c>
    </row>
    <row r="436" spans="4:9" x14ac:dyDescent="0.3">
      <c r="D436" s="38">
        <v>36582</v>
      </c>
      <c r="E436" s="7" t="e">
        <f>SW!E436+W!E436+NW!E436+N!E436+#REF!</f>
        <v>#REF!</v>
      </c>
      <c r="F436" s="8" t="e">
        <f t="shared" si="18"/>
        <v>#REF!</v>
      </c>
      <c r="H436" s="10">
        <f t="shared" si="20"/>
        <v>0.42100000000000032</v>
      </c>
      <c r="I436" s="9" t="e">
        <f t="shared" si="19"/>
        <v>#REF!</v>
      </c>
    </row>
    <row r="437" spans="4:9" x14ac:dyDescent="0.3">
      <c r="D437" s="38">
        <v>36583</v>
      </c>
      <c r="E437" s="7" t="e">
        <f>SW!E437+W!E437+NW!E437+N!E437+#REF!</f>
        <v>#REF!</v>
      </c>
      <c r="F437" s="8" t="e">
        <f t="shared" si="18"/>
        <v>#REF!</v>
      </c>
      <c r="H437" s="10">
        <f t="shared" si="20"/>
        <v>0.42200000000000032</v>
      </c>
      <c r="I437" s="9" t="e">
        <f t="shared" si="19"/>
        <v>#REF!</v>
      </c>
    </row>
    <row r="438" spans="4:9" x14ac:dyDescent="0.3">
      <c r="D438" s="38">
        <v>36584</v>
      </c>
      <c r="E438" s="7" t="e">
        <f>SW!E438+W!E438+NW!E438+N!E438+#REF!</f>
        <v>#REF!</v>
      </c>
      <c r="F438" s="8" t="e">
        <f t="shared" si="18"/>
        <v>#REF!</v>
      </c>
      <c r="H438" s="10">
        <f t="shared" si="20"/>
        <v>0.42300000000000032</v>
      </c>
      <c r="I438" s="9" t="e">
        <f t="shared" si="19"/>
        <v>#REF!</v>
      </c>
    </row>
    <row r="439" spans="4:9" x14ac:dyDescent="0.3">
      <c r="D439" s="38">
        <v>36585</v>
      </c>
      <c r="E439" s="7" t="e">
        <f>SW!E439+W!E439+NW!E439+N!E439+#REF!</f>
        <v>#REF!</v>
      </c>
      <c r="F439" s="8" t="e">
        <f t="shared" si="18"/>
        <v>#REF!</v>
      </c>
      <c r="H439" s="10">
        <f t="shared" si="20"/>
        <v>0.42400000000000032</v>
      </c>
      <c r="I439" s="9" t="e">
        <f t="shared" si="19"/>
        <v>#REF!</v>
      </c>
    </row>
    <row r="440" spans="4:9" x14ac:dyDescent="0.3">
      <c r="D440" s="38">
        <v>36586</v>
      </c>
      <c r="E440" s="7" t="e">
        <f>SW!E440+W!E440+NW!E440+N!E440+#REF!</f>
        <v>#REF!</v>
      </c>
      <c r="F440" s="8" t="e">
        <f t="shared" si="18"/>
        <v>#REF!</v>
      </c>
      <c r="H440" s="10">
        <f t="shared" si="20"/>
        <v>0.42500000000000032</v>
      </c>
      <c r="I440" s="9" t="e">
        <f t="shared" si="19"/>
        <v>#REF!</v>
      </c>
    </row>
    <row r="441" spans="4:9" x14ac:dyDescent="0.3">
      <c r="D441" s="38">
        <v>36587</v>
      </c>
      <c r="E441" s="7" t="e">
        <f>SW!E441+W!E441+NW!E441+N!E441+#REF!</f>
        <v>#REF!</v>
      </c>
      <c r="F441" s="8" t="e">
        <f t="shared" si="18"/>
        <v>#REF!</v>
      </c>
      <c r="H441" s="10">
        <f t="shared" si="20"/>
        <v>0.42600000000000032</v>
      </c>
      <c r="I441" s="9" t="e">
        <f t="shared" si="19"/>
        <v>#REF!</v>
      </c>
    </row>
    <row r="442" spans="4:9" x14ac:dyDescent="0.3">
      <c r="D442" s="38">
        <v>36588</v>
      </c>
      <c r="E442" s="7" t="e">
        <f>SW!E442+W!E442+NW!E442+N!E442+#REF!</f>
        <v>#REF!</v>
      </c>
      <c r="F442" s="8" t="e">
        <f t="shared" si="18"/>
        <v>#REF!</v>
      </c>
      <c r="H442" s="10">
        <f t="shared" si="20"/>
        <v>0.42700000000000032</v>
      </c>
      <c r="I442" s="9" t="e">
        <f t="shared" si="19"/>
        <v>#REF!</v>
      </c>
    </row>
    <row r="443" spans="4:9" x14ac:dyDescent="0.3">
      <c r="D443" s="38">
        <v>36589</v>
      </c>
      <c r="E443" s="7" t="e">
        <f>SW!E443+W!E443+NW!E443+N!E443+#REF!</f>
        <v>#REF!</v>
      </c>
      <c r="F443" s="8" t="e">
        <f t="shared" si="18"/>
        <v>#REF!</v>
      </c>
      <c r="H443" s="10">
        <f t="shared" si="20"/>
        <v>0.42800000000000032</v>
      </c>
      <c r="I443" s="9" t="e">
        <f t="shared" si="19"/>
        <v>#REF!</v>
      </c>
    </row>
    <row r="444" spans="4:9" x14ac:dyDescent="0.3">
      <c r="D444" s="38">
        <v>36590</v>
      </c>
      <c r="E444" s="7" t="e">
        <f>SW!E444+W!E444+NW!E444+N!E444+#REF!</f>
        <v>#REF!</v>
      </c>
      <c r="F444" s="8" t="e">
        <f t="shared" si="18"/>
        <v>#REF!</v>
      </c>
      <c r="H444" s="10">
        <f t="shared" si="20"/>
        <v>0.42900000000000033</v>
      </c>
      <c r="I444" s="9" t="e">
        <f t="shared" si="19"/>
        <v>#REF!</v>
      </c>
    </row>
    <row r="445" spans="4:9" x14ac:dyDescent="0.3">
      <c r="D445" s="38">
        <v>36591</v>
      </c>
      <c r="E445" s="7" t="e">
        <f>SW!E445+W!E445+NW!E445+N!E445+#REF!</f>
        <v>#REF!</v>
      </c>
      <c r="F445" s="8" t="e">
        <f t="shared" si="18"/>
        <v>#REF!</v>
      </c>
      <c r="H445" s="10">
        <f t="shared" si="20"/>
        <v>0.43000000000000033</v>
      </c>
      <c r="I445" s="9" t="e">
        <f t="shared" si="19"/>
        <v>#REF!</v>
      </c>
    </row>
    <row r="446" spans="4:9" x14ac:dyDescent="0.3">
      <c r="D446" s="38">
        <v>36592</v>
      </c>
      <c r="E446" s="7" t="e">
        <f>SW!E446+W!E446+NW!E446+N!E446+#REF!</f>
        <v>#REF!</v>
      </c>
      <c r="F446" s="8" t="e">
        <f t="shared" si="18"/>
        <v>#REF!</v>
      </c>
      <c r="H446" s="10">
        <f t="shared" si="20"/>
        <v>0.43100000000000033</v>
      </c>
      <c r="I446" s="9" t="e">
        <f t="shared" si="19"/>
        <v>#REF!</v>
      </c>
    </row>
    <row r="447" spans="4:9" x14ac:dyDescent="0.3">
      <c r="D447" s="38">
        <v>36593</v>
      </c>
      <c r="E447" s="7" t="e">
        <f>SW!E447+W!E447+NW!E447+N!E447+#REF!</f>
        <v>#REF!</v>
      </c>
      <c r="F447" s="8" t="e">
        <f t="shared" si="18"/>
        <v>#REF!</v>
      </c>
      <c r="H447" s="10">
        <f t="shared" si="20"/>
        <v>0.43200000000000033</v>
      </c>
      <c r="I447" s="9" t="e">
        <f t="shared" si="19"/>
        <v>#REF!</v>
      </c>
    </row>
    <row r="448" spans="4:9" x14ac:dyDescent="0.3">
      <c r="D448" s="38">
        <v>36594</v>
      </c>
      <c r="E448" s="7" t="e">
        <f>SW!E448+W!E448+NW!E448+N!E448+#REF!</f>
        <v>#REF!</v>
      </c>
      <c r="F448" s="8" t="e">
        <f t="shared" si="18"/>
        <v>#REF!</v>
      </c>
      <c r="H448" s="10">
        <f t="shared" si="20"/>
        <v>0.43300000000000033</v>
      </c>
      <c r="I448" s="9" t="e">
        <f t="shared" si="19"/>
        <v>#REF!</v>
      </c>
    </row>
    <row r="449" spans="4:9" x14ac:dyDescent="0.3">
      <c r="D449" s="38">
        <v>36595</v>
      </c>
      <c r="E449" s="7" t="e">
        <f>SW!E449+W!E449+NW!E449+N!E449+#REF!</f>
        <v>#REF!</v>
      </c>
      <c r="F449" s="8" t="e">
        <f t="shared" si="18"/>
        <v>#REF!</v>
      </c>
      <c r="H449" s="10">
        <f t="shared" si="20"/>
        <v>0.43400000000000033</v>
      </c>
      <c r="I449" s="9" t="e">
        <f t="shared" si="19"/>
        <v>#REF!</v>
      </c>
    </row>
    <row r="450" spans="4:9" x14ac:dyDescent="0.3">
      <c r="D450" s="38">
        <v>36596</v>
      </c>
      <c r="E450" s="7" t="e">
        <f>SW!E450+W!E450+NW!E450+N!E450+#REF!</f>
        <v>#REF!</v>
      </c>
      <c r="F450" s="8" t="e">
        <f t="shared" si="18"/>
        <v>#REF!</v>
      </c>
      <c r="H450" s="10">
        <f t="shared" si="20"/>
        <v>0.43500000000000033</v>
      </c>
      <c r="I450" s="9" t="e">
        <f t="shared" si="19"/>
        <v>#REF!</v>
      </c>
    </row>
    <row r="451" spans="4:9" x14ac:dyDescent="0.3">
      <c r="D451" s="38">
        <v>36597</v>
      </c>
      <c r="E451" s="7" t="e">
        <f>SW!E451+W!E451+NW!E451+N!E451+#REF!</f>
        <v>#REF!</v>
      </c>
      <c r="F451" s="8" t="e">
        <f t="shared" si="18"/>
        <v>#REF!</v>
      </c>
      <c r="H451" s="10">
        <f t="shared" si="20"/>
        <v>0.43600000000000033</v>
      </c>
      <c r="I451" s="9" t="e">
        <f t="shared" si="19"/>
        <v>#REF!</v>
      </c>
    </row>
    <row r="452" spans="4:9" x14ac:dyDescent="0.3">
      <c r="D452" s="38">
        <v>36598</v>
      </c>
      <c r="E452" s="7" t="e">
        <f>SW!E452+W!E452+NW!E452+N!E452+#REF!</f>
        <v>#REF!</v>
      </c>
      <c r="F452" s="8" t="e">
        <f t="shared" si="18"/>
        <v>#REF!</v>
      </c>
      <c r="H452" s="10">
        <f t="shared" si="20"/>
        <v>0.43700000000000033</v>
      </c>
      <c r="I452" s="9" t="e">
        <f t="shared" si="19"/>
        <v>#REF!</v>
      </c>
    </row>
    <row r="453" spans="4:9" x14ac:dyDescent="0.3">
      <c r="D453" s="38">
        <v>36599</v>
      </c>
      <c r="E453" s="7" t="e">
        <f>SW!E453+W!E453+NW!E453+N!E453+#REF!</f>
        <v>#REF!</v>
      </c>
      <c r="F453" s="8" t="e">
        <f t="shared" si="18"/>
        <v>#REF!</v>
      </c>
      <c r="H453" s="10">
        <f t="shared" si="20"/>
        <v>0.43800000000000033</v>
      </c>
      <c r="I453" s="9" t="e">
        <f t="shared" si="19"/>
        <v>#REF!</v>
      </c>
    </row>
    <row r="454" spans="4:9" x14ac:dyDescent="0.3">
      <c r="D454" s="38">
        <v>36600</v>
      </c>
      <c r="E454" s="7" t="e">
        <f>SW!E454+W!E454+NW!E454+N!E454+#REF!</f>
        <v>#REF!</v>
      </c>
      <c r="F454" s="8" t="e">
        <f t="shared" si="18"/>
        <v>#REF!</v>
      </c>
      <c r="H454" s="10">
        <f t="shared" si="20"/>
        <v>0.43900000000000033</v>
      </c>
      <c r="I454" s="9" t="e">
        <f t="shared" si="19"/>
        <v>#REF!</v>
      </c>
    </row>
    <row r="455" spans="4:9" x14ac:dyDescent="0.3">
      <c r="D455" s="38">
        <v>36601</v>
      </c>
      <c r="E455" s="7" t="e">
        <f>SW!E455+W!E455+NW!E455+N!E455+#REF!</f>
        <v>#REF!</v>
      </c>
      <c r="F455" s="8" t="e">
        <f t="shared" si="18"/>
        <v>#REF!</v>
      </c>
      <c r="H455" s="10">
        <f t="shared" si="20"/>
        <v>0.44000000000000034</v>
      </c>
      <c r="I455" s="9" t="e">
        <f t="shared" si="19"/>
        <v>#REF!</v>
      </c>
    </row>
    <row r="456" spans="4:9" x14ac:dyDescent="0.3">
      <c r="D456" s="38">
        <v>36602</v>
      </c>
      <c r="E456" s="7" t="e">
        <f>SW!E456+W!E456+NW!E456+N!E456+#REF!</f>
        <v>#REF!</v>
      </c>
      <c r="F456" s="8" t="e">
        <f t="shared" si="18"/>
        <v>#REF!</v>
      </c>
      <c r="H456" s="10">
        <f t="shared" si="20"/>
        <v>0.44100000000000034</v>
      </c>
      <c r="I456" s="9" t="e">
        <f t="shared" si="19"/>
        <v>#REF!</v>
      </c>
    </row>
    <row r="457" spans="4:9" x14ac:dyDescent="0.3">
      <c r="D457" s="38">
        <v>36603</v>
      </c>
      <c r="E457" s="7" t="e">
        <f>SW!E457+W!E457+NW!E457+N!E457+#REF!</f>
        <v>#REF!</v>
      </c>
      <c r="F457" s="8" t="e">
        <f t="shared" si="18"/>
        <v>#REF!</v>
      </c>
      <c r="H457" s="10">
        <f t="shared" si="20"/>
        <v>0.44200000000000034</v>
      </c>
      <c r="I457" s="9" t="e">
        <f t="shared" si="19"/>
        <v>#REF!</v>
      </c>
    </row>
    <row r="458" spans="4:9" x14ac:dyDescent="0.3">
      <c r="D458" s="38">
        <v>36604</v>
      </c>
      <c r="E458" s="7" t="e">
        <f>SW!E458+W!E458+NW!E458+N!E458+#REF!</f>
        <v>#REF!</v>
      </c>
      <c r="F458" s="8" t="e">
        <f t="shared" si="18"/>
        <v>#REF!</v>
      </c>
      <c r="H458" s="10">
        <f t="shared" si="20"/>
        <v>0.44300000000000034</v>
      </c>
      <c r="I458" s="9" t="e">
        <f t="shared" si="19"/>
        <v>#REF!</v>
      </c>
    </row>
    <row r="459" spans="4:9" x14ac:dyDescent="0.3">
      <c r="D459" s="38">
        <v>36605</v>
      </c>
      <c r="E459" s="7" t="e">
        <f>SW!E459+W!E459+NW!E459+N!E459+#REF!</f>
        <v>#REF!</v>
      </c>
      <c r="F459" s="8" t="e">
        <f t="shared" si="18"/>
        <v>#REF!</v>
      </c>
      <c r="H459" s="10">
        <f t="shared" si="20"/>
        <v>0.44400000000000034</v>
      </c>
      <c r="I459" s="9" t="e">
        <f t="shared" si="19"/>
        <v>#REF!</v>
      </c>
    </row>
    <row r="460" spans="4:9" x14ac:dyDescent="0.3">
      <c r="D460" s="38">
        <v>36606</v>
      </c>
      <c r="E460" s="7" t="e">
        <f>SW!E460+W!E460+NW!E460+N!E460+#REF!</f>
        <v>#REF!</v>
      </c>
      <c r="F460" s="8" t="e">
        <f t="shared" si="18"/>
        <v>#REF!</v>
      </c>
      <c r="H460" s="10">
        <f t="shared" si="20"/>
        <v>0.44500000000000034</v>
      </c>
      <c r="I460" s="9" t="e">
        <f t="shared" si="19"/>
        <v>#REF!</v>
      </c>
    </row>
    <row r="461" spans="4:9" x14ac:dyDescent="0.3">
      <c r="D461" s="38">
        <v>36607</v>
      </c>
      <c r="E461" s="7" t="e">
        <f>SW!E461+W!E461+NW!E461+N!E461+#REF!</f>
        <v>#REF!</v>
      </c>
      <c r="F461" s="8" t="e">
        <f t="shared" si="18"/>
        <v>#REF!</v>
      </c>
      <c r="H461" s="10">
        <f t="shared" si="20"/>
        <v>0.44600000000000034</v>
      </c>
      <c r="I461" s="9" t="e">
        <f t="shared" si="19"/>
        <v>#REF!</v>
      </c>
    </row>
    <row r="462" spans="4:9" x14ac:dyDescent="0.3">
      <c r="D462" s="38">
        <v>36608</v>
      </c>
      <c r="E462" s="7" t="e">
        <f>SW!E462+W!E462+NW!E462+N!E462+#REF!</f>
        <v>#REF!</v>
      </c>
      <c r="F462" s="8" t="e">
        <f t="shared" si="18"/>
        <v>#REF!</v>
      </c>
      <c r="H462" s="10">
        <f t="shared" si="20"/>
        <v>0.44700000000000034</v>
      </c>
      <c r="I462" s="9" t="e">
        <f t="shared" si="19"/>
        <v>#REF!</v>
      </c>
    </row>
    <row r="463" spans="4:9" x14ac:dyDescent="0.3">
      <c r="D463" s="38">
        <v>36609</v>
      </c>
      <c r="E463" s="7" t="e">
        <f>SW!E463+W!E463+NW!E463+N!E463+#REF!</f>
        <v>#REF!</v>
      </c>
      <c r="F463" s="8" t="e">
        <f t="shared" si="18"/>
        <v>#REF!</v>
      </c>
      <c r="H463" s="10">
        <f t="shared" si="20"/>
        <v>0.44800000000000034</v>
      </c>
      <c r="I463" s="9" t="e">
        <f t="shared" si="19"/>
        <v>#REF!</v>
      </c>
    </row>
    <row r="464" spans="4:9" x14ac:dyDescent="0.3">
      <c r="D464" s="38">
        <v>36610</v>
      </c>
      <c r="E464" s="7" t="e">
        <f>SW!E464+W!E464+NW!E464+N!E464+#REF!</f>
        <v>#REF!</v>
      </c>
      <c r="F464" s="8" t="e">
        <f t="shared" ref="F464:F527" si="21">E464*(24*60*60)*1000/$F$3</f>
        <v>#REF!</v>
      </c>
      <c r="H464" s="10">
        <f t="shared" si="20"/>
        <v>0.44900000000000034</v>
      </c>
      <c r="I464" s="9" t="e">
        <f t="shared" ref="I464:I527" si="22">PERCENTILE($F$15:$F$3667,1-H464)</f>
        <v>#REF!</v>
      </c>
    </row>
    <row r="465" spans="4:9" x14ac:dyDescent="0.3">
      <c r="D465" s="38">
        <v>36611</v>
      </c>
      <c r="E465" s="7" t="e">
        <f>SW!E465+W!E465+NW!E465+N!E465+#REF!</f>
        <v>#REF!</v>
      </c>
      <c r="F465" s="8" t="e">
        <f t="shared" si="21"/>
        <v>#REF!</v>
      </c>
      <c r="H465" s="10">
        <f t="shared" ref="H465:H528" si="23">H464+0.1%</f>
        <v>0.45000000000000034</v>
      </c>
      <c r="I465" s="9" t="e">
        <f t="shared" si="22"/>
        <v>#REF!</v>
      </c>
    </row>
    <row r="466" spans="4:9" x14ac:dyDescent="0.3">
      <c r="D466" s="38">
        <v>36612</v>
      </c>
      <c r="E466" s="7" t="e">
        <f>SW!E466+W!E466+NW!E466+N!E466+#REF!</f>
        <v>#REF!</v>
      </c>
      <c r="F466" s="8" t="e">
        <f t="shared" si="21"/>
        <v>#REF!</v>
      </c>
      <c r="H466" s="10">
        <f t="shared" si="23"/>
        <v>0.45100000000000035</v>
      </c>
      <c r="I466" s="9" t="e">
        <f t="shared" si="22"/>
        <v>#REF!</v>
      </c>
    </row>
    <row r="467" spans="4:9" x14ac:dyDescent="0.3">
      <c r="D467" s="38">
        <v>36613</v>
      </c>
      <c r="E467" s="7" t="e">
        <f>SW!E467+W!E467+NW!E467+N!E467+#REF!</f>
        <v>#REF!</v>
      </c>
      <c r="F467" s="8" t="e">
        <f t="shared" si="21"/>
        <v>#REF!</v>
      </c>
      <c r="H467" s="10">
        <f t="shared" si="23"/>
        <v>0.45200000000000035</v>
      </c>
      <c r="I467" s="9" t="e">
        <f t="shared" si="22"/>
        <v>#REF!</v>
      </c>
    </row>
    <row r="468" spans="4:9" x14ac:dyDescent="0.3">
      <c r="D468" s="38">
        <v>36614</v>
      </c>
      <c r="E468" s="7" t="e">
        <f>SW!E468+W!E468+NW!E468+N!E468+#REF!</f>
        <v>#REF!</v>
      </c>
      <c r="F468" s="8" t="e">
        <f t="shared" si="21"/>
        <v>#REF!</v>
      </c>
      <c r="H468" s="10">
        <f t="shared" si="23"/>
        <v>0.45300000000000035</v>
      </c>
      <c r="I468" s="9" t="e">
        <f t="shared" si="22"/>
        <v>#REF!</v>
      </c>
    </row>
    <row r="469" spans="4:9" x14ac:dyDescent="0.3">
      <c r="D469" s="38">
        <v>36615</v>
      </c>
      <c r="E469" s="7" t="e">
        <f>SW!E469+W!E469+NW!E469+N!E469+#REF!</f>
        <v>#REF!</v>
      </c>
      <c r="F469" s="8" t="e">
        <f t="shared" si="21"/>
        <v>#REF!</v>
      </c>
      <c r="H469" s="10">
        <f t="shared" si="23"/>
        <v>0.45400000000000035</v>
      </c>
      <c r="I469" s="9" t="e">
        <f t="shared" si="22"/>
        <v>#REF!</v>
      </c>
    </row>
    <row r="470" spans="4:9" x14ac:dyDescent="0.3">
      <c r="D470" s="38">
        <v>36616</v>
      </c>
      <c r="E470" s="7" t="e">
        <f>SW!E470+W!E470+NW!E470+N!E470+#REF!</f>
        <v>#REF!</v>
      </c>
      <c r="F470" s="8" t="e">
        <f t="shared" si="21"/>
        <v>#REF!</v>
      </c>
      <c r="H470" s="10">
        <f t="shared" si="23"/>
        <v>0.45500000000000035</v>
      </c>
      <c r="I470" s="9" t="e">
        <f t="shared" si="22"/>
        <v>#REF!</v>
      </c>
    </row>
    <row r="471" spans="4:9" x14ac:dyDescent="0.3">
      <c r="D471" s="38">
        <v>36617</v>
      </c>
      <c r="E471" s="7" t="e">
        <f>SW!E471+W!E471+NW!E471+N!E471+#REF!</f>
        <v>#REF!</v>
      </c>
      <c r="F471" s="8" t="e">
        <f t="shared" si="21"/>
        <v>#REF!</v>
      </c>
      <c r="H471" s="10">
        <f t="shared" si="23"/>
        <v>0.45600000000000035</v>
      </c>
      <c r="I471" s="9" t="e">
        <f t="shared" si="22"/>
        <v>#REF!</v>
      </c>
    </row>
    <row r="472" spans="4:9" x14ac:dyDescent="0.3">
      <c r="D472" s="38">
        <v>36618</v>
      </c>
      <c r="E472" s="7" t="e">
        <f>SW!E472+W!E472+NW!E472+N!E472+#REF!</f>
        <v>#REF!</v>
      </c>
      <c r="F472" s="8" t="e">
        <f t="shared" si="21"/>
        <v>#REF!</v>
      </c>
      <c r="H472" s="10">
        <f t="shared" si="23"/>
        <v>0.45700000000000035</v>
      </c>
      <c r="I472" s="9" t="e">
        <f t="shared" si="22"/>
        <v>#REF!</v>
      </c>
    </row>
    <row r="473" spans="4:9" x14ac:dyDescent="0.3">
      <c r="D473" s="38">
        <v>36619</v>
      </c>
      <c r="E473" s="7" t="e">
        <f>SW!E473+W!E473+NW!E473+N!E473+#REF!</f>
        <v>#REF!</v>
      </c>
      <c r="F473" s="8" t="e">
        <f t="shared" si="21"/>
        <v>#REF!</v>
      </c>
      <c r="H473" s="10">
        <f t="shared" si="23"/>
        <v>0.45800000000000035</v>
      </c>
      <c r="I473" s="9" t="e">
        <f t="shared" si="22"/>
        <v>#REF!</v>
      </c>
    </row>
    <row r="474" spans="4:9" x14ac:dyDescent="0.3">
      <c r="D474" s="38">
        <v>36620</v>
      </c>
      <c r="E474" s="7" t="e">
        <f>SW!E474+W!E474+NW!E474+N!E474+#REF!</f>
        <v>#REF!</v>
      </c>
      <c r="F474" s="8" t="e">
        <f t="shared" si="21"/>
        <v>#REF!</v>
      </c>
      <c r="H474" s="10">
        <f t="shared" si="23"/>
        <v>0.45900000000000035</v>
      </c>
      <c r="I474" s="9" t="e">
        <f t="shared" si="22"/>
        <v>#REF!</v>
      </c>
    </row>
    <row r="475" spans="4:9" x14ac:dyDescent="0.3">
      <c r="D475" s="38">
        <v>36621</v>
      </c>
      <c r="E475" s="7" t="e">
        <f>SW!E475+W!E475+NW!E475+N!E475+#REF!</f>
        <v>#REF!</v>
      </c>
      <c r="F475" s="8" t="e">
        <f t="shared" si="21"/>
        <v>#REF!</v>
      </c>
      <c r="H475" s="10">
        <f t="shared" si="23"/>
        <v>0.46000000000000035</v>
      </c>
      <c r="I475" s="9" t="e">
        <f t="shared" si="22"/>
        <v>#REF!</v>
      </c>
    </row>
    <row r="476" spans="4:9" x14ac:dyDescent="0.3">
      <c r="D476" s="38">
        <v>36622</v>
      </c>
      <c r="E476" s="7" t="e">
        <f>SW!E476+W!E476+NW!E476+N!E476+#REF!</f>
        <v>#REF!</v>
      </c>
      <c r="F476" s="8" t="e">
        <f t="shared" si="21"/>
        <v>#REF!</v>
      </c>
      <c r="H476" s="10">
        <f t="shared" si="23"/>
        <v>0.46100000000000035</v>
      </c>
      <c r="I476" s="9" t="e">
        <f t="shared" si="22"/>
        <v>#REF!</v>
      </c>
    </row>
    <row r="477" spans="4:9" x14ac:dyDescent="0.3">
      <c r="D477" s="38">
        <v>36623</v>
      </c>
      <c r="E477" s="7" t="e">
        <f>SW!E477+W!E477+NW!E477+N!E477+#REF!</f>
        <v>#REF!</v>
      </c>
      <c r="F477" s="8" t="e">
        <f t="shared" si="21"/>
        <v>#REF!</v>
      </c>
      <c r="H477" s="10">
        <f t="shared" si="23"/>
        <v>0.46200000000000035</v>
      </c>
      <c r="I477" s="9" t="e">
        <f t="shared" si="22"/>
        <v>#REF!</v>
      </c>
    </row>
    <row r="478" spans="4:9" x14ac:dyDescent="0.3">
      <c r="D478" s="38">
        <v>36624</v>
      </c>
      <c r="E478" s="7" t="e">
        <f>SW!E478+W!E478+NW!E478+N!E478+#REF!</f>
        <v>#REF!</v>
      </c>
      <c r="F478" s="8" t="e">
        <f t="shared" si="21"/>
        <v>#REF!</v>
      </c>
      <c r="H478" s="10">
        <f t="shared" si="23"/>
        <v>0.46300000000000036</v>
      </c>
      <c r="I478" s="9" t="e">
        <f t="shared" si="22"/>
        <v>#REF!</v>
      </c>
    </row>
    <row r="479" spans="4:9" x14ac:dyDescent="0.3">
      <c r="D479" s="38">
        <v>36625</v>
      </c>
      <c r="E479" s="7" t="e">
        <f>SW!E479+W!E479+NW!E479+N!E479+#REF!</f>
        <v>#REF!</v>
      </c>
      <c r="F479" s="8" t="e">
        <f t="shared" si="21"/>
        <v>#REF!</v>
      </c>
      <c r="H479" s="10">
        <f t="shared" si="23"/>
        <v>0.46400000000000036</v>
      </c>
      <c r="I479" s="9" t="e">
        <f t="shared" si="22"/>
        <v>#REF!</v>
      </c>
    </row>
    <row r="480" spans="4:9" x14ac:dyDescent="0.3">
      <c r="D480" s="38">
        <v>36626</v>
      </c>
      <c r="E480" s="7" t="e">
        <f>SW!E480+W!E480+NW!E480+N!E480+#REF!</f>
        <v>#REF!</v>
      </c>
      <c r="F480" s="8" t="e">
        <f t="shared" si="21"/>
        <v>#REF!</v>
      </c>
      <c r="H480" s="10">
        <f t="shared" si="23"/>
        <v>0.46500000000000036</v>
      </c>
      <c r="I480" s="9" t="e">
        <f t="shared" si="22"/>
        <v>#REF!</v>
      </c>
    </row>
    <row r="481" spans="4:9" x14ac:dyDescent="0.3">
      <c r="D481" s="38">
        <v>36627</v>
      </c>
      <c r="E481" s="7" t="e">
        <f>SW!E481+W!E481+NW!E481+N!E481+#REF!</f>
        <v>#REF!</v>
      </c>
      <c r="F481" s="8" t="e">
        <f t="shared" si="21"/>
        <v>#REF!</v>
      </c>
      <c r="H481" s="10">
        <f t="shared" si="23"/>
        <v>0.46600000000000036</v>
      </c>
      <c r="I481" s="9" t="e">
        <f t="shared" si="22"/>
        <v>#REF!</v>
      </c>
    </row>
    <row r="482" spans="4:9" x14ac:dyDescent="0.3">
      <c r="D482" s="38">
        <v>36628</v>
      </c>
      <c r="E482" s="7" t="e">
        <f>SW!E482+W!E482+NW!E482+N!E482+#REF!</f>
        <v>#REF!</v>
      </c>
      <c r="F482" s="8" t="e">
        <f t="shared" si="21"/>
        <v>#REF!</v>
      </c>
      <c r="H482" s="10">
        <f t="shared" si="23"/>
        <v>0.46700000000000036</v>
      </c>
      <c r="I482" s="9" t="e">
        <f t="shared" si="22"/>
        <v>#REF!</v>
      </c>
    </row>
    <row r="483" spans="4:9" x14ac:dyDescent="0.3">
      <c r="D483" s="38">
        <v>36629</v>
      </c>
      <c r="E483" s="7" t="e">
        <f>SW!E483+W!E483+NW!E483+N!E483+#REF!</f>
        <v>#REF!</v>
      </c>
      <c r="F483" s="8" t="e">
        <f t="shared" si="21"/>
        <v>#REF!</v>
      </c>
      <c r="H483" s="10">
        <f t="shared" si="23"/>
        <v>0.46800000000000036</v>
      </c>
      <c r="I483" s="9" t="e">
        <f t="shared" si="22"/>
        <v>#REF!</v>
      </c>
    </row>
    <row r="484" spans="4:9" x14ac:dyDescent="0.3">
      <c r="D484" s="38">
        <v>36630</v>
      </c>
      <c r="E484" s="7" t="e">
        <f>SW!E484+W!E484+NW!E484+N!E484+#REF!</f>
        <v>#REF!</v>
      </c>
      <c r="F484" s="8" t="e">
        <f t="shared" si="21"/>
        <v>#REF!</v>
      </c>
      <c r="H484" s="10">
        <f t="shared" si="23"/>
        <v>0.46900000000000036</v>
      </c>
      <c r="I484" s="9" t="e">
        <f t="shared" si="22"/>
        <v>#REF!</v>
      </c>
    </row>
    <row r="485" spans="4:9" x14ac:dyDescent="0.3">
      <c r="D485" s="38">
        <v>36631</v>
      </c>
      <c r="E485" s="7" t="e">
        <f>SW!E485+W!E485+NW!E485+N!E485+#REF!</f>
        <v>#REF!</v>
      </c>
      <c r="F485" s="8" t="e">
        <f t="shared" si="21"/>
        <v>#REF!</v>
      </c>
      <c r="H485" s="10">
        <f t="shared" si="23"/>
        <v>0.47000000000000036</v>
      </c>
      <c r="I485" s="9" t="e">
        <f t="shared" si="22"/>
        <v>#REF!</v>
      </c>
    </row>
    <row r="486" spans="4:9" x14ac:dyDescent="0.3">
      <c r="D486" s="38">
        <v>36632</v>
      </c>
      <c r="E486" s="7" t="e">
        <f>SW!E486+W!E486+NW!E486+N!E486+#REF!</f>
        <v>#REF!</v>
      </c>
      <c r="F486" s="8" t="e">
        <f t="shared" si="21"/>
        <v>#REF!</v>
      </c>
      <c r="H486" s="10">
        <f t="shared" si="23"/>
        <v>0.47100000000000036</v>
      </c>
      <c r="I486" s="9" t="e">
        <f t="shared" si="22"/>
        <v>#REF!</v>
      </c>
    </row>
    <row r="487" spans="4:9" x14ac:dyDescent="0.3">
      <c r="D487" s="38">
        <v>36633</v>
      </c>
      <c r="E487" s="7" t="e">
        <f>SW!E487+W!E487+NW!E487+N!E487+#REF!</f>
        <v>#REF!</v>
      </c>
      <c r="F487" s="8" t="e">
        <f t="shared" si="21"/>
        <v>#REF!</v>
      </c>
      <c r="H487" s="10">
        <f t="shared" si="23"/>
        <v>0.47200000000000036</v>
      </c>
      <c r="I487" s="9" t="e">
        <f t="shared" si="22"/>
        <v>#REF!</v>
      </c>
    </row>
    <row r="488" spans="4:9" x14ac:dyDescent="0.3">
      <c r="D488" s="38">
        <v>36634</v>
      </c>
      <c r="E488" s="7" t="e">
        <f>SW!E488+W!E488+NW!E488+N!E488+#REF!</f>
        <v>#REF!</v>
      </c>
      <c r="F488" s="8" t="e">
        <f t="shared" si="21"/>
        <v>#REF!</v>
      </c>
      <c r="H488" s="10">
        <f t="shared" si="23"/>
        <v>0.47300000000000036</v>
      </c>
      <c r="I488" s="9" t="e">
        <f t="shared" si="22"/>
        <v>#REF!</v>
      </c>
    </row>
    <row r="489" spans="4:9" x14ac:dyDescent="0.3">
      <c r="D489" s="38">
        <v>36635</v>
      </c>
      <c r="E489" s="7" t="e">
        <f>SW!E489+W!E489+NW!E489+N!E489+#REF!</f>
        <v>#REF!</v>
      </c>
      <c r="F489" s="8" t="e">
        <f t="shared" si="21"/>
        <v>#REF!</v>
      </c>
      <c r="H489" s="10">
        <f t="shared" si="23"/>
        <v>0.47400000000000037</v>
      </c>
      <c r="I489" s="9" t="e">
        <f t="shared" si="22"/>
        <v>#REF!</v>
      </c>
    </row>
    <row r="490" spans="4:9" x14ac:dyDescent="0.3">
      <c r="D490" s="38">
        <v>36636</v>
      </c>
      <c r="E490" s="7" t="e">
        <f>SW!E490+W!E490+NW!E490+N!E490+#REF!</f>
        <v>#REF!</v>
      </c>
      <c r="F490" s="8" t="e">
        <f t="shared" si="21"/>
        <v>#REF!</v>
      </c>
      <c r="H490" s="10">
        <f t="shared" si="23"/>
        <v>0.47500000000000037</v>
      </c>
      <c r="I490" s="9" t="e">
        <f t="shared" si="22"/>
        <v>#REF!</v>
      </c>
    </row>
    <row r="491" spans="4:9" x14ac:dyDescent="0.3">
      <c r="D491" s="38">
        <v>36637</v>
      </c>
      <c r="E491" s="7" t="e">
        <f>SW!E491+W!E491+NW!E491+N!E491+#REF!</f>
        <v>#REF!</v>
      </c>
      <c r="F491" s="8" t="e">
        <f t="shared" si="21"/>
        <v>#REF!</v>
      </c>
      <c r="H491" s="10">
        <f t="shared" si="23"/>
        <v>0.47600000000000037</v>
      </c>
      <c r="I491" s="9" t="e">
        <f t="shared" si="22"/>
        <v>#REF!</v>
      </c>
    </row>
    <row r="492" spans="4:9" x14ac:dyDescent="0.3">
      <c r="D492" s="38">
        <v>36638</v>
      </c>
      <c r="E492" s="7" t="e">
        <f>SW!E492+W!E492+NW!E492+N!E492+#REF!</f>
        <v>#REF!</v>
      </c>
      <c r="F492" s="8" t="e">
        <f t="shared" si="21"/>
        <v>#REF!</v>
      </c>
      <c r="H492" s="10">
        <f t="shared" si="23"/>
        <v>0.47700000000000037</v>
      </c>
      <c r="I492" s="9" t="e">
        <f t="shared" si="22"/>
        <v>#REF!</v>
      </c>
    </row>
    <row r="493" spans="4:9" x14ac:dyDescent="0.3">
      <c r="D493" s="38">
        <v>36639</v>
      </c>
      <c r="E493" s="7" t="e">
        <f>SW!E493+W!E493+NW!E493+N!E493+#REF!</f>
        <v>#REF!</v>
      </c>
      <c r="F493" s="8" t="e">
        <f t="shared" si="21"/>
        <v>#REF!</v>
      </c>
      <c r="H493" s="10">
        <f t="shared" si="23"/>
        <v>0.47800000000000037</v>
      </c>
      <c r="I493" s="9" t="e">
        <f t="shared" si="22"/>
        <v>#REF!</v>
      </c>
    </row>
    <row r="494" spans="4:9" x14ac:dyDescent="0.3">
      <c r="D494" s="38">
        <v>36640</v>
      </c>
      <c r="E494" s="7" t="e">
        <f>SW!E494+W!E494+NW!E494+N!E494+#REF!</f>
        <v>#REF!</v>
      </c>
      <c r="F494" s="8" t="e">
        <f t="shared" si="21"/>
        <v>#REF!</v>
      </c>
      <c r="H494" s="10">
        <f t="shared" si="23"/>
        <v>0.47900000000000037</v>
      </c>
      <c r="I494" s="9" t="e">
        <f t="shared" si="22"/>
        <v>#REF!</v>
      </c>
    </row>
    <row r="495" spans="4:9" x14ac:dyDescent="0.3">
      <c r="D495" s="38">
        <v>36641</v>
      </c>
      <c r="E495" s="7" t="e">
        <f>SW!E495+W!E495+NW!E495+N!E495+#REF!</f>
        <v>#REF!</v>
      </c>
      <c r="F495" s="8" t="e">
        <f t="shared" si="21"/>
        <v>#REF!</v>
      </c>
      <c r="H495" s="10">
        <f t="shared" si="23"/>
        <v>0.48000000000000037</v>
      </c>
      <c r="I495" s="9" t="e">
        <f t="shared" si="22"/>
        <v>#REF!</v>
      </c>
    </row>
    <row r="496" spans="4:9" x14ac:dyDescent="0.3">
      <c r="D496" s="38">
        <v>36642</v>
      </c>
      <c r="E496" s="7" t="e">
        <f>SW!E496+W!E496+NW!E496+N!E496+#REF!</f>
        <v>#REF!</v>
      </c>
      <c r="F496" s="8" t="e">
        <f t="shared" si="21"/>
        <v>#REF!</v>
      </c>
      <c r="H496" s="10">
        <f t="shared" si="23"/>
        <v>0.48100000000000037</v>
      </c>
      <c r="I496" s="9" t="e">
        <f t="shared" si="22"/>
        <v>#REF!</v>
      </c>
    </row>
    <row r="497" spans="4:9" x14ac:dyDescent="0.3">
      <c r="D497" s="38">
        <v>36643</v>
      </c>
      <c r="E497" s="7" t="e">
        <f>SW!E497+W!E497+NW!E497+N!E497+#REF!</f>
        <v>#REF!</v>
      </c>
      <c r="F497" s="8" t="e">
        <f t="shared" si="21"/>
        <v>#REF!</v>
      </c>
      <c r="H497" s="10">
        <f t="shared" si="23"/>
        <v>0.48200000000000037</v>
      </c>
      <c r="I497" s="9" t="e">
        <f t="shared" si="22"/>
        <v>#REF!</v>
      </c>
    </row>
    <row r="498" spans="4:9" x14ac:dyDescent="0.3">
      <c r="D498" s="38">
        <v>36644</v>
      </c>
      <c r="E498" s="7" t="e">
        <f>SW!E498+W!E498+NW!E498+N!E498+#REF!</f>
        <v>#REF!</v>
      </c>
      <c r="F498" s="8" t="e">
        <f t="shared" si="21"/>
        <v>#REF!</v>
      </c>
      <c r="H498" s="10">
        <f t="shared" si="23"/>
        <v>0.48300000000000037</v>
      </c>
      <c r="I498" s="9" t="e">
        <f t="shared" si="22"/>
        <v>#REF!</v>
      </c>
    </row>
    <row r="499" spans="4:9" x14ac:dyDescent="0.3">
      <c r="D499" s="38">
        <v>36645</v>
      </c>
      <c r="E499" s="7" t="e">
        <f>SW!E499+W!E499+NW!E499+N!E499+#REF!</f>
        <v>#REF!</v>
      </c>
      <c r="F499" s="8" t="e">
        <f t="shared" si="21"/>
        <v>#REF!</v>
      </c>
      <c r="H499" s="10">
        <f t="shared" si="23"/>
        <v>0.48400000000000037</v>
      </c>
      <c r="I499" s="9" t="e">
        <f t="shared" si="22"/>
        <v>#REF!</v>
      </c>
    </row>
    <row r="500" spans="4:9" x14ac:dyDescent="0.3">
      <c r="D500" s="38">
        <v>36646</v>
      </c>
      <c r="E500" s="7" t="e">
        <f>SW!E500+W!E500+NW!E500+N!E500+#REF!</f>
        <v>#REF!</v>
      </c>
      <c r="F500" s="8" t="e">
        <f t="shared" si="21"/>
        <v>#REF!</v>
      </c>
      <c r="H500" s="10">
        <f t="shared" si="23"/>
        <v>0.48500000000000038</v>
      </c>
      <c r="I500" s="9" t="e">
        <f t="shared" si="22"/>
        <v>#REF!</v>
      </c>
    </row>
    <row r="501" spans="4:9" x14ac:dyDescent="0.3">
      <c r="D501" s="38">
        <v>36647</v>
      </c>
      <c r="E501" s="7" t="e">
        <f>SW!E501+W!E501+NW!E501+N!E501+#REF!</f>
        <v>#REF!</v>
      </c>
      <c r="F501" s="8" t="e">
        <f t="shared" si="21"/>
        <v>#REF!</v>
      </c>
      <c r="H501" s="10">
        <f t="shared" si="23"/>
        <v>0.48600000000000038</v>
      </c>
      <c r="I501" s="9" t="e">
        <f t="shared" si="22"/>
        <v>#REF!</v>
      </c>
    </row>
    <row r="502" spans="4:9" x14ac:dyDescent="0.3">
      <c r="D502" s="38">
        <v>36648</v>
      </c>
      <c r="E502" s="7" t="e">
        <f>SW!E502+W!E502+NW!E502+N!E502+#REF!</f>
        <v>#REF!</v>
      </c>
      <c r="F502" s="8" t="e">
        <f t="shared" si="21"/>
        <v>#REF!</v>
      </c>
      <c r="H502" s="10">
        <f t="shared" si="23"/>
        <v>0.48700000000000038</v>
      </c>
      <c r="I502" s="9" t="e">
        <f t="shared" si="22"/>
        <v>#REF!</v>
      </c>
    </row>
    <row r="503" spans="4:9" x14ac:dyDescent="0.3">
      <c r="D503" s="38">
        <v>36649</v>
      </c>
      <c r="E503" s="7" t="e">
        <f>SW!E503+W!E503+NW!E503+N!E503+#REF!</f>
        <v>#REF!</v>
      </c>
      <c r="F503" s="8" t="e">
        <f t="shared" si="21"/>
        <v>#REF!</v>
      </c>
      <c r="H503" s="10">
        <f t="shared" si="23"/>
        <v>0.48800000000000038</v>
      </c>
      <c r="I503" s="9" t="e">
        <f t="shared" si="22"/>
        <v>#REF!</v>
      </c>
    </row>
    <row r="504" spans="4:9" x14ac:dyDescent="0.3">
      <c r="D504" s="38">
        <v>36650</v>
      </c>
      <c r="E504" s="7" t="e">
        <f>SW!E504+W!E504+NW!E504+N!E504+#REF!</f>
        <v>#REF!</v>
      </c>
      <c r="F504" s="8" t="e">
        <f t="shared" si="21"/>
        <v>#REF!</v>
      </c>
      <c r="H504" s="10">
        <f t="shared" si="23"/>
        <v>0.48900000000000038</v>
      </c>
      <c r="I504" s="9" t="e">
        <f t="shared" si="22"/>
        <v>#REF!</v>
      </c>
    </row>
    <row r="505" spans="4:9" x14ac:dyDescent="0.3">
      <c r="D505" s="38">
        <v>36651</v>
      </c>
      <c r="E505" s="7" t="e">
        <f>SW!E505+W!E505+NW!E505+N!E505+#REF!</f>
        <v>#REF!</v>
      </c>
      <c r="F505" s="8" t="e">
        <f t="shared" si="21"/>
        <v>#REF!</v>
      </c>
      <c r="H505" s="10">
        <f t="shared" si="23"/>
        <v>0.49000000000000038</v>
      </c>
      <c r="I505" s="9" t="e">
        <f t="shared" si="22"/>
        <v>#REF!</v>
      </c>
    </row>
    <row r="506" spans="4:9" x14ac:dyDescent="0.3">
      <c r="D506" s="38">
        <v>36652</v>
      </c>
      <c r="E506" s="7" t="e">
        <f>SW!E506+W!E506+NW!E506+N!E506+#REF!</f>
        <v>#REF!</v>
      </c>
      <c r="F506" s="8" t="e">
        <f t="shared" si="21"/>
        <v>#REF!</v>
      </c>
      <c r="H506" s="10">
        <f t="shared" si="23"/>
        <v>0.49100000000000038</v>
      </c>
      <c r="I506" s="9" t="e">
        <f t="shared" si="22"/>
        <v>#REF!</v>
      </c>
    </row>
    <row r="507" spans="4:9" x14ac:dyDescent="0.3">
      <c r="D507" s="38">
        <v>36653</v>
      </c>
      <c r="E507" s="7" t="e">
        <f>SW!E507+W!E507+NW!E507+N!E507+#REF!</f>
        <v>#REF!</v>
      </c>
      <c r="F507" s="8" t="e">
        <f t="shared" si="21"/>
        <v>#REF!</v>
      </c>
      <c r="H507" s="10">
        <f t="shared" si="23"/>
        <v>0.49200000000000038</v>
      </c>
      <c r="I507" s="9" t="e">
        <f t="shared" si="22"/>
        <v>#REF!</v>
      </c>
    </row>
    <row r="508" spans="4:9" x14ac:dyDescent="0.3">
      <c r="D508" s="38">
        <v>36654</v>
      </c>
      <c r="E508" s="7" t="e">
        <f>SW!E508+W!E508+NW!E508+N!E508+#REF!</f>
        <v>#REF!</v>
      </c>
      <c r="F508" s="8" t="e">
        <f t="shared" si="21"/>
        <v>#REF!</v>
      </c>
      <c r="H508" s="10">
        <f t="shared" si="23"/>
        <v>0.49300000000000038</v>
      </c>
      <c r="I508" s="9" t="e">
        <f t="shared" si="22"/>
        <v>#REF!</v>
      </c>
    </row>
    <row r="509" spans="4:9" x14ac:dyDescent="0.3">
      <c r="D509" s="38">
        <v>36655</v>
      </c>
      <c r="E509" s="7" t="e">
        <f>SW!E509+W!E509+NW!E509+N!E509+#REF!</f>
        <v>#REF!</v>
      </c>
      <c r="F509" s="8" t="e">
        <f t="shared" si="21"/>
        <v>#REF!</v>
      </c>
      <c r="H509" s="10">
        <f t="shared" si="23"/>
        <v>0.49400000000000038</v>
      </c>
      <c r="I509" s="9" t="e">
        <f t="shared" si="22"/>
        <v>#REF!</v>
      </c>
    </row>
    <row r="510" spans="4:9" x14ac:dyDescent="0.3">
      <c r="D510" s="38">
        <v>36656</v>
      </c>
      <c r="E510" s="7" t="e">
        <f>SW!E510+W!E510+NW!E510+N!E510+#REF!</f>
        <v>#REF!</v>
      </c>
      <c r="F510" s="8" t="e">
        <f t="shared" si="21"/>
        <v>#REF!</v>
      </c>
      <c r="H510" s="10">
        <f t="shared" si="23"/>
        <v>0.49500000000000038</v>
      </c>
      <c r="I510" s="9" t="e">
        <f t="shared" si="22"/>
        <v>#REF!</v>
      </c>
    </row>
    <row r="511" spans="4:9" x14ac:dyDescent="0.3">
      <c r="D511" s="38">
        <v>36657</v>
      </c>
      <c r="E511" s="7" t="e">
        <f>SW!E511+W!E511+NW!E511+N!E511+#REF!</f>
        <v>#REF!</v>
      </c>
      <c r="F511" s="8" t="e">
        <f t="shared" si="21"/>
        <v>#REF!</v>
      </c>
      <c r="H511" s="10">
        <f t="shared" si="23"/>
        <v>0.49600000000000039</v>
      </c>
      <c r="I511" s="9" t="e">
        <f t="shared" si="22"/>
        <v>#REF!</v>
      </c>
    </row>
    <row r="512" spans="4:9" x14ac:dyDescent="0.3">
      <c r="D512" s="38">
        <v>36658</v>
      </c>
      <c r="E512" s="7" t="e">
        <f>SW!E512+W!E512+NW!E512+N!E512+#REF!</f>
        <v>#REF!</v>
      </c>
      <c r="F512" s="8" t="e">
        <f t="shared" si="21"/>
        <v>#REF!</v>
      </c>
      <c r="H512" s="10">
        <f t="shared" si="23"/>
        <v>0.49700000000000039</v>
      </c>
      <c r="I512" s="9" t="e">
        <f t="shared" si="22"/>
        <v>#REF!</v>
      </c>
    </row>
    <row r="513" spans="4:9" x14ac:dyDescent="0.3">
      <c r="D513" s="38">
        <v>36659</v>
      </c>
      <c r="E513" s="7" t="e">
        <f>SW!E513+W!E513+NW!E513+N!E513+#REF!</f>
        <v>#REF!</v>
      </c>
      <c r="F513" s="8" t="e">
        <f t="shared" si="21"/>
        <v>#REF!</v>
      </c>
      <c r="H513" s="10">
        <f t="shared" si="23"/>
        <v>0.49800000000000039</v>
      </c>
      <c r="I513" s="9" t="e">
        <f t="shared" si="22"/>
        <v>#REF!</v>
      </c>
    </row>
    <row r="514" spans="4:9" x14ac:dyDescent="0.3">
      <c r="D514" s="38">
        <v>36660</v>
      </c>
      <c r="E514" s="7" t="e">
        <f>SW!E514+W!E514+NW!E514+N!E514+#REF!</f>
        <v>#REF!</v>
      </c>
      <c r="F514" s="8" t="e">
        <f t="shared" si="21"/>
        <v>#REF!</v>
      </c>
      <c r="H514" s="10">
        <f t="shared" si="23"/>
        <v>0.49900000000000039</v>
      </c>
      <c r="I514" s="9" t="e">
        <f t="shared" si="22"/>
        <v>#REF!</v>
      </c>
    </row>
    <row r="515" spans="4:9" x14ac:dyDescent="0.3">
      <c r="D515" s="38">
        <v>36661</v>
      </c>
      <c r="E515" s="7" t="e">
        <f>SW!E515+W!E515+NW!E515+N!E515+#REF!</f>
        <v>#REF!</v>
      </c>
      <c r="F515" s="8" t="e">
        <f t="shared" si="21"/>
        <v>#REF!</v>
      </c>
      <c r="H515" s="10">
        <f t="shared" si="23"/>
        <v>0.50000000000000033</v>
      </c>
      <c r="I515" s="9" t="e">
        <f t="shared" si="22"/>
        <v>#REF!</v>
      </c>
    </row>
    <row r="516" spans="4:9" x14ac:dyDescent="0.3">
      <c r="D516" s="38">
        <v>36662</v>
      </c>
      <c r="E516" s="7" t="e">
        <f>SW!E516+W!E516+NW!E516+N!E516+#REF!</f>
        <v>#REF!</v>
      </c>
      <c r="F516" s="8" t="e">
        <f t="shared" si="21"/>
        <v>#REF!</v>
      </c>
      <c r="H516" s="10">
        <f t="shared" si="23"/>
        <v>0.50100000000000033</v>
      </c>
      <c r="I516" s="9" t="e">
        <f t="shared" si="22"/>
        <v>#REF!</v>
      </c>
    </row>
    <row r="517" spans="4:9" x14ac:dyDescent="0.3">
      <c r="D517" s="38">
        <v>36663</v>
      </c>
      <c r="E517" s="7" t="e">
        <f>SW!E517+W!E517+NW!E517+N!E517+#REF!</f>
        <v>#REF!</v>
      </c>
      <c r="F517" s="8" t="e">
        <f t="shared" si="21"/>
        <v>#REF!</v>
      </c>
      <c r="H517" s="10">
        <f t="shared" si="23"/>
        <v>0.50200000000000033</v>
      </c>
      <c r="I517" s="9" t="e">
        <f t="shared" si="22"/>
        <v>#REF!</v>
      </c>
    </row>
    <row r="518" spans="4:9" x14ac:dyDescent="0.3">
      <c r="D518" s="38">
        <v>36664</v>
      </c>
      <c r="E518" s="7" t="e">
        <f>SW!E518+W!E518+NW!E518+N!E518+#REF!</f>
        <v>#REF!</v>
      </c>
      <c r="F518" s="8" t="e">
        <f t="shared" si="21"/>
        <v>#REF!</v>
      </c>
      <c r="H518" s="10">
        <f t="shared" si="23"/>
        <v>0.50300000000000034</v>
      </c>
      <c r="I518" s="9" t="e">
        <f t="shared" si="22"/>
        <v>#REF!</v>
      </c>
    </row>
    <row r="519" spans="4:9" x14ac:dyDescent="0.3">
      <c r="D519" s="38">
        <v>36665</v>
      </c>
      <c r="E519" s="7" t="e">
        <f>SW!E519+W!E519+NW!E519+N!E519+#REF!</f>
        <v>#REF!</v>
      </c>
      <c r="F519" s="8" t="e">
        <f t="shared" si="21"/>
        <v>#REF!</v>
      </c>
      <c r="H519" s="10">
        <f t="shared" si="23"/>
        <v>0.50400000000000034</v>
      </c>
      <c r="I519" s="9" t="e">
        <f t="shared" si="22"/>
        <v>#REF!</v>
      </c>
    </row>
    <row r="520" spans="4:9" x14ac:dyDescent="0.3">
      <c r="D520" s="38">
        <v>36666</v>
      </c>
      <c r="E520" s="7" t="e">
        <f>SW!E520+W!E520+NW!E520+N!E520+#REF!</f>
        <v>#REF!</v>
      </c>
      <c r="F520" s="8" t="e">
        <f t="shared" si="21"/>
        <v>#REF!</v>
      </c>
      <c r="H520" s="10">
        <f t="shared" si="23"/>
        <v>0.50500000000000034</v>
      </c>
      <c r="I520" s="9" t="e">
        <f t="shared" si="22"/>
        <v>#REF!</v>
      </c>
    </row>
    <row r="521" spans="4:9" x14ac:dyDescent="0.3">
      <c r="D521" s="38">
        <v>36667</v>
      </c>
      <c r="E521" s="7" t="e">
        <f>SW!E521+W!E521+NW!E521+N!E521+#REF!</f>
        <v>#REF!</v>
      </c>
      <c r="F521" s="8" t="e">
        <f t="shared" si="21"/>
        <v>#REF!</v>
      </c>
      <c r="H521" s="10">
        <f t="shared" si="23"/>
        <v>0.50600000000000034</v>
      </c>
      <c r="I521" s="9" t="e">
        <f t="shared" si="22"/>
        <v>#REF!</v>
      </c>
    </row>
    <row r="522" spans="4:9" x14ac:dyDescent="0.3">
      <c r="D522" s="38">
        <v>36668</v>
      </c>
      <c r="E522" s="7" t="e">
        <f>SW!E522+W!E522+NW!E522+N!E522+#REF!</f>
        <v>#REF!</v>
      </c>
      <c r="F522" s="8" t="e">
        <f t="shared" si="21"/>
        <v>#REF!</v>
      </c>
      <c r="H522" s="10">
        <f t="shared" si="23"/>
        <v>0.50700000000000034</v>
      </c>
      <c r="I522" s="9" t="e">
        <f t="shared" si="22"/>
        <v>#REF!</v>
      </c>
    </row>
    <row r="523" spans="4:9" x14ac:dyDescent="0.3">
      <c r="D523" s="38">
        <v>36669</v>
      </c>
      <c r="E523" s="7" t="e">
        <f>SW!E523+W!E523+NW!E523+N!E523+#REF!</f>
        <v>#REF!</v>
      </c>
      <c r="F523" s="8" t="e">
        <f t="shared" si="21"/>
        <v>#REF!</v>
      </c>
      <c r="H523" s="10">
        <f t="shared" si="23"/>
        <v>0.50800000000000034</v>
      </c>
      <c r="I523" s="9" t="e">
        <f t="shared" si="22"/>
        <v>#REF!</v>
      </c>
    </row>
    <row r="524" spans="4:9" x14ac:dyDescent="0.3">
      <c r="D524" s="38">
        <v>36670</v>
      </c>
      <c r="E524" s="7" t="e">
        <f>SW!E524+W!E524+NW!E524+N!E524+#REF!</f>
        <v>#REF!</v>
      </c>
      <c r="F524" s="8" t="e">
        <f t="shared" si="21"/>
        <v>#REF!</v>
      </c>
      <c r="H524" s="10">
        <f t="shared" si="23"/>
        <v>0.50900000000000034</v>
      </c>
      <c r="I524" s="9" t="e">
        <f t="shared" si="22"/>
        <v>#REF!</v>
      </c>
    </row>
    <row r="525" spans="4:9" x14ac:dyDescent="0.3">
      <c r="D525" s="38">
        <v>36671</v>
      </c>
      <c r="E525" s="7" t="e">
        <f>SW!E525+W!E525+NW!E525+N!E525+#REF!</f>
        <v>#REF!</v>
      </c>
      <c r="F525" s="8" t="e">
        <f t="shared" si="21"/>
        <v>#REF!</v>
      </c>
      <c r="H525" s="10">
        <f t="shared" si="23"/>
        <v>0.51000000000000034</v>
      </c>
      <c r="I525" s="9" t="e">
        <f t="shared" si="22"/>
        <v>#REF!</v>
      </c>
    </row>
    <row r="526" spans="4:9" x14ac:dyDescent="0.3">
      <c r="D526" s="38">
        <v>36672</v>
      </c>
      <c r="E526" s="7" t="e">
        <f>SW!E526+W!E526+NW!E526+N!E526+#REF!</f>
        <v>#REF!</v>
      </c>
      <c r="F526" s="8" t="e">
        <f t="shared" si="21"/>
        <v>#REF!</v>
      </c>
      <c r="H526" s="10">
        <f t="shared" si="23"/>
        <v>0.51100000000000034</v>
      </c>
      <c r="I526" s="9" t="e">
        <f t="shared" si="22"/>
        <v>#REF!</v>
      </c>
    </row>
    <row r="527" spans="4:9" x14ac:dyDescent="0.3">
      <c r="D527" s="38">
        <v>36673</v>
      </c>
      <c r="E527" s="7" t="e">
        <f>SW!E527+W!E527+NW!E527+N!E527+#REF!</f>
        <v>#REF!</v>
      </c>
      <c r="F527" s="8" t="e">
        <f t="shared" si="21"/>
        <v>#REF!</v>
      </c>
      <c r="H527" s="10">
        <f t="shared" si="23"/>
        <v>0.51200000000000034</v>
      </c>
      <c r="I527" s="9" t="e">
        <f t="shared" si="22"/>
        <v>#REF!</v>
      </c>
    </row>
    <row r="528" spans="4:9" x14ac:dyDescent="0.3">
      <c r="D528" s="38">
        <v>36674</v>
      </c>
      <c r="E528" s="7" t="e">
        <f>SW!E528+W!E528+NW!E528+N!E528+#REF!</f>
        <v>#REF!</v>
      </c>
      <c r="F528" s="8" t="e">
        <f t="shared" ref="F528:F591" si="24">E528*(24*60*60)*1000/$F$3</f>
        <v>#REF!</v>
      </c>
      <c r="H528" s="10">
        <f t="shared" si="23"/>
        <v>0.51300000000000034</v>
      </c>
      <c r="I528" s="9" t="e">
        <f t="shared" ref="I528:I591" si="25">PERCENTILE($F$15:$F$3667,1-H528)</f>
        <v>#REF!</v>
      </c>
    </row>
    <row r="529" spans="4:9" x14ac:dyDescent="0.3">
      <c r="D529" s="38">
        <v>36675</v>
      </c>
      <c r="E529" s="7" t="e">
        <f>SW!E529+W!E529+NW!E529+N!E529+#REF!</f>
        <v>#REF!</v>
      </c>
      <c r="F529" s="8" t="e">
        <f t="shared" si="24"/>
        <v>#REF!</v>
      </c>
      <c r="H529" s="10">
        <f t="shared" ref="H529:H592" si="26">H528+0.1%</f>
        <v>0.51400000000000035</v>
      </c>
      <c r="I529" s="9" t="e">
        <f t="shared" si="25"/>
        <v>#REF!</v>
      </c>
    </row>
    <row r="530" spans="4:9" x14ac:dyDescent="0.3">
      <c r="D530" s="38">
        <v>36676</v>
      </c>
      <c r="E530" s="7" t="e">
        <f>SW!E530+W!E530+NW!E530+N!E530+#REF!</f>
        <v>#REF!</v>
      </c>
      <c r="F530" s="8" t="e">
        <f t="shared" si="24"/>
        <v>#REF!</v>
      </c>
      <c r="H530" s="10">
        <f t="shared" si="26"/>
        <v>0.51500000000000035</v>
      </c>
      <c r="I530" s="9" t="e">
        <f t="shared" si="25"/>
        <v>#REF!</v>
      </c>
    </row>
    <row r="531" spans="4:9" x14ac:dyDescent="0.3">
      <c r="D531" s="38">
        <v>36677</v>
      </c>
      <c r="E531" s="7" t="e">
        <f>SW!E531+W!E531+NW!E531+N!E531+#REF!</f>
        <v>#REF!</v>
      </c>
      <c r="F531" s="8" t="e">
        <f t="shared" si="24"/>
        <v>#REF!</v>
      </c>
      <c r="H531" s="10">
        <f t="shared" si="26"/>
        <v>0.51600000000000035</v>
      </c>
      <c r="I531" s="9" t="e">
        <f t="shared" si="25"/>
        <v>#REF!</v>
      </c>
    </row>
    <row r="532" spans="4:9" x14ac:dyDescent="0.3">
      <c r="D532" s="38">
        <v>36678</v>
      </c>
      <c r="E532" s="7" t="e">
        <f>SW!E532+W!E532+NW!E532+N!E532+#REF!</f>
        <v>#REF!</v>
      </c>
      <c r="F532" s="8" t="e">
        <f t="shared" si="24"/>
        <v>#REF!</v>
      </c>
      <c r="H532" s="10">
        <f t="shared" si="26"/>
        <v>0.51700000000000035</v>
      </c>
      <c r="I532" s="9" t="e">
        <f t="shared" si="25"/>
        <v>#REF!</v>
      </c>
    </row>
    <row r="533" spans="4:9" x14ac:dyDescent="0.3">
      <c r="D533" s="38">
        <v>36679</v>
      </c>
      <c r="E533" s="7" t="e">
        <f>SW!E533+W!E533+NW!E533+N!E533+#REF!</f>
        <v>#REF!</v>
      </c>
      <c r="F533" s="8" t="e">
        <f t="shared" si="24"/>
        <v>#REF!</v>
      </c>
      <c r="H533" s="10">
        <f t="shared" si="26"/>
        <v>0.51800000000000035</v>
      </c>
      <c r="I533" s="9" t="e">
        <f t="shared" si="25"/>
        <v>#REF!</v>
      </c>
    </row>
    <row r="534" spans="4:9" x14ac:dyDescent="0.3">
      <c r="D534" s="38">
        <v>36680</v>
      </c>
      <c r="E534" s="7" t="e">
        <f>SW!E534+W!E534+NW!E534+N!E534+#REF!</f>
        <v>#REF!</v>
      </c>
      <c r="F534" s="8" t="e">
        <f t="shared" si="24"/>
        <v>#REF!</v>
      </c>
      <c r="H534" s="10">
        <f t="shared" si="26"/>
        <v>0.51900000000000035</v>
      </c>
      <c r="I534" s="9" t="e">
        <f t="shared" si="25"/>
        <v>#REF!</v>
      </c>
    </row>
    <row r="535" spans="4:9" x14ac:dyDescent="0.3">
      <c r="D535" s="38">
        <v>36681</v>
      </c>
      <c r="E535" s="7" t="e">
        <f>SW!E535+W!E535+NW!E535+N!E535+#REF!</f>
        <v>#REF!</v>
      </c>
      <c r="F535" s="8" t="e">
        <f t="shared" si="24"/>
        <v>#REF!</v>
      </c>
      <c r="H535" s="10">
        <f t="shared" si="26"/>
        <v>0.52000000000000035</v>
      </c>
      <c r="I535" s="9" t="e">
        <f t="shared" si="25"/>
        <v>#REF!</v>
      </c>
    </row>
    <row r="536" spans="4:9" x14ac:dyDescent="0.3">
      <c r="D536" s="38">
        <v>36682</v>
      </c>
      <c r="E536" s="7" t="e">
        <f>SW!E536+W!E536+NW!E536+N!E536+#REF!</f>
        <v>#REF!</v>
      </c>
      <c r="F536" s="8" t="e">
        <f t="shared" si="24"/>
        <v>#REF!</v>
      </c>
      <c r="H536" s="10">
        <f t="shared" si="26"/>
        <v>0.52100000000000035</v>
      </c>
      <c r="I536" s="9" t="e">
        <f t="shared" si="25"/>
        <v>#REF!</v>
      </c>
    </row>
    <row r="537" spans="4:9" x14ac:dyDescent="0.3">
      <c r="D537" s="38">
        <v>36683</v>
      </c>
      <c r="E537" s="7" t="e">
        <f>SW!E537+W!E537+NW!E537+N!E537+#REF!</f>
        <v>#REF!</v>
      </c>
      <c r="F537" s="8" t="e">
        <f t="shared" si="24"/>
        <v>#REF!</v>
      </c>
      <c r="H537" s="10">
        <f t="shared" si="26"/>
        <v>0.52200000000000035</v>
      </c>
      <c r="I537" s="9" t="e">
        <f t="shared" si="25"/>
        <v>#REF!</v>
      </c>
    </row>
    <row r="538" spans="4:9" x14ac:dyDescent="0.3">
      <c r="D538" s="38">
        <v>36684</v>
      </c>
      <c r="E538" s="7" t="e">
        <f>SW!E538+W!E538+NW!E538+N!E538+#REF!</f>
        <v>#REF!</v>
      </c>
      <c r="F538" s="8" t="e">
        <f t="shared" si="24"/>
        <v>#REF!</v>
      </c>
      <c r="H538" s="10">
        <f t="shared" si="26"/>
        <v>0.52300000000000035</v>
      </c>
      <c r="I538" s="9" t="e">
        <f t="shared" si="25"/>
        <v>#REF!</v>
      </c>
    </row>
    <row r="539" spans="4:9" x14ac:dyDescent="0.3">
      <c r="D539" s="38">
        <v>36685</v>
      </c>
      <c r="E539" s="7" t="e">
        <f>SW!E539+W!E539+NW!E539+N!E539+#REF!</f>
        <v>#REF!</v>
      </c>
      <c r="F539" s="8" t="e">
        <f t="shared" si="24"/>
        <v>#REF!</v>
      </c>
      <c r="H539" s="10">
        <f t="shared" si="26"/>
        <v>0.52400000000000035</v>
      </c>
      <c r="I539" s="9" t="e">
        <f t="shared" si="25"/>
        <v>#REF!</v>
      </c>
    </row>
    <row r="540" spans="4:9" x14ac:dyDescent="0.3">
      <c r="D540" s="38">
        <v>36686</v>
      </c>
      <c r="E540" s="7" t="e">
        <f>SW!E540+W!E540+NW!E540+N!E540+#REF!</f>
        <v>#REF!</v>
      </c>
      <c r="F540" s="8" t="e">
        <f t="shared" si="24"/>
        <v>#REF!</v>
      </c>
      <c r="H540" s="10">
        <f t="shared" si="26"/>
        <v>0.52500000000000036</v>
      </c>
      <c r="I540" s="9" t="e">
        <f t="shared" si="25"/>
        <v>#REF!</v>
      </c>
    </row>
    <row r="541" spans="4:9" x14ac:dyDescent="0.3">
      <c r="D541" s="38">
        <v>36687</v>
      </c>
      <c r="E541" s="7" t="e">
        <f>SW!E541+W!E541+NW!E541+N!E541+#REF!</f>
        <v>#REF!</v>
      </c>
      <c r="F541" s="8" t="e">
        <f t="shared" si="24"/>
        <v>#REF!</v>
      </c>
      <c r="H541" s="10">
        <f t="shared" si="26"/>
        <v>0.52600000000000036</v>
      </c>
      <c r="I541" s="9" t="e">
        <f t="shared" si="25"/>
        <v>#REF!</v>
      </c>
    </row>
    <row r="542" spans="4:9" x14ac:dyDescent="0.3">
      <c r="D542" s="38">
        <v>36688</v>
      </c>
      <c r="E542" s="7" t="e">
        <f>SW!E542+W!E542+NW!E542+N!E542+#REF!</f>
        <v>#REF!</v>
      </c>
      <c r="F542" s="8" t="e">
        <f t="shared" si="24"/>
        <v>#REF!</v>
      </c>
      <c r="H542" s="10">
        <f t="shared" si="26"/>
        <v>0.52700000000000036</v>
      </c>
      <c r="I542" s="9" t="e">
        <f t="shared" si="25"/>
        <v>#REF!</v>
      </c>
    </row>
    <row r="543" spans="4:9" x14ac:dyDescent="0.3">
      <c r="D543" s="38">
        <v>36689</v>
      </c>
      <c r="E543" s="7" t="e">
        <f>SW!E543+W!E543+NW!E543+N!E543+#REF!</f>
        <v>#REF!</v>
      </c>
      <c r="F543" s="8" t="e">
        <f t="shared" si="24"/>
        <v>#REF!</v>
      </c>
      <c r="H543" s="10">
        <f t="shared" si="26"/>
        <v>0.52800000000000036</v>
      </c>
      <c r="I543" s="9" t="e">
        <f t="shared" si="25"/>
        <v>#REF!</v>
      </c>
    </row>
    <row r="544" spans="4:9" x14ac:dyDescent="0.3">
      <c r="D544" s="38">
        <v>36690</v>
      </c>
      <c r="E544" s="7" t="e">
        <f>SW!E544+W!E544+NW!E544+N!E544+#REF!</f>
        <v>#REF!</v>
      </c>
      <c r="F544" s="8" t="e">
        <f t="shared" si="24"/>
        <v>#REF!</v>
      </c>
      <c r="H544" s="10">
        <f t="shared" si="26"/>
        <v>0.52900000000000036</v>
      </c>
      <c r="I544" s="9" t="e">
        <f t="shared" si="25"/>
        <v>#REF!</v>
      </c>
    </row>
    <row r="545" spans="4:9" x14ac:dyDescent="0.3">
      <c r="D545" s="38">
        <v>36691</v>
      </c>
      <c r="E545" s="7" t="e">
        <f>SW!E545+W!E545+NW!E545+N!E545+#REF!</f>
        <v>#REF!</v>
      </c>
      <c r="F545" s="8" t="e">
        <f t="shared" si="24"/>
        <v>#REF!</v>
      </c>
      <c r="H545" s="10">
        <f t="shared" si="26"/>
        <v>0.53000000000000036</v>
      </c>
      <c r="I545" s="9" t="e">
        <f t="shared" si="25"/>
        <v>#REF!</v>
      </c>
    </row>
    <row r="546" spans="4:9" x14ac:dyDescent="0.3">
      <c r="D546" s="38">
        <v>36692</v>
      </c>
      <c r="E546" s="7" t="e">
        <f>SW!E546+W!E546+NW!E546+N!E546+#REF!</f>
        <v>#REF!</v>
      </c>
      <c r="F546" s="8" t="e">
        <f t="shared" si="24"/>
        <v>#REF!</v>
      </c>
      <c r="H546" s="10">
        <f t="shared" si="26"/>
        <v>0.53100000000000036</v>
      </c>
      <c r="I546" s="9" t="e">
        <f t="shared" si="25"/>
        <v>#REF!</v>
      </c>
    </row>
    <row r="547" spans="4:9" x14ac:dyDescent="0.3">
      <c r="D547" s="38">
        <v>36693</v>
      </c>
      <c r="E547" s="7" t="e">
        <f>SW!E547+W!E547+NW!E547+N!E547+#REF!</f>
        <v>#REF!</v>
      </c>
      <c r="F547" s="8" t="e">
        <f t="shared" si="24"/>
        <v>#REF!</v>
      </c>
      <c r="H547" s="10">
        <f t="shared" si="26"/>
        <v>0.53200000000000036</v>
      </c>
      <c r="I547" s="9" t="e">
        <f t="shared" si="25"/>
        <v>#REF!</v>
      </c>
    </row>
    <row r="548" spans="4:9" x14ac:dyDescent="0.3">
      <c r="D548" s="38">
        <v>36694</v>
      </c>
      <c r="E548" s="7" t="e">
        <f>SW!E548+W!E548+NW!E548+N!E548+#REF!</f>
        <v>#REF!</v>
      </c>
      <c r="F548" s="8" t="e">
        <f t="shared" si="24"/>
        <v>#REF!</v>
      </c>
      <c r="H548" s="10">
        <f t="shared" si="26"/>
        <v>0.53300000000000036</v>
      </c>
      <c r="I548" s="9" t="e">
        <f t="shared" si="25"/>
        <v>#REF!</v>
      </c>
    </row>
    <row r="549" spans="4:9" x14ac:dyDescent="0.3">
      <c r="D549" s="38">
        <v>36695</v>
      </c>
      <c r="E549" s="7" t="e">
        <f>SW!E549+W!E549+NW!E549+N!E549+#REF!</f>
        <v>#REF!</v>
      </c>
      <c r="F549" s="8" t="e">
        <f t="shared" si="24"/>
        <v>#REF!</v>
      </c>
      <c r="H549" s="10">
        <f t="shared" si="26"/>
        <v>0.53400000000000036</v>
      </c>
      <c r="I549" s="9" t="e">
        <f t="shared" si="25"/>
        <v>#REF!</v>
      </c>
    </row>
    <row r="550" spans="4:9" x14ac:dyDescent="0.3">
      <c r="D550" s="38">
        <v>36696</v>
      </c>
      <c r="E550" s="7" t="e">
        <f>SW!E550+W!E550+NW!E550+N!E550+#REF!</f>
        <v>#REF!</v>
      </c>
      <c r="F550" s="8" t="e">
        <f t="shared" si="24"/>
        <v>#REF!</v>
      </c>
      <c r="H550" s="10">
        <f t="shared" si="26"/>
        <v>0.53500000000000036</v>
      </c>
      <c r="I550" s="9" t="e">
        <f t="shared" si="25"/>
        <v>#REF!</v>
      </c>
    </row>
    <row r="551" spans="4:9" x14ac:dyDescent="0.3">
      <c r="D551" s="38">
        <v>36697</v>
      </c>
      <c r="E551" s="7" t="e">
        <f>SW!E551+W!E551+NW!E551+N!E551+#REF!</f>
        <v>#REF!</v>
      </c>
      <c r="F551" s="8" t="e">
        <f t="shared" si="24"/>
        <v>#REF!</v>
      </c>
      <c r="H551" s="10">
        <f t="shared" si="26"/>
        <v>0.53600000000000037</v>
      </c>
      <c r="I551" s="9" t="e">
        <f t="shared" si="25"/>
        <v>#REF!</v>
      </c>
    </row>
    <row r="552" spans="4:9" x14ac:dyDescent="0.3">
      <c r="D552" s="38">
        <v>36698</v>
      </c>
      <c r="E552" s="7" t="e">
        <f>SW!E552+W!E552+NW!E552+N!E552+#REF!</f>
        <v>#REF!</v>
      </c>
      <c r="F552" s="8" t="e">
        <f t="shared" si="24"/>
        <v>#REF!</v>
      </c>
      <c r="H552" s="10">
        <f t="shared" si="26"/>
        <v>0.53700000000000037</v>
      </c>
      <c r="I552" s="9" t="e">
        <f t="shared" si="25"/>
        <v>#REF!</v>
      </c>
    </row>
    <row r="553" spans="4:9" x14ac:dyDescent="0.3">
      <c r="D553" s="38">
        <v>36699</v>
      </c>
      <c r="E553" s="7" t="e">
        <f>SW!E553+W!E553+NW!E553+N!E553+#REF!</f>
        <v>#REF!</v>
      </c>
      <c r="F553" s="8" t="e">
        <f t="shared" si="24"/>
        <v>#REF!</v>
      </c>
      <c r="H553" s="10">
        <f t="shared" si="26"/>
        <v>0.53800000000000037</v>
      </c>
      <c r="I553" s="9" t="e">
        <f t="shared" si="25"/>
        <v>#REF!</v>
      </c>
    </row>
    <row r="554" spans="4:9" x14ac:dyDescent="0.3">
      <c r="D554" s="38">
        <v>36700</v>
      </c>
      <c r="E554" s="7" t="e">
        <f>SW!E554+W!E554+NW!E554+N!E554+#REF!</f>
        <v>#REF!</v>
      </c>
      <c r="F554" s="8" t="e">
        <f t="shared" si="24"/>
        <v>#REF!</v>
      </c>
      <c r="H554" s="10">
        <f t="shared" si="26"/>
        <v>0.53900000000000037</v>
      </c>
      <c r="I554" s="9" t="e">
        <f t="shared" si="25"/>
        <v>#REF!</v>
      </c>
    </row>
    <row r="555" spans="4:9" x14ac:dyDescent="0.3">
      <c r="D555" s="38">
        <v>36701</v>
      </c>
      <c r="E555" s="7" t="e">
        <f>SW!E555+W!E555+NW!E555+N!E555+#REF!</f>
        <v>#REF!</v>
      </c>
      <c r="F555" s="8" t="e">
        <f t="shared" si="24"/>
        <v>#REF!</v>
      </c>
      <c r="H555" s="10">
        <f t="shared" si="26"/>
        <v>0.54000000000000037</v>
      </c>
      <c r="I555" s="9" t="e">
        <f t="shared" si="25"/>
        <v>#REF!</v>
      </c>
    </row>
    <row r="556" spans="4:9" x14ac:dyDescent="0.3">
      <c r="D556" s="38">
        <v>36702</v>
      </c>
      <c r="E556" s="7" t="e">
        <f>SW!E556+W!E556+NW!E556+N!E556+#REF!</f>
        <v>#REF!</v>
      </c>
      <c r="F556" s="8" t="e">
        <f t="shared" si="24"/>
        <v>#REF!</v>
      </c>
      <c r="H556" s="10">
        <f t="shared" si="26"/>
        <v>0.54100000000000037</v>
      </c>
      <c r="I556" s="9" t="e">
        <f t="shared" si="25"/>
        <v>#REF!</v>
      </c>
    </row>
    <row r="557" spans="4:9" x14ac:dyDescent="0.3">
      <c r="D557" s="38">
        <v>36703</v>
      </c>
      <c r="E557" s="7" t="e">
        <f>SW!E557+W!E557+NW!E557+N!E557+#REF!</f>
        <v>#REF!</v>
      </c>
      <c r="F557" s="8" t="e">
        <f t="shared" si="24"/>
        <v>#REF!</v>
      </c>
      <c r="H557" s="10">
        <f t="shared" si="26"/>
        <v>0.54200000000000037</v>
      </c>
      <c r="I557" s="9" t="e">
        <f t="shared" si="25"/>
        <v>#REF!</v>
      </c>
    </row>
    <row r="558" spans="4:9" x14ac:dyDescent="0.3">
      <c r="D558" s="38">
        <v>36704</v>
      </c>
      <c r="E558" s="7" t="e">
        <f>SW!E558+W!E558+NW!E558+N!E558+#REF!</f>
        <v>#REF!</v>
      </c>
      <c r="F558" s="8" t="e">
        <f t="shared" si="24"/>
        <v>#REF!</v>
      </c>
      <c r="H558" s="10">
        <f t="shared" si="26"/>
        <v>0.54300000000000037</v>
      </c>
      <c r="I558" s="9" t="e">
        <f t="shared" si="25"/>
        <v>#REF!</v>
      </c>
    </row>
    <row r="559" spans="4:9" x14ac:dyDescent="0.3">
      <c r="D559" s="38">
        <v>36705</v>
      </c>
      <c r="E559" s="7" t="e">
        <f>SW!E559+W!E559+NW!E559+N!E559+#REF!</f>
        <v>#REF!</v>
      </c>
      <c r="F559" s="8" t="e">
        <f t="shared" si="24"/>
        <v>#REF!</v>
      </c>
      <c r="H559" s="10">
        <f t="shared" si="26"/>
        <v>0.54400000000000037</v>
      </c>
      <c r="I559" s="9" t="e">
        <f t="shared" si="25"/>
        <v>#REF!</v>
      </c>
    </row>
    <row r="560" spans="4:9" x14ac:dyDescent="0.3">
      <c r="D560" s="38">
        <v>36706</v>
      </c>
      <c r="E560" s="7" t="e">
        <f>SW!E560+W!E560+NW!E560+N!E560+#REF!</f>
        <v>#REF!</v>
      </c>
      <c r="F560" s="8" t="e">
        <f t="shared" si="24"/>
        <v>#REF!</v>
      </c>
      <c r="H560" s="10">
        <f t="shared" si="26"/>
        <v>0.54500000000000037</v>
      </c>
      <c r="I560" s="9" t="e">
        <f t="shared" si="25"/>
        <v>#REF!</v>
      </c>
    </row>
    <row r="561" spans="4:9" x14ac:dyDescent="0.3">
      <c r="D561" s="38">
        <v>36707</v>
      </c>
      <c r="E561" s="7" t="e">
        <f>SW!E561+W!E561+NW!E561+N!E561+#REF!</f>
        <v>#REF!</v>
      </c>
      <c r="F561" s="8" t="e">
        <f t="shared" si="24"/>
        <v>#REF!</v>
      </c>
      <c r="H561" s="10">
        <f t="shared" si="26"/>
        <v>0.54600000000000037</v>
      </c>
      <c r="I561" s="9" t="e">
        <f t="shared" si="25"/>
        <v>#REF!</v>
      </c>
    </row>
    <row r="562" spans="4:9" x14ac:dyDescent="0.3">
      <c r="D562" s="38">
        <v>36708</v>
      </c>
      <c r="E562" s="7" t="e">
        <f>SW!E562+W!E562+NW!E562+N!E562+#REF!</f>
        <v>#REF!</v>
      </c>
      <c r="F562" s="8" t="e">
        <f t="shared" si="24"/>
        <v>#REF!</v>
      </c>
      <c r="H562" s="10">
        <f t="shared" si="26"/>
        <v>0.54700000000000037</v>
      </c>
      <c r="I562" s="9" t="e">
        <f t="shared" si="25"/>
        <v>#REF!</v>
      </c>
    </row>
    <row r="563" spans="4:9" x14ac:dyDescent="0.3">
      <c r="D563" s="38">
        <v>36709</v>
      </c>
      <c r="E563" s="7" t="e">
        <f>SW!E563+W!E563+NW!E563+N!E563+#REF!</f>
        <v>#REF!</v>
      </c>
      <c r="F563" s="8" t="e">
        <f t="shared" si="24"/>
        <v>#REF!</v>
      </c>
      <c r="H563" s="10">
        <f t="shared" si="26"/>
        <v>0.54800000000000038</v>
      </c>
      <c r="I563" s="9" t="e">
        <f t="shared" si="25"/>
        <v>#REF!</v>
      </c>
    </row>
    <row r="564" spans="4:9" x14ac:dyDescent="0.3">
      <c r="D564" s="38">
        <v>36710</v>
      </c>
      <c r="E564" s="7" t="e">
        <f>SW!E564+W!E564+NW!E564+N!E564+#REF!</f>
        <v>#REF!</v>
      </c>
      <c r="F564" s="8" t="e">
        <f t="shared" si="24"/>
        <v>#REF!</v>
      </c>
      <c r="H564" s="10">
        <f t="shared" si="26"/>
        <v>0.54900000000000038</v>
      </c>
      <c r="I564" s="9" t="e">
        <f t="shared" si="25"/>
        <v>#REF!</v>
      </c>
    </row>
    <row r="565" spans="4:9" x14ac:dyDescent="0.3">
      <c r="D565" s="38">
        <v>36711</v>
      </c>
      <c r="E565" s="7" t="e">
        <f>SW!E565+W!E565+NW!E565+N!E565+#REF!</f>
        <v>#REF!</v>
      </c>
      <c r="F565" s="8" t="e">
        <f t="shared" si="24"/>
        <v>#REF!</v>
      </c>
      <c r="H565" s="10">
        <f t="shared" si="26"/>
        <v>0.55000000000000038</v>
      </c>
      <c r="I565" s="9" t="e">
        <f t="shared" si="25"/>
        <v>#REF!</v>
      </c>
    </row>
    <row r="566" spans="4:9" x14ac:dyDescent="0.3">
      <c r="D566" s="38">
        <v>36712</v>
      </c>
      <c r="E566" s="7" t="e">
        <f>SW!E566+W!E566+NW!E566+N!E566+#REF!</f>
        <v>#REF!</v>
      </c>
      <c r="F566" s="8" t="e">
        <f t="shared" si="24"/>
        <v>#REF!</v>
      </c>
      <c r="H566" s="10">
        <f t="shared" si="26"/>
        <v>0.55100000000000038</v>
      </c>
      <c r="I566" s="9" t="e">
        <f t="shared" si="25"/>
        <v>#REF!</v>
      </c>
    </row>
    <row r="567" spans="4:9" x14ac:dyDescent="0.3">
      <c r="D567" s="38">
        <v>36713</v>
      </c>
      <c r="E567" s="7" t="e">
        <f>SW!E567+W!E567+NW!E567+N!E567+#REF!</f>
        <v>#REF!</v>
      </c>
      <c r="F567" s="8" t="e">
        <f t="shared" si="24"/>
        <v>#REF!</v>
      </c>
      <c r="H567" s="10">
        <f t="shared" si="26"/>
        <v>0.55200000000000038</v>
      </c>
      <c r="I567" s="9" t="e">
        <f t="shared" si="25"/>
        <v>#REF!</v>
      </c>
    </row>
    <row r="568" spans="4:9" x14ac:dyDescent="0.3">
      <c r="D568" s="38">
        <v>36714</v>
      </c>
      <c r="E568" s="7" t="e">
        <f>SW!E568+W!E568+NW!E568+N!E568+#REF!</f>
        <v>#REF!</v>
      </c>
      <c r="F568" s="8" t="e">
        <f t="shared" si="24"/>
        <v>#REF!</v>
      </c>
      <c r="H568" s="10">
        <f t="shared" si="26"/>
        <v>0.55300000000000038</v>
      </c>
      <c r="I568" s="9" t="e">
        <f t="shared" si="25"/>
        <v>#REF!</v>
      </c>
    </row>
    <row r="569" spans="4:9" x14ac:dyDescent="0.3">
      <c r="D569" s="38">
        <v>36715</v>
      </c>
      <c r="E569" s="7" t="e">
        <f>SW!E569+W!E569+NW!E569+N!E569+#REF!</f>
        <v>#REF!</v>
      </c>
      <c r="F569" s="8" t="e">
        <f t="shared" si="24"/>
        <v>#REF!</v>
      </c>
      <c r="H569" s="10">
        <f t="shared" si="26"/>
        <v>0.55400000000000038</v>
      </c>
      <c r="I569" s="9" t="e">
        <f t="shared" si="25"/>
        <v>#REF!</v>
      </c>
    </row>
    <row r="570" spans="4:9" x14ac:dyDescent="0.3">
      <c r="D570" s="38">
        <v>36716</v>
      </c>
      <c r="E570" s="7" t="e">
        <f>SW!E570+W!E570+NW!E570+N!E570+#REF!</f>
        <v>#REF!</v>
      </c>
      <c r="F570" s="8" t="e">
        <f t="shared" si="24"/>
        <v>#REF!</v>
      </c>
      <c r="H570" s="10">
        <f t="shared" si="26"/>
        <v>0.55500000000000038</v>
      </c>
      <c r="I570" s="9" t="e">
        <f t="shared" si="25"/>
        <v>#REF!</v>
      </c>
    </row>
    <row r="571" spans="4:9" x14ac:dyDescent="0.3">
      <c r="D571" s="38">
        <v>36717</v>
      </c>
      <c r="E571" s="7" t="e">
        <f>SW!E571+W!E571+NW!E571+N!E571+#REF!</f>
        <v>#REF!</v>
      </c>
      <c r="F571" s="8" t="e">
        <f t="shared" si="24"/>
        <v>#REF!</v>
      </c>
      <c r="H571" s="10">
        <f t="shared" si="26"/>
        <v>0.55600000000000038</v>
      </c>
      <c r="I571" s="9" t="e">
        <f t="shared" si="25"/>
        <v>#REF!</v>
      </c>
    </row>
    <row r="572" spans="4:9" x14ac:dyDescent="0.3">
      <c r="D572" s="38">
        <v>36718</v>
      </c>
      <c r="E572" s="7" t="e">
        <f>SW!E572+W!E572+NW!E572+N!E572+#REF!</f>
        <v>#REF!</v>
      </c>
      <c r="F572" s="8" t="e">
        <f t="shared" si="24"/>
        <v>#REF!</v>
      </c>
      <c r="H572" s="10">
        <f t="shared" si="26"/>
        <v>0.55700000000000038</v>
      </c>
      <c r="I572" s="9" t="e">
        <f t="shared" si="25"/>
        <v>#REF!</v>
      </c>
    </row>
    <row r="573" spans="4:9" x14ac:dyDescent="0.3">
      <c r="D573" s="38">
        <v>36719</v>
      </c>
      <c r="E573" s="7" t="e">
        <f>SW!E573+W!E573+NW!E573+N!E573+#REF!</f>
        <v>#REF!</v>
      </c>
      <c r="F573" s="8" t="e">
        <f t="shared" si="24"/>
        <v>#REF!</v>
      </c>
      <c r="H573" s="10">
        <f t="shared" si="26"/>
        <v>0.55800000000000038</v>
      </c>
      <c r="I573" s="9" t="e">
        <f t="shared" si="25"/>
        <v>#REF!</v>
      </c>
    </row>
    <row r="574" spans="4:9" x14ac:dyDescent="0.3">
      <c r="D574" s="38">
        <v>36720</v>
      </c>
      <c r="E574" s="7" t="e">
        <f>SW!E574+W!E574+NW!E574+N!E574+#REF!</f>
        <v>#REF!</v>
      </c>
      <c r="F574" s="8" t="e">
        <f t="shared" si="24"/>
        <v>#REF!</v>
      </c>
      <c r="H574" s="10">
        <f t="shared" si="26"/>
        <v>0.55900000000000039</v>
      </c>
      <c r="I574" s="9" t="e">
        <f t="shared" si="25"/>
        <v>#REF!</v>
      </c>
    </row>
    <row r="575" spans="4:9" x14ac:dyDescent="0.3">
      <c r="D575" s="38">
        <v>36721</v>
      </c>
      <c r="E575" s="7" t="e">
        <f>SW!E575+W!E575+NW!E575+N!E575+#REF!</f>
        <v>#REF!</v>
      </c>
      <c r="F575" s="8" t="e">
        <f t="shared" si="24"/>
        <v>#REF!</v>
      </c>
      <c r="H575" s="10">
        <f t="shared" si="26"/>
        <v>0.56000000000000039</v>
      </c>
      <c r="I575" s="9" t="e">
        <f t="shared" si="25"/>
        <v>#REF!</v>
      </c>
    </row>
    <row r="576" spans="4:9" x14ac:dyDescent="0.3">
      <c r="D576" s="38">
        <v>36722</v>
      </c>
      <c r="E576" s="7" t="e">
        <f>SW!E576+W!E576+NW!E576+N!E576+#REF!</f>
        <v>#REF!</v>
      </c>
      <c r="F576" s="8" t="e">
        <f t="shared" si="24"/>
        <v>#REF!</v>
      </c>
      <c r="H576" s="10">
        <f t="shared" si="26"/>
        <v>0.56100000000000039</v>
      </c>
      <c r="I576" s="9" t="e">
        <f t="shared" si="25"/>
        <v>#REF!</v>
      </c>
    </row>
    <row r="577" spans="4:9" x14ac:dyDescent="0.3">
      <c r="D577" s="38">
        <v>36723</v>
      </c>
      <c r="E577" s="7" t="e">
        <f>SW!E577+W!E577+NW!E577+N!E577+#REF!</f>
        <v>#REF!</v>
      </c>
      <c r="F577" s="8" t="e">
        <f t="shared" si="24"/>
        <v>#REF!</v>
      </c>
      <c r="H577" s="10">
        <f t="shared" si="26"/>
        <v>0.56200000000000039</v>
      </c>
      <c r="I577" s="9" t="e">
        <f t="shared" si="25"/>
        <v>#REF!</v>
      </c>
    </row>
    <row r="578" spans="4:9" x14ac:dyDescent="0.3">
      <c r="D578" s="38">
        <v>36724</v>
      </c>
      <c r="E578" s="7" t="e">
        <f>SW!E578+W!E578+NW!E578+N!E578+#REF!</f>
        <v>#REF!</v>
      </c>
      <c r="F578" s="8" t="e">
        <f t="shared" si="24"/>
        <v>#REF!</v>
      </c>
      <c r="H578" s="10">
        <f t="shared" si="26"/>
        <v>0.56300000000000039</v>
      </c>
      <c r="I578" s="9" t="e">
        <f t="shared" si="25"/>
        <v>#REF!</v>
      </c>
    </row>
    <row r="579" spans="4:9" x14ac:dyDescent="0.3">
      <c r="D579" s="38">
        <v>36725</v>
      </c>
      <c r="E579" s="7" t="e">
        <f>SW!E579+W!E579+NW!E579+N!E579+#REF!</f>
        <v>#REF!</v>
      </c>
      <c r="F579" s="8" t="e">
        <f t="shared" si="24"/>
        <v>#REF!</v>
      </c>
      <c r="H579" s="10">
        <f t="shared" si="26"/>
        <v>0.56400000000000039</v>
      </c>
      <c r="I579" s="9" t="e">
        <f t="shared" si="25"/>
        <v>#REF!</v>
      </c>
    </row>
    <row r="580" spans="4:9" x14ac:dyDescent="0.3">
      <c r="D580" s="38">
        <v>36726</v>
      </c>
      <c r="E580" s="7" t="e">
        <f>SW!E580+W!E580+NW!E580+N!E580+#REF!</f>
        <v>#REF!</v>
      </c>
      <c r="F580" s="8" t="e">
        <f t="shared" si="24"/>
        <v>#REF!</v>
      </c>
      <c r="H580" s="10">
        <f t="shared" si="26"/>
        <v>0.56500000000000039</v>
      </c>
      <c r="I580" s="9" t="e">
        <f t="shared" si="25"/>
        <v>#REF!</v>
      </c>
    </row>
    <row r="581" spans="4:9" x14ac:dyDescent="0.3">
      <c r="D581" s="38">
        <v>36727</v>
      </c>
      <c r="E581" s="7" t="e">
        <f>SW!E581+W!E581+NW!E581+N!E581+#REF!</f>
        <v>#REF!</v>
      </c>
      <c r="F581" s="8" t="e">
        <f t="shared" si="24"/>
        <v>#REF!</v>
      </c>
      <c r="H581" s="10">
        <f t="shared" si="26"/>
        <v>0.56600000000000039</v>
      </c>
      <c r="I581" s="9" t="e">
        <f t="shared" si="25"/>
        <v>#REF!</v>
      </c>
    </row>
    <row r="582" spans="4:9" x14ac:dyDescent="0.3">
      <c r="D582" s="38">
        <v>36728</v>
      </c>
      <c r="E582" s="7" t="e">
        <f>SW!E582+W!E582+NW!E582+N!E582+#REF!</f>
        <v>#REF!</v>
      </c>
      <c r="F582" s="8" t="e">
        <f t="shared" si="24"/>
        <v>#REF!</v>
      </c>
      <c r="H582" s="10">
        <f t="shared" si="26"/>
        <v>0.56700000000000039</v>
      </c>
      <c r="I582" s="9" t="e">
        <f t="shared" si="25"/>
        <v>#REF!</v>
      </c>
    </row>
    <row r="583" spans="4:9" x14ac:dyDescent="0.3">
      <c r="D583" s="38">
        <v>36729</v>
      </c>
      <c r="E583" s="7" t="e">
        <f>SW!E583+W!E583+NW!E583+N!E583+#REF!</f>
        <v>#REF!</v>
      </c>
      <c r="F583" s="8" t="e">
        <f t="shared" si="24"/>
        <v>#REF!</v>
      </c>
      <c r="H583" s="10">
        <f t="shared" si="26"/>
        <v>0.56800000000000039</v>
      </c>
      <c r="I583" s="9" t="e">
        <f t="shared" si="25"/>
        <v>#REF!</v>
      </c>
    </row>
    <row r="584" spans="4:9" x14ac:dyDescent="0.3">
      <c r="D584" s="38">
        <v>36730</v>
      </c>
      <c r="E584" s="7" t="e">
        <f>SW!E584+W!E584+NW!E584+N!E584+#REF!</f>
        <v>#REF!</v>
      </c>
      <c r="F584" s="8" t="e">
        <f t="shared" si="24"/>
        <v>#REF!</v>
      </c>
      <c r="H584" s="10">
        <f t="shared" si="26"/>
        <v>0.56900000000000039</v>
      </c>
      <c r="I584" s="9" t="e">
        <f t="shared" si="25"/>
        <v>#REF!</v>
      </c>
    </row>
    <row r="585" spans="4:9" x14ac:dyDescent="0.3">
      <c r="D585" s="38">
        <v>36731</v>
      </c>
      <c r="E585" s="7" t="e">
        <f>SW!E585+W!E585+NW!E585+N!E585+#REF!</f>
        <v>#REF!</v>
      </c>
      <c r="F585" s="8" t="e">
        <f t="shared" si="24"/>
        <v>#REF!</v>
      </c>
      <c r="H585" s="10">
        <f t="shared" si="26"/>
        <v>0.5700000000000004</v>
      </c>
      <c r="I585" s="9" t="e">
        <f t="shared" si="25"/>
        <v>#REF!</v>
      </c>
    </row>
    <row r="586" spans="4:9" x14ac:dyDescent="0.3">
      <c r="D586" s="38">
        <v>36732</v>
      </c>
      <c r="E586" s="7" t="e">
        <f>SW!E586+W!E586+NW!E586+N!E586+#REF!</f>
        <v>#REF!</v>
      </c>
      <c r="F586" s="8" t="e">
        <f t="shared" si="24"/>
        <v>#REF!</v>
      </c>
      <c r="H586" s="10">
        <f t="shared" si="26"/>
        <v>0.5710000000000004</v>
      </c>
      <c r="I586" s="9" t="e">
        <f t="shared" si="25"/>
        <v>#REF!</v>
      </c>
    </row>
    <row r="587" spans="4:9" x14ac:dyDescent="0.3">
      <c r="D587" s="38">
        <v>36733</v>
      </c>
      <c r="E587" s="7" t="e">
        <f>SW!E587+W!E587+NW!E587+N!E587+#REF!</f>
        <v>#REF!</v>
      </c>
      <c r="F587" s="8" t="e">
        <f t="shared" si="24"/>
        <v>#REF!</v>
      </c>
      <c r="H587" s="10">
        <f t="shared" si="26"/>
        <v>0.5720000000000004</v>
      </c>
      <c r="I587" s="9" t="e">
        <f t="shared" si="25"/>
        <v>#REF!</v>
      </c>
    </row>
    <row r="588" spans="4:9" x14ac:dyDescent="0.3">
      <c r="D588" s="38">
        <v>36734</v>
      </c>
      <c r="E588" s="7" t="e">
        <f>SW!E588+W!E588+NW!E588+N!E588+#REF!</f>
        <v>#REF!</v>
      </c>
      <c r="F588" s="8" t="e">
        <f t="shared" si="24"/>
        <v>#REF!</v>
      </c>
      <c r="H588" s="10">
        <f t="shared" si="26"/>
        <v>0.5730000000000004</v>
      </c>
      <c r="I588" s="9" t="e">
        <f t="shared" si="25"/>
        <v>#REF!</v>
      </c>
    </row>
    <row r="589" spans="4:9" x14ac:dyDescent="0.3">
      <c r="D589" s="38">
        <v>36735</v>
      </c>
      <c r="E589" s="7" t="e">
        <f>SW!E589+W!E589+NW!E589+N!E589+#REF!</f>
        <v>#REF!</v>
      </c>
      <c r="F589" s="8" t="e">
        <f t="shared" si="24"/>
        <v>#REF!</v>
      </c>
      <c r="H589" s="10">
        <f t="shared" si="26"/>
        <v>0.5740000000000004</v>
      </c>
      <c r="I589" s="9" t="e">
        <f t="shared" si="25"/>
        <v>#REF!</v>
      </c>
    </row>
    <row r="590" spans="4:9" x14ac:dyDescent="0.3">
      <c r="D590" s="38">
        <v>36736</v>
      </c>
      <c r="E590" s="7" t="e">
        <f>SW!E590+W!E590+NW!E590+N!E590+#REF!</f>
        <v>#REF!</v>
      </c>
      <c r="F590" s="8" t="e">
        <f t="shared" si="24"/>
        <v>#REF!</v>
      </c>
      <c r="H590" s="10">
        <f t="shared" si="26"/>
        <v>0.5750000000000004</v>
      </c>
      <c r="I590" s="9" t="e">
        <f t="shared" si="25"/>
        <v>#REF!</v>
      </c>
    </row>
    <row r="591" spans="4:9" x14ac:dyDescent="0.3">
      <c r="D591" s="38">
        <v>36737</v>
      </c>
      <c r="E591" s="7" t="e">
        <f>SW!E591+W!E591+NW!E591+N!E591+#REF!</f>
        <v>#REF!</v>
      </c>
      <c r="F591" s="8" t="e">
        <f t="shared" si="24"/>
        <v>#REF!</v>
      </c>
      <c r="H591" s="10">
        <f t="shared" si="26"/>
        <v>0.5760000000000004</v>
      </c>
      <c r="I591" s="9" t="e">
        <f t="shared" si="25"/>
        <v>#REF!</v>
      </c>
    </row>
    <row r="592" spans="4:9" x14ac:dyDescent="0.3">
      <c r="D592" s="38">
        <v>36738</v>
      </c>
      <c r="E592" s="7" t="e">
        <f>SW!E592+W!E592+NW!E592+N!E592+#REF!</f>
        <v>#REF!</v>
      </c>
      <c r="F592" s="8" t="e">
        <f t="shared" ref="F592:F655" si="27">E592*(24*60*60)*1000/$F$3</f>
        <v>#REF!</v>
      </c>
      <c r="H592" s="10">
        <f t="shared" si="26"/>
        <v>0.5770000000000004</v>
      </c>
      <c r="I592" s="9" t="e">
        <f t="shared" ref="I592:I655" si="28">PERCENTILE($F$15:$F$3667,1-H592)</f>
        <v>#REF!</v>
      </c>
    </row>
    <row r="593" spans="4:9" x14ac:dyDescent="0.3">
      <c r="D593" s="38">
        <v>36739</v>
      </c>
      <c r="E593" s="7" t="e">
        <f>SW!E593+W!E593+NW!E593+N!E593+#REF!</f>
        <v>#REF!</v>
      </c>
      <c r="F593" s="8" t="e">
        <f t="shared" si="27"/>
        <v>#REF!</v>
      </c>
      <c r="H593" s="10">
        <f t="shared" ref="H593:H656" si="29">H592+0.1%</f>
        <v>0.5780000000000004</v>
      </c>
      <c r="I593" s="9" t="e">
        <f t="shared" si="28"/>
        <v>#REF!</v>
      </c>
    </row>
    <row r="594" spans="4:9" x14ac:dyDescent="0.3">
      <c r="D594" s="38">
        <v>36740</v>
      </c>
      <c r="E594" s="7" t="e">
        <f>SW!E594+W!E594+NW!E594+N!E594+#REF!</f>
        <v>#REF!</v>
      </c>
      <c r="F594" s="8" t="e">
        <f t="shared" si="27"/>
        <v>#REF!</v>
      </c>
      <c r="H594" s="10">
        <f t="shared" si="29"/>
        <v>0.5790000000000004</v>
      </c>
      <c r="I594" s="9" t="e">
        <f t="shared" si="28"/>
        <v>#REF!</v>
      </c>
    </row>
    <row r="595" spans="4:9" x14ac:dyDescent="0.3">
      <c r="D595" s="38">
        <v>36741</v>
      </c>
      <c r="E595" s="7" t="e">
        <f>SW!E595+W!E595+NW!E595+N!E595+#REF!</f>
        <v>#REF!</v>
      </c>
      <c r="F595" s="8" t="e">
        <f t="shared" si="27"/>
        <v>#REF!</v>
      </c>
      <c r="H595" s="10">
        <f t="shared" si="29"/>
        <v>0.5800000000000004</v>
      </c>
      <c r="I595" s="9" t="e">
        <f t="shared" si="28"/>
        <v>#REF!</v>
      </c>
    </row>
    <row r="596" spans="4:9" x14ac:dyDescent="0.3">
      <c r="D596" s="38">
        <v>36742</v>
      </c>
      <c r="E596" s="7" t="e">
        <f>SW!E596+W!E596+NW!E596+N!E596+#REF!</f>
        <v>#REF!</v>
      </c>
      <c r="F596" s="8" t="e">
        <f t="shared" si="27"/>
        <v>#REF!</v>
      </c>
      <c r="H596" s="10">
        <f t="shared" si="29"/>
        <v>0.58100000000000041</v>
      </c>
      <c r="I596" s="9" t="e">
        <f t="shared" si="28"/>
        <v>#REF!</v>
      </c>
    </row>
    <row r="597" spans="4:9" x14ac:dyDescent="0.3">
      <c r="D597" s="38">
        <v>36743</v>
      </c>
      <c r="E597" s="7" t="e">
        <f>SW!E597+W!E597+NW!E597+N!E597+#REF!</f>
        <v>#REF!</v>
      </c>
      <c r="F597" s="8" t="e">
        <f t="shared" si="27"/>
        <v>#REF!</v>
      </c>
      <c r="H597" s="10">
        <f t="shared" si="29"/>
        <v>0.58200000000000041</v>
      </c>
      <c r="I597" s="9" t="e">
        <f t="shared" si="28"/>
        <v>#REF!</v>
      </c>
    </row>
    <row r="598" spans="4:9" x14ac:dyDescent="0.3">
      <c r="D598" s="38">
        <v>36744</v>
      </c>
      <c r="E598" s="7" t="e">
        <f>SW!E598+W!E598+NW!E598+N!E598+#REF!</f>
        <v>#REF!</v>
      </c>
      <c r="F598" s="8" t="e">
        <f t="shared" si="27"/>
        <v>#REF!</v>
      </c>
      <c r="H598" s="10">
        <f t="shared" si="29"/>
        <v>0.58300000000000041</v>
      </c>
      <c r="I598" s="9" t="e">
        <f t="shared" si="28"/>
        <v>#REF!</v>
      </c>
    </row>
    <row r="599" spans="4:9" x14ac:dyDescent="0.3">
      <c r="D599" s="38">
        <v>36745</v>
      </c>
      <c r="E599" s="7" t="e">
        <f>SW!E599+W!E599+NW!E599+N!E599+#REF!</f>
        <v>#REF!</v>
      </c>
      <c r="F599" s="8" t="e">
        <f t="shared" si="27"/>
        <v>#REF!</v>
      </c>
      <c r="H599" s="10">
        <f t="shared" si="29"/>
        <v>0.58400000000000041</v>
      </c>
      <c r="I599" s="9" t="e">
        <f t="shared" si="28"/>
        <v>#REF!</v>
      </c>
    </row>
    <row r="600" spans="4:9" x14ac:dyDescent="0.3">
      <c r="D600" s="38">
        <v>36746</v>
      </c>
      <c r="E600" s="7" t="e">
        <f>SW!E600+W!E600+NW!E600+N!E600+#REF!</f>
        <v>#REF!</v>
      </c>
      <c r="F600" s="8" t="e">
        <f t="shared" si="27"/>
        <v>#REF!</v>
      </c>
      <c r="H600" s="10">
        <f t="shared" si="29"/>
        <v>0.58500000000000041</v>
      </c>
      <c r="I600" s="9" t="e">
        <f t="shared" si="28"/>
        <v>#REF!</v>
      </c>
    </row>
    <row r="601" spans="4:9" x14ac:dyDescent="0.3">
      <c r="D601" s="38">
        <v>36747</v>
      </c>
      <c r="E601" s="7" t="e">
        <f>SW!E601+W!E601+NW!E601+N!E601+#REF!</f>
        <v>#REF!</v>
      </c>
      <c r="F601" s="8" t="e">
        <f t="shared" si="27"/>
        <v>#REF!</v>
      </c>
      <c r="H601" s="10">
        <f t="shared" si="29"/>
        <v>0.58600000000000041</v>
      </c>
      <c r="I601" s="9" t="e">
        <f t="shared" si="28"/>
        <v>#REF!</v>
      </c>
    </row>
    <row r="602" spans="4:9" x14ac:dyDescent="0.3">
      <c r="D602" s="38">
        <v>36748</v>
      </c>
      <c r="E602" s="7" t="e">
        <f>SW!E602+W!E602+NW!E602+N!E602+#REF!</f>
        <v>#REF!</v>
      </c>
      <c r="F602" s="8" t="e">
        <f t="shared" si="27"/>
        <v>#REF!</v>
      </c>
      <c r="H602" s="10">
        <f t="shared" si="29"/>
        <v>0.58700000000000041</v>
      </c>
      <c r="I602" s="9" t="e">
        <f t="shared" si="28"/>
        <v>#REF!</v>
      </c>
    </row>
    <row r="603" spans="4:9" x14ac:dyDescent="0.3">
      <c r="D603" s="38">
        <v>36749</v>
      </c>
      <c r="E603" s="7" t="e">
        <f>SW!E603+W!E603+NW!E603+N!E603+#REF!</f>
        <v>#REF!</v>
      </c>
      <c r="F603" s="8" t="e">
        <f t="shared" si="27"/>
        <v>#REF!</v>
      </c>
      <c r="H603" s="10">
        <f t="shared" si="29"/>
        <v>0.58800000000000041</v>
      </c>
      <c r="I603" s="9" t="e">
        <f t="shared" si="28"/>
        <v>#REF!</v>
      </c>
    </row>
    <row r="604" spans="4:9" x14ac:dyDescent="0.3">
      <c r="D604" s="38">
        <v>36750</v>
      </c>
      <c r="E604" s="7" t="e">
        <f>SW!E604+W!E604+NW!E604+N!E604+#REF!</f>
        <v>#REF!</v>
      </c>
      <c r="F604" s="8" t="e">
        <f t="shared" si="27"/>
        <v>#REF!</v>
      </c>
      <c r="H604" s="10">
        <f t="shared" si="29"/>
        <v>0.58900000000000041</v>
      </c>
      <c r="I604" s="9" t="e">
        <f t="shared" si="28"/>
        <v>#REF!</v>
      </c>
    </row>
    <row r="605" spans="4:9" x14ac:dyDescent="0.3">
      <c r="D605" s="38">
        <v>36751</v>
      </c>
      <c r="E605" s="7" t="e">
        <f>SW!E605+W!E605+NW!E605+N!E605+#REF!</f>
        <v>#REF!</v>
      </c>
      <c r="F605" s="8" t="e">
        <f t="shared" si="27"/>
        <v>#REF!</v>
      </c>
      <c r="H605" s="10">
        <f t="shared" si="29"/>
        <v>0.59000000000000041</v>
      </c>
      <c r="I605" s="9" t="e">
        <f t="shared" si="28"/>
        <v>#REF!</v>
      </c>
    </row>
    <row r="606" spans="4:9" x14ac:dyDescent="0.3">
      <c r="D606" s="38">
        <v>36752</v>
      </c>
      <c r="E606" s="7" t="e">
        <f>SW!E606+W!E606+NW!E606+N!E606+#REF!</f>
        <v>#REF!</v>
      </c>
      <c r="F606" s="8" t="e">
        <f t="shared" si="27"/>
        <v>#REF!</v>
      </c>
      <c r="H606" s="10">
        <f t="shared" si="29"/>
        <v>0.59100000000000041</v>
      </c>
      <c r="I606" s="9" t="e">
        <f t="shared" si="28"/>
        <v>#REF!</v>
      </c>
    </row>
    <row r="607" spans="4:9" x14ac:dyDescent="0.3">
      <c r="D607" s="38">
        <v>36753</v>
      </c>
      <c r="E607" s="7" t="e">
        <f>SW!E607+W!E607+NW!E607+N!E607+#REF!</f>
        <v>#REF!</v>
      </c>
      <c r="F607" s="8" t="e">
        <f t="shared" si="27"/>
        <v>#REF!</v>
      </c>
      <c r="H607" s="10">
        <f t="shared" si="29"/>
        <v>0.59200000000000041</v>
      </c>
      <c r="I607" s="9" t="e">
        <f t="shared" si="28"/>
        <v>#REF!</v>
      </c>
    </row>
    <row r="608" spans="4:9" x14ac:dyDescent="0.3">
      <c r="D608" s="38">
        <v>36754</v>
      </c>
      <c r="E608" s="7" t="e">
        <f>SW!E608+W!E608+NW!E608+N!E608+#REF!</f>
        <v>#REF!</v>
      </c>
      <c r="F608" s="8" t="e">
        <f t="shared" si="27"/>
        <v>#REF!</v>
      </c>
      <c r="H608" s="10">
        <f t="shared" si="29"/>
        <v>0.59300000000000042</v>
      </c>
      <c r="I608" s="9" t="e">
        <f t="shared" si="28"/>
        <v>#REF!</v>
      </c>
    </row>
    <row r="609" spans="4:9" x14ac:dyDescent="0.3">
      <c r="D609" s="38">
        <v>36755</v>
      </c>
      <c r="E609" s="7" t="e">
        <f>SW!E609+W!E609+NW!E609+N!E609+#REF!</f>
        <v>#REF!</v>
      </c>
      <c r="F609" s="8" t="e">
        <f t="shared" si="27"/>
        <v>#REF!</v>
      </c>
      <c r="H609" s="10">
        <f t="shared" si="29"/>
        <v>0.59400000000000042</v>
      </c>
      <c r="I609" s="9" t="e">
        <f t="shared" si="28"/>
        <v>#REF!</v>
      </c>
    </row>
    <row r="610" spans="4:9" x14ac:dyDescent="0.3">
      <c r="D610" s="38">
        <v>36756</v>
      </c>
      <c r="E610" s="7" t="e">
        <f>SW!E610+W!E610+NW!E610+N!E610+#REF!</f>
        <v>#REF!</v>
      </c>
      <c r="F610" s="8" t="e">
        <f t="shared" si="27"/>
        <v>#REF!</v>
      </c>
      <c r="H610" s="10">
        <f t="shared" si="29"/>
        <v>0.59500000000000042</v>
      </c>
      <c r="I610" s="9" t="e">
        <f t="shared" si="28"/>
        <v>#REF!</v>
      </c>
    </row>
    <row r="611" spans="4:9" x14ac:dyDescent="0.3">
      <c r="D611" s="38">
        <v>36757</v>
      </c>
      <c r="E611" s="7" t="e">
        <f>SW!E611+W!E611+NW!E611+N!E611+#REF!</f>
        <v>#REF!</v>
      </c>
      <c r="F611" s="8" t="e">
        <f t="shared" si="27"/>
        <v>#REF!</v>
      </c>
      <c r="H611" s="10">
        <f t="shared" si="29"/>
        <v>0.59600000000000042</v>
      </c>
      <c r="I611" s="9" t="e">
        <f t="shared" si="28"/>
        <v>#REF!</v>
      </c>
    </row>
    <row r="612" spans="4:9" x14ac:dyDescent="0.3">
      <c r="D612" s="38">
        <v>36758</v>
      </c>
      <c r="E612" s="7" t="e">
        <f>SW!E612+W!E612+NW!E612+N!E612+#REF!</f>
        <v>#REF!</v>
      </c>
      <c r="F612" s="8" t="e">
        <f t="shared" si="27"/>
        <v>#REF!</v>
      </c>
      <c r="H612" s="10">
        <f t="shared" si="29"/>
        <v>0.59700000000000042</v>
      </c>
      <c r="I612" s="9" t="e">
        <f t="shared" si="28"/>
        <v>#REF!</v>
      </c>
    </row>
    <row r="613" spans="4:9" x14ac:dyDescent="0.3">
      <c r="D613" s="38">
        <v>36759</v>
      </c>
      <c r="E613" s="7" t="e">
        <f>SW!E613+W!E613+NW!E613+N!E613+#REF!</f>
        <v>#REF!</v>
      </c>
      <c r="F613" s="8" t="e">
        <f t="shared" si="27"/>
        <v>#REF!</v>
      </c>
      <c r="H613" s="10">
        <f t="shared" si="29"/>
        <v>0.59800000000000042</v>
      </c>
      <c r="I613" s="9" t="e">
        <f t="shared" si="28"/>
        <v>#REF!</v>
      </c>
    </row>
    <row r="614" spans="4:9" x14ac:dyDescent="0.3">
      <c r="D614" s="38">
        <v>36760</v>
      </c>
      <c r="E614" s="7" t="e">
        <f>SW!E614+W!E614+NW!E614+N!E614+#REF!</f>
        <v>#REF!</v>
      </c>
      <c r="F614" s="8" t="e">
        <f t="shared" si="27"/>
        <v>#REF!</v>
      </c>
      <c r="H614" s="10">
        <f t="shared" si="29"/>
        <v>0.59900000000000042</v>
      </c>
      <c r="I614" s="9" t="e">
        <f t="shared" si="28"/>
        <v>#REF!</v>
      </c>
    </row>
    <row r="615" spans="4:9" x14ac:dyDescent="0.3">
      <c r="D615" s="38">
        <v>36761</v>
      </c>
      <c r="E615" s="7" t="e">
        <f>SW!E615+W!E615+NW!E615+N!E615+#REF!</f>
        <v>#REF!</v>
      </c>
      <c r="F615" s="8" t="e">
        <f t="shared" si="27"/>
        <v>#REF!</v>
      </c>
      <c r="H615" s="10">
        <f t="shared" si="29"/>
        <v>0.60000000000000042</v>
      </c>
      <c r="I615" s="9" t="e">
        <f t="shared" si="28"/>
        <v>#REF!</v>
      </c>
    </row>
    <row r="616" spans="4:9" x14ac:dyDescent="0.3">
      <c r="D616" s="38">
        <v>36762</v>
      </c>
      <c r="E616" s="7" t="e">
        <f>SW!E616+W!E616+NW!E616+N!E616+#REF!</f>
        <v>#REF!</v>
      </c>
      <c r="F616" s="8" t="e">
        <f t="shared" si="27"/>
        <v>#REF!</v>
      </c>
      <c r="H616" s="10">
        <f t="shared" si="29"/>
        <v>0.60100000000000042</v>
      </c>
      <c r="I616" s="9" t="e">
        <f t="shared" si="28"/>
        <v>#REF!</v>
      </c>
    </row>
    <row r="617" spans="4:9" x14ac:dyDescent="0.3">
      <c r="D617" s="38">
        <v>36763</v>
      </c>
      <c r="E617" s="7" t="e">
        <f>SW!E617+W!E617+NW!E617+N!E617+#REF!</f>
        <v>#REF!</v>
      </c>
      <c r="F617" s="8" t="e">
        <f t="shared" si="27"/>
        <v>#REF!</v>
      </c>
      <c r="H617" s="10">
        <f t="shared" si="29"/>
        <v>0.60200000000000042</v>
      </c>
      <c r="I617" s="9" t="e">
        <f t="shared" si="28"/>
        <v>#REF!</v>
      </c>
    </row>
    <row r="618" spans="4:9" x14ac:dyDescent="0.3">
      <c r="D618" s="38">
        <v>36764</v>
      </c>
      <c r="E618" s="7" t="e">
        <f>SW!E618+W!E618+NW!E618+N!E618+#REF!</f>
        <v>#REF!</v>
      </c>
      <c r="F618" s="8" t="e">
        <f t="shared" si="27"/>
        <v>#REF!</v>
      </c>
      <c r="H618" s="10">
        <f t="shared" si="29"/>
        <v>0.60300000000000042</v>
      </c>
      <c r="I618" s="9" t="e">
        <f t="shared" si="28"/>
        <v>#REF!</v>
      </c>
    </row>
    <row r="619" spans="4:9" x14ac:dyDescent="0.3">
      <c r="D619" s="38">
        <v>36765</v>
      </c>
      <c r="E619" s="7" t="e">
        <f>SW!E619+W!E619+NW!E619+N!E619+#REF!</f>
        <v>#REF!</v>
      </c>
      <c r="F619" s="8" t="e">
        <f t="shared" si="27"/>
        <v>#REF!</v>
      </c>
      <c r="H619" s="10">
        <f t="shared" si="29"/>
        <v>0.60400000000000043</v>
      </c>
      <c r="I619" s="9" t="e">
        <f t="shared" si="28"/>
        <v>#REF!</v>
      </c>
    </row>
    <row r="620" spans="4:9" x14ac:dyDescent="0.3">
      <c r="D620" s="38">
        <v>36766</v>
      </c>
      <c r="E620" s="7" t="e">
        <f>SW!E620+W!E620+NW!E620+N!E620+#REF!</f>
        <v>#REF!</v>
      </c>
      <c r="F620" s="8" t="e">
        <f t="shared" si="27"/>
        <v>#REF!</v>
      </c>
      <c r="H620" s="10">
        <f t="shared" si="29"/>
        <v>0.60500000000000043</v>
      </c>
      <c r="I620" s="9" t="e">
        <f t="shared" si="28"/>
        <v>#REF!</v>
      </c>
    </row>
    <row r="621" spans="4:9" x14ac:dyDescent="0.3">
      <c r="D621" s="38">
        <v>36767</v>
      </c>
      <c r="E621" s="7" t="e">
        <f>SW!E621+W!E621+NW!E621+N!E621+#REF!</f>
        <v>#REF!</v>
      </c>
      <c r="F621" s="8" t="e">
        <f t="shared" si="27"/>
        <v>#REF!</v>
      </c>
      <c r="H621" s="10">
        <f t="shared" si="29"/>
        <v>0.60600000000000043</v>
      </c>
      <c r="I621" s="9" t="e">
        <f t="shared" si="28"/>
        <v>#REF!</v>
      </c>
    </row>
    <row r="622" spans="4:9" x14ac:dyDescent="0.3">
      <c r="D622" s="38">
        <v>36768</v>
      </c>
      <c r="E622" s="7" t="e">
        <f>SW!E622+W!E622+NW!E622+N!E622+#REF!</f>
        <v>#REF!</v>
      </c>
      <c r="F622" s="8" t="e">
        <f t="shared" si="27"/>
        <v>#REF!</v>
      </c>
      <c r="H622" s="10">
        <f t="shared" si="29"/>
        <v>0.60700000000000043</v>
      </c>
      <c r="I622" s="9" t="e">
        <f t="shared" si="28"/>
        <v>#REF!</v>
      </c>
    </row>
    <row r="623" spans="4:9" x14ac:dyDescent="0.3">
      <c r="D623" s="38">
        <v>36769</v>
      </c>
      <c r="E623" s="7" t="e">
        <f>SW!E623+W!E623+NW!E623+N!E623+#REF!</f>
        <v>#REF!</v>
      </c>
      <c r="F623" s="8" t="e">
        <f t="shared" si="27"/>
        <v>#REF!</v>
      </c>
      <c r="H623" s="10">
        <f t="shared" si="29"/>
        <v>0.60800000000000043</v>
      </c>
      <c r="I623" s="9" t="e">
        <f t="shared" si="28"/>
        <v>#REF!</v>
      </c>
    </row>
    <row r="624" spans="4:9" x14ac:dyDescent="0.3">
      <c r="D624" s="38">
        <v>36770</v>
      </c>
      <c r="E624" s="7" t="e">
        <f>SW!E624+W!E624+NW!E624+N!E624+#REF!</f>
        <v>#REF!</v>
      </c>
      <c r="F624" s="8" t="e">
        <f t="shared" si="27"/>
        <v>#REF!</v>
      </c>
      <c r="H624" s="10">
        <f t="shared" si="29"/>
        <v>0.60900000000000043</v>
      </c>
      <c r="I624" s="9" t="e">
        <f t="shared" si="28"/>
        <v>#REF!</v>
      </c>
    </row>
    <row r="625" spans="4:9" x14ac:dyDescent="0.3">
      <c r="D625" s="38">
        <v>36771</v>
      </c>
      <c r="E625" s="7" t="e">
        <f>SW!E625+W!E625+NW!E625+N!E625+#REF!</f>
        <v>#REF!</v>
      </c>
      <c r="F625" s="8" t="e">
        <f t="shared" si="27"/>
        <v>#REF!</v>
      </c>
      <c r="H625" s="10">
        <f t="shared" si="29"/>
        <v>0.61000000000000043</v>
      </c>
      <c r="I625" s="9" t="e">
        <f t="shared" si="28"/>
        <v>#REF!</v>
      </c>
    </row>
    <row r="626" spans="4:9" x14ac:dyDescent="0.3">
      <c r="D626" s="38">
        <v>36772</v>
      </c>
      <c r="E626" s="7" t="e">
        <f>SW!E626+W!E626+NW!E626+N!E626+#REF!</f>
        <v>#REF!</v>
      </c>
      <c r="F626" s="8" t="e">
        <f t="shared" si="27"/>
        <v>#REF!</v>
      </c>
      <c r="H626" s="10">
        <f t="shared" si="29"/>
        <v>0.61100000000000043</v>
      </c>
      <c r="I626" s="9" t="e">
        <f t="shared" si="28"/>
        <v>#REF!</v>
      </c>
    </row>
    <row r="627" spans="4:9" x14ac:dyDescent="0.3">
      <c r="D627" s="38">
        <v>36773</v>
      </c>
      <c r="E627" s="7" t="e">
        <f>SW!E627+W!E627+NW!E627+N!E627+#REF!</f>
        <v>#REF!</v>
      </c>
      <c r="F627" s="8" t="e">
        <f t="shared" si="27"/>
        <v>#REF!</v>
      </c>
      <c r="H627" s="10">
        <f t="shared" si="29"/>
        <v>0.61200000000000043</v>
      </c>
      <c r="I627" s="9" t="e">
        <f t="shared" si="28"/>
        <v>#REF!</v>
      </c>
    </row>
    <row r="628" spans="4:9" x14ac:dyDescent="0.3">
      <c r="D628" s="38">
        <v>36774</v>
      </c>
      <c r="E628" s="7" t="e">
        <f>SW!E628+W!E628+NW!E628+N!E628+#REF!</f>
        <v>#REF!</v>
      </c>
      <c r="F628" s="8" t="e">
        <f t="shared" si="27"/>
        <v>#REF!</v>
      </c>
      <c r="H628" s="10">
        <f t="shared" si="29"/>
        <v>0.61300000000000043</v>
      </c>
      <c r="I628" s="9" t="e">
        <f t="shared" si="28"/>
        <v>#REF!</v>
      </c>
    </row>
    <row r="629" spans="4:9" x14ac:dyDescent="0.3">
      <c r="D629" s="38">
        <v>36775</v>
      </c>
      <c r="E629" s="7" t="e">
        <f>SW!E629+W!E629+NW!E629+N!E629+#REF!</f>
        <v>#REF!</v>
      </c>
      <c r="F629" s="8" t="e">
        <f t="shared" si="27"/>
        <v>#REF!</v>
      </c>
      <c r="H629" s="10">
        <f t="shared" si="29"/>
        <v>0.61400000000000043</v>
      </c>
      <c r="I629" s="9" t="e">
        <f t="shared" si="28"/>
        <v>#REF!</v>
      </c>
    </row>
    <row r="630" spans="4:9" x14ac:dyDescent="0.3">
      <c r="D630" s="38">
        <v>36776</v>
      </c>
      <c r="E630" s="7" t="e">
        <f>SW!E630+W!E630+NW!E630+N!E630+#REF!</f>
        <v>#REF!</v>
      </c>
      <c r="F630" s="8" t="e">
        <f t="shared" si="27"/>
        <v>#REF!</v>
      </c>
      <c r="H630" s="10">
        <f t="shared" si="29"/>
        <v>0.61500000000000044</v>
      </c>
      <c r="I630" s="9" t="e">
        <f t="shared" si="28"/>
        <v>#REF!</v>
      </c>
    </row>
    <row r="631" spans="4:9" x14ac:dyDescent="0.3">
      <c r="D631" s="38">
        <v>36777</v>
      </c>
      <c r="E631" s="7" t="e">
        <f>SW!E631+W!E631+NW!E631+N!E631+#REF!</f>
        <v>#REF!</v>
      </c>
      <c r="F631" s="8" t="e">
        <f t="shared" si="27"/>
        <v>#REF!</v>
      </c>
      <c r="H631" s="10">
        <f t="shared" si="29"/>
        <v>0.61600000000000044</v>
      </c>
      <c r="I631" s="9" t="e">
        <f t="shared" si="28"/>
        <v>#REF!</v>
      </c>
    </row>
    <row r="632" spans="4:9" x14ac:dyDescent="0.3">
      <c r="D632" s="38">
        <v>36778</v>
      </c>
      <c r="E632" s="7" t="e">
        <f>SW!E632+W!E632+NW!E632+N!E632+#REF!</f>
        <v>#REF!</v>
      </c>
      <c r="F632" s="8" t="e">
        <f t="shared" si="27"/>
        <v>#REF!</v>
      </c>
      <c r="H632" s="10">
        <f t="shared" si="29"/>
        <v>0.61700000000000044</v>
      </c>
      <c r="I632" s="9" t="e">
        <f t="shared" si="28"/>
        <v>#REF!</v>
      </c>
    </row>
    <row r="633" spans="4:9" x14ac:dyDescent="0.3">
      <c r="D633" s="38">
        <v>36779</v>
      </c>
      <c r="E633" s="7" t="e">
        <f>SW!E633+W!E633+NW!E633+N!E633+#REF!</f>
        <v>#REF!</v>
      </c>
      <c r="F633" s="8" t="e">
        <f t="shared" si="27"/>
        <v>#REF!</v>
      </c>
      <c r="H633" s="10">
        <f t="shared" si="29"/>
        <v>0.61800000000000044</v>
      </c>
      <c r="I633" s="9" t="e">
        <f t="shared" si="28"/>
        <v>#REF!</v>
      </c>
    </row>
    <row r="634" spans="4:9" x14ac:dyDescent="0.3">
      <c r="D634" s="38">
        <v>36780</v>
      </c>
      <c r="E634" s="7" t="e">
        <f>SW!E634+W!E634+NW!E634+N!E634+#REF!</f>
        <v>#REF!</v>
      </c>
      <c r="F634" s="8" t="e">
        <f t="shared" si="27"/>
        <v>#REF!</v>
      </c>
      <c r="H634" s="10">
        <f t="shared" si="29"/>
        <v>0.61900000000000044</v>
      </c>
      <c r="I634" s="9" t="e">
        <f t="shared" si="28"/>
        <v>#REF!</v>
      </c>
    </row>
    <row r="635" spans="4:9" x14ac:dyDescent="0.3">
      <c r="D635" s="38">
        <v>36781</v>
      </c>
      <c r="E635" s="7" t="e">
        <f>SW!E635+W!E635+NW!E635+N!E635+#REF!</f>
        <v>#REF!</v>
      </c>
      <c r="F635" s="8" t="e">
        <f t="shared" si="27"/>
        <v>#REF!</v>
      </c>
      <c r="H635" s="10">
        <f t="shared" si="29"/>
        <v>0.62000000000000044</v>
      </c>
      <c r="I635" s="9" t="e">
        <f t="shared" si="28"/>
        <v>#REF!</v>
      </c>
    </row>
    <row r="636" spans="4:9" x14ac:dyDescent="0.3">
      <c r="D636" s="38">
        <v>36782</v>
      </c>
      <c r="E636" s="7" t="e">
        <f>SW!E636+W!E636+NW!E636+N!E636+#REF!</f>
        <v>#REF!</v>
      </c>
      <c r="F636" s="8" t="e">
        <f t="shared" si="27"/>
        <v>#REF!</v>
      </c>
      <c r="H636" s="10">
        <f t="shared" si="29"/>
        <v>0.62100000000000044</v>
      </c>
      <c r="I636" s="9" t="e">
        <f t="shared" si="28"/>
        <v>#REF!</v>
      </c>
    </row>
    <row r="637" spans="4:9" x14ac:dyDescent="0.3">
      <c r="D637" s="38">
        <v>36783</v>
      </c>
      <c r="E637" s="7" t="e">
        <f>SW!E637+W!E637+NW!E637+N!E637+#REF!</f>
        <v>#REF!</v>
      </c>
      <c r="F637" s="8" t="e">
        <f t="shared" si="27"/>
        <v>#REF!</v>
      </c>
      <c r="H637" s="10">
        <f t="shared" si="29"/>
        <v>0.62200000000000044</v>
      </c>
      <c r="I637" s="9" t="e">
        <f t="shared" si="28"/>
        <v>#REF!</v>
      </c>
    </row>
    <row r="638" spans="4:9" x14ac:dyDescent="0.3">
      <c r="D638" s="38">
        <v>36784</v>
      </c>
      <c r="E638" s="7" t="e">
        <f>SW!E638+W!E638+NW!E638+N!E638+#REF!</f>
        <v>#REF!</v>
      </c>
      <c r="F638" s="8" t="e">
        <f t="shared" si="27"/>
        <v>#REF!</v>
      </c>
      <c r="H638" s="10">
        <f t="shared" si="29"/>
        <v>0.62300000000000044</v>
      </c>
      <c r="I638" s="9" t="e">
        <f t="shared" si="28"/>
        <v>#REF!</v>
      </c>
    </row>
    <row r="639" spans="4:9" x14ac:dyDescent="0.3">
      <c r="D639" s="38">
        <v>36785</v>
      </c>
      <c r="E639" s="7" t="e">
        <f>SW!E639+W!E639+NW!E639+N!E639+#REF!</f>
        <v>#REF!</v>
      </c>
      <c r="F639" s="8" t="e">
        <f t="shared" si="27"/>
        <v>#REF!</v>
      </c>
      <c r="H639" s="10">
        <f t="shared" si="29"/>
        <v>0.62400000000000044</v>
      </c>
      <c r="I639" s="9" t="e">
        <f t="shared" si="28"/>
        <v>#REF!</v>
      </c>
    </row>
    <row r="640" spans="4:9" x14ac:dyDescent="0.3">
      <c r="D640" s="38">
        <v>36786</v>
      </c>
      <c r="E640" s="7" t="e">
        <f>SW!E640+W!E640+NW!E640+N!E640+#REF!</f>
        <v>#REF!</v>
      </c>
      <c r="F640" s="8" t="e">
        <f t="shared" si="27"/>
        <v>#REF!</v>
      </c>
      <c r="H640" s="10">
        <f t="shared" si="29"/>
        <v>0.62500000000000044</v>
      </c>
      <c r="I640" s="9" t="e">
        <f t="shared" si="28"/>
        <v>#REF!</v>
      </c>
    </row>
    <row r="641" spans="4:9" x14ac:dyDescent="0.3">
      <c r="D641" s="38">
        <v>36787</v>
      </c>
      <c r="E641" s="7" t="e">
        <f>SW!E641+W!E641+NW!E641+N!E641+#REF!</f>
        <v>#REF!</v>
      </c>
      <c r="F641" s="8" t="e">
        <f t="shared" si="27"/>
        <v>#REF!</v>
      </c>
      <c r="H641" s="10">
        <f t="shared" si="29"/>
        <v>0.62600000000000044</v>
      </c>
      <c r="I641" s="9" t="e">
        <f t="shared" si="28"/>
        <v>#REF!</v>
      </c>
    </row>
    <row r="642" spans="4:9" x14ac:dyDescent="0.3">
      <c r="D642" s="38">
        <v>36788</v>
      </c>
      <c r="E642" s="7" t="e">
        <f>SW!E642+W!E642+NW!E642+N!E642+#REF!</f>
        <v>#REF!</v>
      </c>
      <c r="F642" s="8" t="e">
        <f t="shared" si="27"/>
        <v>#REF!</v>
      </c>
      <c r="H642" s="10">
        <f t="shared" si="29"/>
        <v>0.62700000000000045</v>
      </c>
      <c r="I642" s="9" t="e">
        <f t="shared" si="28"/>
        <v>#REF!</v>
      </c>
    </row>
    <row r="643" spans="4:9" x14ac:dyDescent="0.3">
      <c r="D643" s="38">
        <v>36789</v>
      </c>
      <c r="E643" s="7" t="e">
        <f>SW!E643+W!E643+NW!E643+N!E643+#REF!</f>
        <v>#REF!</v>
      </c>
      <c r="F643" s="8" t="e">
        <f t="shared" si="27"/>
        <v>#REF!</v>
      </c>
      <c r="H643" s="10">
        <f t="shared" si="29"/>
        <v>0.62800000000000045</v>
      </c>
      <c r="I643" s="9" t="e">
        <f t="shared" si="28"/>
        <v>#REF!</v>
      </c>
    </row>
    <row r="644" spans="4:9" x14ac:dyDescent="0.3">
      <c r="D644" s="38">
        <v>36790</v>
      </c>
      <c r="E644" s="7" t="e">
        <f>SW!E644+W!E644+NW!E644+N!E644+#REF!</f>
        <v>#REF!</v>
      </c>
      <c r="F644" s="8" t="e">
        <f t="shared" si="27"/>
        <v>#REF!</v>
      </c>
      <c r="H644" s="10">
        <f t="shared" si="29"/>
        <v>0.62900000000000045</v>
      </c>
      <c r="I644" s="9" t="e">
        <f t="shared" si="28"/>
        <v>#REF!</v>
      </c>
    </row>
    <row r="645" spans="4:9" x14ac:dyDescent="0.3">
      <c r="D645" s="38">
        <v>36791</v>
      </c>
      <c r="E645" s="7" t="e">
        <f>SW!E645+W!E645+NW!E645+N!E645+#REF!</f>
        <v>#REF!</v>
      </c>
      <c r="F645" s="8" t="e">
        <f t="shared" si="27"/>
        <v>#REF!</v>
      </c>
      <c r="H645" s="10">
        <f t="shared" si="29"/>
        <v>0.63000000000000045</v>
      </c>
      <c r="I645" s="9" t="e">
        <f t="shared" si="28"/>
        <v>#REF!</v>
      </c>
    </row>
    <row r="646" spans="4:9" x14ac:dyDescent="0.3">
      <c r="D646" s="38">
        <v>36792</v>
      </c>
      <c r="E646" s="7" t="e">
        <f>SW!E646+W!E646+NW!E646+N!E646+#REF!</f>
        <v>#REF!</v>
      </c>
      <c r="F646" s="8" t="e">
        <f t="shared" si="27"/>
        <v>#REF!</v>
      </c>
      <c r="H646" s="10">
        <f t="shared" si="29"/>
        <v>0.63100000000000045</v>
      </c>
      <c r="I646" s="9" t="e">
        <f t="shared" si="28"/>
        <v>#REF!</v>
      </c>
    </row>
    <row r="647" spans="4:9" x14ac:dyDescent="0.3">
      <c r="D647" s="38">
        <v>36793</v>
      </c>
      <c r="E647" s="7" t="e">
        <f>SW!E647+W!E647+NW!E647+N!E647+#REF!</f>
        <v>#REF!</v>
      </c>
      <c r="F647" s="8" t="e">
        <f t="shared" si="27"/>
        <v>#REF!</v>
      </c>
      <c r="H647" s="10">
        <f t="shared" si="29"/>
        <v>0.63200000000000045</v>
      </c>
      <c r="I647" s="9" t="e">
        <f t="shared" si="28"/>
        <v>#REF!</v>
      </c>
    </row>
    <row r="648" spans="4:9" x14ac:dyDescent="0.3">
      <c r="D648" s="38">
        <v>36794</v>
      </c>
      <c r="E648" s="7" t="e">
        <f>SW!E648+W!E648+NW!E648+N!E648+#REF!</f>
        <v>#REF!</v>
      </c>
      <c r="F648" s="8" t="e">
        <f t="shared" si="27"/>
        <v>#REF!</v>
      </c>
      <c r="H648" s="10">
        <f t="shared" si="29"/>
        <v>0.63300000000000045</v>
      </c>
      <c r="I648" s="9" t="e">
        <f t="shared" si="28"/>
        <v>#REF!</v>
      </c>
    </row>
    <row r="649" spans="4:9" x14ac:dyDescent="0.3">
      <c r="D649" s="38">
        <v>36795</v>
      </c>
      <c r="E649" s="7" t="e">
        <f>SW!E649+W!E649+NW!E649+N!E649+#REF!</f>
        <v>#REF!</v>
      </c>
      <c r="F649" s="8" t="e">
        <f t="shared" si="27"/>
        <v>#REF!</v>
      </c>
      <c r="H649" s="10">
        <f t="shared" si="29"/>
        <v>0.63400000000000045</v>
      </c>
      <c r="I649" s="9" t="e">
        <f t="shared" si="28"/>
        <v>#REF!</v>
      </c>
    </row>
    <row r="650" spans="4:9" x14ac:dyDescent="0.3">
      <c r="D650" s="38">
        <v>36796</v>
      </c>
      <c r="E650" s="7" t="e">
        <f>SW!E650+W!E650+NW!E650+N!E650+#REF!</f>
        <v>#REF!</v>
      </c>
      <c r="F650" s="8" t="e">
        <f t="shared" si="27"/>
        <v>#REF!</v>
      </c>
      <c r="H650" s="10">
        <f t="shared" si="29"/>
        <v>0.63500000000000045</v>
      </c>
      <c r="I650" s="9" t="e">
        <f t="shared" si="28"/>
        <v>#REF!</v>
      </c>
    </row>
    <row r="651" spans="4:9" x14ac:dyDescent="0.3">
      <c r="D651" s="38">
        <v>36797</v>
      </c>
      <c r="E651" s="7" t="e">
        <f>SW!E651+W!E651+NW!E651+N!E651+#REF!</f>
        <v>#REF!</v>
      </c>
      <c r="F651" s="8" t="e">
        <f t="shared" si="27"/>
        <v>#REF!</v>
      </c>
      <c r="H651" s="10">
        <f t="shared" si="29"/>
        <v>0.63600000000000045</v>
      </c>
      <c r="I651" s="9" t="e">
        <f t="shared" si="28"/>
        <v>#REF!</v>
      </c>
    </row>
    <row r="652" spans="4:9" x14ac:dyDescent="0.3">
      <c r="D652" s="38">
        <v>36798</v>
      </c>
      <c r="E652" s="7" t="e">
        <f>SW!E652+W!E652+NW!E652+N!E652+#REF!</f>
        <v>#REF!</v>
      </c>
      <c r="F652" s="8" t="e">
        <f t="shared" si="27"/>
        <v>#REF!</v>
      </c>
      <c r="H652" s="10">
        <f t="shared" si="29"/>
        <v>0.63700000000000045</v>
      </c>
      <c r="I652" s="9" t="e">
        <f t="shared" si="28"/>
        <v>#REF!</v>
      </c>
    </row>
    <row r="653" spans="4:9" x14ac:dyDescent="0.3">
      <c r="D653" s="38">
        <v>36799</v>
      </c>
      <c r="E653" s="7" t="e">
        <f>SW!E653+W!E653+NW!E653+N!E653+#REF!</f>
        <v>#REF!</v>
      </c>
      <c r="F653" s="8" t="e">
        <f t="shared" si="27"/>
        <v>#REF!</v>
      </c>
      <c r="H653" s="10">
        <f t="shared" si="29"/>
        <v>0.63800000000000046</v>
      </c>
      <c r="I653" s="9" t="e">
        <f t="shared" si="28"/>
        <v>#REF!</v>
      </c>
    </row>
    <row r="654" spans="4:9" x14ac:dyDescent="0.3">
      <c r="D654" s="38">
        <v>36800</v>
      </c>
      <c r="E654" s="7" t="e">
        <f>SW!E654+W!E654+NW!E654+N!E654+#REF!</f>
        <v>#REF!</v>
      </c>
      <c r="F654" s="8" t="e">
        <f t="shared" si="27"/>
        <v>#REF!</v>
      </c>
      <c r="H654" s="10">
        <f t="shared" si="29"/>
        <v>0.63900000000000046</v>
      </c>
      <c r="I654" s="9" t="e">
        <f t="shared" si="28"/>
        <v>#REF!</v>
      </c>
    </row>
    <row r="655" spans="4:9" x14ac:dyDescent="0.3">
      <c r="D655" s="38">
        <v>36801</v>
      </c>
      <c r="E655" s="7" t="e">
        <f>SW!E655+W!E655+NW!E655+N!E655+#REF!</f>
        <v>#REF!</v>
      </c>
      <c r="F655" s="8" t="e">
        <f t="shared" si="27"/>
        <v>#REF!</v>
      </c>
      <c r="H655" s="10">
        <f t="shared" si="29"/>
        <v>0.64000000000000046</v>
      </c>
      <c r="I655" s="9" t="e">
        <f t="shared" si="28"/>
        <v>#REF!</v>
      </c>
    </row>
    <row r="656" spans="4:9" x14ac:dyDescent="0.3">
      <c r="D656" s="38">
        <v>36802</v>
      </c>
      <c r="E656" s="7" t="e">
        <f>SW!E656+W!E656+NW!E656+N!E656+#REF!</f>
        <v>#REF!</v>
      </c>
      <c r="F656" s="8" t="e">
        <f t="shared" ref="F656:F719" si="30">E656*(24*60*60)*1000/$F$3</f>
        <v>#REF!</v>
      </c>
      <c r="H656" s="10">
        <f t="shared" si="29"/>
        <v>0.64100000000000046</v>
      </c>
      <c r="I656" s="9" t="e">
        <f t="shared" ref="I656:I719" si="31">PERCENTILE($F$15:$F$3667,1-H656)</f>
        <v>#REF!</v>
      </c>
    </row>
    <row r="657" spans="4:9" x14ac:dyDescent="0.3">
      <c r="D657" s="38">
        <v>36803</v>
      </c>
      <c r="E657" s="7" t="e">
        <f>SW!E657+W!E657+NW!E657+N!E657+#REF!</f>
        <v>#REF!</v>
      </c>
      <c r="F657" s="8" t="e">
        <f t="shared" si="30"/>
        <v>#REF!</v>
      </c>
      <c r="H657" s="10">
        <f t="shared" ref="H657:H720" si="32">H656+0.1%</f>
        <v>0.64200000000000046</v>
      </c>
      <c r="I657" s="9" t="e">
        <f t="shared" si="31"/>
        <v>#REF!</v>
      </c>
    </row>
    <row r="658" spans="4:9" x14ac:dyDescent="0.3">
      <c r="D658" s="38">
        <v>36804</v>
      </c>
      <c r="E658" s="7" t="e">
        <f>SW!E658+W!E658+NW!E658+N!E658+#REF!</f>
        <v>#REF!</v>
      </c>
      <c r="F658" s="8" t="e">
        <f t="shared" si="30"/>
        <v>#REF!</v>
      </c>
      <c r="H658" s="10">
        <f t="shared" si="32"/>
        <v>0.64300000000000046</v>
      </c>
      <c r="I658" s="9" t="e">
        <f t="shared" si="31"/>
        <v>#REF!</v>
      </c>
    </row>
    <row r="659" spans="4:9" x14ac:dyDescent="0.3">
      <c r="D659" s="38">
        <v>36805</v>
      </c>
      <c r="E659" s="7" t="e">
        <f>SW!E659+W!E659+NW!E659+N!E659+#REF!</f>
        <v>#REF!</v>
      </c>
      <c r="F659" s="8" t="e">
        <f t="shared" si="30"/>
        <v>#REF!</v>
      </c>
      <c r="H659" s="10">
        <f t="shared" si="32"/>
        <v>0.64400000000000046</v>
      </c>
      <c r="I659" s="9" t="e">
        <f t="shared" si="31"/>
        <v>#REF!</v>
      </c>
    </row>
    <row r="660" spans="4:9" x14ac:dyDescent="0.3">
      <c r="D660" s="38">
        <v>36806</v>
      </c>
      <c r="E660" s="7" t="e">
        <f>SW!E660+W!E660+NW!E660+N!E660+#REF!</f>
        <v>#REF!</v>
      </c>
      <c r="F660" s="8" t="e">
        <f t="shared" si="30"/>
        <v>#REF!</v>
      </c>
      <c r="H660" s="10">
        <f t="shared" si="32"/>
        <v>0.64500000000000046</v>
      </c>
      <c r="I660" s="9" t="e">
        <f t="shared" si="31"/>
        <v>#REF!</v>
      </c>
    </row>
    <row r="661" spans="4:9" x14ac:dyDescent="0.3">
      <c r="D661" s="38">
        <v>36807</v>
      </c>
      <c r="E661" s="7" t="e">
        <f>SW!E661+W!E661+NW!E661+N!E661+#REF!</f>
        <v>#REF!</v>
      </c>
      <c r="F661" s="8" t="e">
        <f t="shared" si="30"/>
        <v>#REF!</v>
      </c>
      <c r="H661" s="10">
        <f t="shared" si="32"/>
        <v>0.64600000000000046</v>
      </c>
      <c r="I661" s="9" t="e">
        <f t="shared" si="31"/>
        <v>#REF!</v>
      </c>
    </row>
    <row r="662" spans="4:9" x14ac:dyDescent="0.3">
      <c r="D662" s="38">
        <v>36808</v>
      </c>
      <c r="E662" s="7" t="e">
        <f>SW!E662+W!E662+NW!E662+N!E662+#REF!</f>
        <v>#REF!</v>
      </c>
      <c r="F662" s="8" t="e">
        <f t="shared" si="30"/>
        <v>#REF!</v>
      </c>
      <c r="H662" s="10">
        <f t="shared" si="32"/>
        <v>0.64700000000000046</v>
      </c>
      <c r="I662" s="9" t="e">
        <f t="shared" si="31"/>
        <v>#REF!</v>
      </c>
    </row>
    <row r="663" spans="4:9" x14ac:dyDescent="0.3">
      <c r="D663" s="38">
        <v>36809</v>
      </c>
      <c r="E663" s="7" t="e">
        <f>SW!E663+W!E663+NW!E663+N!E663+#REF!</f>
        <v>#REF!</v>
      </c>
      <c r="F663" s="8" t="e">
        <f t="shared" si="30"/>
        <v>#REF!</v>
      </c>
      <c r="H663" s="10">
        <f t="shared" si="32"/>
        <v>0.64800000000000046</v>
      </c>
      <c r="I663" s="9" t="e">
        <f t="shared" si="31"/>
        <v>#REF!</v>
      </c>
    </row>
    <row r="664" spans="4:9" x14ac:dyDescent="0.3">
      <c r="D664" s="38">
        <v>36810</v>
      </c>
      <c r="E664" s="7" t="e">
        <f>SW!E664+W!E664+NW!E664+N!E664+#REF!</f>
        <v>#REF!</v>
      </c>
      <c r="F664" s="8" t="e">
        <f t="shared" si="30"/>
        <v>#REF!</v>
      </c>
      <c r="H664" s="10">
        <f t="shared" si="32"/>
        <v>0.64900000000000047</v>
      </c>
      <c r="I664" s="9" t="e">
        <f t="shared" si="31"/>
        <v>#REF!</v>
      </c>
    </row>
    <row r="665" spans="4:9" x14ac:dyDescent="0.3">
      <c r="D665" s="38">
        <v>36811</v>
      </c>
      <c r="E665" s="7" t="e">
        <f>SW!E665+W!E665+NW!E665+N!E665+#REF!</f>
        <v>#REF!</v>
      </c>
      <c r="F665" s="8" t="e">
        <f t="shared" si="30"/>
        <v>#REF!</v>
      </c>
      <c r="H665" s="10">
        <f t="shared" si="32"/>
        <v>0.65000000000000047</v>
      </c>
      <c r="I665" s="9" t="e">
        <f t="shared" si="31"/>
        <v>#REF!</v>
      </c>
    </row>
    <row r="666" spans="4:9" x14ac:dyDescent="0.3">
      <c r="D666" s="38">
        <v>36812</v>
      </c>
      <c r="E666" s="7" t="e">
        <f>SW!E666+W!E666+NW!E666+N!E666+#REF!</f>
        <v>#REF!</v>
      </c>
      <c r="F666" s="8" t="e">
        <f t="shared" si="30"/>
        <v>#REF!</v>
      </c>
      <c r="H666" s="10">
        <f t="shared" si="32"/>
        <v>0.65100000000000047</v>
      </c>
      <c r="I666" s="9" t="e">
        <f t="shared" si="31"/>
        <v>#REF!</v>
      </c>
    </row>
    <row r="667" spans="4:9" x14ac:dyDescent="0.3">
      <c r="D667" s="38">
        <v>36813</v>
      </c>
      <c r="E667" s="7" t="e">
        <f>SW!E667+W!E667+NW!E667+N!E667+#REF!</f>
        <v>#REF!</v>
      </c>
      <c r="F667" s="8" t="e">
        <f t="shared" si="30"/>
        <v>#REF!</v>
      </c>
      <c r="H667" s="10">
        <f t="shared" si="32"/>
        <v>0.65200000000000047</v>
      </c>
      <c r="I667" s="9" t="e">
        <f t="shared" si="31"/>
        <v>#REF!</v>
      </c>
    </row>
    <row r="668" spans="4:9" x14ac:dyDescent="0.3">
      <c r="D668" s="38">
        <v>36814</v>
      </c>
      <c r="E668" s="7" t="e">
        <f>SW!E668+W!E668+NW!E668+N!E668+#REF!</f>
        <v>#REF!</v>
      </c>
      <c r="F668" s="8" t="e">
        <f t="shared" si="30"/>
        <v>#REF!</v>
      </c>
      <c r="H668" s="10">
        <f t="shared" si="32"/>
        <v>0.65300000000000047</v>
      </c>
      <c r="I668" s="9" t="e">
        <f t="shared" si="31"/>
        <v>#REF!</v>
      </c>
    </row>
    <row r="669" spans="4:9" x14ac:dyDescent="0.3">
      <c r="D669" s="38">
        <v>36815</v>
      </c>
      <c r="E669" s="7" t="e">
        <f>SW!E669+W!E669+NW!E669+N!E669+#REF!</f>
        <v>#REF!</v>
      </c>
      <c r="F669" s="8" t="e">
        <f t="shared" si="30"/>
        <v>#REF!</v>
      </c>
      <c r="H669" s="10">
        <f t="shared" si="32"/>
        <v>0.65400000000000047</v>
      </c>
      <c r="I669" s="9" t="e">
        <f t="shared" si="31"/>
        <v>#REF!</v>
      </c>
    </row>
    <row r="670" spans="4:9" x14ac:dyDescent="0.3">
      <c r="D670" s="38">
        <v>36816</v>
      </c>
      <c r="E670" s="7" t="e">
        <f>SW!E670+W!E670+NW!E670+N!E670+#REF!</f>
        <v>#REF!</v>
      </c>
      <c r="F670" s="8" t="e">
        <f t="shared" si="30"/>
        <v>#REF!</v>
      </c>
      <c r="H670" s="10">
        <f t="shared" si="32"/>
        <v>0.65500000000000047</v>
      </c>
      <c r="I670" s="9" t="e">
        <f t="shared" si="31"/>
        <v>#REF!</v>
      </c>
    </row>
    <row r="671" spans="4:9" x14ac:dyDescent="0.3">
      <c r="D671" s="38">
        <v>36817</v>
      </c>
      <c r="E671" s="7" t="e">
        <f>SW!E671+W!E671+NW!E671+N!E671+#REF!</f>
        <v>#REF!</v>
      </c>
      <c r="F671" s="8" t="e">
        <f t="shared" si="30"/>
        <v>#REF!</v>
      </c>
      <c r="H671" s="10">
        <f t="shared" si="32"/>
        <v>0.65600000000000047</v>
      </c>
      <c r="I671" s="9" t="e">
        <f t="shared" si="31"/>
        <v>#REF!</v>
      </c>
    </row>
    <row r="672" spans="4:9" x14ac:dyDescent="0.3">
      <c r="D672" s="38">
        <v>36818</v>
      </c>
      <c r="E672" s="7" t="e">
        <f>SW!E672+W!E672+NW!E672+N!E672+#REF!</f>
        <v>#REF!</v>
      </c>
      <c r="F672" s="8" t="e">
        <f t="shared" si="30"/>
        <v>#REF!</v>
      </c>
      <c r="H672" s="10">
        <f t="shared" si="32"/>
        <v>0.65700000000000047</v>
      </c>
      <c r="I672" s="9" t="e">
        <f t="shared" si="31"/>
        <v>#REF!</v>
      </c>
    </row>
    <row r="673" spans="4:9" x14ac:dyDescent="0.3">
      <c r="D673" s="38">
        <v>36819</v>
      </c>
      <c r="E673" s="7" t="e">
        <f>SW!E673+W!E673+NW!E673+N!E673+#REF!</f>
        <v>#REF!</v>
      </c>
      <c r="F673" s="8" t="e">
        <f t="shared" si="30"/>
        <v>#REF!</v>
      </c>
      <c r="H673" s="10">
        <f t="shared" si="32"/>
        <v>0.65800000000000047</v>
      </c>
      <c r="I673" s="9" t="e">
        <f t="shared" si="31"/>
        <v>#REF!</v>
      </c>
    </row>
    <row r="674" spans="4:9" x14ac:dyDescent="0.3">
      <c r="D674" s="38">
        <v>36820</v>
      </c>
      <c r="E674" s="7" t="e">
        <f>SW!E674+W!E674+NW!E674+N!E674+#REF!</f>
        <v>#REF!</v>
      </c>
      <c r="F674" s="8" t="e">
        <f t="shared" si="30"/>
        <v>#REF!</v>
      </c>
      <c r="H674" s="10">
        <f t="shared" si="32"/>
        <v>0.65900000000000047</v>
      </c>
      <c r="I674" s="9" t="e">
        <f t="shared" si="31"/>
        <v>#REF!</v>
      </c>
    </row>
    <row r="675" spans="4:9" x14ac:dyDescent="0.3">
      <c r="D675" s="38">
        <v>36821</v>
      </c>
      <c r="E675" s="7" t="e">
        <f>SW!E675+W!E675+NW!E675+N!E675+#REF!</f>
        <v>#REF!</v>
      </c>
      <c r="F675" s="8" t="e">
        <f t="shared" si="30"/>
        <v>#REF!</v>
      </c>
      <c r="H675" s="10">
        <f t="shared" si="32"/>
        <v>0.66000000000000048</v>
      </c>
      <c r="I675" s="9" t="e">
        <f t="shared" si="31"/>
        <v>#REF!</v>
      </c>
    </row>
    <row r="676" spans="4:9" x14ac:dyDescent="0.3">
      <c r="D676" s="38">
        <v>36822</v>
      </c>
      <c r="E676" s="7" t="e">
        <f>SW!E676+W!E676+NW!E676+N!E676+#REF!</f>
        <v>#REF!</v>
      </c>
      <c r="F676" s="8" t="e">
        <f t="shared" si="30"/>
        <v>#REF!</v>
      </c>
      <c r="H676" s="10">
        <f t="shared" si="32"/>
        <v>0.66100000000000048</v>
      </c>
      <c r="I676" s="9" t="e">
        <f t="shared" si="31"/>
        <v>#REF!</v>
      </c>
    </row>
    <row r="677" spans="4:9" x14ac:dyDescent="0.3">
      <c r="D677" s="38">
        <v>36823</v>
      </c>
      <c r="E677" s="7" t="e">
        <f>SW!E677+W!E677+NW!E677+N!E677+#REF!</f>
        <v>#REF!</v>
      </c>
      <c r="F677" s="8" t="e">
        <f t="shared" si="30"/>
        <v>#REF!</v>
      </c>
      <c r="H677" s="10">
        <f t="shared" si="32"/>
        <v>0.66200000000000048</v>
      </c>
      <c r="I677" s="9" t="e">
        <f t="shared" si="31"/>
        <v>#REF!</v>
      </c>
    </row>
    <row r="678" spans="4:9" x14ac:dyDescent="0.3">
      <c r="D678" s="38">
        <v>36824</v>
      </c>
      <c r="E678" s="7" t="e">
        <f>SW!E678+W!E678+NW!E678+N!E678+#REF!</f>
        <v>#REF!</v>
      </c>
      <c r="F678" s="8" t="e">
        <f t="shared" si="30"/>
        <v>#REF!</v>
      </c>
      <c r="H678" s="10">
        <f t="shared" si="32"/>
        <v>0.66300000000000048</v>
      </c>
      <c r="I678" s="9" t="e">
        <f t="shared" si="31"/>
        <v>#REF!</v>
      </c>
    </row>
    <row r="679" spans="4:9" x14ac:dyDescent="0.3">
      <c r="D679" s="38">
        <v>36825</v>
      </c>
      <c r="E679" s="7" t="e">
        <f>SW!E679+W!E679+NW!E679+N!E679+#REF!</f>
        <v>#REF!</v>
      </c>
      <c r="F679" s="8" t="e">
        <f t="shared" si="30"/>
        <v>#REF!</v>
      </c>
      <c r="H679" s="10">
        <f t="shared" si="32"/>
        <v>0.66400000000000048</v>
      </c>
      <c r="I679" s="9" t="e">
        <f t="shared" si="31"/>
        <v>#REF!</v>
      </c>
    </row>
    <row r="680" spans="4:9" x14ac:dyDescent="0.3">
      <c r="D680" s="38">
        <v>36826</v>
      </c>
      <c r="E680" s="7" t="e">
        <f>SW!E680+W!E680+NW!E680+N!E680+#REF!</f>
        <v>#REF!</v>
      </c>
      <c r="F680" s="8" t="e">
        <f t="shared" si="30"/>
        <v>#REF!</v>
      </c>
      <c r="H680" s="10">
        <f t="shared" si="32"/>
        <v>0.66500000000000048</v>
      </c>
      <c r="I680" s="9" t="e">
        <f t="shared" si="31"/>
        <v>#REF!</v>
      </c>
    </row>
    <row r="681" spans="4:9" x14ac:dyDescent="0.3">
      <c r="D681" s="38">
        <v>36827</v>
      </c>
      <c r="E681" s="7" t="e">
        <f>SW!E681+W!E681+NW!E681+N!E681+#REF!</f>
        <v>#REF!</v>
      </c>
      <c r="F681" s="8" t="e">
        <f t="shared" si="30"/>
        <v>#REF!</v>
      </c>
      <c r="H681" s="10">
        <f t="shared" si="32"/>
        <v>0.66600000000000048</v>
      </c>
      <c r="I681" s="9" t="e">
        <f t="shared" si="31"/>
        <v>#REF!</v>
      </c>
    </row>
    <row r="682" spans="4:9" x14ac:dyDescent="0.3">
      <c r="D682" s="38">
        <v>36828</v>
      </c>
      <c r="E682" s="7" t="e">
        <f>SW!E682+W!E682+NW!E682+N!E682+#REF!</f>
        <v>#REF!</v>
      </c>
      <c r="F682" s="8" t="e">
        <f t="shared" si="30"/>
        <v>#REF!</v>
      </c>
      <c r="H682" s="10">
        <f t="shared" si="32"/>
        <v>0.66700000000000048</v>
      </c>
      <c r="I682" s="9" t="e">
        <f t="shared" si="31"/>
        <v>#REF!</v>
      </c>
    </row>
    <row r="683" spans="4:9" x14ac:dyDescent="0.3">
      <c r="D683" s="38">
        <v>36829</v>
      </c>
      <c r="E683" s="7" t="e">
        <f>SW!E683+W!E683+NW!E683+N!E683+#REF!</f>
        <v>#REF!</v>
      </c>
      <c r="F683" s="8" t="e">
        <f t="shared" si="30"/>
        <v>#REF!</v>
      </c>
      <c r="H683" s="10">
        <f t="shared" si="32"/>
        <v>0.66800000000000048</v>
      </c>
      <c r="I683" s="9" t="e">
        <f t="shared" si="31"/>
        <v>#REF!</v>
      </c>
    </row>
    <row r="684" spans="4:9" x14ac:dyDescent="0.3">
      <c r="D684" s="38">
        <v>36830</v>
      </c>
      <c r="E684" s="7" t="e">
        <f>SW!E684+W!E684+NW!E684+N!E684+#REF!</f>
        <v>#REF!</v>
      </c>
      <c r="F684" s="8" t="e">
        <f t="shared" si="30"/>
        <v>#REF!</v>
      </c>
      <c r="H684" s="10">
        <f t="shared" si="32"/>
        <v>0.66900000000000048</v>
      </c>
      <c r="I684" s="9" t="e">
        <f t="shared" si="31"/>
        <v>#REF!</v>
      </c>
    </row>
    <row r="685" spans="4:9" x14ac:dyDescent="0.3">
      <c r="D685" s="38">
        <v>36831</v>
      </c>
      <c r="E685" s="7" t="e">
        <f>SW!E685+W!E685+NW!E685+N!E685+#REF!</f>
        <v>#REF!</v>
      </c>
      <c r="F685" s="8" t="e">
        <f t="shared" si="30"/>
        <v>#REF!</v>
      </c>
      <c r="H685" s="10">
        <f t="shared" si="32"/>
        <v>0.67000000000000048</v>
      </c>
      <c r="I685" s="9" t="e">
        <f t="shared" si="31"/>
        <v>#REF!</v>
      </c>
    </row>
    <row r="686" spans="4:9" x14ac:dyDescent="0.3">
      <c r="D686" s="38">
        <v>36832</v>
      </c>
      <c r="E686" s="7" t="e">
        <f>SW!E686+W!E686+NW!E686+N!E686+#REF!</f>
        <v>#REF!</v>
      </c>
      <c r="F686" s="8" t="e">
        <f t="shared" si="30"/>
        <v>#REF!</v>
      </c>
      <c r="H686" s="10">
        <f t="shared" si="32"/>
        <v>0.67100000000000048</v>
      </c>
      <c r="I686" s="9" t="e">
        <f t="shared" si="31"/>
        <v>#REF!</v>
      </c>
    </row>
    <row r="687" spans="4:9" x14ac:dyDescent="0.3">
      <c r="D687" s="38">
        <v>36833</v>
      </c>
      <c r="E687" s="7" t="e">
        <f>SW!E687+W!E687+NW!E687+N!E687+#REF!</f>
        <v>#REF!</v>
      </c>
      <c r="F687" s="8" t="e">
        <f t="shared" si="30"/>
        <v>#REF!</v>
      </c>
      <c r="H687" s="10">
        <f t="shared" si="32"/>
        <v>0.67200000000000049</v>
      </c>
      <c r="I687" s="9" t="e">
        <f t="shared" si="31"/>
        <v>#REF!</v>
      </c>
    </row>
    <row r="688" spans="4:9" x14ac:dyDescent="0.3">
      <c r="D688" s="38">
        <v>36834</v>
      </c>
      <c r="E688" s="7" t="e">
        <f>SW!E688+W!E688+NW!E688+N!E688+#REF!</f>
        <v>#REF!</v>
      </c>
      <c r="F688" s="8" t="e">
        <f t="shared" si="30"/>
        <v>#REF!</v>
      </c>
      <c r="H688" s="10">
        <f t="shared" si="32"/>
        <v>0.67300000000000049</v>
      </c>
      <c r="I688" s="9" t="e">
        <f t="shared" si="31"/>
        <v>#REF!</v>
      </c>
    </row>
    <row r="689" spans="4:9" x14ac:dyDescent="0.3">
      <c r="D689" s="38">
        <v>36835</v>
      </c>
      <c r="E689" s="7" t="e">
        <f>SW!E689+W!E689+NW!E689+N!E689+#REF!</f>
        <v>#REF!</v>
      </c>
      <c r="F689" s="8" t="e">
        <f t="shared" si="30"/>
        <v>#REF!</v>
      </c>
      <c r="H689" s="10">
        <f t="shared" si="32"/>
        <v>0.67400000000000049</v>
      </c>
      <c r="I689" s="9" t="e">
        <f t="shared" si="31"/>
        <v>#REF!</v>
      </c>
    </row>
    <row r="690" spans="4:9" x14ac:dyDescent="0.3">
      <c r="D690" s="38">
        <v>36836</v>
      </c>
      <c r="E690" s="7" t="e">
        <f>SW!E690+W!E690+NW!E690+N!E690+#REF!</f>
        <v>#REF!</v>
      </c>
      <c r="F690" s="8" t="e">
        <f t="shared" si="30"/>
        <v>#REF!</v>
      </c>
      <c r="H690" s="10">
        <f t="shared" si="32"/>
        <v>0.67500000000000049</v>
      </c>
      <c r="I690" s="9" t="e">
        <f t="shared" si="31"/>
        <v>#REF!</v>
      </c>
    </row>
    <row r="691" spans="4:9" x14ac:dyDescent="0.3">
      <c r="D691" s="38">
        <v>36837</v>
      </c>
      <c r="E691" s="7" t="e">
        <f>SW!E691+W!E691+NW!E691+N!E691+#REF!</f>
        <v>#REF!</v>
      </c>
      <c r="F691" s="8" t="e">
        <f t="shared" si="30"/>
        <v>#REF!</v>
      </c>
      <c r="H691" s="10">
        <f t="shared" si="32"/>
        <v>0.67600000000000049</v>
      </c>
      <c r="I691" s="9" t="e">
        <f t="shared" si="31"/>
        <v>#REF!</v>
      </c>
    </row>
    <row r="692" spans="4:9" x14ac:dyDescent="0.3">
      <c r="D692" s="38">
        <v>36838</v>
      </c>
      <c r="E692" s="7" t="e">
        <f>SW!E692+W!E692+NW!E692+N!E692+#REF!</f>
        <v>#REF!</v>
      </c>
      <c r="F692" s="8" t="e">
        <f t="shared" si="30"/>
        <v>#REF!</v>
      </c>
      <c r="H692" s="10">
        <f t="shared" si="32"/>
        <v>0.67700000000000049</v>
      </c>
      <c r="I692" s="9" t="e">
        <f t="shared" si="31"/>
        <v>#REF!</v>
      </c>
    </row>
    <row r="693" spans="4:9" x14ac:dyDescent="0.3">
      <c r="D693" s="38">
        <v>36839</v>
      </c>
      <c r="E693" s="7" t="e">
        <f>SW!E693+W!E693+NW!E693+N!E693+#REF!</f>
        <v>#REF!</v>
      </c>
      <c r="F693" s="8" t="e">
        <f t="shared" si="30"/>
        <v>#REF!</v>
      </c>
      <c r="H693" s="10">
        <f t="shared" si="32"/>
        <v>0.67800000000000049</v>
      </c>
      <c r="I693" s="9" t="e">
        <f t="shared" si="31"/>
        <v>#REF!</v>
      </c>
    </row>
    <row r="694" spans="4:9" x14ac:dyDescent="0.3">
      <c r="D694" s="38">
        <v>36840</v>
      </c>
      <c r="E694" s="7" t="e">
        <f>SW!E694+W!E694+NW!E694+N!E694+#REF!</f>
        <v>#REF!</v>
      </c>
      <c r="F694" s="8" t="e">
        <f t="shared" si="30"/>
        <v>#REF!</v>
      </c>
      <c r="H694" s="10">
        <f t="shared" si="32"/>
        <v>0.67900000000000049</v>
      </c>
      <c r="I694" s="9" t="e">
        <f t="shared" si="31"/>
        <v>#REF!</v>
      </c>
    </row>
    <row r="695" spans="4:9" x14ac:dyDescent="0.3">
      <c r="D695" s="38">
        <v>36841</v>
      </c>
      <c r="E695" s="7" t="e">
        <f>SW!E695+W!E695+NW!E695+N!E695+#REF!</f>
        <v>#REF!</v>
      </c>
      <c r="F695" s="8" t="e">
        <f t="shared" si="30"/>
        <v>#REF!</v>
      </c>
      <c r="H695" s="10">
        <f t="shared" si="32"/>
        <v>0.68000000000000049</v>
      </c>
      <c r="I695" s="9" t="e">
        <f t="shared" si="31"/>
        <v>#REF!</v>
      </c>
    </row>
    <row r="696" spans="4:9" x14ac:dyDescent="0.3">
      <c r="D696" s="38">
        <v>36842</v>
      </c>
      <c r="E696" s="7" t="e">
        <f>SW!E696+W!E696+NW!E696+N!E696+#REF!</f>
        <v>#REF!</v>
      </c>
      <c r="F696" s="8" t="e">
        <f t="shared" si="30"/>
        <v>#REF!</v>
      </c>
      <c r="H696" s="10">
        <f t="shared" si="32"/>
        <v>0.68100000000000049</v>
      </c>
      <c r="I696" s="9" t="e">
        <f t="shared" si="31"/>
        <v>#REF!</v>
      </c>
    </row>
    <row r="697" spans="4:9" x14ac:dyDescent="0.3">
      <c r="D697" s="38">
        <v>36843</v>
      </c>
      <c r="E697" s="7" t="e">
        <f>SW!E697+W!E697+NW!E697+N!E697+#REF!</f>
        <v>#REF!</v>
      </c>
      <c r="F697" s="8" t="e">
        <f t="shared" si="30"/>
        <v>#REF!</v>
      </c>
      <c r="H697" s="10">
        <f t="shared" si="32"/>
        <v>0.68200000000000049</v>
      </c>
      <c r="I697" s="9" t="e">
        <f t="shared" si="31"/>
        <v>#REF!</v>
      </c>
    </row>
    <row r="698" spans="4:9" x14ac:dyDescent="0.3">
      <c r="D698" s="38">
        <v>36844</v>
      </c>
      <c r="E698" s="7" t="e">
        <f>SW!E698+W!E698+NW!E698+N!E698+#REF!</f>
        <v>#REF!</v>
      </c>
      <c r="F698" s="8" t="e">
        <f t="shared" si="30"/>
        <v>#REF!</v>
      </c>
      <c r="H698" s="10">
        <f t="shared" si="32"/>
        <v>0.6830000000000005</v>
      </c>
      <c r="I698" s="9" t="e">
        <f t="shared" si="31"/>
        <v>#REF!</v>
      </c>
    </row>
    <row r="699" spans="4:9" x14ac:dyDescent="0.3">
      <c r="D699" s="38">
        <v>36845</v>
      </c>
      <c r="E699" s="7" t="e">
        <f>SW!E699+W!E699+NW!E699+N!E699+#REF!</f>
        <v>#REF!</v>
      </c>
      <c r="F699" s="8" t="e">
        <f t="shared" si="30"/>
        <v>#REF!</v>
      </c>
      <c r="H699" s="10">
        <f t="shared" si="32"/>
        <v>0.6840000000000005</v>
      </c>
      <c r="I699" s="9" t="e">
        <f t="shared" si="31"/>
        <v>#REF!</v>
      </c>
    </row>
    <row r="700" spans="4:9" x14ac:dyDescent="0.3">
      <c r="D700" s="38">
        <v>36846</v>
      </c>
      <c r="E700" s="7" t="e">
        <f>SW!E700+W!E700+NW!E700+N!E700+#REF!</f>
        <v>#REF!</v>
      </c>
      <c r="F700" s="8" t="e">
        <f t="shared" si="30"/>
        <v>#REF!</v>
      </c>
      <c r="H700" s="10">
        <f t="shared" si="32"/>
        <v>0.6850000000000005</v>
      </c>
      <c r="I700" s="9" t="e">
        <f t="shared" si="31"/>
        <v>#REF!</v>
      </c>
    </row>
    <row r="701" spans="4:9" x14ac:dyDescent="0.3">
      <c r="D701" s="38">
        <v>36847</v>
      </c>
      <c r="E701" s="7" t="e">
        <f>SW!E701+W!E701+NW!E701+N!E701+#REF!</f>
        <v>#REF!</v>
      </c>
      <c r="F701" s="8" t="e">
        <f t="shared" si="30"/>
        <v>#REF!</v>
      </c>
      <c r="H701" s="10">
        <f t="shared" si="32"/>
        <v>0.6860000000000005</v>
      </c>
      <c r="I701" s="9" t="e">
        <f t="shared" si="31"/>
        <v>#REF!</v>
      </c>
    </row>
    <row r="702" spans="4:9" x14ac:dyDescent="0.3">
      <c r="D702" s="38">
        <v>36848</v>
      </c>
      <c r="E702" s="7" t="e">
        <f>SW!E702+W!E702+NW!E702+N!E702+#REF!</f>
        <v>#REF!</v>
      </c>
      <c r="F702" s="8" t="e">
        <f t="shared" si="30"/>
        <v>#REF!</v>
      </c>
      <c r="H702" s="10">
        <f t="shared" si="32"/>
        <v>0.6870000000000005</v>
      </c>
      <c r="I702" s="9" t="e">
        <f t="shared" si="31"/>
        <v>#REF!</v>
      </c>
    </row>
    <row r="703" spans="4:9" x14ac:dyDescent="0.3">
      <c r="D703" s="38">
        <v>36849</v>
      </c>
      <c r="E703" s="7" t="e">
        <f>SW!E703+W!E703+NW!E703+N!E703+#REF!</f>
        <v>#REF!</v>
      </c>
      <c r="F703" s="8" t="e">
        <f t="shared" si="30"/>
        <v>#REF!</v>
      </c>
      <c r="H703" s="10">
        <f t="shared" si="32"/>
        <v>0.6880000000000005</v>
      </c>
      <c r="I703" s="9" t="e">
        <f t="shared" si="31"/>
        <v>#REF!</v>
      </c>
    </row>
    <row r="704" spans="4:9" x14ac:dyDescent="0.3">
      <c r="D704" s="38">
        <v>36850</v>
      </c>
      <c r="E704" s="7" t="e">
        <f>SW!E704+W!E704+NW!E704+N!E704+#REF!</f>
        <v>#REF!</v>
      </c>
      <c r="F704" s="8" t="e">
        <f t="shared" si="30"/>
        <v>#REF!</v>
      </c>
      <c r="H704" s="10">
        <f t="shared" si="32"/>
        <v>0.6890000000000005</v>
      </c>
      <c r="I704" s="9" t="e">
        <f t="shared" si="31"/>
        <v>#REF!</v>
      </c>
    </row>
    <row r="705" spans="4:9" x14ac:dyDescent="0.3">
      <c r="D705" s="38">
        <v>36851</v>
      </c>
      <c r="E705" s="7" t="e">
        <f>SW!E705+W!E705+NW!E705+N!E705+#REF!</f>
        <v>#REF!</v>
      </c>
      <c r="F705" s="8" t="e">
        <f t="shared" si="30"/>
        <v>#REF!</v>
      </c>
      <c r="H705" s="10">
        <f t="shared" si="32"/>
        <v>0.6900000000000005</v>
      </c>
      <c r="I705" s="9" t="e">
        <f t="shared" si="31"/>
        <v>#REF!</v>
      </c>
    </row>
    <row r="706" spans="4:9" x14ac:dyDescent="0.3">
      <c r="D706" s="38">
        <v>36852</v>
      </c>
      <c r="E706" s="7" t="e">
        <f>SW!E706+W!E706+NW!E706+N!E706+#REF!</f>
        <v>#REF!</v>
      </c>
      <c r="F706" s="8" t="e">
        <f t="shared" si="30"/>
        <v>#REF!</v>
      </c>
      <c r="H706" s="10">
        <f t="shared" si="32"/>
        <v>0.6910000000000005</v>
      </c>
      <c r="I706" s="9" t="e">
        <f t="shared" si="31"/>
        <v>#REF!</v>
      </c>
    </row>
    <row r="707" spans="4:9" x14ac:dyDescent="0.3">
      <c r="D707" s="38">
        <v>36853</v>
      </c>
      <c r="E707" s="7" t="e">
        <f>SW!E707+W!E707+NW!E707+N!E707+#REF!</f>
        <v>#REF!</v>
      </c>
      <c r="F707" s="8" t="e">
        <f t="shared" si="30"/>
        <v>#REF!</v>
      </c>
      <c r="H707" s="10">
        <f t="shared" si="32"/>
        <v>0.6920000000000005</v>
      </c>
      <c r="I707" s="9" t="e">
        <f t="shared" si="31"/>
        <v>#REF!</v>
      </c>
    </row>
    <row r="708" spans="4:9" x14ac:dyDescent="0.3">
      <c r="D708" s="38">
        <v>36854</v>
      </c>
      <c r="E708" s="7" t="e">
        <f>SW!E708+W!E708+NW!E708+N!E708+#REF!</f>
        <v>#REF!</v>
      </c>
      <c r="F708" s="8" t="e">
        <f t="shared" si="30"/>
        <v>#REF!</v>
      </c>
      <c r="H708" s="10">
        <f t="shared" si="32"/>
        <v>0.6930000000000005</v>
      </c>
      <c r="I708" s="9" t="e">
        <f t="shared" si="31"/>
        <v>#REF!</v>
      </c>
    </row>
    <row r="709" spans="4:9" x14ac:dyDescent="0.3">
      <c r="D709" s="38">
        <v>36855</v>
      </c>
      <c r="E709" s="7" t="e">
        <f>SW!E709+W!E709+NW!E709+N!E709+#REF!</f>
        <v>#REF!</v>
      </c>
      <c r="F709" s="8" t="e">
        <f t="shared" si="30"/>
        <v>#REF!</v>
      </c>
      <c r="H709" s="10">
        <f t="shared" si="32"/>
        <v>0.69400000000000051</v>
      </c>
      <c r="I709" s="9" t="e">
        <f t="shared" si="31"/>
        <v>#REF!</v>
      </c>
    </row>
    <row r="710" spans="4:9" x14ac:dyDescent="0.3">
      <c r="D710" s="38">
        <v>36856</v>
      </c>
      <c r="E710" s="7" t="e">
        <f>SW!E710+W!E710+NW!E710+N!E710+#REF!</f>
        <v>#REF!</v>
      </c>
      <c r="F710" s="8" t="e">
        <f t="shared" si="30"/>
        <v>#REF!</v>
      </c>
      <c r="H710" s="10">
        <f t="shared" si="32"/>
        <v>0.69500000000000051</v>
      </c>
      <c r="I710" s="9" t="e">
        <f t="shared" si="31"/>
        <v>#REF!</v>
      </c>
    </row>
    <row r="711" spans="4:9" x14ac:dyDescent="0.3">
      <c r="D711" s="38">
        <v>36857</v>
      </c>
      <c r="E711" s="7" t="e">
        <f>SW!E711+W!E711+NW!E711+N!E711+#REF!</f>
        <v>#REF!</v>
      </c>
      <c r="F711" s="8" t="e">
        <f t="shared" si="30"/>
        <v>#REF!</v>
      </c>
      <c r="H711" s="10">
        <f t="shared" si="32"/>
        <v>0.69600000000000051</v>
      </c>
      <c r="I711" s="9" t="e">
        <f t="shared" si="31"/>
        <v>#REF!</v>
      </c>
    </row>
    <row r="712" spans="4:9" x14ac:dyDescent="0.3">
      <c r="D712" s="38">
        <v>36858</v>
      </c>
      <c r="E712" s="7" t="e">
        <f>SW!E712+W!E712+NW!E712+N!E712+#REF!</f>
        <v>#REF!</v>
      </c>
      <c r="F712" s="8" t="e">
        <f t="shared" si="30"/>
        <v>#REF!</v>
      </c>
      <c r="H712" s="10">
        <f t="shared" si="32"/>
        <v>0.69700000000000051</v>
      </c>
      <c r="I712" s="9" t="e">
        <f t="shared" si="31"/>
        <v>#REF!</v>
      </c>
    </row>
    <row r="713" spans="4:9" x14ac:dyDescent="0.3">
      <c r="D713" s="38">
        <v>36859</v>
      </c>
      <c r="E713" s="7" t="e">
        <f>SW!E713+W!E713+NW!E713+N!E713+#REF!</f>
        <v>#REF!</v>
      </c>
      <c r="F713" s="8" t="e">
        <f t="shared" si="30"/>
        <v>#REF!</v>
      </c>
      <c r="H713" s="10">
        <f t="shared" si="32"/>
        <v>0.69800000000000051</v>
      </c>
      <c r="I713" s="9" t="e">
        <f t="shared" si="31"/>
        <v>#REF!</v>
      </c>
    </row>
    <row r="714" spans="4:9" x14ac:dyDescent="0.3">
      <c r="D714" s="38">
        <v>36860</v>
      </c>
      <c r="E714" s="7" t="e">
        <f>SW!E714+W!E714+NW!E714+N!E714+#REF!</f>
        <v>#REF!</v>
      </c>
      <c r="F714" s="8" t="e">
        <f t="shared" si="30"/>
        <v>#REF!</v>
      </c>
      <c r="H714" s="10">
        <f t="shared" si="32"/>
        <v>0.69900000000000051</v>
      </c>
      <c r="I714" s="9" t="e">
        <f t="shared" si="31"/>
        <v>#REF!</v>
      </c>
    </row>
    <row r="715" spans="4:9" x14ac:dyDescent="0.3">
      <c r="D715" s="38">
        <v>36861</v>
      </c>
      <c r="E715" s="7" t="e">
        <f>SW!E715+W!E715+NW!E715+N!E715+#REF!</f>
        <v>#REF!</v>
      </c>
      <c r="F715" s="8" t="e">
        <f t="shared" si="30"/>
        <v>#REF!</v>
      </c>
      <c r="H715" s="10">
        <f t="shared" si="32"/>
        <v>0.70000000000000051</v>
      </c>
      <c r="I715" s="9" t="e">
        <f t="shared" si="31"/>
        <v>#REF!</v>
      </c>
    </row>
    <row r="716" spans="4:9" x14ac:dyDescent="0.3">
      <c r="D716" s="38">
        <v>36862</v>
      </c>
      <c r="E716" s="7" t="e">
        <f>SW!E716+W!E716+NW!E716+N!E716+#REF!</f>
        <v>#REF!</v>
      </c>
      <c r="F716" s="8" t="e">
        <f t="shared" si="30"/>
        <v>#REF!</v>
      </c>
      <c r="H716" s="10">
        <f t="shared" si="32"/>
        <v>0.70100000000000051</v>
      </c>
      <c r="I716" s="9" t="e">
        <f t="shared" si="31"/>
        <v>#REF!</v>
      </c>
    </row>
    <row r="717" spans="4:9" x14ac:dyDescent="0.3">
      <c r="D717" s="38">
        <v>36863</v>
      </c>
      <c r="E717" s="7" t="e">
        <f>SW!E717+W!E717+NW!E717+N!E717+#REF!</f>
        <v>#REF!</v>
      </c>
      <c r="F717" s="8" t="e">
        <f t="shared" si="30"/>
        <v>#REF!</v>
      </c>
      <c r="H717" s="10">
        <f t="shared" si="32"/>
        <v>0.70200000000000051</v>
      </c>
      <c r="I717" s="9" t="e">
        <f t="shared" si="31"/>
        <v>#REF!</v>
      </c>
    </row>
    <row r="718" spans="4:9" x14ac:dyDescent="0.3">
      <c r="D718" s="38">
        <v>36864</v>
      </c>
      <c r="E718" s="7" t="e">
        <f>SW!E718+W!E718+NW!E718+N!E718+#REF!</f>
        <v>#REF!</v>
      </c>
      <c r="F718" s="8" t="e">
        <f t="shared" si="30"/>
        <v>#REF!</v>
      </c>
      <c r="H718" s="10">
        <f t="shared" si="32"/>
        <v>0.70300000000000051</v>
      </c>
      <c r="I718" s="9" t="e">
        <f t="shared" si="31"/>
        <v>#REF!</v>
      </c>
    </row>
    <row r="719" spans="4:9" x14ac:dyDescent="0.3">
      <c r="D719" s="38">
        <v>36865</v>
      </c>
      <c r="E719" s="7" t="e">
        <f>SW!E719+W!E719+NW!E719+N!E719+#REF!</f>
        <v>#REF!</v>
      </c>
      <c r="F719" s="8" t="e">
        <f t="shared" si="30"/>
        <v>#REF!</v>
      </c>
      <c r="H719" s="10">
        <f t="shared" si="32"/>
        <v>0.70400000000000051</v>
      </c>
      <c r="I719" s="9" t="e">
        <f t="shared" si="31"/>
        <v>#REF!</v>
      </c>
    </row>
    <row r="720" spans="4:9" x14ac:dyDescent="0.3">
      <c r="D720" s="38">
        <v>36866</v>
      </c>
      <c r="E720" s="7" t="e">
        <f>SW!E720+W!E720+NW!E720+N!E720+#REF!</f>
        <v>#REF!</v>
      </c>
      <c r="F720" s="8" t="e">
        <f t="shared" ref="F720:F783" si="33">E720*(24*60*60)*1000/$F$3</f>
        <v>#REF!</v>
      </c>
      <c r="H720" s="10">
        <f t="shared" si="32"/>
        <v>0.70500000000000052</v>
      </c>
      <c r="I720" s="9" t="e">
        <f t="shared" ref="I720:I783" si="34">PERCENTILE($F$15:$F$3667,1-H720)</f>
        <v>#REF!</v>
      </c>
    </row>
    <row r="721" spans="4:9" x14ac:dyDescent="0.3">
      <c r="D721" s="38">
        <v>36867</v>
      </c>
      <c r="E721" s="7" t="e">
        <f>SW!E721+W!E721+NW!E721+N!E721+#REF!</f>
        <v>#REF!</v>
      </c>
      <c r="F721" s="8" t="e">
        <f t="shared" si="33"/>
        <v>#REF!</v>
      </c>
      <c r="H721" s="10">
        <f t="shared" ref="H721:H784" si="35">H720+0.1%</f>
        <v>0.70600000000000052</v>
      </c>
      <c r="I721" s="9" t="e">
        <f t="shared" si="34"/>
        <v>#REF!</v>
      </c>
    </row>
    <row r="722" spans="4:9" x14ac:dyDescent="0.3">
      <c r="D722" s="38">
        <v>36868</v>
      </c>
      <c r="E722" s="7" t="e">
        <f>SW!E722+W!E722+NW!E722+N!E722+#REF!</f>
        <v>#REF!</v>
      </c>
      <c r="F722" s="8" t="e">
        <f t="shared" si="33"/>
        <v>#REF!</v>
      </c>
      <c r="H722" s="10">
        <f t="shared" si="35"/>
        <v>0.70700000000000052</v>
      </c>
      <c r="I722" s="9" t="e">
        <f t="shared" si="34"/>
        <v>#REF!</v>
      </c>
    </row>
    <row r="723" spans="4:9" x14ac:dyDescent="0.3">
      <c r="D723" s="38">
        <v>36869</v>
      </c>
      <c r="E723" s="7" t="e">
        <f>SW!E723+W!E723+NW!E723+N!E723+#REF!</f>
        <v>#REF!</v>
      </c>
      <c r="F723" s="8" t="e">
        <f t="shared" si="33"/>
        <v>#REF!</v>
      </c>
      <c r="H723" s="10">
        <f t="shared" si="35"/>
        <v>0.70800000000000052</v>
      </c>
      <c r="I723" s="9" t="e">
        <f t="shared" si="34"/>
        <v>#REF!</v>
      </c>
    </row>
    <row r="724" spans="4:9" x14ac:dyDescent="0.3">
      <c r="D724" s="38">
        <v>36870</v>
      </c>
      <c r="E724" s="7" t="e">
        <f>SW!E724+W!E724+NW!E724+N!E724+#REF!</f>
        <v>#REF!</v>
      </c>
      <c r="F724" s="8" t="e">
        <f t="shared" si="33"/>
        <v>#REF!</v>
      </c>
      <c r="H724" s="10">
        <f t="shared" si="35"/>
        <v>0.70900000000000052</v>
      </c>
      <c r="I724" s="9" t="e">
        <f t="shared" si="34"/>
        <v>#REF!</v>
      </c>
    </row>
    <row r="725" spans="4:9" x14ac:dyDescent="0.3">
      <c r="D725" s="38">
        <v>36871</v>
      </c>
      <c r="E725" s="7" t="e">
        <f>SW!E725+W!E725+NW!E725+N!E725+#REF!</f>
        <v>#REF!</v>
      </c>
      <c r="F725" s="8" t="e">
        <f t="shared" si="33"/>
        <v>#REF!</v>
      </c>
      <c r="H725" s="10">
        <f t="shared" si="35"/>
        <v>0.71000000000000052</v>
      </c>
      <c r="I725" s="9" t="e">
        <f t="shared" si="34"/>
        <v>#REF!</v>
      </c>
    </row>
    <row r="726" spans="4:9" x14ac:dyDescent="0.3">
      <c r="D726" s="38">
        <v>36872</v>
      </c>
      <c r="E726" s="7" t="e">
        <f>SW!E726+W!E726+NW!E726+N!E726+#REF!</f>
        <v>#REF!</v>
      </c>
      <c r="F726" s="8" t="e">
        <f t="shared" si="33"/>
        <v>#REF!</v>
      </c>
      <c r="H726" s="10">
        <f t="shared" si="35"/>
        <v>0.71100000000000052</v>
      </c>
      <c r="I726" s="9" t="e">
        <f t="shared" si="34"/>
        <v>#REF!</v>
      </c>
    </row>
    <row r="727" spans="4:9" x14ac:dyDescent="0.3">
      <c r="D727" s="38">
        <v>36873</v>
      </c>
      <c r="E727" s="7" t="e">
        <f>SW!E727+W!E727+NW!E727+N!E727+#REF!</f>
        <v>#REF!</v>
      </c>
      <c r="F727" s="8" t="e">
        <f t="shared" si="33"/>
        <v>#REF!</v>
      </c>
      <c r="H727" s="10">
        <f t="shared" si="35"/>
        <v>0.71200000000000052</v>
      </c>
      <c r="I727" s="9" t="e">
        <f t="shared" si="34"/>
        <v>#REF!</v>
      </c>
    </row>
    <row r="728" spans="4:9" x14ac:dyDescent="0.3">
      <c r="D728" s="38">
        <v>36874</v>
      </c>
      <c r="E728" s="7" t="e">
        <f>SW!E728+W!E728+NW!E728+N!E728+#REF!</f>
        <v>#REF!</v>
      </c>
      <c r="F728" s="8" t="e">
        <f t="shared" si="33"/>
        <v>#REF!</v>
      </c>
      <c r="H728" s="10">
        <f t="shared" si="35"/>
        <v>0.71300000000000052</v>
      </c>
      <c r="I728" s="9" t="e">
        <f t="shared" si="34"/>
        <v>#REF!</v>
      </c>
    </row>
    <row r="729" spans="4:9" x14ac:dyDescent="0.3">
      <c r="D729" s="38">
        <v>36875</v>
      </c>
      <c r="E729" s="7" t="e">
        <f>SW!E729+W!E729+NW!E729+N!E729+#REF!</f>
        <v>#REF!</v>
      </c>
      <c r="F729" s="8" t="e">
        <f t="shared" si="33"/>
        <v>#REF!</v>
      </c>
      <c r="H729" s="10">
        <f t="shared" si="35"/>
        <v>0.71400000000000052</v>
      </c>
      <c r="I729" s="9" t="e">
        <f t="shared" si="34"/>
        <v>#REF!</v>
      </c>
    </row>
    <row r="730" spans="4:9" x14ac:dyDescent="0.3">
      <c r="D730" s="38">
        <v>36876</v>
      </c>
      <c r="E730" s="7" t="e">
        <f>SW!E730+W!E730+NW!E730+N!E730+#REF!</f>
        <v>#REF!</v>
      </c>
      <c r="F730" s="8" t="e">
        <f t="shared" si="33"/>
        <v>#REF!</v>
      </c>
      <c r="H730" s="10">
        <f t="shared" si="35"/>
        <v>0.71500000000000052</v>
      </c>
      <c r="I730" s="9" t="e">
        <f t="shared" si="34"/>
        <v>#REF!</v>
      </c>
    </row>
    <row r="731" spans="4:9" x14ac:dyDescent="0.3">
      <c r="D731" s="38">
        <v>36877</v>
      </c>
      <c r="E731" s="7" t="e">
        <f>SW!E731+W!E731+NW!E731+N!E731+#REF!</f>
        <v>#REF!</v>
      </c>
      <c r="F731" s="8" t="e">
        <f t="shared" si="33"/>
        <v>#REF!</v>
      </c>
      <c r="H731" s="10">
        <f t="shared" si="35"/>
        <v>0.71600000000000052</v>
      </c>
      <c r="I731" s="9" t="e">
        <f t="shared" si="34"/>
        <v>#REF!</v>
      </c>
    </row>
    <row r="732" spans="4:9" x14ac:dyDescent="0.3">
      <c r="D732" s="38">
        <v>36878</v>
      </c>
      <c r="E732" s="7" t="e">
        <f>SW!E732+W!E732+NW!E732+N!E732+#REF!</f>
        <v>#REF!</v>
      </c>
      <c r="F732" s="8" t="e">
        <f t="shared" si="33"/>
        <v>#REF!</v>
      </c>
      <c r="H732" s="10">
        <f t="shared" si="35"/>
        <v>0.71700000000000053</v>
      </c>
      <c r="I732" s="9" t="e">
        <f t="shared" si="34"/>
        <v>#REF!</v>
      </c>
    </row>
    <row r="733" spans="4:9" x14ac:dyDescent="0.3">
      <c r="D733" s="38">
        <v>36879</v>
      </c>
      <c r="E733" s="7" t="e">
        <f>SW!E733+W!E733+NW!E733+N!E733+#REF!</f>
        <v>#REF!</v>
      </c>
      <c r="F733" s="8" t="e">
        <f t="shared" si="33"/>
        <v>#REF!</v>
      </c>
      <c r="H733" s="10">
        <f t="shared" si="35"/>
        <v>0.71800000000000053</v>
      </c>
      <c r="I733" s="9" t="e">
        <f t="shared" si="34"/>
        <v>#REF!</v>
      </c>
    </row>
    <row r="734" spans="4:9" x14ac:dyDescent="0.3">
      <c r="D734" s="38">
        <v>36880</v>
      </c>
      <c r="E734" s="7" t="e">
        <f>SW!E734+W!E734+NW!E734+N!E734+#REF!</f>
        <v>#REF!</v>
      </c>
      <c r="F734" s="8" t="e">
        <f t="shared" si="33"/>
        <v>#REF!</v>
      </c>
      <c r="H734" s="10">
        <f t="shared" si="35"/>
        <v>0.71900000000000053</v>
      </c>
      <c r="I734" s="9" t="e">
        <f t="shared" si="34"/>
        <v>#REF!</v>
      </c>
    </row>
    <row r="735" spans="4:9" x14ac:dyDescent="0.3">
      <c r="D735" s="38">
        <v>36881</v>
      </c>
      <c r="E735" s="7" t="e">
        <f>SW!E735+W!E735+NW!E735+N!E735+#REF!</f>
        <v>#REF!</v>
      </c>
      <c r="F735" s="8" t="e">
        <f t="shared" si="33"/>
        <v>#REF!</v>
      </c>
      <c r="H735" s="10">
        <f t="shared" si="35"/>
        <v>0.72000000000000053</v>
      </c>
      <c r="I735" s="9" t="e">
        <f t="shared" si="34"/>
        <v>#REF!</v>
      </c>
    </row>
    <row r="736" spans="4:9" x14ac:dyDescent="0.3">
      <c r="D736" s="38">
        <v>36882</v>
      </c>
      <c r="E736" s="7" t="e">
        <f>SW!E736+W!E736+NW!E736+N!E736+#REF!</f>
        <v>#REF!</v>
      </c>
      <c r="F736" s="8" t="e">
        <f t="shared" si="33"/>
        <v>#REF!</v>
      </c>
      <c r="H736" s="10">
        <f t="shared" si="35"/>
        <v>0.72100000000000053</v>
      </c>
      <c r="I736" s="9" t="e">
        <f t="shared" si="34"/>
        <v>#REF!</v>
      </c>
    </row>
    <row r="737" spans="4:9" x14ac:dyDescent="0.3">
      <c r="D737" s="38">
        <v>36883</v>
      </c>
      <c r="E737" s="7" t="e">
        <f>SW!E737+W!E737+NW!E737+N!E737+#REF!</f>
        <v>#REF!</v>
      </c>
      <c r="F737" s="8" t="e">
        <f t="shared" si="33"/>
        <v>#REF!</v>
      </c>
      <c r="H737" s="10">
        <f t="shared" si="35"/>
        <v>0.72200000000000053</v>
      </c>
      <c r="I737" s="9" t="e">
        <f t="shared" si="34"/>
        <v>#REF!</v>
      </c>
    </row>
    <row r="738" spans="4:9" x14ac:dyDescent="0.3">
      <c r="D738" s="38">
        <v>36884</v>
      </c>
      <c r="E738" s="7" t="e">
        <f>SW!E738+W!E738+NW!E738+N!E738+#REF!</f>
        <v>#REF!</v>
      </c>
      <c r="F738" s="8" t="e">
        <f t="shared" si="33"/>
        <v>#REF!</v>
      </c>
      <c r="H738" s="10">
        <f t="shared" si="35"/>
        <v>0.72300000000000053</v>
      </c>
      <c r="I738" s="9" t="e">
        <f t="shared" si="34"/>
        <v>#REF!</v>
      </c>
    </row>
    <row r="739" spans="4:9" x14ac:dyDescent="0.3">
      <c r="D739" s="38">
        <v>36885</v>
      </c>
      <c r="E739" s="7" t="e">
        <f>SW!E739+W!E739+NW!E739+N!E739+#REF!</f>
        <v>#REF!</v>
      </c>
      <c r="F739" s="8" t="e">
        <f t="shared" si="33"/>
        <v>#REF!</v>
      </c>
      <c r="H739" s="10">
        <f t="shared" si="35"/>
        <v>0.72400000000000053</v>
      </c>
      <c r="I739" s="9" t="e">
        <f t="shared" si="34"/>
        <v>#REF!</v>
      </c>
    </row>
    <row r="740" spans="4:9" x14ac:dyDescent="0.3">
      <c r="D740" s="38">
        <v>36886</v>
      </c>
      <c r="E740" s="7" t="e">
        <f>SW!E740+W!E740+NW!E740+N!E740+#REF!</f>
        <v>#REF!</v>
      </c>
      <c r="F740" s="8" t="e">
        <f t="shared" si="33"/>
        <v>#REF!</v>
      </c>
      <c r="H740" s="10">
        <f t="shared" si="35"/>
        <v>0.72500000000000053</v>
      </c>
      <c r="I740" s="9" t="e">
        <f t="shared" si="34"/>
        <v>#REF!</v>
      </c>
    </row>
    <row r="741" spans="4:9" x14ac:dyDescent="0.3">
      <c r="D741" s="38">
        <v>36887</v>
      </c>
      <c r="E741" s="7" t="e">
        <f>SW!E741+W!E741+NW!E741+N!E741+#REF!</f>
        <v>#REF!</v>
      </c>
      <c r="F741" s="8" t="e">
        <f t="shared" si="33"/>
        <v>#REF!</v>
      </c>
      <c r="H741" s="10">
        <f t="shared" si="35"/>
        <v>0.72600000000000053</v>
      </c>
      <c r="I741" s="9" t="e">
        <f t="shared" si="34"/>
        <v>#REF!</v>
      </c>
    </row>
    <row r="742" spans="4:9" x14ac:dyDescent="0.3">
      <c r="D742" s="38">
        <v>36888</v>
      </c>
      <c r="E742" s="7" t="e">
        <f>SW!E742+W!E742+NW!E742+N!E742+#REF!</f>
        <v>#REF!</v>
      </c>
      <c r="F742" s="8" t="e">
        <f t="shared" si="33"/>
        <v>#REF!</v>
      </c>
      <c r="H742" s="10">
        <f t="shared" si="35"/>
        <v>0.72700000000000053</v>
      </c>
      <c r="I742" s="9" t="e">
        <f t="shared" si="34"/>
        <v>#REF!</v>
      </c>
    </row>
    <row r="743" spans="4:9" x14ac:dyDescent="0.3">
      <c r="D743" s="38">
        <v>36889</v>
      </c>
      <c r="E743" s="7" t="e">
        <f>SW!E743+W!E743+NW!E743+N!E743+#REF!</f>
        <v>#REF!</v>
      </c>
      <c r="F743" s="8" t="e">
        <f t="shared" si="33"/>
        <v>#REF!</v>
      </c>
      <c r="H743" s="10">
        <f t="shared" si="35"/>
        <v>0.72800000000000054</v>
      </c>
      <c r="I743" s="9" t="e">
        <f t="shared" si="34"/>
        <v>#REF!</v>
      </c>
    </row>
    <row r="744" spans="4:9" x14ac:dyDescent="0.3">
      <c r="D744" s="38">
        <v>36890</v>
      </c>
      <c r="E744" s="7" t="e">
        <f>SW!E744+W!E744+NW!E744+N!E744+#REF!</f>
        <v>#REF!</v>
      </c>
      <c r="F744" s="8" t="e">
        <f t="shared" si="33"/>
        <v>#REF!</v>
      </c>
      <c r="H744" s="10">
        <f t="shared" si="35"/>
        <v>0.72900000000000054</v>
      </c>
      <c r="I744" s="9" t="e">
        <f t="shared" si="34"/>
        <v>#REF!</v>
      </c>
    </row>
    <row r="745" spans="4:9" x14ac:dyDescent="0.3">
      <c r="D745" s="38">
        <v>36891</v>
      </c>
      <c r="E745" s="7" t="e">
        <f>SW!E745+W!E745+NW!E745+N!E745+#REF!</f>
        <v>#REF!</v>
      </c>
      <c r="F745" s="8" t="e">
        <f t="shared" si="33"/>
        <v>#REF!</v>
      </c>
      <c r="H745" s="10">
        <f t="shared" si="35"/>
        <v>0.73000000000000054</v>
      </c>
      <c r="I745" s="9" t="e">
        <f t="shared" si="34"/>
        <v>#REF!</v>
      </c>
    </row>
    <row r="746" spans="4:9" x14ac:dyDescent="0.3">
      <c r="D746" s="38">
        <v>36892</v>
      </c>
      <c r="E746" s="7" t="e">
        <f>SW!E746+W!E746+NW!E746+N!E746+#REF!</f>
        <v>#REF!</v>
      </c>
      <c r="F746" s="8" t="e">
        <f t="shared" si="33"/>
        <v>#REF!</v>
      </c>
      <c r="H746" s="10">
        <f t="shared" si="35"/>
        <v>0.73100000000000054</v>
      </c>
      <c r="I746" s="9" t="e">
        <f t="shared" si="34"/>
        <v>#REF!</v>
      </c>
    </row>
    <row r="747" spans="4:9" x14ac:dyDescent="0.3">
      <c r="D747" s="38">
        <v>36893</v>
      </c>
      <c r="E747" s="7" t="e">
        <f>SW!E747+W!E747+NW!E747+N!E747+#REF!</f>
        <v>#REF!</v>
      </c>
      <c r="F747" s="8" t="e">
        <f t="shared" si="33"/>
        <v>#REF!</v>
      </c>
      <c r="H747" s="10">
        <f t="shared" si="35"/>
        <v>0.73200000000000054</v>
      </c>
      <c r="I747" s="9" t="e">
        <f t="shared" si="34"/>
        <v>#REF!</v>
      </c>
    </row>
    <row r="748" spans="4:9" x14ac:dyDescent="0.3">
      <c r="D748" s="38">
        <v>36894</v>
      </c>
      <c r="E748" s="7" t="e">
        <f>SW!E748+W!E748+NW!E748+N!E748+#REF!</f>
        <v>#REF!</v>
      </c>
      <c r="F748" s="8" t="e">
        <f t="shared" si="33"/>
        <v>#REF!</v>
      </c>
      <c r="H748" s="10">
        <f t="shared" si="35"/>
        <v>0.73300000000000054</v>
      </c>
      <c r="I748" s="9" t="e">
        <f t="shared" si="34"/>
        <v>#REF!</v>
      </c>
    </row>
    <row r="749" spans="4:9" x14ac:dyDescent="0.3">
      <c r="D749" s="38">
        <v>36895</v>
      </c>
      <c r="E749" s="7" t="e">
        <f>SW!E749+W!E749+NW!E749+N!E749+#REF!</f>
        <v>#REF!</v>
      </c>
      <c r="F749" s="8" t="e">
        <f t="shared" si="33"/>
        <v>#REF!</v>
      </c>
      <c r="H749" s="10">
        <f t="shared" si="35"/>
        <v>0.73400000000000054</v>
      </c>
      <c r="I749" s="9" t="e">
        <f t="shared" si="34"/>
        <v>#REF!</v>
      </c>
    </row>
    <row r="750" spans="4:9" x14ac:dyDescent="0.3">
      <c r="D750" s="38">
        <v>36896</v>
      </c>
      <c r="E750" s="7" t="e">
        <f>SW!E750+W!E750+NW!E750+N!E750+#REF!</f>
        <v>#REF!</v>
      </c>
      <c r="F750" s="8" t="e">
        <f t="shared" si="33"/>
        <v>#REF!</v>
      </c>
      <c r="H750" s="10">
        <f t="shared" si="35"/>
        <v>0.73500000000000054</v>
      </c>
      <c r="I750" s="9" t="e">
        <f t="shared" si="34"/>
        <v>#REF!</v>
      </c>
    </row>
    <row r="751" spans="4:9" x14ac:dyDescent="0.3">
      <c r="D751" s="38">
        <v>36897</v>
      </c>
      <c r="E751" s="7" t="e">
        <f>SW!E751+W!E751+NW!E751+N!E751+#REF!</f>
        <v>#REF!</v>
      </c>
      <c r="F751" s="8" t="e">
        <f t="shared" si="33"/>
        <v>#REF!</v>
      </c>
      <c r="H751" s="10">
        <f t="shared" si="35"/>
        <v>0.73600000000000054</v>
      </c>
      <c r="I751" s="9" t="e">
        <f t="shared" si="34"/>
        <v>#REF!</v>
      </c>
    </row>
    <row r="752" spans="4:9" x14ac:dyDescent="0.3">
      <c r="D752" s="38">
        <v>36898</v>
      </c>
      <c r="E752" s="7" t="e">
        <f>SW!E752+W!E752+NW!E752+N!E752+#REF!</f>
        <v>#REF!</v>
      </c>
      <c r="F752" s="8" t="e">
        <f t="shared" si="33"/>
        <v>#REF!</v>
      </c>
      <c r="H752" s="10">
        <f t="shared" si="35"/>
        <v>0.73700000000000054</v>
      </c>
      <c r="I752" s="9" t="e">
        <f t="shared" si="34"/>
        <v>#REF!</v>
      </c>
    </row>
    <row r="753" spans="4:9" x14ac:dyDescent="0.3">
      <c r="D753" s="38">
        <v>36899</v>
      </c>
      <c r="E753" s="7" t="e">
        <f>SW!E753+W!E753+NW!E753+N!E753+#REF!</f>
        <v>#REF!</v>
      </c>
      <c r="F753" s="8" t="e">
        <f t="shared" si="33"/>
        <v>#REF!</v>
      </c>
      <c r="H753" s="10">
        <f t="shared" si="35"/>
        <v>0.73800000000000054</v>
      </c>
      <c r="I753" s="9" t="e">
        <f t="shared" si="34"/>
        <v>#REF!</v>
      </c>
    </row>
    <row r="754" spans="4:9" x14ac:dyDescent="0.3">
      <c r="D754" s="38">
        <v>36900</v>
      </c>
      <c r="E754" s="7" t="e">
        <f>SW!E754+W!E754+NW!E754+N!E754+#REF!</f>
        <v>#REF!</v>
      </c>
      <c r="F754" s="8" t="e">
        <f t="shared" si="33"/>
        <v>#REF!</v>
      </c>
      <c r="H754" s="10">
        <f t="shared" si="35"/>
        <v>0.73900000000000055</v>
      </c>
      <c r="I754" s="9" t="e">
        <f t="shared" si="34"/>
        <v>#REF!</v>
      </c>
    </row>
    <row r="755" spans="4:9" x14ac:dyDescent="0.3">
      <c r="D755" s="38">
        <v>36901</v>
      </c>
      <c r="E755" s="7" t="e">
        <f>SW!E755+W!E755+NW!E755+N!E755+#REF!</f>
        <v>#REF!</v>
      </c>
      <c r="F755" s="8" t="e">
        <f t="shared" si="33"/>
        <v>#REF!</v>
      </c>
      <c r="H755" s="10">
        <f t="shared" si="35"/>
        <v>0.74000000000000055</v>
      </c>
      <c r="I755" s="9" t="e">
        <f t="shared" si="34"/>
        <v>#REF!</v>
      </c>
    </row>
    <row r="756" spans="4:9" x14ac:dyDescent="0.3">
      <c r="D756" s="38">
        <v>36902</v>
      </c>
      <c r="E756" s="7" t="e">
        <f>SW!E756+W!E756+NW!E756+N!E756+#REF!</f>
        <v>#REF!</v>
      </c>
      <c r="F756" s="8" t="e">
        <f t="shared" si="33"/>
        <v>#REF!</v>
      </c>
      <c r="H756" s="10">
        <f t="shared" si="35"/>
        <v>0.74100000000000055</v>
      </c>
      <c r="I756" s="9" t="e">
        <f t="shared" si="34"/>
        <v>#REF!</v>
      </c>
    </row>
    <row r="757" spans="4:9" x14ac:dyDescent="0.3">
      <c r="D757" s="38">
        <v>36903</v>
      </c>
      <c r="E757" s="7" t="e">
        <f>SW!E757+W!E757+NW!E757+N!E757+#REF!</f>
        <v>#REF!</v>
      </c>
      <c r="F757" s="8" t="e">
        <f t="shared" si="33"/>
        <v>#REF!</v>
      </c>
      <c r="H757" s="10">
        <f t="shared" si="35"/>
        <v>0.74200000000000055</v>
      </c>
      <c r="I757" s="9" t="e">
        <f t="shared" si="34"/>
        <v>#REF!</v>
      </c>
    </row>
    <row r="758" spans="4:9" x14ac:dyDescent="0.3">
      <c r="D758" s="38">
        <v>36904</v>
      </c>
      <c r="E758" s="7" t="e">
        <f>SW!E758+W!E758+NW!E758+N!E758+#REF!</f>
        <v>#REF!</v>
      </c>
      <c r="F758" s="8" t="e">
        <f t="shared" si="33"/>
        <v>#REF!</v>
      </c>
      <c r="H758" s="10">
        <f t="shared" si="35"/>
        <v>0.74300000000000055</v>
      </c>
      <c r="I758" s="9" t="e">
        <f t="shared" si="34"/>
        <v>#REF!</v>
      </c>
    </row>
    <row r="759" spans="4:9" x14ac:dyDescent="0.3">
      <c r="D759" s="38">
        <v>36905</v>
      </c>
      <c r="E759" s="7" t="e">
        <f>SW!E759+W!E759+NW!E759+N!E759+#REF!</f>
        <v>#REF!</v>
      </c>
      <c r="F759" s="8" t="e">
        <f t="shared" si="33"/>
        <v>#REF!</v>
      </c>
      <c r="H759" s="10">
        <f t="shared" si="35"/>
        <v>0.74400000000000055</v>
      </c>
      <c r="I759" s="9" t="e">
        <f t="shared" si="34"/>
        <v>#REF!</v>
      </c>
    </row>
    <row r="760" spans="4:9" x14ac:dyDescent="0.3">
      <c r="D760" s="38">
        <v>36906</v>
      </c>
      <c r="E760" s="7" t="e">
        <f>SW!E760+W!E760+NW!E760+N!E760+#REF!</f>
        <v>#REF!</v>
      </c>
      <c r="F760" s="8" t="e">
        <f t="shared" si="33"/>
        <v>#REF!</v>
      </c>
      <c r="H760" s="10">
        <f t="shared" si="35"/>
        <v>0.74500000000000055</v>
      </c>
      <c r="I760" s="9" t="e">
        <f t="shared" si="34"/>
        <v>#REF!</v>
      </c>
    </row>
    <row r="761" spans="4:9" x14ac:dyDescent="0.3">
      <c r="D761" s="38">
        <v>36907</v>
      </c>
      <c r="E761" s="7" t="e">
        <f>SW!E761+W!E761+NW!E761+N!E761+#REF!</f>
        <v>#REF!</v>
      </c>
      <c r="F761" s="8" t="e">
        <f t="shared" si="33"/>
        <v>#REF!</v>
      </c>
      <c r="H761" s="10">
        <f t="shared" si="35"/>
        <v>0.74600000000000055</v>
      </c>
      <c r="I761" s="9" t="e">
        <f t="shared" si="34"/>
        <v>#REF!</v>
      </c>
    </row>
    <row r="762" spans="4:9" x14ac:dyDescent="0.3">
      <c r="D762" s="38">
        <v>36908</v>
      </c>
      <c r="E762" s="7" t="e">
        <f>SW!E762+W!E762+NW!E762+N!E762+#REF!</f>
        <v>#REF!</v>
      </c>
      <c r="F762" s="8" t="e">
        <f t="shared" si="33"/>
        <v>#REF!</v>
      </c>
      <c r="H762" s="10">
        <f t="shared" si="35"/>
        <v>0.74700000000000055</v>
      </c>
      <c r="I762" s="9" t="e">
        <f t="shared" si="34"/>
        <v>#REF!</v>
      </c>
    </row>
    <row r="763" spans="4:9" x14ac:dyDescent="0.3">
      <c r="D763" s="38">
        <v>36909</v>
      </c>
      <c r="E763" s="7" t="e">
        <f>SW!E763+W!E763+NW!E763+N!E763+#REF!</f>
        <v>#REF!</v>
      </c>
      <c r="F763" s="8" t="e">
        <f t="shared" si="33"/>
        <v>#REF!</v>
      </c>
      <c r="H763" s="10">
        <f t="shared" si="35"/>
        <v>0.74800000000000055</v>
      </c>
      <c r="I763" s="9" t="e">
        <f t="shared" si="34"/>
        <v>#REF!</v>
      </c>
    </row>
    <row r="764" spans="4:9" x14ac:dyDescent="0.3">
      <c r="D764" s="38">
        <v>36910</v>
      </c>
      <c r="E764" s="7" t="e">
        <f>SW!E764+W!E764+NW!E764+N!E764+#REF!</f>
        <v>#REF!</v>
      </c>
      <c r="F764" s="8" t="e">
        <f t="shared" si="33"/>
        <v>#REF!</v>
      </c>
      <c r="H764" s="10">
        <f t="shared" si="35"/>
        <v>0.74900000000000055</v>
      </c>
      <c r="I764" s="9" t="e">
        <f t="shared" si="34"/>
        <v>#REF!</v>
      </c>
    </row>
    <row r="765" spans="4:9" x14ac:dyDescent="0.3">
      <c r="D765" s="38">
        <v>36911</v>
      </c>
      <c r="E765" s="7" t="e">
        <f>SW!E765+W!E765+NW!E765+N!E765+#REF!</f>
        <v>#REF!</v>
      </c>
      <c r="F765" s="8" t="e">
        <f t="shared" si="33"/>
        <v>#REF!</v>
      </c>
      <c r="H765" s="10">
        <f t="shared" si="35"/>
        <v>0.75000000000000056</v>
      </c>
      <c r="I765" s="9" t="e">
        <f t="shared" si="34"/>
        <v>#REF!</v>
      </c>
    </row>
    <row r="766" spans="4:9" x14ac:dyDescent="0.3">
      <c r="D766" s="38">
        <v>36912</v>
      </c>
      <c r="E766" s="7" t="e">
        <f>SW!E766+W!E766+NW!E766+N!E766+#REF!</f>
        <v>#REF!</v>
      </c>
      <c r="F766" s="8" t="e">
        <f t="shared" si="33"/>
        <v>#REF!</v>
      </c>
      <c r="H766" s="10">
        <f t="shared" si="35"/>
        <v>0.75100000000000056</v>
      </c>
      <c r="I766" s="9" t="e">
        <f t="shared" si="34"/>
        <v>#REF!</v>
      </c>
    </row>
    <row r="767" spans="4:9" x14ac:dyDescent="0.3">
      <c r="D767" s="38">
        <v>36913</v>
      </c>
      <c r="E767" s="7" t="e">
        <f>SW!E767+W!E767+NW!E767+N!E767+#REF!</f>
        <v>#REF!</v>
      </c>
      <c r="F767" s="8" t="e">
        <f t="shared" si="33"/>
        <v>#REF!</v>
      </c>
      <c r="H767" s="10">
        <f t="shared" si="35"/>
        <v>0.75200000000000056</v>
      </c>
      <c r="I767" s="9" t="e">
        <f t="shared" si="34"/>
        <v>#REF!</v>
      </c>
    </row>
    <row r="768" spans="4:9" x14ac:dyDescent="0.3">
      <c r="D768" s="38">
        <v>36914</v>
      </c>
      <c r="E768" s="7" t="e">
        <f>SW!E768+W!E768+NW!E768+N!E768+#REF!</f>
        <v>#REF!</v>
      </c>
      <c r="F768" s="8" t="e">
        <f t="shared" si="33"/>
        <v>#REF!</v>
      </c>
      <c r="H768" s="10">
        <f t="shared" si="35"/>
        <v>0.75300000000000056</v>
      </c>
      <c r="I768" s="9" t="e">
        <f t="shared" si="34"/>
        <v>#REF!</v>
      </c>
    </row>
    <row r="769" spans="4:9" x14ac:dyDescent="0.3">
      <c r="D769" s="38">
        <v>36915</v>
      </c>
      <c r="E769" s="7" t="e">
        <f>SW!E769+W!E769+NW!E769+N!E769+#REF!</f>
        <v>#REF!</v>
      </c>
      <c r="F769" s="8" t="e">
        <f t="shared" si="33"/>
        <v>#REF!</v>
      </c>
      <c r="H769" s="10">
        <f t="shared" si="35"/>
        <v>0.75400000000000056</v>
      </c>
      <c r="I769" s="9" t="e">
        <f t="shared" si="34"/>
        <v>#REF!</v>
      </c>
    </row>
    <row r="770" spans="4:9" x14ac:dyDescent="0.3">
      <c r="D770" s="38">
        <v>36916</v>
      </c>
      <c r="E770" s="7" t="e">
        <f>SW!E770+W!E770+NW!E770+N!E770+#REF!</f>
        <v>#REF!</v>
      </c>
      <c r="F770" s="8" t="e">
        <f t="shared" si="33"/>
        <v>#REF!</v>
      </c>
      <c r="H770" s="10">
        <f t="shared" si="35"/>
        <v>0.75500000000000056</v>
      </c>
      <c r="I770" s="9" t="e">
        <f t="shared" si="34"/>
        <v>#REF!</v>
      </c>
    </row>
    <row r="771" spans="4:9" x14ac:dyDescent="0.3">
      <c r="D771" s="38">
        <v>36917</v>
      </c>
      <c r="E771" s="7" t="e">
        <f>SW!E771+W!E771+NW!E771+N!E771+#REF!</f>
        <v>#REF!</v>
      </c>
      <c r="F771" s="8" t="e">
        <f t="shared" si="33"/>
        <v>#REF!</v>
      </c>
      <c r="H771" s="10">
        <f t="shared" si="35"/>
        <v>0.75600000000000056</v>
      </c>
      <c r="I771" s="9" t="e">
        <f t="shared" si="34"/>
        <v>#REF!</v>
      </c>
    </row>
    <row r="772" spans="4:9" x14ac:dyDescent="0.3">
      <c r="D772" s="38">
        <v>36918</v>
      </c>
      <c r="E772" s="7" t="e">
        <f>SW!E772+W!E772+NW!E772+N!E772+#REF!</f>
        <v>#REF!</v>
      </c>
      <c r="F772" s="8" t="e">
        <f t="shared" si="33"/>
        <v>#REF!</v>
      </c>
      <c r="H772" s="10">
        <f t="shared" si="35"/>
        <v>0.75700000000000056</v>
      </c>
      <c r="I772" s="9" t="e">
        <f t="shared" si="34"/>
        <v>#REF!</v>
      </c>
    </row>
    <row r="773" spans="4:9" x14ac:dyDescent="0.3">
      <c r="D773" s="38">
        <v>36919</v>
      </c>
      <c r="E773" s="7" t="e">
        <f>SW!E773+W!E773+NW!E773+N!E773+#REF!</f>
        <v>#REF!</v>
      </c>
      <c r="F773" s="8" t="e">
        <f t="shared" si="33"/>
        <v>#REF!</v>
      </c>
      <c r="H773" s="10">
        <f t="shared" si="35"/>
        <v>0.75800000000000056</v>
      </c>
      <c r="I773" s="9" t="e">
        <f t="shared" si="34"/>
        <v>#REF!</v>
      </c>
    </row>
    <row r="774" spans="4:9" x14ac:dyDescent="0.3">
      <c r="D774" s="38">
        <v>36920</v>
      </c>
      <c r="E774" s="7" t="e">
        <f>SW!E774+W!E774+NW!E774+N!E774+#REF!</f>
        <v>#REF!</v>
      </c>
      <c r="F774" s="8" t="e">
        <f t="shared" si="33"/>
        <v>#REF!</v>
      </c>
      <c r="H774" s="10">
        <f t="shared" si="35"/>
        <v>0.75900000000000056</v>
      </c>
      <c r="I774" s="9" t="e">
        <f t="shared" si="34"/>
        <v>#REF!</v>
      </c>
    </row>
    <row r="775" spans="4:9" x14ac:dyDescent="0.3">
      <c r="D775" s="38">
        <v>36921</v>
      </c>
      <c r="E775" s="7" t="e">
        <f>SW!E775+W!E775+NW!E775+N!E775+#REF!</f>
        <v>#REF!</v>
      </c>
      <c r="F775" s="8" t="e">
        <f t="shared" si="33"/>
        <v>#REF!</v>
      </c>
      <c r="H775" s="10">
        <f t="shared" si="35"/>
        <v>0.76000000000000056</v>
      </c>
      <c r="I775" s="9" t="e">
        <f t="shared" si="34"/>
        <v>#REF!</v>
      </c>
    </row>
    <row r="776" spans="4:9" x14ac:dyDescent="0.3">
      <c r="D776" s="38">
        <v>36922</v>
      </c>
      <c r="E776" s="7" t="e">
        <f>SW!E776+W!E776+NW!E776+N!E776+#REF!</f>
        <v>#REF!</v>
      </c>
      <c r="F776" s="8" t="e">
        <f t="shared" si="33"/>
        <v>#REF!</v>
      </c>
      <c r="H776" s="10">
        <f t="shared" si="35"/>
        <v>0.76100000000000056</v>
      </c>
      <c r="I776" s="9" t="e">
        <f t="shared" si="34"/>
        <v>#REF!</v>
      </c>
    </row>
    <row r="777" spans="4:9" x14ac:dyDescent="0.3">
      <c r="D777" s="38">
        <v>36923</v>
      </c>
      <c r="E777" s="7" t="e">
        <f>SW!E777+W!E777+NW!E777+N!E777+#REF!</f>
        <v>#REF!</v>
      </c>
      <c r="F777" s="8" t="e">
        <f t="shared" si="33"/>
        <v>#REF!</v>
      </c>
      <c r="H777" s="10">
        <f t="shared" si="35"/>
        <v>0.76200000000000057</v>
      </c>
      <c r="I777" s="9" t="e">
        <f t="shared" si="34"/>
        <v>#REF!</v>
      </c>
    </row>
    <row r="778" spans="4:9" x14ac:dyDescent="0.3">
      <c r="D778" s="38">
        <v>36924</v>
      </c>
      <c r="E778" s="7" t="e">
        <f>SW!E778+W!E778+NW!E778+N!E778+#REF!</f>
        <v>#REF!</v>
      </c>
      <c r="F778" s="8" t="e">
        <f t="shared" si="33"/>
        <v>#REF!</v>
      </c>
      <c r="H778" s="10">
        <f t="shared" si="35"/>
        <v>0.76300000000000057</v>
      </c>
      <c r="I778" s="9" t="e">
        <f t="shared" si="34"/>
        <v>#REF!</v>
      </c>
    </row>
    <row r="779" spans="4:9" x14ac:dyDescent="0.3">
      <c r="D779" s="38">
        <v>36925</v>
      </c>
      <c r="E779" s="7" t="e">
        <f>SW!E779+W!E779+NW!E779+N!E779+#REF!</f>
        <v>#REF!</v>
      </c>
      <c r="F779" s="8" t="e">
        <f t="shared" si="33"/>
        <v>#REF!</v>
      </c>
      <c r="H779" s="10">
        <f t="shared" si="35"/>
        <v>0.76400000000000057</v>
      </c>
      <c r="I779" s="9" t="e">
        <f t="shared" si="34"/>
        <v>#REF!</v>
      </c>
    </row>
    <row r="780" spans="4:9" x14ac:dyDescent="0.3">
      <c r="D780" s="38">
        <v>36926</v>
      </c>
      <c r="E780" s="7" t="e">
        <f>SW!E780+W!E780+NW!E780+N!E780+#REF!</f>
        <v>#REF!</v>
      </c>
      <c r="F780" s="8" t="e">
        <f t="shared" si="33"/>
        <v>#REF!</v>
      </c>
      <c r="H780" s="10">
        <f t="shared" si="35"/>
        <v>0.76500000000000057</v>
      </c>
      <c r="I780" s="9" t="e">
        <f t="shared" si="34"/>
        <v>#REF!</v>
      </c>
    </row>
    <row r="781" spans="4:9" x14ac:dyDescent="0.3">
      <c r="D781" s="38">
        <v>36927</v>
      </c>
      <c r="E781" s="7" t="e">
        <f>SW!E781+W!E781+NW!E781+N!E781+#REF!</f>
        <v>#REF!</v>
      </c>
      <c r="F781" s="8" t="e">
        <f t="shared" si="33"/>
        <v>#REF!</v>
      </c>
      <c r="H781" s="10">
        <f t="shared" si="35"/>
        <v>0.76600000000000057</v>
      </c>
      <c r="I781" s="9" t="e">
        <f t="shared" si="34"/>
        <v>#REF!</v>
      </c>
    </row>
    <row r="782" spans="4:9" x14ac:dyDescent="0.3">
      <c r="D782" s="38">
        <v>36928</v>
      </c>
      <c r="E782" s="7" t="e">
        <f>SW!E782+W!E782+NW!E782+N!E782+#REF!</f>
        <v>#REF!</v>
      </c>
      <c r="F782" s="8" t="e">
        <f t="shared" si="33"/>
        <v>#REF!</v>
      </c>
      <c r="H782" s="10">
        <f t="shared" si="35"/>
        <v>0.76700000000000057</v>
      </c>
      <c r="I782" s="9" t="e">
        <f t="shared" si="34"/>
        <v>#REF!</v>
      </c>
    </row>
    <row r="783" spans="4:9" x14ac:dyDescent="0.3">
      <c r="D783" s="38">
        <v>36929</v>
      </c>
      <c r="E783" s="7" t="e">
        <f>SW!E783+W!E783+NW!E783+N!E783+#REF!</f>
        <v>#REF!</v>
      </c>
      <c r="F783" s="8" t="e">
        <f t="shared" si="33"/>
        <v>#REF!</v>
      </c>
      <c r="H783" s="10">
        <f t="shared" si="35"/>
        <v>0.76800000000000057</v>
      </c>
      <c r="I783" s="9" t="e">
        <f t="shared" si="34"/>
        <v>#REF!</v>
      </c>
    </row>
    <row r="784" spans="4:9" x14ac:dyDescent="0.3">
      <c r="D784" s="38">
        <v>36930</v>
      </c>
      <c r="E784" s="7" t="e">
        <f>SW!E784+W!E784+NW!E784+N!E784+#REF!</f>
        <v>#REF!</v>
      </c>
      <c r="F784" s="8" t="e">
        <f t="shared" ref="F784:F847" si="36">E784*(24*60*60)*1000/$F$3</f>
        <v>#REF!</v>
      </c>
      <c r="H784" s="10">
        <f t="shared" si="35"/>
        <v>0.76900000000000057</v>
      </c>
      <c r="I784" s="9" t="e">
        <f t="shared" ref="I784:I847" si="37">PERCENTILE($F$15:$F$3667,1-H784)</f>
        <v>#REF!</v>
      </c>
    </row>
    <row r="785" spans="4:9" x14ac:dyDescent="0.3">
      <c r="D785" s="38">
        <v>36931</v>
      </c>
      <c r="E785" s="7" t="e">
        <f>SW!E785+W!E785+NW!E785+N!E785+#REF!</f>
        <v>#REF!</v>
      </c>
      <c r="F785" s="8" t="e">
        <f t="shared" si="36"/>
        <v>#REF!</v>
      </c>
      <c r="H785" s="10">
        <f t="shared" ref="H785:H848" si="38">H784+0.1%</f>
        <v>0.77000000000000057</v>
      </c>
      <c r="I785" s="9" t="e">
        <f t="shared" si="37"/>
        <v>#REF!</v>
      </c>
    </row>
    <row r="786" spans="4:9" x14ac:dyDescent="0.3">
      <c r="D786" s="38">
        <v>36932</v>
      </c>
      <c r="E786" s="7" t="e">
        <f>SW!E786+W!E786+NW!E786+N!E786+#REF!</f>
        <v>#REF!</v>
      </c>
      <c r="F786" s="8" t="e">
        <f t="shared" si="36"/>
        <v>#REF!</v>
      </c>
      <c r="H786" s="10">
        <f t="shared" si="38"/>
        <v>0.77100000000000057</v>
      </c>
      <c r="I786" s="9" t="e">
        <f t="shared" si="37"/>
        <v>#REF!</v>
      </c>
    </row>
    <row r="787" spans="4:9" x14ac:dyDescent="0.3">
      <c r="D787" s="38">
        <v>36933</v>
      </c>
      <c r="E787" s="7" t="e">
        <f>SW!E787+W!E787+NW!E787+N!E787+#REF!</f>
        <v>#REF!</v>
      </c>
      <c r="F787" s="8" t="e">
        <f t="shared" si="36"/>
        <v>#REF!</v>
      </c>
      <c r="H787" s="10">
        <f t="shared" si="38"/>
        <v>0.77200000000000057</v>
      </c>
      <c r="I787" s="9" t="e">
        <f t="shared" si="37"/>
        <v>#REF!</v>
      </c>
    </row>
    <row r="788" spans="4:9" x14ac:dyDescent="0.3">
      <c r="D788" s="38">
        <v>36934</v>
      </c>
      <c r="E788" s="7" t="e">
        <f>SW!E788+W!E788+NW!E788+N!E788+#REF!</f>
        <v>#REF!</v>
      </c>
      <c r="F788" s="8" t="e">
        <f t="shared" si="36"/>
        <v>#REF!</v>
      </c>
      <c r="H788" s="10">
        <f t="shared" si="38"/>
        <v>0.77300000000000058</v>
      </c>
      <c r="I788" s="9" t="e">
        <f t="shared" si="37"/>
        <v>#REF!</v>
      </c>
    </row>
    <row r="789" spans="4:9" x14ac:dyDescent="0.3">
      <c r="D789" s="38">
        <v>36935</v>
      </c>
      <c r="E789" s="7" t="e">
        <f>SW!E789+W!E789+NW!E789+N!E789+#REF!</f>
        <v>#REF!</v>
      </c>
      <c r="F789" s="8" t="e">
        <f t="shared" si="36"/>
        <v>#REF!</v>
      </c>
      <c r="H789" s="10">
        <f t="shared" si="38"/>
        <v>0.77400000000000058</v>
      </c>
      <c r="I789" s="9" t="e">
        <f t="shared" si="37"/>
        <v>#REF!</v>
      </c>
    </row>
    <row r="790" spans="4:9" x14ac:dyDescent="0.3">
      <c r="D790" s="38">
        <v>36936</v>
      </c>
      <c r="E790" s="7" t="e">
        <f>SW!E790+W!E790+NW!E790+N!E790+#REF!</f>
        <v>#REF!</v>
      </c>
      <c r="F790" s="8" t="e">
        <f t="shared" si="36"/>
        <v>#REF!</v>
      </c>
      <c r="H790" s="10">
        <f t="shared" si="38"/>
        <v>0.77500000000000058</v>
      </c>
      <c r="I790" s="9" t="e">
        <f t="shared" si="37"/>
        <v>#REF!</v>
      </c>
    </row>
    <row r="791" spans="4:9" x14ac:dyDescent="0.3">
      <c r="D791" s="38">
        <v>36937</v>
      </c>
      <c r="E791" s="7" t="e">
        <f>SW!E791+W!E791+NW!E791+N!E791+#REF!</f>
        <v>#REF!</v>
      </c>
      <c r="F791" s="8" t="e">
        <f t="shared" si="36"/>
        <v>#REF!</v>
      </c>
      <c r="H791" s="10">
        <f t="shared" si="38"/>
        <v>0.77600000000000058</v>
      </c>
      <c r="I791" s="9" t="e">
        <f t="shared" si="37"/>
        <v>#REF!</v>
      </c>
    </row>
    <row r="792" spans="4:9" x14ac:dyDescent="0.3">
      <c r="D792" s="38">
        <v>36938</v>
      </c>
      <c r="E792" s="7" t="e">
        <f>SW!E792+W!E792+NW!E792+N!E792+#REF!</f>
        <v>#REF!</v>
      </c>
      <c r="F792" s="8" t="e">
        <f t="shared" si="36"/>
        <v>#REF!</v>
      </c>
      <c r="H792" s="10">
        <f t="shared" si="38"/>
        <v>0.77700000000000058</v>
      </c>
      <c r="I792" s="9" t="e">
        <f t="shared" si="37"/>
        <v>#REF!</v>
      </c>
    </row>
    <row r="793" spans="4:9" x14ac:dyDescent="0.3">
      <c r="D793" s="38">
        <v>36939</v>
      </c>
      <c r="E793" s="7" t="e">
        <f>SW!E793+W!E793+NW!E793+N!E793+#REF!</f>
        <v>#REF!</v>
      </c>
      <c r="F793" s="8" t="e">
        <f t="shared" si="36"/>
        <v>#REF!</v>
      </c>
      <c r="H793" s="10">
        <f t="shared" si="38"/>
        <v>0.77800000000000058</v>
      </c>
      <c r="I793" s="9" t="e">
        <f t="shared" si="37"/>
        <v>#REF!</v>
      </c>
    </row>
    <row r="794" spans="4:9" x14ac:dyDescent="0.3">
      <c r="D794" s="38">
        <v>36940</v>
      </c>
      <c r="E794" s="7" t="e">
        <f>SW!E794+W!E794+NW!E794+N!E794+#REF!</f>
        <v>#REF!</v>
      </c>
      <c r="F794" s="8" t="e">
        <f t="shared" si="36"/>
        <v>#REF!</v>
      </c>
      <c r="H794" s="10">
        <f t="shared" si="38"/>
        <v>0.77900000000000058</v>
      </c>
      <c r="I794" s="9" t="e">
        <f t="shared" si="37"/>
        <v>#REF!</v>
      </c>
    </row>
    <row r="795" spans="4:9" x14ac:dyDescent="0.3">
      <c r="D795" s="38">
        <v>36941</v>
      </c>
      <c r="E795" s="7" t="e">
        <f>SW!E795+W!E795+NW!E795+N!E795+#REF!</f>
        <v>#REF!</v>
      </c>
      <c r="F795" s="8" t="e">
        <f t="shared" si="36"/>
        <v>#REF!</v>
      </c>
      <c r="H795" s="10">
        <f t="shared" si="38"/>
        <v>0.78000000000000058</v>
      </c>
      <c r="I795" s="9" t="e">
        <f t="shared" si="37"/>
        <v>#REF!</v>
      </c>
    </row>
    <row r="796" spans="4:9" x14ac:dyDescent="0.3">
      <c r="D796" s="38">
        <v>36942</v>
      </c>
      <c r="E796" s="7" t="e">
        <f>SW!E796+W!E796+NW!E796+N!E796+#REF!</f>
        <v>#REF!</v>
      </c>
      <c r="F796" s="8" t="e">
        <f t="shared" si="36"/>
        <v>#REF!</v>
      </c>
      <c r="H796" s="10">
        <f t="shared" si="38"/>
        <v>0.78100000000000058</v>
      </c>
      <c r="I796" s="9" t="e">
        <f t="shared" si="37"/>
        <v>#REF!</v>
      </c>
    </row>
    <row r="797" spans="4:9" x14ac:dyDescent="0.3">
      <c r="D797" s="38">
        <v>36943</v>
      </c>
      <c r="E797" s="7" t="e">
        <f>SW!E797+W!E797+NW!E797+N!E797+#REF!</f>
        <v>#REF!</v>
      </c>
      <c r="F797" s="8" t="e">
        <f t="shared" si="36"/>
        <v>#REF!</v>
      </c>
      <c r="H797" s="10">
        <f t="shared" si="38"/>
        <v>0.78200000000000058</v>
      </c>
      <c r="I797" s="9" t="e">
        <f t="shared" si="37"/>
        <v>#REF!</v>
      </c>
    </row>
    <row r="798" spans="4:9" x14ac:dyDescent="0.3">
      <c r="D798" s="38">
        <v>36944</v>
      </c>
      <c r="E798" s="7" t="e">
        <f>SW!E798+W!E798+NW!E798+N!E798+#REF!</f>
        <v>#REF!</v>
      </c>
      <c r="F798" s="8" t="e">
        <f t="shared" si="36"/>
        <v>#REF!</v>
      </c>
      <c r="H798" s="10">
        <f t="shared" si="38"/>
        <v>0.78300000000000058</v>
      </c>
      <c r="I798" s="9" t="e">
        <f t="shared" si="37"/>
        <v>#REF!</v>
      </c>
    </row>
    <row r="799" spans="4:9" x14ac:dyDescent="0.3">
      <c r="D799" s="38">
        <v>36945</v>
      </c>
      <c r="E799" s="7" t="e">
        <f>SW!E799+W!E799+NW!E799+N!E799+#REF!</f>
        <v>#REF!</v>
      </c>
      <c r="F799" s="8" t="e">
        <f t="shared" si="36"/>
        <v>#REF!</v>
      </c>
      <c r="H799" s="10">
        <f t="shared" si="38"/>
        <v>0.78400000000000059</v>
      </c>
      <c r="I799" s="9" t="e">
        <f t="shared" si="37"/>
        <v>#REF!</v>
      </c>
    </row>
    <row r="800" spans="4:9" x14ac:dyDescent="0.3">
      <c r="D800" s="38">
        <v>36946</v>
      </c>
      <c r="E800" s="7" t="e">
        <f>SW!E800+W!E800+NW!E800+N!E800+#REF!</f>
        <v>#REF!</v>
      </c>
      <c r="F800" s="8" t="e">
        <f t="shared" si="36"/>
        <v>#REF!</v>
      </c>
      <c r="H800" s="10">
        <f t="shared" si="38"/>
        <v>0.78500000000000059</v>
      </c>
      <c r="I800" s="9" t="e">
        <f t="shared" si="37"/>
        <v>#REF!</v>
      </c>
    </row>
    <row r="801" spans="4:9" x14ac:dyDescent="0.3">
      <c r="D801" s="38">
        <v>36947</v>
      </c>
      <c r="E801" s="7" t="e">
        <f>SW!E801+W!E801+NW!E801+N!E801+#REF!</f>
        <v>#REF!</v>
      </c>
      <c r="F801" s="8" t="e">
        <f t="shared" si="36"/>
        <v>#REF!</v>
      </c>
      <c r="H801" s="10">
        <f t="shared" si="38"/>
        <v>0.78600000000000059</v>
      </c>
      <c r="I801" s="9" t="e">
        <f t="shared" si="37"/>
        <v>#REF!</v>
      </c>
    </row>
    <row r="802" spans="4:9" x14ac:dyDescent="0.3">
      <c r="D802" s="38">
        <v>36948</v>
      </c>
      <c r="E802" s="7" t="e">
        <f>SW!E802+W!E802+NW!E802+N!E802+#REF!</f>
        <v>#REF!</v>
      </c>
      <c r="F802" s="8" t="e">
        <f t="shared" si="36"/>
        <v>#REF!</v>
      </c>
      <c r="H802" s="10">
        <f t="shared" si="38"/>
        <v>0.78700000000000059</v>
      </c>
      <c r="I802" s="9" t="e">
        <f t="shared" si="37"/>
        <v>#REF!</v>
      </c>
    </row>
    <row r="803" spans="4:9" x14ac:dyDescent="0.3">
      <c r="D803" s="38">
        <v>36949</v>
      </c>
      <c r="E803" s="7" t="e">
        <f>SW!E803+W!E803+NW!E803+N!E803+#REF!</f>
        <v>#REF!</v>
      </c>
      <c r="F803" s="8" t="e">
        <f t="shared" si="36"/>
        <v>#REF!</v>
      </c>
      <c r="H803" s="10">
        <f t="shared" si="38"/>
        <v>0.78800000000000059</v>
      </c>
      <c r="I803" s="9" t="e">
        <f t="shared" si="37"/>
        <v>#REF!</v>
      </c>
    </row>
    <row r="804" spans="4:9" x14ac:dyDescent="0.3">
      <c r="D804" s="38">
        <v>36950</v>
      </c>
      <c r="E804" s="7" t="e">
        <f>SW!E804+W!E804+NW!E804+N!E804+#REF!</f>
        <v>#REF!</v>
      </c>
      <c r="F804" s="8" t="e">
        <f t="shared" si="36"/>
        <v>#REF!</v>
      </c>
      <c r="H804" s="10">
        <f t="shared" si="38"/>
        <v>0.78900000000000059</v>
      </c>
      <c r="I804" s="9" t="e">
        <f t="shared" si="37"/>
        <v>#REF!</v>
      </c>
    </row>
    <row r="805" spans="4:9" x14ac:dyDescent="0.3">
      <c r="D805" s="38">
        <v>36951</v>
      </c>
      <c r="E805" s="7" t="e">
        <f>SW!E805+W!E805+NW!E805+N!E805+#REF!</f>
        <v>#REF!</v>
      </c>
      <c r="F805" s="8" t="e">
        <f t="shared" si="36"/>
        <v>#REF!</v>
      </c>
      <c r="H805" s="10">
        <f t="shared" si="38"/>
        <v>0.79000000000000059</v>
      </c>
      <c r="I805" s="9" t="e">
        <f t="shared" si="37"/>
        <v>#REF!</v>
      </c>
    </row>
    <row r="806" spans="4:9" x14ac:dyDescent="0.3">
      <c r="D806" s="38">
        <v>36952</v>
      </c>
      <c r="E806" s="7" t="e">
        <f>SW!E806+W!E806+NW!E806+N!E806+#REF!</f>
        <v>#REF!</v>
      </c>
      <c r="F806" s="8" t="e">
        <f t="shared" si="36"/>
        <v>#REF!</v>
      </c>
      <c r="H806" s="10">
        <f t="shared" si="38"/>
        <v>0.79100000000000059</v>
      </c>
      <c r="I806" s="9" t="e">
        <f t="shared" si="37"/>
        <v>#REF!</v>
      </c>
    </row>
    <row r="807" spans="4:9" x14ac:dyDescent="0.3">
      <c r="D807" s="38">
        <v>36953</v>
      </c>
      <c r="E807" s="7" t="e">
        <f>SW!E807+W!E807+NW!E807+N!E807+#REF!</f>
        <v>#REF!</v>
      </c>
      <c r="F807" s="8" t="e">
        <f t="shared" si="36"/>
        <v>#REF!</v>
      </c>
      <c r="H807" s="10">
        <f t="shared" si="38"/>
        <v>0.79200000000000059</v>
      </c>
      <c r="I807" s="9" t="e">
        <f t="shared" si="37"/>
        <v>#REF!</v>
      </c>
    </row>
    <row r="808" spans="4:9" x14ac:dyDescent="0.3">
      <c r="D808" s="38">
        <v>36954</v>
      </c>
      <c r="E808" s="7" t="e">
        <f>SW!E808+W!E808+NW!E808+N!E808+#REF!</f>
        <v>#REF!</v>
      </c>
      <c r="F808" s="8" t="e">
        <f t="shared" si="36"/>
        <v>#REF!</v>
      </c>
      <c r="H808" s="10">
        <f t="shared" si="38"/>
        <v>0.79300000000000059</v>
      </c>
      <c r="I808" s="9" t="e">
        <f t="shared" si="37"/>
        <v>#REF!</v>
      </c>
    </row>
    <row r="809" spans="4:9" x14ac:dyDescent="0.3">
      <c r="D809" s="38">
        <v>36955</v>
      </c>
      <c r="E809" s="7" t="e">
        <f>SW!E809+W!E809+NW!E809+N!E809+#REF!</f>
        <v>#REF!</v>
      </c>
      <c r="F809" s="8" t="e">
        <f t="shared" si="36"/>
        <v>#REF!</v>
      </c>
      <c r="H809" s="10">
        <f t="shared" si="38"/>
        <v>0.79400000000000059</v>
      </c>
      <c r="I809" s="9" t="e">
        <f t="shared" si="37"/>
        <v>#REF!</v>
      </c>
    </row>
    <row r="810" spans="4:9" x14ac:dyDescent="0.3">
      <c r="D810" s="38">
        <v>36956</v>
      </c>
      <c r="E810" s="7" t="e">
        <f>SW!E810+W!E810+NW!E810+N!E810+#REF!</f>
        <v>#REF!</v>
      </c>
      <c r="F810" s="8" t="e">
        <f t="shared" si="36"/>
        <v>#REF!</v>
      </c>
      <c r="H810" s="10">
        <f t="shared" si="38"/>
        <v>0.7950000000000006</v>
      </c>
      <c r="I810" s="9" t="e">
        <f t="shared" si="37"/>
        <v>#REF!</v>
      </c>
    </row>
    <row r="811" spans="4:9" x14ac:dyDescent="0.3">
      <c r="D811" s="38">
        <v>36957</v>
      </c>
      <c r="E811" s="7" t="e">
        <f>SW!E811+W!E811+NW!E811+N!E811+#REF!</f>
        <v>#REF!</v>
      </c>
      <c r="F811" s="8" t="e">
        <f t="shared" si="36"/>
        <v>#REF!</v>
      </c>
      <c r="H811" s="10">
        <f t="shared" si="38"/>
        <v>0.7960000000000006</v>
      </c>
      <c r="I811" s="9" t="e">
        <f t="shared" si="37"/>
        <v>#REF!</v>
      </c>
    </row>
    <row r="812" spans="4:9" x14ac:dyDescent="0.3">
      <c r="D812" s="38">
        <v>36958</v>
      </c>
      <c r="E812" s="7" t="e">
        <f>SW!E812+W!E812+NW!E812+N!E812+#REF!</f>
        <v>#REF!</v>
      </c>
      <c r="F812" s="8" t="e">
        <f t="shared" si="36"/>
        <v>#REF!</v>
      </c>
      <c r="H812" s="10">
        <f t="shared" si="38"/>
        <v>0.7970000000000006</v>
      </c>
      <c r="I812" s="9" t="e">
        <f t="shared" si="37"/>
        <v>#REF!</v>
      </c>
    </row>
    <row r="813" spans="4:9" x14ac:dyDescent="0.3">
      <c r="D813" s="38">
        <v>36959</v>
      </c>
      <c r="E813" s="7" t="e">
        <f>SW!E813+W!E813+NW!E813+N!E813+#REF!</f>
        <v>#REF!</v>
      </c>
      <c r="F813" s="8" t="e">
        <f t="shared" si="36"/>
        <v>#REF!</v>
      </c>
      <c r="H813" s="10">
        <f t="shared" si="38"/>
        <v>0.7980000000000006</v>
      </c>
      <c r="I813" s="9" t="e">
        <f t="shared" si="37"/>
        <v>#REF!</v>
      </c>
    </row>
    <row r="814" spans="4:9" x14ac:dyDescent="0.3">
      <c r="D814" s="38">
        <v>36960</v>
      </c>
      <c r="E814" s="7" t="e">
        <f>SW!E814+W!E814+NW!E814+N!E814+#REF!</f>
        <v>#REF!</v>
      </c>
      <c r="F814" s="8" t="e">
        <f t="shared" si="36"/>
        <v>#REF!</v>
      </c>
      <c r="H814" s="10">
        <f t="shared" si="38"/>
        <v>0.7990000000000006</v>
      </c>
      <c r="I814" s="9" t="e">
        <f t="shared" si="37"/>
        <v>#REF!</v>
      </c>
    </row>
    <row r="815" spans="4:9" x14ac:dyDescent="0.3">
      <c r="D815" s="38">
        <v>36961</v>
      </c>
      <c r="E815" s="7" t="e">
        <f>SW!E815+W!E815+NW!E815+N!E815+#REF!</f>
        <v>#REF!</v>
      </c>
      <c r="F815" s="8" t="e">
        <f t="shared" si="36"/>
        <v>#REF!</v>
      </c>
      <c r="H815" s="10">
        <f t="shared" si="38"/>
        <v>0.8000000000000006</v>
      </c>
      <c r="I815" s="9" t="e">
        <f t="shared" si="37"/>
        <v>#REF!</v>
      </c>
    </row>
    <row r="816" spans="4:9" x14ac:dyDescent="0.3">
      <c r="D816" s="38">
        <v>36962</v>
      </c>
      <c r="E816" s="7" t="e">
        <f>SW!E816+W!E816+NW!E816+N!E816+#REF!</f>
        <v>#REF!</v>
      </c>
      <c r="F816" s="8" t="e">
        <f t="shared" si="36"/>
        <v>#REF!</v>
      </c>
      <c r="H816" s="10">
        <f t="shared" si="38"/>
        <v>0.8010000000000006</v>
      </c>
      <c r="I816" s="9" t="e">
        <f t="shared" si="37"/>
        <v>#REF!</v>
      </c>
    </row>
    <row r="817" spans="4:9" x14ac:dyDescent="0.3">
      <c r="D817" s="38">
        <v>36963</v>
      </c>
      <c r="E817" s="7" t="e">
        <f>SW!E817+W!E817+NW!E817+N!E817+#REF!</f>
        <v>#REF!</v>
      </c>
      <c r="F817" s="8" t="e">
        <f t="shared" si="36"/>
        <v>#REF!</v>
      </c>
      <c r="H817" s="10">
        <f t="shared" si="38"/>
        <v>0.8020000000000006</v>
      </c>
      <c r="I817" s="9" t="e">
        <f t="shared" si="37"/>
        <v>#REF!</v>
      </c>
    </row>
    <row r="818" spans="4:9" x14ac:dyDescent="0.3">
      <c r="D818" s="38">
        <v>36964</v>
      </c>
      <c r="E818" s="7" t="e">
        <f>SW!E818+W!E818+NW!E818+N!E818+#REF!</f>
        <v>#REF!</v>
      </c>
      <c r="F818" s="8" t="e">
        <f t="shared" si="36"/>
        <v>#REF!</v>
      </c>
      <c r="H818" s="10">
        <f t="shared" si="38"/>
        <v>0.8030000000000006</v>
      </c>
      <c r="I818" s="9" t="e">
        <f t="shared" si="37"/>
        <v>#REF!</v>
      </c>
    </row>
    <row r="819" spans="4:9" x14ac:dyDescent="0.3">
      <c r="D819" s="38">
        <v>36965</v>
      </c>
      <c r="E819" s="7" t="e">
        <f>SW!E819+W!E819+NW!E819+N!E819+#REF!</f>
        <v>#REF!</v>
      </c>
      <c r="F819" s="8" t="e">
        <f t="shared" si="36"/>
        <v>#REF!</v>
      </c>
      <c r="H819" s="10">
        <f t="shared" si="38"/>
        <v>0.8040000000000006</v>
      </c>
      <c r="I819" s="9" t="e">
        <f t="shared" si="37"/>
        <v>#REF!</v>
      </c>
    </row>
    <row r="820" spans="4:9" x14ac:dyDescent="0.3">
      <c r="D820" s="38">
        <v>36966</v>
      </c>
      <c r="E820" s="7" t="e">
        <f>SW!E820+W!E820+NW!E820+N!E820+#REF!</f>
        <v>#REF!</v>
      </c>
      <c r="F820" s="8" t="e">
        <f t="shared" si="36"/>
        <v>#REF!</v>
      </c>
      <c r="H820" s="10">
        <f t="shared" si="38"/>
        <v>0.8050000000000006</v>
      </c>
      <c r="I820" s="9" t="e">
        <f t="shared" si="37"/>
        <v>#REF!</v>
      </c>
    </row>
    <row r="821" spans="4:9" x14ac:dyDescent="0.3">
      <c r="D821" s="38">
        <v>36967</v>
      </c>
      <c r="E821" s="7" t="e">
        <f>SW!E821+W!E821+NW!E821+N!E821+#REF!</f>
        <v>#REF!</v>
      </c>
      <c r="F821" s="8" t="e">
        <f t="shared" si="36"/>
        <v>#REF!</v>
      </c>
      <c r="H821" s="10">
        <f t="shared" si="38"/>
        <v>0.8060000000000006</v>
      </c>
      <c r="I821" s="9" t="e">
        <f t="shared" si="37"/>
        <v>#REF!</v>
      </c>
    </row>
    <row r="822" spans="4:9" x14ac:dyDescent="0.3">
      <c r="D822" s="38">
        <v>36968</v>
      </c>
      <c r="E822" s="7" t="e">
        <f>SW!E822+W!E822+NW!E822+N!E822+#REF!</f>
        <v>#REF!</v>
      </c>
      <c r="F822" s="8" t="e">
        <f t="shared" si="36"/>
        <v>#REF!</v>
      </c>
      <c r="H822" s="10">
        <f t="shared" si="38"/>
        <v>0.80700000000000061</v>
      </c>
      <c r="I822" s="9" t="e">
        <f t="shared" si="37"/>
        <v>#REF!</v>
      </c>
    </row>
    <row r="823" spans="4:9" x14ac:dyDescent="0.3">
      <c r="D823" s="38">
        <v>36969</v>
      </c>
      <c r="E823" s="7" t="e">
        <f>SW!E823+W!E823+NW!E823+N!E823+#REF!</f>
        <v>#REF!</v>
      </c>
      <c r="F823" s="8" t="e">
        <f t="shared" si="36"/>
        <v>#REF!</v>
      </c>
      <c r="H823" s="10">
        <f t="shared" si="38"/>
        <v>0.80800000000000061</v>
      </c>
      <c r="I823" s="9" t="e">
        <f t="shared" si="37"/>
        <v>#REF!</v>
      </c>
    </row>
    <row r="824" spans="4:9" x14ac:dyDescent="0.3">
      <c r="D824" s="38">
        <v>36970</v>
      </c>
      <c r="E824" s="7" t="e">
        <f>SW!E824+W!E824+NW!E824+N!E824+#REF!</f>
        <v>#REF!</v>
      </c>
      <c r="F824" s="8" t="e">
        <f t="shared" si="36"/>
        <v>#REF!</v>
      </c>
      <c r="H824" s="10">
        <f t="shared" si="38"/>
        <v>0.80900000000000061</v>
      </c>
      <c r="I824" s="9" t="e">
        <f t="shared" si="37"/>
        <v>#REF!</v>
      </c>
    </row>
    <row r="825" spans="4:9" x14ac:dyDescent="0.3">
      <c r="D825" s="38">
        <v>36971</v>
      </c>
      <c r="E825" s="7" t="e">
        <f>SW!E825+W!E825+NW!E825+N!E825+#REF!</f>
        <v>#REF!</v>
      </c>
      <c r="F825" s="8" t="e">
        <f t="shared" si="36"/>
        <v>#REF!</v>
      </c>
      <c r="H825" s="10">
        <f t="shared" si="38"/>
        <v>0.81000000000000061</v>
      </c>
      <c r="I825" s="9" t="e">
        <f t="shared" si="37"/>
        <v>#REF!</v>
      </c>
    </row>
    <row r="826" spans="4:9" x14ac:dyDescent="0.3">
      <c r="D826" s="38">
        <v>36972</v>
      </c>
      <c r="E826" s="7" t="e">
        <f>SW!E826+W!E826+NW!E826+N!E826+#REF!</f>
        <v>#REF!</v>
      </c>
      <c r="F826" s="8" t="e">
        <f t="shared" si="36"/>
        <v>#REF!</v>
      </c>
      <c r="H826" s="10">
        <f t="shared" si="38"/>
        <v>0.81100000000000061</v>
      </c>
      <c r="I826" s="9" t="e">
        <f t="shared" si="37"/>
        <v>#REF!</v>
      </c>
    </row>
    <row r="827" spans="4:9" x14ac:dyDescent="0.3">
      <c r="D827" s="38">
        <v>36973</v>
      </c>
      <c r="E827" s="7" t="e">
        <f>SW!E827+W!E827+NW!E827+N!E827+#REF!</f>
        <v>#REF!</v>
      </c>
      <c r="F827" s="8" t="e">
        <f t="shared" si="36"/>
        <v>#REF!</v>
      </c>
      <c r="H827" s="10">
        <f t="shared" si="38"/>
        <v>0.81200000000000061</v>
      </c>
      <c r="I827" s="9" t="e">
        <f t="shared" si="37"/>
        <v>#REF!</v>
      </c>
    </row>
    <row r="828" spans="4:9" x14ac:dyDescent="0.3">
      <c r="D828" s="38">
        <v>36974</v>
      </c>
      <c r="E828" s="7" t="e">
        <f>SW!E828+W!E828+NW!E828+N!E828+#REF!</f>
        <v>#REF!</v>
      </c>
      <c r="F828" s="8" t="e">
        <f t="shared" si="36"/>
        <v>#REF!</v>
      </c>
      <c r="H828" s="10">
        <f t="shared" si="38"/>
        <v>0.81300000000000061</v>
      </c>
      <c r="I828" s="9" t="e">
        <f t="shared" si="37"/>
        <v>#REF!</v>
      </c>
    </row>
    <row r="829" spans="4:9" x14ac:dyDescent="0.3">
      <c r="D829" s="38">
        <v>36975</v>
      </c>
      <c r="E829" s="7" t="e">
        <f>SW!E829+W!E829+NW!E829+N!E829+#REF!</f>
        <v>#REF!</v>
      </c>
      <c r="F829" s="8" t="e">
        <f t="shared" si="36"/>
        <v>#REF!</v>
      </c>
      <c r="H829" s="10">
        <f t="shared" si="38"/>
        <v>0.81400000000000061</v>
      </c>
      <c r="I829" s="9" t="e">
        <f t="shared" si="37"/>
        <v>#REF!</v>
      </c>
    </row>
    <row r="830" spans="4:9" x14ac:dyDescent="0.3">
      <c r="D830" s="38">
        <v>36976</v>
      </c>
      <c r="E830" s="7" t="e">
        <f>SW!E830+W!E830+NW!E830+N!E830+#REF!</f>
        <v>#REF!</v>
      </c>
      <c r="F830" s="8" t="e">
        <f t="shared" si="36"/>
        <v>#REF!</v>
      </c>
      <c r="H830" s="10">
        <f t="shared" si="38"/>
        <v>0.81500000000000061</v>
      </c>
      <c r="I830" s="9" t="e">
        <f t="shared" si="37"/>
        <v>#REF!</v>
      </c>
    </row>
    <row r="831" spans="4:9" x14ac:dyDescent="0.3">
      <c r="D831" s="38">
        <v>36977</v>
      </c>
      <c r="E831" s="7" t="e">
        <f>SW!E831+W!E831+NW!E831+N!E831+#REF!</f>
        <v>#REF!</v>
      </c>
      <c r="F831" s="8" t="e">
        <f t="shared" si="36"/>
        <v>#REF!</v>
      </c>
      <c r="H831" s="10">
        <f t="shared" si="38"/>
        <v>0.81600000000000061</v>
      </c>
      <c r="I831" s="9" t="e">
        <f t="shared" si="37"/>
        <v>#REF!</v>
      </c>
    </row>
    <row r="832" spans="4:9" x14ac:dyDescent="0.3">
      <c r="D832" s="38">
        <v>36978</v>
      </c>
      <c r="E832" s="7" t="e">
        <f>SW!E832+W!E832+NW!E832+N!E832+#REF!</f>
        <v>#REF!</v>
      </c>
      <c r="F832" s="8" t="e">
        <f t="shared" si="36"/>
        <v>#REF!</v>
      </c>
      <c r="H832" s="10">
        <f t="shared" si="38"/>
        <v>0.81700000000000061</v>
      </c>
      <c r="I832" s="9" t="e">
        <f t="shared" si="37"/>
        <v>#REF!</v>
      </c>
    </row>
    <row r="833" spans="4:9" x14ac:dyDescent="0.3">
      <c r="D833" s="38">
        <v>36979</v>
      </c>
      <c r="E833" s="7" t="e">
        <f>SW!E833+W!E833+NW!E833+N!E833+#REF!</f>
        <v>#REF!</v>
      </c>
      <c r="F833" s="8" t="e">
        <f t="shared" si="36"/>
        <v>#REF!</v>
      </c>
      <c r="H833" s="10">
        <f t="shared" si="38"/>
        <v>0.81800000000000062</v>
      </c>
      <c r="I833" s="9" t="e">
        <f t="shared" si="37"/>
        <v>#REF!</v>
      </c>
    </row>
    <row r="834" spans="4:9" x14ac:dyDescent="0.3">
      <c r="D834" s="38">
        <v>36980</v>
      </c>
      <c r="E834" s="7" t="e">
        <f>SW!E834+W!E834+NW!E834+N!E834+#REF!</f>
        <v>#REF!</v>
      </c>
      <c r="F834" s="8" t="e">
        <f t="shared" si="36"/>
        <v>#REF!</v>
      </c>
      <c r="H834" s="10">
        <f t="shared" si="38"/>
        <v>0.81900000000000062</v>
      </c>
      <c r="I834" s="9" t="e">
        <f t="shared" si="37"/>
        <v>#REF!</v>
      </c>
    </row>
    <row r="835" spans="4:9" x14ac:dyDescent="0.3">
      <c r="D835" s="38">
        <v>36981</v>
      </c>
      <c r="E835" s="7" t="e">
        <f>SW!E835+W!E835+NW!E835+N!E835+#REF!</f>
        <v>#REF!</v>
      </c>
      <c r="F835" s="8" t="e">
        <f t="shared" si="36"/>
        <v>#REF!</v>
      </c>
      <c r="H835" s="10">
        <f t="shared" si="38"/>
        <v>0.82000000000000062</v>
      </c>
      <c r="I835" s="9" t="e">
        <f t="shared" si="37"/>
        <v>#REF!</v>
      </c>
    </row>
    <row r="836" spans="4:9" x14ac:dyDescent="0.3">
      <c r="D836" s="38">
        <v>36982</v>
      </c>
      <c r="E836" s="7" t="e">
        <f>SW!E836+W!E836+NW!E836+N!E836+#REF!</f>
        <v>#REF!</v>
      </c>
      <c r="F836" s="8" t="e">
        <f t="shared" si="36"/>
        <v>#REF!</v>
      </c>
      <c r="H836" s="10">
        <f t="shared" si="38"/>
        <v>0.82100000000000062</v>
      </c>
      <c r="I836" s="9" t="e">
        <f t="shared" si="37"/>
        <v>#REF!</v>
      </c>
    </row>
    <row r="837" spans="4:9" x14ac:dyDescent="0.3">
      <c r="D837" s="38">
        <v>36983</v>
      </c>
      <c r="E837" s="7" t="e">
        <f>SW!E837+W!E837+NW!E837+N!E837+#REF!</f>
        <v>#REF!</v>
      </c>
      <c r="F837" s="8" t="e">
        <f t="shared" si="36"/>
        <v>#REF!</v>
      </c>
      <c r="H837" s="10">
        <f t="shared" si="38"/>
        <v>0.82200000000000062</v>
      </c>
      <c r="I837" s="9" t="e">
        <f t="shared" si="37"/>
        <v>#REF!</v>
      </c>
    </row>
    <row r="838" spans="4:9" x14ac:dyDescent="0.3">
      <c r="D838" s="38">
        <v>36984</v>
      </c>
      <c r="E838" s="7" t="e">
        <f>SW!E838+W!E838+NW!E838+N!E838+#REF!</f>
        <v>#REF!</v>
      </c>
      <c r="F838" s="8" t="e">
        <f t="shared" si="36"/>
        <v>#REF!</v>
      </c>
      <c r="H838" s="10">
        <f t="shared" si="38"/>
        <v>0.82300000000000062</v>
      </c>
      <c r="I838" s="9" t="e">
        <f t="shared" si="37"/>
        <v>#REF!</v>
      </c>
    </row>
    <row r="839" spans="4:9" x14ac:dyDescent="0.3">
      <c r="D839" s="38">
        <v>36985</v>
      </c>
      <c r="E839" s="7" t="e">
        <f>SW!E839+W!E839+NW!E839+N!E839+#REF!</f>
        <v>#REF!</v>
      </c>
      <c r="F839" s="8" t="e">
        <f t="shared" si="36"/>
        <v>#REF!</v>
      </c>
      <c r="H839" s="10">
        <f t="shared" si="38"/>
        <v>0.82400000000000062</v>
      </c>
      <c r="I839" s="9" t="e">
        <f t="shared" si="37"/>
        <v>#REF!</v>
      </c>
    </row>
    <row r="840" spans="4:9" x14ac:dyDescent="0.3">
      <c r="D840" s="38">
        <v>36986</v>
      </c>
      <c r="E840" s="7" t="e">
        <f>SW!E840+W!E840+NW!E840+N!E840+#REF!</f>
        <v>#REF!</v>
      </c>
      <c r="F840" s="8" t="e">
        <f t="shared" si="36"/>
        <v>#REF!</v>
      </c>
      <c r="H840" s="10">
        <f t="shared" si="38"/>
        <v>0.82500000000000062</v>
      </c>
      <c r="I840" s="9" t="e">
        <f t="shared" si="37"/>
        <v>#REF!</v>
      </c>
    </row>
    <row r="841" spans="4:9" x14ac:dyDescent="0.3">
      <c r="D841" s="38">
        <v>36987</v>
      </c>
      <c r="E841" s="7" t="e">
        <f>SW!E841+W!E841+NW!E841+N!E841+#REF!</f>
        <v>#REF!</v>
      </c>
      <c r="F841" s="8" t="e">
        <f t="shared" si="36"/>
        <v>#REF!</v>
      </c>
      <c r="H841" s="10">
        <f t="shared" si="38"/>
        <v>0.82600000000000062</v>
      </c>
      <c r="I841" s="9" t="e">
        <f t="shared" si="37"/>
        <v>#REF!</v>
      </c>
    </row>
    <row r="842" spans="4:9" x14ac:dyDescent="0.3">
      <c r="D842" s="38">
        <v>36988</v>
      </c>
      <c r="E842" s="7" t="e">
        <f>SW!E842+W!E842+NW!E842+N!E842+#REF!</f>
        <v>#REF!</v>
      </c>
      <c r="F842" s="8" t="e">
        <f t="shared" si="36"/>
        <v>#REF!</v>
      </c>
      <c r="H842" s="10">
        <f t="shared" si="38"/>
        <v>0.82700000000000062</v>
      </c>
      <c r="I842" s="9" t="e">
        <f t="shared" si="37"/>
        <v>#REF!</v>
      </c>
    </row>
    <row r="843" spans="4:9" x14ac:dyDescent="0.3">
      <c r="D843" s="38">
        <v>36989</v>
      </c>
      <c r="E843" s="7" t="e">
        <f>SW!E843+W!E843+NW!E843+N!E843+#REF!</f>
        <v>#REF!</v>
      </c>
      <c r="F843" s="8" t="e">
        <f t="shared" si="36"/>
        <v>#REF!</v>
      </c>
      <c r="H843" s="10">
        <f t="shared" si="38"/>
        <v>0.82800000000000062</v>
      </c>
      <c r="I843" s="9" t="e">
        <f t="shared" si="37"/>
        <v>#REF!</v>
      </c>
    </row>
    <row r="844" spans="4:9" x14ac:dyDescent="0.3">
      <c r="D844" s="38">
        <v>36990</v>
      </c>
      <c r="E844" s="7" t="e">
        <f>SW!E844+W!E844+NW!E844+N!E844+#REF!</f>
        <v>#REF!</v>
      </c>
      <c r="F844" s="8" t="e">
        <f t="shared" si="36"/>
        <v>#REF!</v>
      </c>
      <c r="H844" s="10">
        <f t="shared" si="38"/>
        <v>0.82900000000000063</v>
      </c>
      <c r="I844" s="9" t="e">
        <f t="shared" si="37"/>
        <v>#REF!</v>
      </c>
    </row>
    <row r="845" spans="4:9" x14ac:dyDescent="0.3">
      <c r="D845" s="38">
        <v>36991</v>
      </c>
      <c r="E845" s="7" t="e">
        <f>SW!E845+W!E845+NW!E845+N!E845+#REF!</f>
        <v>#REF!</v>
      </c>
      <c r="F845" s="8" t="e">
        <f t="shared" si="36"/>
        <v>#REF!</v>
      </c>
      <c r="H845" s="10">
        <f t="shared" si="38"/>
        <v>0.83000000000000063</v>
      </c>
      <c r="I845" s="9" t="e">
        <f t="shared" si="37"/>
        <v>#REF!</v>
      </c>
    </row>
    <row r="846" spans="4:9" x14ac:dyDescent="0.3">
      <c r="D846" s="38">
        <v>36992</v>
      </c>
      <c r="E846" s="7" t="e">
        <f>SW!E846+W!E846+NW!E846+N!E846+#REF!</f>
        <v>#REF!</v>
      </c>
      <c r="F846" s="8" t="e">
        <f t="shared" si="36"/>
        <v>#REF!</v>
      </c>
      <c r="H846" s="10">
        <f t="shared" si="38"/>
        <v>0.83100000000000063</v>
      </c>
      <c r="I846" s="9" t="e">
        <f t="shared" si="37"/>
        <v>#REF!</v>
      </c>
    </row>
    <row r="847" spans="4:9" x14ac:dyDescent="0.3">
      <c r="D847" s="38">
        <v>36993</v>
      </c>
      <c r="E847" s="7" t="e">
        <f>SW!E847+W!E847+NW!E847+N!E847+#REF!</f>
        <v>#REF!</v>
      </c>
      <c r="F847" s="8" t="e">
        <f t="shared" si="36"/>
        <v>#REF!</v>
      </c>
      <c r="H847" s="10">
        <f t="shared" si="38"/>
        <v>0.83200000000000063</v>
      </c>
      <c r="I847" s="9" t="e">
        <f t="shared" si="37"/>
        <v>#REF!</v>
      </c>
    </row>
    <row r="848" spans="4:9" x14ac:dyDescent="0.3">
      <c r="D848" s="38">
        <v>36994</v>
      </c>
      <c r="E848" s="7" t="e">
        <f>SW!E848+W!E848+NW!E848+N!E848+#REF!</f>
        <v>#REF!</v>
      </c>
      <c r="F848" s="8" t="e">
        <f t="shared" ref="F848:F911" si="39">E848*(24*60*60)*1000/$F$3</f>
        <v>#REF!</v>
      </c>
      <c r="H848" s="10">
        <f t="shared" si="38"/>
        <v>0.83300000000000063</v>
      </c>
      <c r="I848" s="9" t="e">
        <f t="shared" ref="I848:I911" si="40">PERCENTILE($F$15:$F$3667,1-H848)</f>
        <v>#REF!</v>
      </c>
    </row>
    <row r="849" spans="4:9" x14ac:dyDescent="0.3">
      <c r="D849" s="38">
        <v>36995</v>
      </c>
      <c r="E849" s="7" t="e">
        <f>SW!E849+W!E849+NW!E849+N!E849+#REF!</f>
        <v>#REF!</v>
      </c>
      <c r="F849" s="8" t="e">
        <f t="shared" si="39"/>
        <v>#REF!</v>
      </c>
      <c r="H849" s="10">
        <f t="shared" ref="H849:H912" si="41">H848+0.1%</f>
        <v>0.83400000000000063</v>
      </c>
      <c r="I849" s="9" t="e">
        <f t="shared" si="40"/>
        <v>#REF!</v>
      </c>
    </row>
    <row r="850" spans="4:9" x14ac:dyDescent="0.3">
      <c r="D850" s="38">
        <v>36996</v>
      </c>
      <c r="E850" s="7" t="e">
        <f>SW!E850+W!E850+NW!E850+N!E850+#REF!</f>
        <v>#REF!</v>
      </c>
      <c r="F850" s="8" t="e">
        <f t="shared" si="39"/>
        <v>#REF!</v>
      </c>
      <c r="H850" s="10">
        <f t="shared" si="41"/>
        <v>0.83500000000000063</v>
      </c>
      <c r="I850" s="9" t="e">
        <f t="shared" si="40"/>
        <v>#REF!</v>
      </c>
    </row>
    <row r="851" spans="4:9" x14ac:dyDescent="0.3">
      <c r="D851" s="38">
        <v>36997</v>
      </c>
      <c r="E851" s="7" t="e">
        <f>SW!E851+W!E851+NW!E851+N!E851+#REF!</f>
        <v>#REF!</v>
      </c>
      <c r="F851" s="8" t="e">
        <f t="shared" si="39"/>
        <v>#REF!</v>
      </c>
      <c r="H851" s="10">
        <f t="shared" si="41"/>
        <v>0.83600000000000063</v>
      </c>
      <c r="I851" s="9" t="e">
        <f t="shared" si="40"/>
        <v>#REF!</v>
      </c>
    </row>
    <row r="852" spans="4:9" x14ac:dyDescent="0.3">
      <c r="D852" s="38">
        <v>36998</v>
      </c>
      <c r="E852" s="7" t="e">
        <f>SW!E852+W!E852+NW!E852+N!E852+#REF!</f>
        <v>#REF!</v>
      </c>
      <c r="F852" s="8" t="e">
        <f t="shared" si="39"/>
        <v>#REF!</v>
      </c>
      <c r="H852" s="10">
        <f t="shared" si="41"/>
        <v>0.83700000000000063</v>
      </c>
      <c r="I852" s="9" t="e">
        <f t="shared" si="40"/>
        <v>#REF!</v>
      </c>
    </row>
    <row r="853" spans="4:9" x14ac:dyDescent="0.3">
      <c r="D853" s="38">
        <v>36999</v>
      </c>
      <c r="E853" s="7" t="e">
        <f>SW!E853+W!E853+NW!E853+N!E853+#REF!</f>
        <v>#REF!</v>
      </c>
      <c r="F853" s="8" t="e">
        <f t="shared" si="39"/>
        <v>#REF!</v>
      </c>
      <c r="H853" s="10">
        <f t="shared" si="41"/>
        <v>0.83800000000000063</v>
      </c>
      <c r="I853" s="9" t="e">
        <f t="shared" si="40"/>
        <v>#REF!</v>
      </c>
    </row>
    <row r="854" spans="4:9" x14ac:dyDescent="0.3">
      <c r="D854" s="38">
        <v>37000</v>
      </c>
      <c r="E854" s="7" t="e">
        <f>SW!E854+W!E854+NW!E854+N!E854+#REF!</f>
        <v>#REF!</v>
      </c>
      <c r="F854" s="8" t="e">
        <f t="shared" si="39"/>
        <v>#REF!</v>
      </c>
      <c r="H854" s="10">
        <f t="shared" si="41"/>
        <v>0.83900000000000063</v>
      </c>
      <c r="I854" s="9" t="e">
        <f t="shared" si="40"/>
        <v>#REF!</v>
      </c>
    </row>
    <row r="855" spans="4:9" x14ac:dyDescent="0.3">
      <c r="D855" s="38">
        <v>37001</v>
      </c>
      <c r="E855" s="7" t="e">
        <f>SW!E855+W!E855+NW!E855+N!E855+#REF!</f>
        <v>#REF!</v>
      </c>
      <c r="F855" s="8" t="e">
        <f t="shared" si="39"/>
        <v>#REF!</v>
      </c>
      <c r="H855" s="10">
        <f t="shared" si="41"/>
        <v>0.84000000000000064</v>
      </c>
      <c r="I855" s="9" t="e">
        <f t="shared" si="40"/>
        <v>#REF!</v>
      </c>
    </row>
    <row r="856" spans="4:9" x14ac:dyDescent="0.3">
      <c r="D856" s="38">
        <v>37002</v>
      </c>
      <c r="E856" s="7" t="e">
        <f>SW!E856+W!E856+NW!E856+N!E856+#REF!</f>
        <v>#REF!</v>
      </c>
      <c r="F856" s="8" t="e">
        <f t="shared" si="39"/>
        <v>#REF!</v>
      </c>
      <c r="H856" s="10">
        <f t="shared" si="41"/>
        <v>0.84100000000000064</v>
      </c>
      <c r="I856" s="9" t="e">
        <f t="shared" si="40"/>
        <v>#REF!</v>
      </c>
    </row>
    <row r="857" spans="4:9" x14ac:dyDescent="0.3">
      <c r="D857" s="38">
        <v>37003</v>
      </c>
      <c r="E857" s="7" t="e">
        <f>SW!E857+W!E857+NW!E857+N!E857+#REF!</f>
        <v>#REF!</v>
      </c>
      <c r="F857" s="8" t="e">
        <f t="shared" si="39"/>
        <v>#REF!</v>
      </c>
      <c r="H857" s="10">
        <f t="shared" si="41"/>
        <v>0.84200000000000064</v>
      </c>
      <c r="I857" s="9" t="e">
        <f t="shared" si="40"/>
        <v>#REF!</v>
      </c>
    </row>
    <row r="858" spans="4:9" x14ac:dyDescent="0.3">
      <c r="D858" s="38">
        <v>37004</v>
      </c>
      <c r="E858" s="7" t="e">
        <f>SW!E858+W!E858+NW!E858+N!E858+#REF!</f>
        <v>#REF!</v>
      </c>
      <c r="F858" s="8" t="e">
        <f t="shared" si="39"/>
        <v>#REF!</v>
      </c>
      <c r="H858" s="10">
        <f t="shared" si="41"/>
        <v>0.84300000000000064</v>
      </c>
      <c r="I858" s="9" t="e">
        <f t="shared" si="40"/>
        <v>#REF!</v>
      </c>
    </row>
    <row r="859" spans="4:9" x14ac:dyDescent="0.3">
      <c r="D859" s="38">
        <v>37005</v>
      </c>
      <c r="E859" s="7" t="e">
        <f>SW!E859+W!E859+NW!E859+N!E859+#REF!</f>
        <v>#REF!</v>
      </c>
      <c r="F859" s="8" t="e">
        <f t="shared" si="39"/>
        <v>#REF!</v>
      </c>
      <c r="H859" s="10">
        <f t="shared" si="41"/>
        <v>0.84400000000000064</v>
      </c>
      <c r="I859" s="9" t="e">
        <f t="shared" si="40"/>
        <v>#REF!</v>
      </c>
    </row>
    <row r="860" spans="4:9" x14ac:dyDescent="0.3">
      <c r="D860" s="38">
        <v>37006</v>
      </c>
      <c r="E860" s="7" t="e">
        <f>SW!E860+W!E860+NW!E860+N!E860+#REF!</f>
        <v>#REF!</v>
      </c>
      <c r="F860" s="8" t="e">
        <f t="shared" si="39"/>
        <v>#REF!</v>
      </c>
      <c r="H860" s="10">
        <f t="shared" si="41"/>
        <v>0.84500000000000064</v>
      </c>
      <c r="I860" s="9" t="e">
        <f t="shared" si="40"/>
        <v>#REF!</v>
      </c>
    </row>
    <row r="861" spans="4:9" x14ac:dyDescent="0.3">
      <c r="D861" s="38">
        <v>37007</v>
      </c>
      <c r="E861" s="7" t="e">
        <f>SW!E861+W!E861+NW!E861+N!E861+#REF!</f>
        <v>#REF!</v>
      </c>
      <c r="F861" s="8" t="e">
        <f t="shared" si="39"/>
        <v>#REF!</v>
      </c>
      <c r="H861" s="10">
        <f t="shared" si="41"/>
        <v>0.84600000000000064</v>
      </c>
      <c r="I861" s="9" t="e">
        <f t="shared" si="40"/>
        <v>#REF!</v>
      </c>
    </row>
    <row r="862" spans="4:9" x14ac:dyDescent="0.3">
      <c r="D862" s="38">
        <v>37008</v>
      </c>
      <c r="E862" s="7" t="e">
        <f>SW!E862+W!E862+NW!E862+N!E862+#REF!</f>
        <v>#REF!</v>
      </c>
      <c r="F862" s="8" t="e">
        <f t="shared" si="39"/>
        <v>#REF!</v>
      </c>
      <c r="H862" s="10">
        <f t="shared" si="41"/>
        <v>0.84700000000000064</v>
      </c>
      <c r="I862" s="9" t="e">
        <f t="shared" si="40"/>
        <v>#REF!</v>
      </c>
    </row>
    <row r="863" spans="4:9" x14ac:dyDescent="0.3">
      <c r="D863" s="38">
        <v>37009</v>
      </c>
      <c r="E863" s="7" t="e">
        <f>SW!E863+W!E863+NW!E863+N!E863+#REF!</f>
        <v>#REF!</v>
      </c>
      <c r="F863" s="8" t="e">
        <f t="shared" si="39"/>
        <v>#REF!</v>
      </c>
      <c r="H863" s="10">
        <f t="shared" si="41"/>
        <v>0.84800000000000064</v>
      </c>
      <c r="I863" s="9" t="e">
        <f t="shared" si="40"/>
        <v>#REF!</v>
      </c>
    </row>
    <row r="864" spans="4:9" x14ac:dyDescent="0.3">
      <c r="D864" s="38">
        <v>37010</v>
      </c>
      <c r="E864" s="7" t="e">
        <f>SW!E864+W!E864+NW!E864+N!E864+#REF!</f>
        <v>#REF!</v>
      </c>
      <c r="F864" s="8" t="e">
        <f t="shared" si="39"/>
        <v>#REF!</v>
      </c>
      <c r="H864" s="10">
        <f t="shared" si="41"/>
        <v>0.84900000000000064</v>
      </c>
      <c r="I864" s="9" t="e">
        <f t="shared" si="40"/>
        <v>#REF!</v>
      </c>
    </row>
    <row r="865" spans="4:9" x14ac:dyDescent="0.3">
      <c r="D865" s="38">
        <v>37011</v>
      </c>
      <c r="E865" s="7" t="e">
        <f>SW!E865+W!E865+NW!E865+N!E865+#REF!</f>
        <v>#REF!</v>
      </c>
      <c r="F865" s="8" t="e">
        <f t="shared" si="39"/>
        <v>#REF!</v>
      </c>
      <c r="H865" s="10">
        <f t="shared" si="41"/>
        <v>0.85000000000000064</v>
      </c>
      <c r="I865" s="9" t="e">
        <f t="shared" si="40"/>
        <v>#REF!</v>
      </c>
    </row>
    <row r="866" spans="4:9" x14ac:dyDescent="0.3">
      <c r="D866" s="38">
        <v>37012</v>
      </c>
      <c r="E866" s="7" t="e">
        <f>SW!E866+W!E866+NW!E866+N!E866+#REF!</f>
        <v>#REF!</v>
      </c>
      <c r="F866" s="8" t="e">
        <f t="shared" si="39"/>
        <v>#REF!</v>
      </c>
      <c r="H866" s="10">
        <f t="shared" si="41"/>
        <v>0.85100000000000064</v>
      </c>
      <c r="I866" s="9" t="e">
        <f t="shared" si="40"/>
        <v>#REF!</v>
      </c>
    </row>
    <row r="867" spans="4:9" x14ac:dyDescent="0.3">
      <c r="D867" s="38">
        <v>37013</v>
      </c>
      <c r="E867" s="7" t="e">
        <f>SW!E867+W!E867+NW!E867+N!E867+#REF!</f>
        <v>#REF!</v>
      </c>
      <c r="F867" s="8" t="e">
        <f t="shared" si="39"/>
        <v>#REF!</v>
      </c>
      <c r="H867" s="10">
        <f t="shared" si="41"/>
        <v>0.85200000000000065</v>
      </c>
      <c r="I867" s="9" t="e">
        <f t="shared" si="40"/>
        <v>#REF!</v>
      </c>
    </row>
    <row r="868" spans="4:9" x14ac:dyDescent="0.3">
      <c r="D868" s="38">
        <v>37014</v>
      </c>
      <c r="E868" s="7" t="e">
        <f>SW!E868+W!E868+NW!E868+N!E868+#REF!</f>
        <v>#REF!</v>
      </c>
      <c r="F868" s="8" t="e">
        <f t="shared" si="39"/>
        <v>#REF!</v>
      </c>
      <c r="H868" s="10">
        <f t="shared" si="41"/>
        <v>0.85300000000000065</v>
      </c>
      <c r="I868" s="9" t="e">
        <f t="shared" si="40"/>
        <v>#REF!</v>
      </c>
    </row>
    <row r="869" spans="4:9" x14ac:dyDescent="0.3">
      <c r="D869" s="38">
        <v>37015</v>
      </c>
      <c r="E869" s="7" t="e">
        <f>SW!E869+W!E869+NW!E869+N!E869+#REF!</f>
        <v>#REF!</v>
      </c>
      <c r="F869" s="8" t="e">
        <f t="shared" si="39"/>
        <v>#REF!</v>
      </c>
      <c r="H869" s="10">
        <f t="shared" si="41"/>
        <v>0.85400000000000065</v>
      </c>
      <c r="I869" s="9" t="e">
        <f t="shared" si="40"/>
        <v>#REF!</v>
      </c>
    </row>
    <row r="870" spans="4:9" x14ac:dyDescent="0.3">
      <c r="D870" s="38">
        <v>37016</v>
      </c>
      <c r="E870" s="7" t="e">
        <f>SW!E870+W!E870+NW!E870+N!E870+#REF!</f>
        <v>#REF!</v>
      </c>
      <c r="F870" s="8" t="e">
        <f t="shared" si="39"/>
        <v>#REF!</v>
      </c>
      <c r="H870" s="10">
        <f t="shared" si="41"/>
        <v>0.85500000000000065</v>
      </c>
      <c r="I870" s="9" t="e">
        <f t="shared" si="40"/>
        <v>#REF!</v>
      </c>
    </row>
    <row r="871" spans="4:9" x14ac:dyDescent="0.3">
      <c r="D871" s="38">
        <v>37017</v>
      </c>
      <c r="E871" s="7" t="e">
        <f>SW!E871+W!E871+NW!E871+N!E871+#REF!</f>
        <v>#REF!</v>
      </c>
      <c r="F871" s="8" t="e">
        <f t="shared" si="39"/>
        <v>#REF!</v>
      </c>
      <c r="H871" s="10">
        <f t="shared" si="41"/>
        <v>0.85600000000000065</v>
      </c>
      <c r="I871" s="9" t="e">
        <f t="shared" si="40"/>
        <v>#REF!</v>
      </c>
    </row>
    <row r="872" spans="4:9" x14ac:dyDescent="0.3">
      <c r="D872" s="38">
        <v>37018</v>
      </c>
      <c r="E872" s="7" t="e">
        <f>SW!E872+W!E872+NW!E872+N!E872+#REF!</f>
        <v>#REF!</v>
      </c>
      <c r="F872" s="8" t="e">
        <f t="shared" si="39"/>
        <v>#REF!</v>
      </c>
      <c r="H872" s="10">
        <f t="shared" si="41"/>
        <v>0.85700000000000065</v>
      </c>
      <c r="I872" s="9" t="e">
        <f t="shared" si="40"/>
        <v>#REF!</v>
      </c>
    </row>
    <row r="873" spans="4:9" x14ac:dyDescent="0.3">
      <c r="D873" s="38">
        <v>37019</v>
      </c>
      <c r="E873" s="7" t="e">
        <f>SW!E873+W!E873+NW!E873+N!E873+#REF!</f>
        <v>#REF!</v>
      </c>
      <c r="F873" s="8" t="e">
        <f t="shared" si="39"/>
        <v>#REF!</v>
      </c>
      <c r="H873" s="10">
        <f t="shared" si="41"/>
        <v>0.85800000000000065</v>
      </c>
      <c r="I873" s="9" t="e">
        <f t="shared" si="40"/>
        <v>#REF!</v>
      </c>
    </row>
    <row r="874" spans="4:9" x14ac:dyDescent="0.3">
      <c r="D874" s="38">
        <v>37020</v>
      </c>
      <c r="E874" s="7" t="e">
        <f>SW!E874+W!E874+NW!E874+N!E874+#REF!</f>
        <v>#REF!</v>
      </c>
      <c r="F874" s="8" t="e">
        <f t="shared" si="39"/>
        <v>#REF!</v>
      </c>
      <c r="H874" s="10">
        <f t="shared" si="41"/>
        <v>0.85900000000000065</v>
      </c>
      <c r="I874" s="9" t="e">
        <f t="shared" si="40"/>
        <v>#REF!</v>
      </c>
    </row>
    <row r="875" spans="4:9" x14ac:dyDescent="0.3">
      <c r="D875" s="38">
        <v>37021</v>
      </c>
      <c r="E875" s="7" t="e">
        <f>SW!E875+W!E875+NW!E875+N!E875+#REF!</f>
        <v>#REF!</v>
      </c>
      <c r="F875" s="8" t="e">
        <f t="shared" si="39"/>
        <v>#REF!</v>
      </c>
      <c r="H875" s="10">
        <f t="shared" si="41"/>
        <v>0.86000000000000065</v>
      </c>
      <c r="I875" s="9" t="e">
        <f t="shared" si="40"/>
        <v>#REF!</v>
      </c>
    </row>
    <row r="876" spans="4:9" x14ac:dyDescent="0.3">
      <c r="D876" s="38">
        <v>37022</v>
      </c>
      <c r="E876" s="7" t="e">
        <f>SW!E876+W!E876+NW!E876+N!E876+#REF!</f>
        <v>#REF!</v>
      </c>
      <c r="F876" s="8" t="e">
        <f t="shared" si="39"/>
        <v>#REF!</v>
      </c>
      <c r="H876" s="10">
        <f t="shared" si="41"/>
        <v>0.86100000000000065</v>
      </c>
      <c r="I876" s="9" t="e">
        <f t="shared" si="40"/>
        <v>#REF!</v>
      </c>
    </row>
    <row r="877" spans="4:9" x14ac:dyDescent="0.3">
      <c r="D877" s="38">
        <v>37023</v>
      </c>
      <c r="E877" s="7" t="e">
        <f>SW!E877+W!E877+NW!E877+N!E877+#REF!</f>
        <v>#REF!</v>
      </c>
      <c r="F877" s="8" t="e">
        <f t="shared" si="39"/>
        <v>#REF!</v>
      </c>
      <c r="H877" s="10">
        <f t="shared" si="41"/>
        <v>0.86200000000000065</v>
      </c>
      <c r="I877" s="9" t="e">
        <f t="shared" si="40"/>
        <v>#REF!</v>
      </c>
    </row>
    <row r="878" spans="4:9" x14ac:dyDescent="0.3">
      <c r="D878" s="38">
        <v>37024</v>
      </c>
      <c r="E878" s="7" t="e">
        <f>SW!E878+W!E878+NW!E878+N!E878+#REF!</f>
        <v>#REF!</v>
      </c>
      <c r="F878" s="8" t="e">
        <f t="shared" si="39"/>
        <v>#REF!</v>
      </c>
      <c r="H878" s="10">
        <f t="shared" si="41"/>
        <v>0.86300000000000066</v>
      </c>
      <c r="I878" s="9" t="e">
        <f t="shared" si="40"/>
        <v>#REF!</v>
      </c>
    </row>
    <row r="879" spans="4:9" x14ac:dyDescent="0.3">
      <c r="D879" s="38">
        <v>37025</v>
      </c>
      <c r="E879" s="7" t="e">
        <f>SW!E879+W!E879+NW!E879+N!E879+#REF!</f>
        <v>#REF!</v>
      </c>
      <c r="F879" s="8" t="e">
        <f t="shared" si="39"/>
        <v>#REF!</v>
      </c>
      <c r="H879" s="10">
        <f t="shared" si="41"/>
        <v>0.86400000000000066</v>
      </c>
      <c r="I879" s="9" t="e">
        <f t="shared" si="40"/>
        <v>#REF!</v>
      </c>
    </row>
    <row r="880" spans="4:9" x14ac:dyDescent="0.3">
      <c r="D880" s="38">
        <v>37026</v>
      </c>
      <c r="E880" s="7" t="e">
        <f>SW!E880+W!E880+NW!E880+N!E880+#REF!</f>
        <v>#REF!</v>
      </c>
      <c r="F880" s="8" t="e">
        <f t="shared" si="39"/>
        <v>#REF!</v>
      </c>
      <c r="H880" s="10">
        <f t="shared" si="41"/>
        <v>0.86500000000000066</v>
      </c>
      <c r="I880" s="9" t="e">
        <f t="shared" si="40"/>
        <v>#REF!</v>
      </c>
    </row>
    <row r="881" spans="4:9" x14ac:dyDescent="0.3">
      <c r="D881" s="38">
        <v>37027</v>
      </c>
      <c r="E881" s="7" t="e">
        <f>SW!E881+W!E881+NW!E881+N!E881+#REF!</f>
        <v>#REF!</v>
      </c>
      <c r="F881" s="8" t="e">
        <f t="shared" si="39"/>
        <v>#REF!</v>
      </c>
      <c r="H881" s="10">
        <f t="shared" si="41"/>
        <v>0.86600000000000066</v>
      </c>
      <c r="I881" s="9" t="e">
        <f t="shared" si="40"/>
        <v>#REF!</v>
      </c>
    </row>
    <row r="882" spans="4:9" x14ac:dyDescent="0.3">
      <c r="D882" s="38">
        <v>37028</v>
      </c>
      <c r="E882" s="7" t="e">
        <f>SW!E882+W!E882+NW!E882+N!E882+#REF!</f>
        <v>#REF!</v>
      </c>
      <c r="F882" s="8" t="e">
        <f t="shared" si="39"/>
        <v>#REF!</v>
      </c>
      <c r="H882" s="10">
        <f t="shared" si="41"/>
        <v>0.86700000000000066</v>
      </c>
      <c r="I882" s="9" t="e">
        <f t="shared" si="40"/>
        <v>#REF!</v>
      </c>
    </row>
    <row r="883" spans="4:9" x14ac:dyDescent="0.3">
      <c r="D883" s="38">
        <v>37029</v>
      </c>
      <c r="E883" s="7" t="e">
        <f>SW!E883+W!E883+NW!E883+N!E883+#REF!</f>
        <v>#REF!</v>
      </c>
      <c r="F883" s="8" t="e">
        <f t="shared" si="39"/>
        <v>#REF!</v>
      </c>
      <c r="H883" s="10">
        <f t="shared" si="41"/>
        <v>0.86800000000000066</v>
      </c>
      <c r="I883" s="9" t="e">
        <f t="shared" si="40"/>
        <v>#REF!</v>
      </c>
    </row>
    <row r="884" spans="4:9" x14ac:dyDescent="0.3">
      <c r="D884" s="38">
        <v>37030</v>
      </c>
      <c r="E884" s="7" t="e">
        <f>SW!E884+W!E884+NW!E884+N!E884+#REF!</f>
        <v>#REF!</v>
      </c>
      <c r="F884" s="8" t="e">
        <f t="shared" si="39"/>
        <v>#REF!</v>
      </c>
      <c r="H884" s="10">
        <f t="shared" si="41"/>
        <v>0.86900000000000066</v>
      </c>
      <c r="I884" s="9" t="e">
        <f t="shared" si="40"/>
        <v>#REF!</v>
      </c>
    </row>
    <row r="885" spans="4:9" x14ac:dyDescent="0.3">
      <c r="D885" s="38">
        <v>37031</v>
      </c>
      <c r="E885" s="7" t="e">
        <f>SW!E885+W!E885+NW!E885+N!E885+#REF!</f>
        <v>#REF!</v>
      </c>
      <c r="F885" s="8" t="e">
        <f t="shared" si="39"/>
        <v>#REF!</v>
      </c>
      <c r="H885" s="10">
        <f t="shared" si="41"/>
        <v>0.87000000000000066</v>
      </c>
      <c r="I885" s="9" t="e">
        <f t="shared" si="40"/>
        <v>#REF!</v>
      </c>
    </row>
    <row r="886" spans="4:9" x14ac:dyDescent="0.3">
      <c r="D886" s="38">
        <v>37032</v>
      </c>
      <c r="E886" s="7" t="e">
        <f>SW!E886+W!E886+NW!E886+N!E886+#REF!</f>
        <v>#REF!</v>
      </c>
      <c r="F886" s="8" t="e">
        <f t="shared" si="39"/>
        <v>#REF!</v>
      </c>
      <c r="H886" s="10">
        <f t="shared" si="41"/>
        <v>0.87100000000000066</v>
      </c>
      <c r="I886" s="9" t="e">
        <f t="shared" si="40"/>
        <v>#REF!</v>
      </c>
    </row>
    <row r="887" spans="4:9" x14ac:dyDescent="0.3">
      <c r="D887" s="38">
        <v>37033</v>
      </c>
      <c r="E887" s="7" t="e">
        <f>SW!E887+W!E887+NW!E887+N!E887+#REF!</f>
        <v>#REF!</v>
      </c>
      <c r="F887" s="8" t="e">
        <f t="shared" si="39"/>
        <v>#REF!</v>
      </c>
      <c r="H887" s="10">
        <f t="shared" si="41"/>
        <v>0.87200000000000066</v>
      </c>
      <c r="I887" s="9" t="e">
        <f t="shared" si="40"/>
        <v>#REF!</v>
      </c>
    </row>
    <row r="888" spans="4:9" x14ac:dyDescent="0.3">
      <c r="D888" s="38">
        <v>37034</v>
      </c>
      <c r="E888" s="7" t="e">
        <f>SW!E888+W!E888+NW!E888+N!E888+#REF!</f>
        <v>#REF!</v>
      </c>
      <c r="F888" s="8" t="e">
        <f t="shared" si="39"/>
        <v>#REF!</v>
      </c>
      <c r="H888" s="10">
        <f t="shared" si="41"/>
        <v>0.87300000000000066</v>
      </c>
      <c r="I888" s="9" t="e">
        <f t="shared" si="40"/>
        <v>#REF!</v>
      </c>
    </row>
    <row r="889" spans="4:9" x14ac:dyDescent="0.3">
      <c r="D889" s="38">
        <v>37035</v>
      </c>
      <c r="E889" s="7" t="e">
        <f>SW!E889+W!E889+NW!E889+N!E889+#REF!</f>
        <v>#REF!</v>
      </c>
      <c r="F889" s="8" t="e">
        <f t="shared" si="39"/>
        <v>#REF!</v>
      </c>
      <c r="H889" s="10">
        <f t="shared" si="41"/>
        <v>0.87400000000000067</v>
      </c>
      <c r="I889" s="9" t="e">
        <f t="shared" si="40"/>
        <v>#REF!</v>
      </c>
    </row>
    <row r="890" spans="4:9" x14ac:dyDescent="0.3">
      <c r="D890" s="38">
        <v>37036</v>
      </c>
      <c r="E890" s="7" t="e">
        <f>SW!E890+W!E890+NW!E890+N!E890+#REF!</f>
        <v>#REF!</v>
      </c>
      <c r="F890" s="8" t="e">
        <f t="shared" si="39"/>
        <v>#REF!</v>
      </c>
      <c r="H890" s="10">
        <f t="shared" si="41"/>
        <v>0.87500000000000067</v>
      </c>
      <c r="I890" s="9" t="e">
        <f t="shared" si="40"/>
        <v>#REF!</v>
      </c>
    </row>
    <row r="891" spans="4:9" x14ac:dyDescent="0.3">
      <c r="D891" s="38">
        <v>37037</v>
      </c>
      <c r="E891" s="7" t="e">
        <f>SW!E891+W!E891+NW!E891+N!E891+#REF!</f>
        <v>#REF!</v>
      </c>
      <c r="F891" s="8" t="e">
        <f t="shared" si="39"/>
        <v>#REF!</v>
      </c>
      <c r="H891" s="10">
        <f t="shared" si="41"/>
        <v>0.87600000000000067</v>
      </c>
      <c r="I891" s="9" t="e">
        <f t="shared" si="40"/>
        <v>#REF!</v>
      </c>
    </row>
    <row r="892" spans="4:9" x14ac:dyDescent="0.3">
      <c r="D892" s="38">
        <v>37038</v>
      </c>
      <c r="E892" s="7" t="e">
        <f>SW!E892+W!E892+NW!E892+N!E892+#REF!</f>
        <v>#REF!</v>
      </c>
      <c r="F892" s="8" t="e">
        <f t="shared" si="39"/>
        <v>#REF!</v>
      </c>
      <c r="H892" s="10">
        <f t="shared" si="41"/>
        <v>0.87700000000000067</v>
      </c>
      <c r="I892" s="9" t="e">
        <f t="shared" si="40"/>
        <v>#REF!</v>
      </c>
    </row>
    <row r="893" spans="4:9" x14ac:dyDescent="0.3">
      <c r="D893" s="38">
        <v>37039</v>
      </c>
      <c r="E893" s="7" t="e">
        <f>SW!E893+W!E893+NW!E893+N!E893+#REF!</f>
        <v>#REF!</v>
      </c>
      <c r="F893" s="8" t="e">
        <f t="shared" si="39"/>
        <v>#REF!</v>
      </c>
      <c r="H893" s="10">
        <f t="shared" si="41"/>
        <v>0.87800000000000067</v>
      </c>
      <c r="I893" s="9" t="e">
        <f t="shared" si="40"/>
        <v>#REF!</v>
      </c>
    </row>
    <row r="894" spans="4:9" x14ac:dyDescent="0.3">
      <c r="D894" s="38">
        <v>37040</v>
      </c>
      <c r="E894" s="7" t="e">
        <f>SW!E894+W!E894+NW!E894+N!E894+#REF!</f>
        <v>#REF!</v>
      </c>
      <c r="F894" s="8" t="e">
        <f t="shared" si="39"/>
        <v>#REF!</v>
      </c>
      <c r="H894" s="10">
        <f t="shared" si="41"/>
        <v>0.87900000000000067</v>
      </c>
      <c r="I894" s="9" t="e">
        <f t="shared" si="40"/>
        <v>#REF!</v>
      </c>
    </row>
    <row r="895" spans="4:9" x14ac:dyDescent="0.3">
      <c r="D895" s="38">
        <v>37041</v>
      </c>
      <c r="E895" s="7" t="e">
        <f>SW!E895+W!E895+NW!E895+N!E895+#REF!</f>
        <v>#REF!</v>
      </c>
      <c r="F895" s="8" t="e">
        <f t="shared" si="39"/>
        <v>#REF!</v>
      </c>
      <c r="H895" s="10">
        <f t="shared" si="41"/>
        <v>0.88000000000000067</v>
      </c>
      <c r="I895" s="9" t="e">
        <f t="shared" si="40"/>
        <v>#REF!</v>
      </c>
    </row>
    <row r="896" spans="4:9" x14ac:dyDescent="0.3">
      <c r="D896" s="38">
        <v>37042</v>
      </c>
      <c r="E896" s="7" t="e">
        <f>SW!E896+W!E896+NW!E896+N!E896+#REF!</f>
        <v>#REF!</v>
      </c>
      <c r="F896" s="8" t="e">
        <f t="shared" si="39"/>
        <v>#REF!</v>
      </c>
      <c r="H896" s="10">
        <f t="shared" si="41"/>
        <v>0.88100000000000067</v>
      </c>
      <c r="I896" s="9" t="e">
        <f t="shared" si="40"/>
        <v>#REF!</v>
      </c>
    </row>
    <row r="897" spans="4:9" x14ac:dyDescent="0.3">
      <c r="D897" s="38">
        <v>37043</v>
      </c>
      <c r="E897" s="7" t="e">
        <f>SW!E897+W!E897+NW!E897+N!E897+#REF!</f>
        <v>#REF!</v>
      </c>
      <c r="F897" s="8" t="e">
        <f t="shared" si="39"/>
        <v>#REF!</v>
      </c>
      <c r="H897" s="10">
        <f t="shared" si="41"/>
        <v>0.88200000000000067</v>
      </c>
      <c r="I897" s="9" t="e">
        <f t="shared" si="40"/>
        <v>#REF!</v>
      </c>
    </row>
    <row r="898" spans="4:9" x14ac:dyDescent="0.3">
      <c r="D898" s="38">
        <v>37044</v>
      </c>
      <c r="E898" s="7" t="e">
        <f>SW!E898+W!E898+NW!E898+N!E898+#REF!</f>
        <v>#REF!</v>
      </c>
      <c r="F898" s="8" t="e">
        <f t="shared" si="39"/>
        <v>#REF!</v>
      </c>
      <c r="H898" s="10">
        <f t="shared" si="41"/>
        <v>0.88300000000000067</v>
      </c>
      <c r="I898" s="9" t="e">
        <f t="shared" si="40"/>
        <v>#REF!</v>
      </c>
    </row>
    <row r="899" spans="4:9" x14ac:dyDescent="0.3">
      <c r="D899" s="38">
        <v>37045</v>
      </c>
      <c r="E899" s="7" t="e">
        <f>SW!E899+W!E899+NW!E899+N!E899+#REF!</f>
        <v>#REF!</v>
      </c>
      <c r="F899" s="8" t="e">
        <f t="shared" si="39"/>
        <v>#REF!</v>
      </c>
      <c r="H899" s="10">
        <f t="shared" si="41"/>
        <v>0.88400000000000067</v>
      </c>
      <c r="I899" s="9" t="e">
        <f t="shared" si="40"/>
        <v>#REF!</v>
      </c>
    </row>
    <row r="900" spans="4:9" x14ac:dyDescent="0.3">
      <c r="D900" s="38">
        <v>37046</v>
      </c>
      <c r="E900" s="7" t="e">
        <f>SW!E900+W!E900+NW!E900+N!E900+#REF!</f>
        <v>#REF!</v>
      </c>
      <c r="F900" s="8" t="e">
        <f t="shared" si="39"/>
        <v>#REF!</v>
      </c>
      <c r="H900" s="10">
        <f t="shared" si="41"/>
        <v>0.88500000000000068</v>
      </c>
      <c r="I900" s="9" t="e">
        <f t="shared" si="40"/>
        <v>#REF!</v>
      </c>
    </row>
    <row r="901" spans="4:9" x14ac:dyDescent="0.3">
      <c r="D901" s="38">
        <v>37047</v>
      </c>
      <c r="E901" s="7" t="e">
        <f>SW!E901+W!E901+NW!E901+N!E901+#REF!</f>
        <v>#REF!</v>
      </c>
      <c r="F901" s="8" t="e">
        <f t="shared" si="39"/>
        <v>#REF!</v>
      </c>
      <c r="H901" s="10">
        <f t="shared" si="41"/>
        <v>0.88600000000000068</v>
      </c>
      <c r="I901" s="9" t="e">
        <f t="shared" si="40"/>
        <v>#REF!</v>
      </c>
    </row>
    <row r="902" spans="4:9" x14ac:dyDescent="0.3">
      <c r="D902" s="38">
        <v>37048</v>
      </c>
      <c r="E902" s="7" t="e">
        <f>SW!E902+W!E902+NW!E902+N!E902+#REF!</f>
        <v>#REF!</v>
      </c>
      <c r="F902" s="8" t="e">
        <f t="shared" si="39"/>
        <v>#REF!</v>
      </c>
      <c r="H902" s="10">
        <f t="shared" si="41"/>
        <v>0.88700000000000068</v>
      </c>
      <c r="I902" s="9" t="e">
        <f t="shared" si="40"/>
        <v>#REF!</v>
      </c>
    </row>
    <row r="903" spans="4:9" x14ac:dyDescent="0.3">
      <c r="D903" s="38">
        <v>37049</v>
      </c>
      <c r="E903" s="7" t="e">
        <f>SW!E903+W!E903+NW!E903+N!E903+#REF!</f>
        <v>#REF!</v>
      </c>
      <c r="F903" s="8" t="e">
        <f t="shared" si="39"/>
        <v>#REF!</v>
      </c>
      <c r="H903" s="10">
        <f t="shared" si="41"/>
        <v>0.88800000000000068</v>
      </c>
      <c r="I903" s="9" t="e">
        <f t="shared" si="40"/>
        <v>#REF!</v>
      </c>
    </row>
    <row r="904" spans="4:9" x14ac:dyDescent="0.3">
      <c r="D904" s="38">
        <v>37050</v>
      </c>
      <c r="E904" s="7" t="e">
        <f>SW!E904+W!E904+NW!E904+N!E904+#REF!</f>
        <v>#REF!</v>
      </c>
      <c r="F904" s="8" t="e">
        <f t="shared" si="39"/>
        <v>#REF!</v>
      </c>
      <c r="H904" s="10">
        <f t="shared" si="41"/>
        <v>0.88900000000000068</v>
      </c>
      <c r="I904" s="9" t="e">
        <f t="shared" si="40"/>
        <v>#REF!</v>
      </c>
    </row>
    <row r="905" spans="4:9" x14ac:dyDescent="0.3">
      <c r="D905" s="38">
        <v>37051</v>
      </c>
      <c r="E905" s="7" t="e">
        <f>SW!E905+W!E905+NW!E905+N!E905+#REF!</f>
        <v>#REF!</v>
      </c>
      <c r="F905" s="8" t="e">
        <f t="shared" si="39"/>
        <v>#REF!</v>
      </c>
      <c r="H905" s="10">
        <f t="shared" si="41"/>
        <v>0.89000000000000068</v>
      </c>
      <c r="I905" s="9" t="e">
        <f t="shared" si="40"/>
        <v>#REF!</v>
      </c>
    </row>
    <row r="906" spans="4:9" x14ac:dyDescent="0.3">
      <c r="D906" s="38">
        <v>37052</v>
      </c>
      <c r="E906" s="7" t="e">
        <f>SW!E906+W!E906+NW!E906+N!E906+#REF!</f>
        <v>#REF!</v>
      </c>
      <c r="F906" s="8" t="e">
        <f t="shared" si="39"/>
        <v>#REF!</v>
      </c>
      <c r="H906" s="10">
        <f t="shared" si="41"/>
        <v>0.89100000000000068</v>
      </c>
      <c r="I906" s="9" t="e">
        <f t="shared" si="40"/>
        <v>#REF!</v>
      </c>
    </row>
    <row r="907" spans="4:9" x14ac:dyDescent="0.3">
      <c r="D907" s="38">
        <v>37053</v>
      </c>
      <c r="E907" s="7" t="e">
        <f>SW!E907+W!E907+NW!E907+N!E907+#REF!</f>
        <v>#REF!</v>
      </c>
      <c r="F907" s="8" t="e">
        <f t="shared" si="39"/>
        <v>#REF!</v>
      </c>
      <c r="H907" s="10">
        <f t="shared" si="41"/>
        <v>0.89200000000000068</v>
      </c>
      <c r="I907" s="9" t="e">
        <f t="shared" si="40"/>
        <v>#REF!</v>
      </c>
    </row>
    <row r="908" spans="4:9" x14ac:dyDescent="0.3">
      <c r="D908" s="38">
        <v>37054</v>
      </c>
      <c r="E908" s="7" t="e">
        <f>SW!E908+W!E908+NW!E908+N!E908+#REF!</f>
        <v>#REF!</v>
      </c>
      <c r="F908" s="8" t="e">
        <f t="shared" si="39"/>
        <v>#REF!</v>
      </c>
      <c r="H908" s="10">
        <f t="shared" si="41"/>
        <v>0.89300000000000068</v>
      </c>
      <c r="I908" s="9" t="e">
        <f t="shared" si="40"/>
        <v>#REF!</v>
      </c>
    </row>
    <row r="909" spans="4:9" x14ac:dyDescent="0.3">
      <c r="D909" s="38">
        <v>37055</v>
      </c>
      <c r="E909" s="7" t="e">
        <f>SW!E909+W!E909+NW!E909+N!E909+#REF!</f>
        <v>#REF!</v>
      </c>
      <c r="F909" s="8" t="e">
        <f t="shared" si="39"/>
        <v>#REF!</v>
      </c>
      <c r="H909" s="10">
        <f t="shared" si="41"/>
        <v>0.89400000000000068</v>
      </c>
      <c r="I909" s="9" t="e">
        <f t="shared" si="40"/>
        <v>#REF!</v>
      </c>
    </row>
    <row r="910" spans="4:9" x14ac:dyDescent="0.3">
      <c r="D910" s="38">
        <v>37056</v>
      </c>
      <c r="E910" s="7" t="e">
        <f>SW!E910+W!E910+NW!E910+N!E910+#REF!</f>
        <v>#REF!</v>
      </c>
      <c r="F910" s="8" t="e">
        <f t="shared" si="39"/>
        <v>#REF!</v>
      </c>
      <c r="H910" s="10">
        <f t="shared" si="41"/>
        <v>0.89500000000000068</v>
      </c>
      <c r="I910" s="9" t="e">
        <f t="shared" si="40"/>
        <v>#REF!</v>
      </c>
    </row>
    <row r="911" spans="4:9" x14ac:dyDescent="0.3">
      <c r="D911" s="38">
        <v>37057</v>
      </c>
      <c r="E911" s="7" t="e">
        <f>SW!E911+W!E911+NW!E911+N!E911+#REF!</f>
        <v>#REF!</v>
      </c>
      <c r="F911" s="8" t="e">
        <f t="shared" si="39"/>
        <v>#REF!</v>
      </c>
      <c r="H911" s="10">
        <f t="shared" si="41"/>
        <v>0.89600000000000068</v>
      </c>
      <c r="I911" s="9" t="e">
        <f t="shared" si="40"/>
        <v>#REF!</v>
      </c>
    </row>
    <row r="912" spans="4:9" x14ac:dyDescent="0.3">
      <c r="D912" s="38">
        <v>37058</v>
      </c>
      <c r="E912" s="7" t="e">
        <f>SW!E912+W!E912+NW!E912+N!E912+#REF!</f>
        <v>#REF!</v>
      </c>
      <c r="F912" s="8" t="e">
        <f t="shared" ref="F912:F975" si="42">E912*(24*60*60)*1000/$F$3</f>
        <v>#REF!</v>
      </c>
      <c r="H912" s="10">
        <f t="shared" si="41"/>
        <v>0.89700000000000069</v>
      </c>
      <c r="I912" s="9" t="e">
        <f t="shared" ref="I912:I975" si="43">PERCENTILE($F$15:$F$3667,1-H912)</f>
        <v>#REF!</v>
      </c>
    </row>
    <row r="913" spans="4:9" x14ac:dyDescent="0.3">
      <c r="D913" s="38">
        <v>37059</v>
      </c>
      <c r="E913" s="7" t="e">
        <f>SW!E913+W!E913+NW!E913+N!E913+#REF!</f>
        <v>#REF!</v>
      </c>
      <c r="F913" s="8" t="e">
        <f t="shared" si="42"/>
        <v>#REF!</v>
      </c>
      <c r="H913" s="10">
        <f t="shared" ref="H913:H976" si="44">H912+0.1%</f>
        <v>0.89800000000000069</v>
      </c>
      <c r="I913" s="9" t="e">
        <f t="shared" si="43"/>
        <v>#REF!</v>
      </c>
    </row>
    <row r="914" spans="4:9" x14ac:dyDescent="0.3">
      <c r="D914" s="38">
        <v>37060</v>
      </c>
      <c r="E914" s="7" t="e">
        <f>SW!E914+W!E914+NW!E914+N!E914+#REF!</f>
        <v>#REF!</v>
      </c>
      <c r="F914" s="8" t="e">
        <f t="shared" si="42"/>
        <v>#REF!</v>
      </c>
      <c r="H914" s="10">
        <f t="shared" si="44"/>
        <v>0.89900000000000069</v>
      </c>
      <c r="I914" s="9" t="e">
        <f t="shared" si="43"/>
        <v>#REF!</v>
      </c>
    </row>
    <row r="915" spans="4:9" x14ac:dyDescent="0.3">
      <c r="D915" s="38">
        <v>37061</v>
      </c>
      <c r="E915" s="7" t="e">
        <f>SW!E915+W!E915+NW!E915+N!E915+#REF!</f>
        <v>#REF!</v>
      </c>
      <c r="F915" s="8" t="e">
        <f t="shared" si="42"/>
        <v>#REF!</v>
      </c>
      <c r="H915" s="10">
        <f t="shared" si="44"/>
        <v>0.90000000000000069</v>
      </c>
      <c r="I915" s="9" t="e">
        <f t="shared" si="43"/>
        <v>#REF!</v>
      </c>
    </row>
    <row r="916" spans="4:9" x14ac:dyDescent="0.3">
      <c r="D916" s="38">
        <v>37062</v>
      </c>
      <c r="E916" s="7" t="e">
        <f>SW!E916+W!E916+NW!E916+N!E916+#REF!</f>
        <v>#REF!</v>
      </c>
      <c r="F916" s="8" t="e">
        <f t="shared" si="42"/>
        <v>#REF!</v>
      </c>
      <c r="H916" s="10">
        <f t="shared" si="44"/>
        <v>0.90100000000000069</v>
      </c>
      <c r="I916" s="9" t="e">
        <f t="shared" si="43"/>
        <v>#REF!</v>
      </c>
    </row>
    <row r="917" spans="4:9" x14ac:dyDescent="0.3">
      <c r="D917" s="38">
        <v>37063</v>
      </c>
      <c r="E917" s="7" t="e">
        <f>SW!E917+W!E917+NW!E917+N!E917+#REF!</f>
        <v>#REF!</v>
      </c>
      <c r="F917" s="8" t="e">
        <f t="shared" si="42"/>
        <v>#REF!</v>
      </c>
      <c r="H917" s="10">
        <f t="shared" si="44"/>
        <v>0.90200000000000069</v>
      </c>
      <c r="I917" s="9" t="e">
        <f t="shared" si="43"/>
        <v>#REF!</v>
      </c>
    </row>
    <row r="918" spans="4:9" x14ac:dyDescent="0.3">
      <c r="D918" s="38">
        <v>37064</v>
      </c>
      <c r="E918" s="7" t="e">
        <f>SW!E918+W!E918+NW!E918+N!E918+#REF!</f>
        <v>#REF!</v>
      </c>
      <c r="F918" s="8" t="e">
        <f t="shared" si="42"/>
        <v>#REF!</v>
      </c>
      <c r="H918" s="10">
        <f t="shared" si="44"/>
        <v>0.90300000000000069</v>
      </c>
      <c r="I918" s="9" t="e">
        <f t="shared" si="43"/>
        <v>#REF!</v>
      </c>
    </row>
    <row r="919" spans="4:9" x14ac:dyDescent="0.3">
      <c r="D919" s="38">
        <v>37065</v>
      </c>
      <c r="E919" s="7" t="e">
        <f>SW!E919+W!E919+NW!E919+N!E919+#REF!</f>
        <v>#REF!</v>
      </c>
      <c r="F919" s="8" t="e">
        <f t="shared" si="42"/>
        <v>#REF!</v>
      </c>
      <c r="H919" s="10">
        <f t="shared" si="44"/>
        <v>0.90400000000000069</v>
      </c>
      <c r="I919" s="9" t="e">
        <f t="shared" si="43"/>
        <v>#REF!</v>
      </c>
    </row>
    <row r="920" spans="4:9" x14ac:dyDescent="0.3">
      <c r="D920" s="38">
        <v>37066</v>
      </c>
      <c r="E920" s="7" t="e">
        <f>SW!E920+W!E920+NW!E920+N!E920+#REF!</f>
        <v>#REF!</v>
      </c>
      <c r="F920" s="8" t="e">
        <f t="shared" si="42"/>
        <v>#REF!</v>
      </c>
      <c r="H920" s="10">
        <f t="shared" si="44"/>
        <v>0.90500000000000069</v>
      </c>
      <c r="I920" s="9" t="e">
        <f t="shared" si="43"/>
        <v>#REF!</v>
      </c>
    </row>
    <row r="921" spans="4:9" x14ac:dyDescent="0.3">
      <c r="D921" s="38">
        <v>37067</v>
      </c>
      <c r="E921" s="7" t="e">
        <f>SW!E921+W!E921+NW!E921+N!E921+#REF!</f>
        <v>#REF!</v>
      </c>
      <c r="F921" s="8" t="e">
        <f t="shared" si="42"/>
        <v>#REF!</v>
      </c>
      <c r="H921" s="10">
        <f t="shared" si="44"/>
        <v>0.90600000000000069</v>
      </c>
      <c r="I921" s="9" t="e">
        <f t="shared" si="43"/>
        <v>#REF!</v>
      </c>
    </row>
    <row r="922" spans="4:9" x14ac:dyDescent="0.3">
      <c r="D922" s="38">
        <v>37068</v>
      </c>
      <c r="E922" s="7" t="e">
        <f>SW!E922+W!E922+NW!E922+N!E922+#REF!</f>
        <v>#REF!</v>
      </c>
      <c r="F922" s="8" t="e">
        <f t="shared" si="42"/>
        <v>#REF!</v>
      </c>
      <c r="H922" s="10">
        <f t="shared" si="44"/>
        <v>0.90700000000000069</v>
      </c>
      <c r="I922" s="9" t="e">
        <f t="shared" si="43"/>
        <v>#REF!</v>
      </c>
    </row>
    <row r="923" spans="4:9" x14ac:dyDescent="0.3">
      <c r="D923" s="38">
        <v>37069</v>
      </c>
      <c r="E923" s="7" t="e">
        <f>SW!E923+W!E923+NW!E923+N!E923+#REF!</f>
        <v>#REF!</v>
      </c>
      <c r="F923" s="8" t="e">
        <f t="shared" si="42"/>
        <v>#REF!</v>
      </c>
      <c r="H923" s="10">
        <f t="shared" si="44"/>
        <v>0.9080000000000007</v>
      </c>
      <c r="I923" s="9" t="e">
        <f t="shared" si="43"/>
        <v>#REF!</v>
      </c>
    </row>
    <row r="924" spans="4:9" x14ac:dyDescent="0.3">
      <c r="D924" s="38">
        <v>37070</v>
      </c>
      <c r="E924" s="7" t="e">
        <f>SW!E924+W!E924+NW!E924+N!E924+#REF!</f>
        <v>#REF!</v>
      </c>
      <c r="F924" s="8" t="e">
        <f t="shared" si="42"/>
        <v>#REF!</v>
      </c>
      <c r="H924" s="10">
        <f t="shared" si="44"/>
        <v>0.9090000000000007</v>
      </c>
      <c r="I924" s="9" t="e">
        <f t="shared" si="43"/>
        <v>#REF!</v>
      </c>
    </row>
    <row r="925" spans="4:9" x14ac:dyDescent="0.3">
      <c r="D925" s="38">
        <v>37071</v>
      </c>
      <c r="E925" s="7" t="e">
        <f>SW!E925+W!E925+NW!E925+N!E925+#REF!</f>
        <v>#REF!</v>
      </c>
      <c r="F925" s="8" t="e">
        <f t="shared" si="42"/>
        <v>#REF!</v>
      </c>
      <c r="H925" s="10">
        <f t="shared" si="44"/>
        <v>0.9100000000000007</v>
      </c>
      <c r="I925" s="9" t="e">
        <f t="shared" si="43"/>
        <v>#REF!</v>
      </c>
    </row>
    <row r="926" spans="4:9" x14ac:dyDescent="0.3">
      <c r="D926" s="38">
        <v>37072</v>
      </c>
      <c r="E926" s="7" t="e">
        <f>SW!E926+W!E926+NW!E926+N!E926+#REF!</f>
        <v>#REF!</v>
      </c>
      <c r="F926" s="8" t="e">
        <f t="shared" si="42"/>
        <v>#REF!</v>
      </c>
      <c r="H926" s="10">
        <f t="shared" si="44"/>
        <v>0.9110000000000007</v>
      </c>
      <c r="I926" s="9" t="e">
        <f t="shared" si="43"/>
        <v>#REF!</v>
      </c>
    </row>
    <row r="927" spans="4:9" x14ac:dyDescent="0.3">
      <c r="D927" s="38">
        <v>37073</v>
      </c>
      <c r="E927" s="7" t="e">
        <f>SW!E927+W!E927+NW!E927+N!E927+#REF!</f>
        <v>#REF!</v>
      </c>
      <c r="F927" s="8" t="e">
        <f t="shared" si="42"/>
        <v>#REF!</v>
      </c>
      <c r="H927" s="10">
        <f t="shared" si="44"/>
        <v>0.9120000000000007</v>
      </c>
      <c r="I927" s="9" t="e">
        <f t="shared" si="43"/>
        <v>#REF!</v>
      </c>
    </row>
    <row r="928" spans="4:9" x14ac:dyDescent="0.3">
      <c r="D928" s="38">
        <v>37074</v>
      </c>
      <c r="E928" s="7" t="e">
        <f>SW!E928+W!E928+NW!E928+N!E928+#REF!</f>
        <v>#REF!</v>
      </c>
      <c r="F928" s="8" t="e">
        <f t="shared" si="42"/>
        <v>#REF!</v>
      </c>
      <c r="H928" s="10">
        <f t="shared" si="44"/>
        <v>0.9130000000000007</v>
      </c>
      <c r="I928" s="9" t="e">
        <f t="shared" si="43"/>
        <v>#REF!</v>
      </c>
    </row>
    <row r="929" spans="4:9" x14ac:dyDescent="0.3">
      <c r="D929" s="38">
        <v>37075</v>
      </c>
      <c r="E929" s="7" t="e">
        <f>SW!E929+W!E929+NW!E929+N!E929+#REF!</f>
        <v>#REF!</v>
      </c>
      <c r="F929" s="8" t="e">
        <f t="shared" si="42"/>
        <v>#REF!</v>
      </c>
      <c r="H929" s="10">
        <f t="shared" si="44"/>
        <v>0.9140000000000007</v>
      </c>
      <c r="I929" s="9" t="e">
        <f t="shared" si="43"/>
        <v>#REF!</v>
      </c>
    </row>
    <row r="930" spans="4:9" x14ac:dyDescent="0.3">
      <c r="D930" s="38">
        <v>37076</v>
      </c>
      <c r="E930" s="7" t="e">
        <f>SW!E930+W!E930+NW!E930+N!E930+#REF!</f>
        <v>#REF!</v>
      </c>
      <c r="F930" s="8" t="e">
        <f t="shared" si="42"/>
        <v>#REF!</v>
      </c>
      <c r="H930" s="10">
        <f t="shared" si="44"/>
        <v>0.9150000000000007</v>
      </c>
      <c r="I930" s="9" t="e">
        <f t="shared" si="43"/>
        <v>#REF!</v>
      </c>
    </row>
    <row r="931" spans="4:9" x14ac:dyDescent="0.3">
      <c r="D931" s="38">
        <v>37077</v>
      </c>
      <c r="E931" s="7" t="e">
        <f>SW!E931+W!E931+NW!E931+N!E931+#REF!</f>
        <v>#REF!</v>
      </c>
      <c r="F931" s="8" t="e">
        <f t="shared" si="42"/>
        <v>#REF!</v>
      </c>
      <c r="H931" s="10">
        <f t="shared" si="44"/>
        <v>0.9160000000000007</v>
      </c>
      <c r="I931" s="9" t="e">
        <f t="shared" si="43"/>
        <v>#REF!</v>
      </c>
    </row>
    <row r="932" spans="4:9" x14ac:dyDescent="0.3">
      <c r="D932" s="38">
        <v>37078</v>
      </c>
      <c r="E932" s="7" t="e">
        <f>SW!E932+W!E932+NW!E932+N!E932+#REF!</f>
        <v>#REF!</v>
      </c>
      <c r="F932" s="8" t="e">
        <f t="shared" si="42"/>
        <v>#REF!</v>
      </c>
      <c r="H932" s="10">
        <f t="shared" si="44"/>
        <v>0.9170000000000007</v>
      </c>
      <c r="I932" s="9" t="e">
        <f t="shared" si="43"/>
        <v>#REF!</v>
      </c>
    </row>
    <row r="933" spans="4:9" x14ac:dyDescent="0.3">
      <c r="D933" s="38">
        <v>37079</v>
      </c>
      <c r="E933" s="7" t="e">
        <f>SW!E933+W!E933+NW!E933+N!E933+#REF!</f>
        <v>#REF!</v>
      </c>
      <c r="F933" s="8" t="e">
        <f t="shared" si="42"/>
        <v>#REF!</v>
      </c>
      <c r="H933" s="10">
        <f t="shared" si="44"/>
        <v>0.9180000000000007</v>
      </c>
      <c r="I933" s="9" t="e">
        <f t="shared" si="43"/>
        <v>#REF!</v>
      </c>
    </row>
    <row r="934" spans="4:9" x14ac:dyDescent="0.3">
      <c r="D934" s="38">
        <v>37080</v>
      </c>
      <c r="E934" s="7" t="e">
        <f>SW!E934+W!E934+NW!E934+N!E934+#REF!</f>
        <v>#REF!</v>
      </c>
      <c r="F934" s="8" t="e">
        <f t="shared" si="42"/>
        <v>#REF!</v>
      </c>
      <c r="H934" s="10">
        <f t="shared" si="44"/>
        <v>0.91900000000000071</v>
      </c>
      <c r="I934" s="9" t="e">
        <f t="shared" si="43"/>
        <v>#REF!</v>
      </c>
    </row>
    <row r="935" spans="4:9" x14ac:dyDescent="0.3">
      <c r="D935" s="38">
        <v>37081</v>
      </c>
      <c r="E935" s="7" t="e">
        <f>SW!E935+W!E935+NW!E935+N!E935+#REF!</f>
        <v>#REF!</v>
      </c>
      <c r="F935" s="8" t="e">
        <f t="shared" si="42"/>
        <v>#REF!</v>
      </c>
      <c r="H935" s="10">
        <f t="shared" si="44"/>
        <v>0.92000000000000071</v>
      </c>
      <c r="I935" s="9" t="e">
        <f t="shared" si="43"/>
        <v>#REF!</v>
      </c>
    </row>
    <row r="936" spans="4:9" x14ac:dyDescent="0.3">
      <c r="D936" s="38">
        <v>37082</v>
      </c>
      <c r="E936" s="7" t="e">
        <f>SW!E936+W!E936+NW!E936+N!E936+#REF!</f>
        <v>#REF!</v>
      </c>
      <c r="F936" s="8" t="e">
        <f t="shared" si="42"/>
        <v>#REF!</v>
      </c>
      <c r="H936" s="10">
        <f t="shared" si="44"/>
        <v>0.92100000000000071</v>
      </c>
      <c r="I936" s="9" t="e">
        <f t="shared" si="43"/>
        <v>#REF!</v>
      </c>
    </row>
    <row r="937" spans="4:9" x14ac:dyDescent="0.3">
      <c r="D937" s="38">
        <v>37083</v>
      </c>
      <c r="E937" s="7" t="e">
        <f>SW!E937+W!E937+NW!E937+N!E937+#REF!</f>
        <v>#REF!</v>
      </c>
      <c r="F937" s="8" t="e">
        <f t="shared" si="42"/>
        <v>#REF!</v>
      </c>
      <c r="H937" s="10">
        <f t="shared" si="44"/>
        <v>0.92200000000000071</v>
      </c>
      <c r="I937" s="9" t="e">
        <f t="shared" si="43"/>
        <v>#REF!</v>
      </c>
    </row>
    <row r="938" spans="4:9" x14ac:dyDescent="0.3">
      <c r="D938" s="38">
        <v>37084</v>
      </c>
      <c r="E938" s="7" t="e">
        <f>SW!E938+W!E938+NW!E938+N!E938+#REF!</f>
        <v>#REF!</v>
      </c>
      <c r="F938" s="8" t="e">
        <f t="shared" si="42"/>
        <v>#REF!</v>
      </c>
      <c r="H938" s="10">
        <f t="shared" si="44"/>
        <v>0.92300000000000071</v>
      </c>
      <c r="I938" s="9" t="e">
        <f t="shared" si="43"/>
        <v>#REF!</v>
      </c>
    </row>
    <row r="939" spans="4:9" x14ac:dyDescent="0.3">
      <c r="D939" s="38">
        <v>37085</v>
      </c>
      <c r="E939" s="7" t="e">
        <f>SW!E939+W!E939+NW!E939+N!E939+#REF!</f>
        <v>#REF!</v>
      </c>
      <c r="F939" s="8" t="e">
        <f t="shared" si="42"/>
        <v>#REF!</v>
      </c>
      <c r="H939" s="10">
        <f t="shared" si="44"/>
        <v>0.92400000000000071</v>
      </c>
      <c r="I939" s="9" t="e">
        <f t="shared" si="43"/>
        <v>#REF!</v>
      </c>
    </row>
    <row r="940" spans="4:9" x14ac:dyDescent="0.3">
      <c r="D940" s="38">
        <v>37086</v>
      </c>
      <c r="E940" s="7" t="e">
        <f>SW!E940+W!E940+NW!E940+N!E940+#REF!</f>
        <v>#REF!</v>
      </c>
      <c r="F940" s="8" t="e">
        <f t="shared" si="42"/>
        <v>#REF!</v>
      </c>
      <c r="H940" s="10">
        <f t="shared" si="44"/>
        <v>0.92500000000000071</v>
      </c>
      <c r="I940" s="9" t="e">
        <f t="shared" si="43"/>
        <v>#REF!</v>
      </c>
    </row>
    <row r="941" spans="4:9" x14ac:dyDescent="0.3">
      <c r="D941" s="38">
        <v>37087</v>
      </c>
      <c r="E941" s="7" t="e">
        <f>SW!E941+W!E941+NW!E941+N!E941+#REF!</f>
        <v>#REF!</v>
      </c>
      <c r="F941" s="8" t="e">
        <f t="shared" si="42"/>
        <v>#REF!</v>
      </c>
      <c r="H941" s="10">
        <f t="shared" si="44"/>
        <v>0.92600000000000071</v>
      </c>
      <c r="I941" s="9" t="e">
        <f t="shared" si="43"/>
        <v>#REF!</v>
      </c>
    </row>
    <row r="942" spans="4:9" x14ac:dyDescent="0.3">
      <c r="D942" s="38">
        <v>37088</v>
      </c>
      <c r="E942" s="7" t="e">
        <f>SW!E942+W!E942+NW!E942+N!E942+#REF!</f>
        <v>#REF!</v>
      </c>
      <c r="F942" s="8" t="e">
        <f t="shared" si="42"/>
        <v>#REF!</v>
      </c>
      <c r="H942" s="10">
        <f t="shared" si="44"/>
        <v>0.92700000000000071</v>
      </c>
      <c r="I942" s="9" t="e">
        <f t="shared" si="43"/>
        <v>#REF!</v>
      </c>
    </row>
    <row r="943" spans="4:9" x14ac:dyDescent="0.3">
      <c r="D943" s="38">
        <v>37089</v>
      </c>
      <c r="E943" s="7" t="e">
        <f>SW!E943+W!E943+NW!E943+N!E943+#REF!</f>
        <v>#REF!</v>
      </c>
      <c r="F943" s="8" t="e">
        <f t="shared" si="42"/>
        <v>#REF!</v>
      </c>
      <c r="H943" s="10">
        <f t="shared" si="44"/>
        <v>0.92800000000000071</v>
      </c>
      <c r="I943" s="9" t="e">
        <f t="shared" si="43"/>
        <v>#REF!</v>
      </c>
    </row>
    <row r="944" spans="4:9" x14ac:dyDescent="0.3">
      <c r="D944" s="38">
        <v>37090</v>
      </c>
      <c r="E944" s="7" t="e">
        <f>SW!E944+W!E944+NW!E944+N!E944+#REF!</f>
        <v>#REF!</v>
      </c>
      <c r="F944" s="8" t="e">
        <f t="shared" si="42"/>
        <v>#REF!</v>
      </c>
      <c r="H944" s="10">
        <f t="shared" si="44"/>
        <v>0.92900000000000071</v>
      </c>
      <c r="I944" s="9" t="e">
        <f t="shared" si="43"/>
        <v>#REF!</v>
      </c>
    </row>
    <row r="945" spans="4:9" x14ac:dyDescent="0.3">
      <c r="D945" s="38">
        <v>37091</v>
      </c>
      <c r="E945" s="7" t="e">
        <f>SW!E945+W!E945+NW!E945+N!E945+#REF!</f>
        <v>#REF!</v>
      </c>
      <c r="F945" s="8" t="e">
        <f t="shared" si="42"/>
        <v>#REF!</v>
      </c>
      <c r="H945" s="10">
        <f t="shared" si="44"/>
        <v>0.93000000000000071</v>
      </c>
      <c r="I945" s="9" t="e">
        <f t="shared" si="43"/>
        <v>#REF!</v>
      </c>
    </row>
    <row r="946" spans="4:9" x14ac:dyDescent="0.3">
      <c r="D946" s="38">
        <v>37092</v>
      </c>
      <c r="E946" s="7" t="e">
        <f>SW!E946+W!E946+NW!E946+N!E946+#REF!</f>
        <v>#REF!</v>
      </c>
      <c r="F946" s="8" t="e">
        <f t="shared" si="42"/>
        <v>#REF!</v>
      </c>
      <c r="H946" s="10">
        <f t="shared" si="44"/>
        <v>0.93100000000000072</v>
      </c>
      <c r="I946" s="9" t="e">
        <f t="shared" si="43"/>
        <v>#REF!</v>
      </c>
    </row>
    <row r="947" spans="4:9" x14ac:dyDescent="0.3">
      <c r="D947" s="38">
        <v>37093</v>
      </c>
      <c r="E947" s="7" t="e">
        <f>SW!E947+W!E947+NW!E947+N!E947+#REF!</f>
        <v>#REF!</v>
      </c>
      <c r="F947" s="8" t="e">
        <f t="shared" si="42"/>
        <v>#REF!</v>
      </c>
      <c r="H947" s="10">
        <f t="shared" si="44"/>
        <v>0.93200000000000072</v>
      </c>
      <c r="I947" s="9" t="e">
        <f t="shared" si="43"/>
        <v>#REF!</v>
      </c>
    </row>
    <row r="948" spans="4:9" x14ac:dyDescent="0.3">
      <c r="D948" s="38">
        <v>37094</v>
      </c>
      <c r="E948" s="7" t="e">
        <f>SW!E948+W!E948+NW!E948+N!E948+#REF!</f>
        <v>#REF!</v>
      </c>
      <c r="F948" s="8" t="e">
        <f t="shared" si="42"/>
        <v>#REF!</v>
      </c>
      <c r="H948" s="10">
        <f t="shared" si="44"/>
        <v>0.93300000000000072</v>
      </c>
      <c r="I948" s="9" t="e">
        <f t="shared" si="43"/>
        <v>#REF!</v>
      </c>
    </row>
    <row r="949" spans="4:9" x14ac:dyDescent="0.3">
      <c r="D949" s="38">
        <v>37095</v>
      </c>
      <c r="E949" s="7" t="e">
        <f>SW!E949+W!E949+NW!E949+N!E949+#REF!</f>
        <v>#REF!</v>
      </c>
      <c r="F949" s="8" t="e">
        <f t="shared" si="42"/>
        <v>#REF!</v>
      </c>
      <c r="H949" s="10">
        <f t="shared" si="44"/>
        <v>0.93400000000000072</v>
      </c>
      <c r="I949" s="9" t="e">
        <f t="shared" si="43"/>
        <v>#REF!</v>
      </c>
    </row>
    <row r="950" spans="4:9" x14ac:dyDescent="0.3">
      <c r="D950" s="38">
        <v>37096</v>
      </c>
      <c r="E950" s="7" t="e">
        <f>SW!E950+W!E950+NW!E950+N!E950+#REF!</f>
        <v>#REF!</v>
      </c>
      <c r="F950" s="8" t="e">
        <f t="shared" si="42"/>
        <v>#REF!</v>
      </c>
      <c r="H950" s="10">
        <f t="shared" si="44"/>
        <v>0.93500000000000072</v>
      </c>
      <c r="I950" s="9" t="e">
        <f t="shared" si="43"/>
        <v>#REF!</v>
      </c>
    </row>
    <row r="951" spans="4:9" x14ac:dyDescent="0.3">
      <c r="D951" s="38">
        <v>37097</v>
      </c>
      <c r="E951" s="7" t="e">
        <f>SW!E951+W!E951+NW!E951+N!E951+#REF!</f>
        <v>#REF!</v>
      </c>
      <c r="F951" s="8" t="e">
        <f t="shared" si="42"/>
        <v>#REF!</v>
      </c>
      <c r="H951" s="10">
        <f t="shared" si="44"/>
        <v>0.93600000000000072</v>
      </c>
      <c r="I951" s="9" t="e">
        <f t="shared" si="43"/>
        <v>#REF!</v>
      </c>
    </row>
    <row r="952" spans="4:9" x14ac:dyDescent="0.3">
      <c r="D952" s="38">
        <v>37098</v>
      </c>
      <c r="E952" s="7" t="e">
        <f>SW!E952+W!E952+NW!E952+N!E952+#REF!</f>
        <v>#REF!</v>
      </c>
      <c r="F952" s="8" t="e">
        <f t="shared" si="42"/>
        <v>#REF!</v>
      </c>
      <c r="H952" s="10">
        <f t="shared" si="44"/>
        <v>0.93700000000000072</v>
      </c>
      <c r="I952" s="9" t="e">
        <f t="shared" si="43"/>
        <v>#REF!</v>
      </c>
    </row>
    <row r="953" spans="4:9" x14ac:dyDescent="0.3">
      <c r="D953" s="38">
        <v>37099</v>
      </c>
      <c r="E953" s="7" t="e">
        <f>SW!E953+W!E953+NW!E953+N!E953+#REF!</f>
        <v>#REF!</v>
      </c>
      <c r="F953" s="8" t="e">
        <f t="shared" si="42"/>
        <v>#REF!</v>
      </c>
      <c r="H953" s="10">
        <f t="shared" si="44"/>
        <v>0.93800000000000072</v>
      </c>
      <c r="I953" s="9" t="e">
        <f t="shared" si="43"/>
        <v>#REF!</v>
      </c>
    </row>
    <row r="954" spans="4:9" x14ac:dyDescent="0.3">
      <c r="D954" s="38">
        <v>37100</v>
      </c>
      <c r="E954" s="7" t="e">
        <f>SW!E954+W!E954+NW!E954+N!E954+#REF!</f>
        <v>#REF!</v>
      </c>
      <c r="F954" s="8" t="e">
        <f t="shared" si="42"/>
        <v>#REF!</v>
      </c>
      <c r="H954" s="10">
        <f t="shared" si="44"/>
        <v>0.93900000000000072</v>
      </c>
      <c r="I954" s="9" t="e">
        <f t="shared" si="43"/>
        <v>#REF!</v>
      </c>
    </row>
    <row r="955" spans="4:9" x14ac:dyDescent="0.3">
      <c r="D955" s="38">
        <v>37101</v>
      </c>
      <c r="E955" s="7" t="e">
        <f>SW!E955+W!E955+NW!E955+N!E955+#REF!</f>
        <v>#REF!</v>
      </c>
      <c r="F955" s="8" t="e">
        <f t="shared" si="42"/>
        <v>#REF!</v>
      </c>
      <c r="H955" s="10">
        <f t="shared" si="44"/>
        <v>0.94000000000000072</v>
      </c>
      <c r="I955" s="9" t="e">
        <f t="shared" si="43"/>
        <v>#REF!</v>
      </c>
    </row>
    <row r="956" spans="4:9" x14ac:dyDescent="0.3">
      <c r="D956" s="38">
        <v>37102</v>
      </c>
      <c r="E956" s="7" t="e">
        <f>SW!E956+W!E956+NW!E956+N!E956+#REF!</f>
        <v>#REF!</v>
      </c>
      <c r="F956" s="8" t="e">
        <f t="shared" si="42"/>
        <v>#REF!</v>
      </c>
      <c r="H956" s="10">
        <f t="shared" si="44"/>
        <v>0.94100000000000072</v>
      </c>
      <c r="I956" s="9" t="e">
        <f t="shared" si="43"/>
        <v>#REF!</v>
      </c>
    </row>
    <row r="957" spans="4:9" x14ac:dyDescent="0.3">
      <c r="D957" s="38">
        <v>37103</v>
      </c>
      <c r="E957" s="7" t="e">
        <f>SW!E957+W!E957+NW!E957+N!E957+#REF!</f>
        <v>#REF!</v>
      </c>
      <c r="F957" s="8" t="e">
        <f t="shared" si="42"/>
        <v>#REF!</v>
      </c>
      <c r="H957" s="10">
        <f t="shared" si="44"/>
        <v>0.94200000000000073</v>
      </c>
      <c r="I957" s="9" t="e">
        <f t="shared" si="43"/>
        <v>#REF!</v>
      </c>
    </row>
    <row r="958" spans="4:9" x14ac:dyDescent="0.3">
      <c r="D958" s="38">
        <v>37104</v>
      </c>
      <c r="E958" s="7" t="e">
        <f>SW!E958+W!E958+NW!E958+N!E958+#REF!</f>
        <v>#REF!</v>
      </c>
      <c r="F958" s="8" t="e">
        <f t="shared" si="42"/>
        <v>#REF!</v>
      </c>
      <c r="H958" s="10">
        <f t="shared" si="44"/>
        <v>0.94300000000000073</v>
      </c>
      <c r="I958" s="9" t="e">
        <f t="shared" si="43"/>
        <v>#REF!</v>
      </c>
    </row>
    <row r="959" spans="4:9" x14ac:dyDescent="0.3">
      <c r="D959" s="38">
        <v>37105</v>
      </c>
      <c r="E959" s="7" t="e">
        <f>SW!E959+W!E959+NW!E959+N!E959+#REF!</f>
        <v>#REF!</v>
      </c>
      <c r="F959" s="8" t="e">
        <f t="shared" si="42"/>
        <v>#REF!</v>
      </c>
      <c r="H959" s="10">
        <f t="shared" si="44"/>
        <v>0.94400000000000073</v>
      </c>
      <c r="I959" s="9" t="e">
        <f t="shared" si="43"/>
        <v>#REF!</v>
      </c>
    </row>
    <row r="960" spans="4:9" x14ac:dyDescent="0.3">
      <c r="D960" s="38">
        <v>37106</v>
      </c>
      <c r="E960" s="7" t="e">
        <f>SW!E960+W!E960+NW!E960+N!E960+#REF!</f>
        <v>#REF!</v>
      </c>
      <c r="F960" s="8" t="e">
        <f t="shared" si="42"/>
        <v>#REF!</v>
      </c>
      <c r="H960" s="10">
        <f t="shared" si="44"/>
        <v>0.94500000000000073</v>
      </c>
      <c r="I960" s="9" t="e">
        <f t="shared" si="43"/>
        <v>#REF!</v>
      </c>
    </row>
    <row r="961" spans="4:9" x14ac:dyDescent="0.3">
      <c r="D961" s="38">
        <v>37107</v>
      </c>
      <c r="E961" s="7" t="e">
        <f>SW!E961+W!E961+NW!E961+N!E961+#REF!</f>
        <v>#REF!</v>
      </c>
      <c r="F961" s="8" t="e">
        <f t="shared" si="42"/>
        <v>#REF!</v>
      </c>
      <c r="H961" s="10">
        <f t="shared" si="44"/>
        <v>0.94600000000000073</v>
      </c>
      <c r="I961" s="9" t="e">
        <f t="shared" si="43"/>
        <v>#REF!</v>
      </c>
    </row>
    <row r="962" spans="4:9" x14ac:dyDescent="0.3">
      <c r="D962" s="38">
        <v>37108</v>
      </c>
      <c r="E962" s="7" t="e">
        <f>SW!E962+W!E962+NW!E962+N!E962+#REF!</f>
        <v>#REF!</v>
      </c>
      <c r="F962" s="8" t="e">
        <f t="shared" si="42"/>
        <v>#REF!</v>
      </c>
      <c r="H962" s="10">
        <f t="shared" si="44"/>
        <v>0.94700000000000073</v>
      </c>
      <c r="I962" s="9" t="e">
        <f t="shared" si="43"/>
        <v>#REF!</v>
      </c>
    </row>
    <row r="963" spans="4:9" x14ac:dyDescent="0.3">
      <c r="D963" s="38">
        <v>37109</v>
      </c>
      <c r="E963" s="7" t="e">
        <f>SW!E963+W!E963+NW!E963+N!E963+#REF!</f>
        <v>#REF!</v>
      </c>
      <c r="F963" s="8" t="e">
        <f t="shared" si="42"/>
        <v>#REF!</v>
      </c>
      <c r="H963" s="10">
        <f t="shared" si="44"/>
        <v>0.94800000000000073</v>
      </c>
      <c r="I963" s="9" t="e">
        <f t="shared" si="43"/>
        <v>#REF!</v>
      </c>
    </row>
    <row r="964" spans="4:9" x14ac:dyDescent="0.3">
      <c r="D964" s="38">
        <v>37110</v>
      </c>
      <c r="E964" s="7" t="e">
        <f>SW!E964+W!E964+NW!E964+N!E964+#REF!</f>
        <v>#REF!</v>
      </c>
      <c r="F964" s="8" t="e">
        <f t="shared" si="42"/>
        <v>#REF!</v>
      </c>
      <c r="H964" s="10">
        <f t="shared" si="44"/>
        <v>0.94900000000000073</v>
      </c>
      <c r="I964" s="9" t="e">
        <f t="shared" si="43"/>
        <v>#REF!</v>
      </c>
    </row>
    <row r="965" spans="4:9" x14ac:dyDescent="0.3">
      <c r="D965" s="38">
        <v>37111</v>
      </c>
      <c r="E965" s="7" t="e">
        <f>SW!E965+W!E965+NW!E965+N!E965+#REF!</f>
        <v>#REF!</v>
      </c>
      <c r="F965" s="8" t="e">
        <f t="shared" si="42"/>
        <v>#REF!</v>
      </c>
      <c r="H965" s="10">
        <f t="shared" si="44"/>
        <v>0.95000000000000073</v>
      </c>
      <c r="I965" s="9" t="e">
        <f t="shared" si="43"/>
        <v>#REF!</v>
      </c>
    </row>
    <row r="966" spans="4:9" x14ac:dyDescent="0.3">
      <c r="D966" s="38">
        <v>37112</v>
      </c>
      <c r="E966" s="7" t="e">
        <f>SW!E966+W!E966+NW!E966+N!E966+#REF!</f>
        <v>#REF!</v>
      </c>
      <c r="F966" s="8" t="e">
        <f t="shared" si="42"/>
        <v>#REF!</v>
      </c>
      <c r="H966" s="10">
        <f t="shared" si="44"/>
        <v>0.95100000000000073</v>
      </c>
      <c r="I966" s="9" t="e">
        <f t="shared" si="43"/>
        <v>#REF!</v>
      </c>
    </row>
    <row r="967" spans="4:9" x14ac:dyDescent="0.3">
      <c r="D967" s="38">
        <v>37113</v>
      </c>
      <c r="E967" s="7" t="e">
        <f>SW!E967+W!E967+NW!E967+N!E967+#REF!</f>
        <v>#REF!</v>
      </c>
      <c r="F967" s="8" t="e">
        <f t="shared" si="42"/>
        <v>#REF!</v>
      </c>
      <c r="H967" s="10">
        <f t="shared" si="44"/>
        <v>0.95200000000000073</v>
      </c>
      <c r="I967" s="9" t="e">
        <f t="shared" si="43"/>
        <v>#REF!</v>
      </c>
    </row>
    <row r="968" spans="4:9" x14ac:dyDescent="0.3">
      <c r="D968" s="38">
        <v>37114</v>
      </c>
      <c r="E968" s="7" t="e">
        <f>SW!E968+W!E968+NW!E968+N!E968+#REF!</f>
        <v>#REF!</v>
      </c>
      <c r="F968" s="8" t="e">
        <f t="shared" si="42"/>
        <v>#REF!</v>
      </c>
      <c r="H968" s="10">
        <f t="shared" si="44"/>
        <v>0.95300000000000074</v>
      </c>
      <c r="I968" s="9" t="e">
        <f t="shared" si="43"/>
        <v>#REF!</v>
      </c>
    </row>
    <row r="969" spans="4:9" x14ac:dyDescent="0.3">
      <c r="D969" s="38">
        <v>37115</v>
      </c>
      <c r="E969" s="7" t="e">
        <f>SW!E969+W!E969+NW!E969+N!E969+#REF!</f>
        <v>#REF!</v>
      </c>
      <c r="F969" s="8" t="e">
        <f t="shared" si="42"/>
        <v>#REF!</v>
      </c>
      <c r="H969" s="10">
        <f t="shared" si="44"/>
        <v>0.95400000000000074</v>
      </c>
      <c r="I969" s="9" t="e">
        <f t="shared" si="43"/>
        <v>#REF!</v>
      </c>
    </row>
    <row r="970" spans="4:9" x14ac:dyDescent="0.3">
      <c r="D970" s="38">
        <v>37116</v>
      </c>
      <c r="E970" s="7" t="e">
        <f>SW!E970+W!E970+NW!E970+N!E970+#REF!</f>
        <v>#REF!</v>
      </c>
      <c r="F970" s="8" t="e">
        <f t="shared" si="42"/>
        <v>#REF!</v>
      </c>
      <c r="H970" s="10">
        <f t="shared" si="44"/>
        <v>0.95500000000000074</v>
      </c>
      <c r="I970" s="9" t="e">
        <f t="shared" si="43"/>
        <v>#REF!</v>
      </c>
    </row>
    <row r="971" spans="4:9" x14ac:dyDescent="0.3">
      <c r="D971" s="38">
        <v>37117</v>
      </c>
      <c r="E971" s="7" t="e">
        <f>SW!E971+W!E971+NW!E971+N!E971+#REF!</f>
        <v>#REF!</v>
      </c>
      <c r="F971" s="8" t="e">
        <f t="shared" si="42"/>
        <v>#REF!</v>
      </c>
      <c r="H971" s="10">
        <f t="shared" si="44"/>
        <v>0.95600000000000074</v>
      </c>
      <c r="I971" s="9" t="e">
        <f t="shared" si="43"/>
        <v>#REF!</v>
      </c>
    </row>
    <row r="972" spans="4:9" x14ac:dyDescent="0.3">
      <c r="D972" s="38">
        <v>37118</v>
      </c>
      <c r="E972" s="7" t="e">
        <f>SW!E972+W!E972+NW!E972+N!E972+#REF!</f>
        <v>#REF!</v>
      </c>
      <c r="F972" s="8" t="e">
        <f t="shared" si="42"/>
        <v>#REF!</v>
      </c>
      <c r="H972" s="10">
        <f t="shared" si="44"/>
        <v>0.95700000000000074</v>
      </c>
      <c r="I972" s="9" t="e">
        <f t="shared" si="43"/>
        <v>#REF!</v>
      </c>
    </row>
    <row r="973" spans="4:9" x14ac:dyDescent="0.3">
      <c r="D973" s="38">
        <v>37119</v>
      </c>
      <c r="E973" s="7" t="e">
        <f>SW!E973+W!E973+NW!E973+N!E973+#REF!</f>
        <v>#REF!</v>
      </c>
      <c r="F973" s="8" t="e">
        <f t="shared" si="42"/>
        <v>#REF!</v>
      </c>
      <c r="H973" s="10">
        <f t="shared" si="44"/>
        <v>0.95800000000000074</v>
      </c>
      <c r="I973" s="9" t="e">
        <f t="shared" si="43"/>
        <v>#REF!</v>
      </c>
    </row>
    <row r="974" spans="4:9" x14ac:dyDescent="0.3">
      <c r="D974" s="38">
        <v>37120</v>
      </c>
      <c r="E974" s="7" t="e">
        <f>SW!E974+W!E974+NW!E974+N!E974+#REF!</f>
        <v>#REF!</v>
      </c>
      <c r="F974" s="8" t="e">
        <f t="shared" si="42"/>
        <v>#REF!</v>
      </c>
      <c r="H974" s="10">
        <f t="shared" si="44"/>
        <v>0.95900000000000074</v>
      </c>
      <c r="I974" s="9" t="e">
        <f t="shared" si="43"/>
        <v>#REF!</v>
      </c>
    </row>
    <row r="975" spans="4:9" x14ac:dyDescent="0.3">
      <c r="D975" s="38">
        <v>37121</v>
      </c>
      <c r="E975" s="7" t="e">
        <f>SW!E975+W!E975+NW!E975+N!E975+#REF!</f>
        <v>#REF!</v>
      </c>
      <c r="F975" s="8" t="e">
        <f t="shared" si="42"/>
        <v>#REF!</v>
      </c>
      <c r="H975" s="10">
        <f t="shared" si="44"/>
        <v>0.96000000000000074</v>
      </c>
      <c r="I975" s="9" t="e">
        <f t="shared" si="43"/>
        <v>#REF!</v>
      </c>
    </row>
    <row r="976" spans="4:9" x14ac:dyDescent="0.3">
      <c r="D976" s="38">
        <v>37122</v>
      </c>
      <c r="E976" s="7" t="e">
        <f>SW!E976+W!E976+NW!E976+N!E976+#REF!</f>
        <v>#REF!</v>
      </c>
      <c r="F976" s="8" t="e">
        <f t="shared" ref="F976:F1039" si="45">E976*(24*60*60)*1000/$F$3</f>
        <v>#REF!</v>
      </c>
      <c r="H976" s="10">
        <f t="shared" si="44"/>
        <v>0.96100000000000074</v>
      </c>
      <c r="I976" s="9" t="e">
        <f t="shared" ref="I976:I1014" si="46">PERCENTILE($F$15:$F$3667,1-H976)</f>
        <v>#REF!</v>
      </c>
    </row>
    <row r="977" spans="4:9" x14ac:dyDescent="0.3">
      <c r="D977" s="38">
        <v>37123</v>
      </c>
      <c r="E977" s="7" t="e">
        <f>SW!E977+W!E977+NW!E977+N!E977+#REF!</f>
        <v>#REF!</v>
      </c>
      <c r="F977" s="8" t="e">
        <f t="shared" si="45"/>
        <v>#REF!</v>
      </c>
      <c r="H977" s="10">
        <f t="shared" ref="H977:H1014" si="47">H976+0.1%</f>
        <v>0.96200000000000074</v>
      </c>
      <c r="I977" s="9" t="e">
        <f t="shared" si="46"/>
        <v>#REF!</v>
      </c>
    </row>
    <row r="978" spans="4:9" x14ac:dyDescent="0.3">
      <c r="D978" s="38">
        <v>37124</v>
      </c>
      <c r="E978" s="7" t="e">
        <f>SW!E978+W!E978+NW!E978+N!E978+#REF!</f>
        <v>#REF!</v>
      </c>
      <c r="F978" s="8" t="e">
        <f t="shared" si="45"/>
        <v>#REF!</v>
      </c>
      <c r="H978" s="10">
        <f t="shared" si="47"/>
        <v>0.96300000000000074</v>
      </c>
      <c r="I978" s="9" t="e">
        <f t="shared" si="46"/>
        <v>#REF!</v>
      </c>
    </row>
    <row r="979" spans="4:9" x14ac:dyDescent="0.3">
      <c r="D979" s="38">
        <v>37125</v>
      </c>
      <c r="E979" s="7" t="e">
        <f>SW!E979+W!E979+NW!E979+N!E979+#REF!</f>
        <v>#REF!</v>
      </c>
      <c r="F979" s="8" t="e">
        <f t="shared" si="45"/>
        <v>#REF!</v>
      </c>
      <c r="H979" s="10">
        <f t="shared" si="47"/>
        <v>0.96400000000000075</v>
      </c>
      <c r="I979" s="9" t="e">
        <f t="shared" si="46"/>
        <v>#REF!</v>
      </c>
    </row>
    <row r="980" spans="4:9" x14ac:dyDescent="0.3">
      <c r="D980" s="38">
        <v>37126</v>
      </c>
      <c r="E980" s="7" t="e">
        <f>SW!E980+W!E980+NW!E980+N!E980+#REF!</f>
        <v>#REF!</v>
      </c>
      <c r="F980" s="8" t="e">
        <f t="shared" si="45"/>
        <v>#REF!</v>
      </c>
      <c r="H980" s="10">
        <f t="shared" si="47"/>
        <v>0.96500000000000075</v>
      </c>
      <c r="I980" s="9" t="e">
        <f t="shared" si="46"/>
        <v>#REF!</v>
      </c>
    </row>
    <row r="981" spans="4:9" x14ac:dyDescent="0.3">
      <c r="D981" s="38">
        <v>37127</v>
      </c>
      <c r="E981" s="7" t="e">
        <f>SW!E981+W!E981+NW!E981+N!E981+#REF!</f>
        <v>#REF!</v>
      </c>
      <c r="F981" s="8" t="e">
        <f t="shared" si="45"/>
        <v>#REF!</v>
      </c>
      <c r="H981" s="10">
        <f t="shared" si="47"/>
        <v>0.96600000000000075</v>
      </c>
      <c r="I981" s="9" t="e">
        <f t="shared" si="46"/>
        <v>#REF!</v>
      </c>
    </row>
    <row r="982" spans="4:9" x14ac:dyDescent="0.3">
      <c r="D982" s="38">
        <v>37128</v>
      </c>
      <c r="E982" s="7" t="e">
        <f>SW!E982+W!E982+NW!E982+N!E982+#REF!</f>
        <v>#REF!</v>
      </c>
      <c r="F982" s="8" t="e">
        <f t="shared" si="45"/>
        <v>#REF!</v>
      </c>
      <c r="H982" s="10">
        <f t="shared" si="47"/>
        <v>0.96700000000000075</v>
      </c>
      <c r="I982" s="9" t="e">
        <f t="shared" si="46"/>
        <v>#REF!</v>
      </c>
    </row>
    <row r="983" spans="4:9" x14ac:dyDescent="0.3">
      <c r="D983" s="38">
        <v>37129</v>
      </c>
      <c r="E983" s="7" t="e">
        <f>SW!E983+W!E983+NW!E983+N!E983+#REF!</f>
        <v>#REF!</v>
      </c>
      <c r="F983" s="8" t="e">
        <f t="shared" si="45"/>
        <v>#REF!</v>
      </c>
      <c r="H983" s="10">
        <f t="shared" si="47"/>
        <v>0.96800000000000075</v>
      </c>
      <c r="I983" s="9" t="e">
        <f t="shared" si="46"/>
        <v>#REF!</v>
      </c>
    </row>
    <row r="984" spans="4:9" x14ac:dyDescent="0.3">
      <c r="D984" s="38">
        <v>37130</v>
      </c>
      <c r="E984" s="7" t="e">
        <f>SW!E984+W!E984+NW!E984+N!E984+#REF!</f>
        <v>#REF!</v>
      </c>
      <c r="F984" s="8" t="e">
        <f t="shared" si="45"/>
        <v>#REF!</v>
      </c>
      <c r="H984" s="10">
        <f t="shared" si="47"/>
        <v>0.96900000000000075</v>
      </c>
      <c r="I984" s="9" t="e">
        <f t="shared" si="46"/>
        <v>#REF!</v>
      </c>
    </row>
    <row r="985" spans="4:9" x14ac:dyDescent="0.3">
      <c r="D985" s="38">
        <v>37131</v>
      </c>
      <c r="E985" s="7" t="e">
        <f>SW!E985+W!E985+NW!E985+N!E985+#REF!</f>
        <v>#REF!</v>
      </c>
      <c r="F985" s="8" t="e">
        <f t="shared" si="45"/>
        <v>#REF!</v>
      </c>
      <c r="H985" s="10">
        <f t="shared" si="47"/>
        <v>0.97000000000000075</v>
      </c>
      <c r="I985" s="9" t="e">
        <f t="shared" si="46"/>
        <v>#REF!</v>
      </c>
    </row>
    <row r="986" spans="4:9" x14ac:dyDescent="0.3">
      <c r="D986" s="38">
        <v>37132</v>
      </c>
      <c r="E986" s="7" t="e">
        <f>SW!E986+W!E986+NW!E986+N!E986+#REF!</f>
        <v>#REF!</v>
      </c>
      <c r="F986" s="8" t="e">
        <f t="shared" si="45"/>
        <v>#REF!</v>
      </c>
      <c r="H986" s="10">
        <f t="shared" si="47"/>
        <v>0.97100000000000075</v>
      </c>
      <c r="I986" s="9" t="e">
        <f t="shared" si="46"/>
        <v>#REF!</v>
      </c>
    </row>
    <row r="987" spans="4:9" x14ac:dyDescent="0.3">
      <c r="D987" s="38">
        <v>37133</v>
      </c>
      <c r="E987" s="7" t="e">
        <f>SW!E987+W!E987+NW!E987+N!E987+#REF!</f>
        <v>#REF!</v>
      </c>
      <c r="F987" s="8" t="e">
        <f t="shared" si="45"/>
        <v>#REF!</v>
      </c>
      <c r="H987" s="10">
        <f t="shared" si="47"/>
        <v>0.97200000000000075</v>
      </c>
      <c r="I987" s="9" t="e">
        <f t="shared" si="46"/>
        <v>#REF!</v>
      </c>
    </row>
    <row r="988" spans="4:9" x14ac:dyDescent="0.3">
      <c r="D988" s="38">
        <v>37134</v>
      </c>
      <c r="E988" s="7" t="e">
        <f>SW!E988+W!E988+NW!E988+N!E988+#REF!</f>
        <v>#REF!</v>
      </c>
      <c r="F988" s="8" t="e">
        <f t="shared" si="45"/>
        <v>#REF!</v>
      </c>
      <c r="H988" s="10">
        <f t="shared" si="47"/>
        <v>0.97300000000000075</v>
      </c>
      <c r="I988" s="9" t="e">
        <f t="shared" si="46"/>
        <v>#REF!</v>
      </c>
    </row>
    <row r="989" spans="4:9" x14ac:dyDescent="0.3">
      <c r="D989" s="38">
        <v>37135</v>
      </c>
      <c r="E989" s="7" t="e">
        <f>SW!E989+W!E989+NW!E989+N!E989+#REF!</f>
        <v>#REF!</v>
      </c>
      <c r="F989" s="8" t="e">
        <f t="shared" si="45"/>
        <v>#REF!</v>
      </c>
      <c r="H989" s="10">
        <f t="shared" si="47"/>
        <v>0.97400000000000075</v>
      </c>
      <c r="I989" s="9" t="e">
        <f t="shared" si="46"/>
        <v>#REF!</v>
      </c>
    </row>
    <row r="990" spans="4:9" x14ac:dyDescent="0.3">
      <c r="D990" s="38">
        <v>37136</v>
      </c>
      <c r="E990" s="7" t="e">
        <f>SW!E990+W!E990+NW!E990+N!E990+#REF!</f>
        <v>#REF!</v>
      </c>
      <c r="F990" s="8" t="e">
        <f t="shared" si="45"/>
        <v>#REF!</v>
      </c>
      <c r="H990" s="10">
        <f t="shared" si="47"/>
        <v>0.97500000000000075</v>
      </c>
      <c r="I990" s="9" t="e">
        <f t="shared" si="46"/>
        <v>#REF!</v>
      </c>
    </row>
    <row r="991" spans="4:9" x14ac:dyDescent="0.3">
      <c r="D991" s="38">
        <v>37137</v>
      </c>
      <c r="E991" s="7" t="e">
        <f>SW!E991+W!E991+NW!E991+N!E991+#REF!</f>
        <v>#REF!</v>
      </c>
      <c r="F991" s="8" t="e">
        <f t="shared" si="45"/>
        <v>#REF!</v>
      </c>
      <c r="H991" s="10">
        <f t="shared" si="47"/>
        <v>0.97600000000000076</v>
      </c>
      <c r="I991" s="9" t="e">
        <f t="shared" si="46"/>
        <v>#REF!</v>
      </c>
    </row>
    <row r="992" spans="4:9" x14ac:dyDescent="0.3">
      <c r="D992" s="38">
        <v>37138</v>
      </c>
      <c r="E992" s="7" t="e">
        <f>SW!E992+W!E992+NW!E992+N!E992+#REF!</f>
        <v>#REF!</v>
      </c>
      <c r="F992" s="8" t="e">
        <f t="shared" si="45"/>
        <v>#REF!</v>
      </c>
      <c r="H992" s="10">
        <f t="shared" si="47"/>
        <v>0.97700000000000076</v>
      </c>
      <c r="I992" s="9" t="e">
        <f t="shared" si="46"/>
        <v>#REF!</v>
      </c>
    </row>
    <row r="993" spans="4:9" x14ac:dyDescent="0.3">
      <c r="D993" s="38">
        <v>37139</v>
      </c>
      <c r="E993" s="7" t="e">
        <f>SW!E993+W!E993+NW!E993+N!E993+#REF!</f>
        <v>#REF!</v>
      </c>
      <c r="F993" s="8" t="e">
        <f t="shared" si="45"/>
        <v>#REF!</v>
      </c>
      <c r="H993" s="10">
        <f t="shared" si="47"/>
        <v>0.97800000000000076</v>
      </c>
      <c r="I993" s="9" t="e">
        <f t="shared" si="46"/>
        <v>#REF!</v>
      </c>
    </row>
    <row r="994" spans="4:9" x14ac:dyDescent="0.3">
      <c r="D994" s="38">
        <v>37140</v>
      </c>
      <c r="E994" s="7" t="e">
        <f>SW!E994+W!E994+NW!E994+N!E994+#REF!</f>
        <v>#REF!</v>
      </c>
      <c r="F994" s="8" t="e">
        <f t="shared" si="45"/>
        <v>#REF!</v>
      </c>
      <c r="H994" s="10">
        <f t="shared" si="47"/>
        <v>0.97900000000000076</v>
      </c>
      <c r="I994" s="9" t="e">
        <f t="shared" si="46"/>
        <v>#REF!</v>
      </c>
    </row>
    <row r="995" spans="4:9" x14ac:dyDescent="0.3">
      <c r="D995" s="38">
        <v>37141</v>
      </c>
      <c r="E995" s="7" t="e">
        <f>SW!E995+W!E995+NW!E995+N!E995+#REF!</f>
        <v>#REF!</v>
      </c>
      <c r="F995" s="8" t="e">
        <f t="shared" si="45"/>
        <v>#REF!</v>
      </c>
      <c r="H995" s="10">
        <f t="shared" si="47"/>
        <v>0.98000000000000076</v>
      </c>
      <c r="I995" s="9" t="e">
        <f t="shared" si="46"/>
        <v>#REF!</v>
      </c>
    </row>
    <row r="996" spans="4:9" x14ac:dyDescent="0.3">
      <c r="D996" s="38">
        <v>37142</v>
      </c>
      <c r="E996" s="7" t="e">
        <f>SW!E996+W!E996+NW!E996+N!E996+#REF!</f>
        <v>#REF!</v>
      </c>
      <c r="F996" s="8" t="e">
        <f t="shared" si="45"/>
        <v>#REF!</v>
      </c>
      <c r="H996" s="10">
        <f t="shared" si="47"/>
        <v>0.98100000000000076</v>
      </c>
      <c r="I996" s="9" t="e">
        <f t="shared" si="46"/>
        <v>#REF!</v>
      </c>
    </row>
    <row r="997" spans="4:9" x14ac:dyDescent="0.3">
      <c r="D997" s="38">
        <v>37143</v>
      </c>
      <c r="E997" s="7" t="e">
        <f>SW!E997+W!E997+NW!E997+N!E997+#REF!</f>
        <v>#REF!</v>
      </c>
      <c r="F997" s="8" t="e">
        <f t="shared" si="45"/>
        <v>#REF!</v>
      </c>
      <c r="H997" s="10">
        <f t="shared" si="47"/>
        <v>0.98200000000000076</v>
      </c>
      <c r="I997" s="9" t="e">
        <f t="shared" si="46"/>
        <v>#REF!</v>
      </c>
    </row>
    <row r="998" spans="4:9" x14ac:dyDescent="0.3">
      <c r="D998" s="38">
        <v>37144</v>
      </c>
      <c r="E998" s="7" t="e">
        <f>SW!E998+W!E998+NW!E998+N!E998+#REF!</f>
        <v>#REF!</v>
      </c>
      <c r="F998" s="8" t="e">
        <f t="shared" si="45"/>
        <v>#REF!</v>
      </c>
      <c r="H998" s="10">
        <f t="shared" si="47"/>
        <v>0.98300000000000076</v>
      </c>
      <c r="I998" s="9" t="e">
        <f t="shared" si="46"/>
        <v>#REF!</v>
      </c>
    </row>
    <row r="999" spans="4:9" x14ac:dyDescent="0.3">
      <c r="D999" s="38">
        <v>37145</v>
      </c>
      <c r="E999" s="7" t="e">
        <f>SW!E999+W!E999+NW!E999+N!E999+#REF!</f>
        <v>#REF!</v>
      </c>
      <c r="F999" s="8" t="e">
        <f t="shared" si="45"/>
        <v>#REF!</v>
      </c>
      <c r="H999" s="10">
        <f t="shared" si="47"/>
        <v>0.98400000000000076</v>
      </c>
      <c r="I999" s="9" t="e">
        <f t="shared" si="46"/>
        <v>#REF!</v>
      </c>
    </row>
    <row r="1000" spans="4:9" x14ac:dyDescent="0.3">
      <c r="D1000" s="38">
        <v>37146</v>
      </c>
      <c r="E1000" s="7" t="e">
        <f>SW!E1000+W!E1000+NW!E1000+N!E1000+#REF!</f>
        <v>#REF!</v>
      </c>
      <c r="F1000" s="8" t="e">
        <f t="shared" si="45"/>
        <v>#REF!</v>
      </c>
      <c r="H1000" s="10">
        <f t="shared" si="47"/>
        <v>0.98500000000000076</v>
      </c>
      <c r="I1000" s="9" t="e">
        <f t="shared" si="46"/>
        <v>#REF!</v>
      </c>
    </row>
    <row r="1001" spans="4:9" x14ac:dyDescent="0.3">
      <c r="D1001" s="38">
        <v>37147</v>
      </c>
      <c r="E1001" s="7" t="e">
        <f>SW!E1001+W!E1001+NW!E1001+N!E1001+#REF!</f>
        <v>#REF!</v>
      </c>
      <c r="F1001" s="8" t="e">
        <f t="shared" si="45"/>
        <v>#REF!</v>
      </c>
      <c r="H1001" s="10">
        <f t="shared" si="47"/>
        <v>0.98600000000000076</v>
      </c>
      <c r="I1001" s="9" t="e">
        <f t="shared" si="46"/>
        <v>#REF!</v>
      </c>
    </row>
    <row r="1002" spans="4:9" x14ac:dyDescent="0.3">
      <c r="D1002" s="38">
        <v>37148</v>
      </c>
      <c r="E1002" s="7" t="e">
        <f>SW!E1002+W!E1002+NW!E1002+N!E1002+#REF!</f>
        <v>#REF!</v>
      </c>
      <c r="F1002" s="8" t="e">
        <f t="shared" si="45"/>
        <v>#REF!</v>
      </c>
      <c r="H1002" s="10">
        <f t="shared" si="47"/>
        <v>0.98700000000000077</v>
      </c>
      <c r="I1002" s="9" t="e">
        <f t="shared" si="46"/>
        <v>#REF!</v>
      </c>
    </row>
    <row r="1003" spans="4:9" x14ac:dyDescent="0.3">
      <c r="D1003" s="38">
        <v>37149</v>
      </c>
      <c r="E1003" s="7" t="e">
        <f>SW!E1003+W!E1003+NW!E1003+N!E1003+#REF!</f>
        <v>#REF!</v>
      </c>
      <c r="F1003" s="8" t="e">
        <f t="shared" si="45"/>
        <v>#REF!</v>
      </c>
      <c r="H1003" s="10">
        <f t="shared" si="47"/>
        <v>0.98800000000000077</v>
      </c>
      <c r="I1003" s="9" t="e">
        <f t="shared" si="46"/>
        <v>#REF!</v>
      </c>
    </row>
    <row r="1004" spans="4:9" x14ac:dyDescent="0.3">
      <c r="D1004" s="38">
        <v>37150</v>
      </c>
      <c r="E1004" s="7" t="e">
        <f>SW!E1004+W!E1004+NW!E1004+N!E1004+#REF!</f>
        <v>#REF!</v>
      </c>
      <c r="F1004" s="8" t="e">
        <f t="shared" si="45"/>
        <v>#REF!</v>
      </c>
      <c r="H1004" s="10">
        <f t="shared" si="47"/>
        <v>0.98900000000000077</v>
      </c>
      <c r="I1004" s="9" t="e">
        <f t="shared" si="46"/>
        <v>#REF!</v>
      </c>
    </row>
    <row r="1005" spans="4:9" x14ac:dyDescent="0.3">
      <c r="D1005" s="38">
        <v>37151</v>
      </c>
      <c r="E1005" s="7" t="e">
        <f>SW!E1005+W!E1005+NW!E1005+N!E1005+#REF!</f>
        <v>#REF!</v>
      </c>
      <c r="F1005" s="8" t="e">
        <f t="shared" si="45"/>
        <v>#REF!</v>
      </c>
      <c r="H1005" s="10">
        <f t="shared" si="47"/>
        <v>0.99000000000000077</v>
      </c>
      <c r="I1005" s="9" t="e">
        <f t="shared" si="46"/>
        <v>#REF!</v>
      </c>
    </row>
    <row r="1006" spans="4:9" x14ac:dyDescent="0.3">
      <c r="D1006" s="38">
        <v>37152</v>
      </c>
      <c r="E1006" s="7" t="e">
        <f>SW!E1006+W!E1006+NW!E1006+N!E1006+#REF!</f>
        <v>#REF!</v>
      </c>
      <c r="F1006" s="8" t="e">
        <f t="shared" si="45"/>
        <v>#REF!</v>
      </c>
      <c r="H1006" s="10">
        <f t="shared" si="47"/>
        <v>0.99100000000000077</v>
      </c>
      <c r="I1006" s="9" t="e">
        <f t="shared" si="46"/>
        <v>#REF!</v>
      </c>
    </row>
    <row r="1007" spans="4:9" x14ac:dyDescent="0.3">
      <c r="D1007" s="38">
        <v>37153</v>
      </c>
      <c r="E1007" s="7" t="e">
        <f>SW!E1007+W!E1007+NW!E1007+N!E1007+#REF!</f>
        <v>#REF!</v>
      </c>
      <c r="F1007" s="8" t="e">
        <f t="shared" si="45"/>
        <v>#REF!</v>
      </c>
      <c r="H1007" s="10">
        <f t="shared" si="47"/>
        <v>0.99200000000000077</v>
      </c>
      <c r="I1007" s="9" t="e">
        <f t="shared" si="46"/>
        <v>#REF!</v>
      </c>
    </row>
    <row r="1008" spans="4:9" x14ac:dyDescent="0.3">
      <c r="D1008" s="38">
        <v>37154</v>
      </c>
      <c r="E1008" s="7" t="e">
        <f>SW!E1008+W!E1008+NW!E1008+N!E1008+#REF!</f>
        <v>#REF!</v>
      </c>
      <c r="F1008" s="8" t="e">
        <f t="shared" si="45"/>
        <v>#REF!</v>
      </c>
      <c r="H1008" s="10">
        <f t="shared" si="47"/>
        <v>0.99300000000000077</v>
      </c>
      <c r="I1008" s="9" t="e">
        <f t="shared" si="46"/>
        <v>#REF!</v>
      </c>
    </row>
    <row r="1009" spans="4:9" x14ac:dyDescent="0.3">
      <c r="D1009" s="38">
        <v>37155</v>
      </c>
      <c r="E1009" s="7" t="e">
        <f>SW!E1009+W!E1009+NW!E1009+N!E1009+#REF!</f>
        <v>#REF!</v>
      </c>
      <c r="F1009" s="8" t="e">
        <f t="shared" si="45"/>
        <v>#REF!</v>
      </c>
      <c r="H1009" s="10">
        <f t="shared" si="47"/>
        <v>0.99400000000000077</v>
      </c>
      <c r="I1009" s="9" t="e">
        <f t="shared" si="46"/>
        <v>#REF!</v>
      </c>
    </row>
    <row r="1010" spans="4:9" x14ac:dyDescent="0.3">
      <c r="D1010" s="38">
        <v>37156</v>
      </c>
      <c r="E1010" s="7" t="e">
        <f>SW!E1010+W!E1010+NW!E1010+N!E1010+#REF!</f>
        <v>#REF!</v>
      </c>
      <c r="F1010" s="8" t="e">
        <f t="shared" si="45"/>
        <v>#REF!</v>
      </c>
      <c r="H1010" s="10">
        <f t="shared" si="47"/>
        <v>0.99500000000000077</v>
      </c>
      <c r="I1010" s="9" t="e">
        <f t="shared" si="46"/>
        <v>#REF!</v>
      </c>
    </row>
    <row r="1011" spans="4:9" x14ac:dyDescent="0.3">
      <c r="D1011" s="38">
        <v>37157</v>
      </c>
      <c r="E1011" s="7" t="e">
        <f>SW!E1011+W!E1011+NW!E1011+N!E1011+#REF!</f>
        <v>#REF!</v>
      </c>
      <c r="F1011" s="8" t="e">
        <f t="shared" si="45"/>
        <v>#REF!</v>
      </c>
      <c r="H1011" s="10">
        <f t="shared" si="47"/>
        <v>0.99600000000000077</v>
      </c>
      <c r="I1011" s="9" t="e">
        <f t="shared" si="46"/>
        <v>#REF!</v>
      </c>
    </row>
    <row r="1012" spans="4:9" x14ac:dyDescent="0.3">
      <c r="D1012" s="38">
        <v>37158</v>
      </c>
      <c r="E1012" s="7" t="e">
        <f>SW!E1012+W!E1012+NW!E1012+N!E1012+#REF!</f>
        <v>#REF!</v>
      </c>
      <c r="F1012" s="8" t="e">
        <f t="shared" si="45"/>
        <v>#REF!</v>
      </c>
      <c r="H1012" s="10">
        <f t="shared" si="47"/>
        <v>0.99700000000000077</v>
      </c>
      <c r="I1012" s="9" t="e">
        <f t="shared" si="46"/>
        <v>#REF!</v>
      </c>
    </row>
    <row r="1013" spans="4:9" x14ac:dyDescent="0.3">
      <c r="D1013" s="38">
        <v>37159</v>
      </c>
      <c r="E1013" s="7" t="e">
        <f>SW!E1013+W!E1013+NW!E1013+N!E1013+#REF!</f>
        <v>#REF!</v>
      </c>
      <c r="F1013" s="8" t="e">
        <f t="shared" si="45"/>
        <v>#REF!</v>
      </c>
      <c r="H1013" s="10">
        <f t="shared" si="47"/>
        <v>0.99800000000000078</v>
      </c>
      <c r="I1013" s="9" t="e">
        <f t="shared" si="46"/>
        <v>#REF!</v>
      </c>
    </row>
    <row r="1014" spans="4:9" x14ac:dyDescent="0.3">
      <c r="D1014" s="38">
        <v>37160</v>
      </c>
      <c r="E1014" s="7" t="e">
        <f>SW!E1014+W!E1014+NW!E1014+N!E1014+#REF!</f>
        <v>#REF!</v>
      </c>
      <c r="F1014" s="8" t="e">
        <f t="shared" si="45"/>
        <v>#REF!</v>
      </c>
      <c r="H1014" s="10">
        <f t="shared" si="47"/>
        <v>0.99900000000000078</v>
      </c>
      <c r="I1014" s="9" t="e">
        <f t="shared" si="46"/>
        <v>#REF!</v>
      </c>
    </row>
    <row r="1015" spans="4:9" x14ac:dyDescent="0.3">
      <c r="D1015" s="38">
        <v>37161</v>
      </c>
      <c r="E1015" s="7" t="e">
        <f>SW!E1015+W!E1015+NW!E1015+N!E1015+#REF!</f>
        <v>#REF!</v>
      </c>
      <c r="F1015" s="8" t="e">
        <f t="shared" si="45"/>
        <v>#REF!</v>
      </c>
      <c r="H1015" s="11">
        <f>H1014+0.09%</f>
        <v>0.99990000000000079</v>
      </c>
      <c r="I1015" s="12" t="e">
        <f>PERCENTILE($F$15:$F$3667,1-H1015)</f>
        <v>#REF!</v>
      </c>
    </row>
    <row r="1016" spans="4:9" x14ac:dyDescent="0.3">
      <c r="D1016" s="38">
        <v>37162</v>
      </c>
      <c r="E1016" s="7" t="e">
        <f>SW!E1016+W!E1016+NW!E1016+N!E1016+#REF!</f>
        <v>#REF!</v>
      </c>
      <c r="F1016" s="8" t="e">
        <f t="shared" si="45"/>
        <v>#REF!</v>
      </c>
      <c r="I1016" s="39"/>
    </row>
    <row r="1017" spans="4:9" x14ac:dyDescent="0.3">
      <c r="D1017" s="38">
        <v>37163</v>
      </c>
      <c r="E1017" s="7" t="e">
        <f>SW!E1017+W!E1017+NW!E1017+N!E1017+#REF!</f>
        <v>#REF!</v>
      </c>
      <c r="F1017" s="8" t="e">
        <f t="shared" si="45"/>
        <v>#REF!</v>
      </c>
      <c r="I1017" s="39"/>
    </row>
    <row r="1018" spans="4:9" x14ac:dyDescent="0.3">
      <c r="D1018" s="38">
        <v>37164</v>
      </c>
      <c r="E1018" s="7" t="e">
        <f>SW!E1018+W!E1018+NW!E1018+N!E1018+#REF!</f>
        <v>#REF!</v>
      </c>
      <c r="F1018" s="8" t="e">
        <f t="shared" si="45"/>
        <v>#REF!</v>
      </c>
      <c r="I1018" s="39"/>
    </row>
    <row r="1019" spans="4:9" x14ac:dyDescent="0.3">
      <c r="D1019" s="38">
        <v>37165</v>
      </c>
      <c r="E1019" s="7" t="e">
        <f>SW!E1019+W!E1019+NW!E1019+N!E1019+#REF!</f>
        <v>#REF!</v>
      </c>
      <c r="F1019" s="8" t="e">
        <f t="shared" si="45"/>
        <v>#REF!</v>
      </c>
      <c r="I1019" s="39"/>
    </row>
    <row r="1020" spans="4:9" x14ac:dyDescent="0.3">
      <c r="D1020" s="38">
        <v>37166</v>
      </c>
      <c r="E1020" s="7" t="e">
        <f>SW!E1020+W!E1020+NW!E1020+N!E1020+#REF!</f>
        <v>#REF!</v>
      </c>
      <c r="F1020" s="8" t="e">
        <f t="shared" si="45"/>
        <v>#REF!</v>
      </c>
      <c r="I1020" s="39"/>
    </row>
    <row r="1021" spans="4:9" x14ac:dyDescent="0.3">
      <c r="D1021" s="38">
        <v>37167</v>
      </c>
      <c r="E1021" s="7" t="e">
        <f>SW!E1021+W!E1021+NW!E1021+N!E1021+#REF!</f>
        <v>#REF!</v>
      </c>
      <c r="F1021" s="8" t="e">
        <f t="shared" si="45"/>
        <v>#REF!</v>
      </c>
      <c r="I1021" s="39"/>
    </row>
    <row r="1022" spans="4:9" x14ac:dyDescent="0.3">
      <c r="D1022" s="38">
        <v>37168</v>
      </c>
      <c r="E1022" s="7" t="e">
        <f>SW!E1022+W!E1022+NW!E1022+N!E1022+#REF!</f>
        <v>#REF!</v>
      </c>
      <c r="F1022" s="8" t="e">
        <f t="shared" si="45"/>
        <v>#REF!</v>
      </c>
      <c r="I1022" s="39"/>
    </row>
    <row r="1023" spans="4:9" x14ac:dyDescent="0.3">
      <c r="D1023" s="38">
        <v>37169</v>
      </c>
      <c r="E1023" s="7" t="e">
        <f>SW!E1023+W!E1023+NW!E1023+N!E1023+#REF!</f>
        <v>#REF!</v>
      </c>
      <c r="F1023" s="8" t="e">
        <f t="shared" si="45"/>
        <v>#REF!</v>
      </c>
      <c r="I1023" s="39"/>
    </row>
    <row r="1024" spans="4:9" x14ac:dyDescent="0.3">
      <c r="D1024" s="38">
        <v>37170</v>
      </c>
      <c r="E1024" s="7" t="e">
        <f>SW!E1024+W!E1024+NW!E1024+N!E1024+#REF!</f>
        <v>#REF!</v>
      </c>
      <c r="F1024" s="8" t="e">
        <f t="shared" si="45"/>
        <v>#REF!</v>
      </c>
      <c r="I1024" s="39"/>
    </row>
    <row r="1025" spans="4:9" x14ac:dyDescent="0.3">
      <c r="D1025" s="38">
        <v>37171</v>
      </c>
      <c r="E1025" s="7" t="e">
        <f>SW!E1025+W!E1025+NW!E1025+N!E1025+#REF!</f>
        <v>#REF!</v>
      </c>
      <c r="F1025" s="8" t="e">
        <f t="shared" si="45"/>
        <v>#REF!</v>
      </c>
      <c r="I1025" s="39"/>
    </row>
    <row r="1026" spans="4:9" x14ac:dyDescent="0.3">
      <c r="D1026" s="38">
        <v>37172</v>
      </c>
      <c r="E1026" s="7" t="e">
        <f>SW!E1026+W!E1026+NW!E1026+N!E1026+#REF!</f>
        <v>#REF!</v>
      </c>
      <c r="F1026" s="8" t="e">
        <f t="shared" si="45"/>
        <v>#REF!</v>
      </c>
      <c r="I1026" s="39"/>
    </row>
    <row r="1027" spans="4:9" x14ac:dyDescent="0.3">
      <c r="D1027" s="38">
        <v>37173</v>
      </c>
      <c r="E1027" s="7" t="e">
        <f>SW!E1027+W!E1027+NW!E1027+N!E1027+#REF!</f>
        <v>#REF!</v>
      </c>
      <c r="F1027" s="8" t="e">
        <f t="shared" si="45"/>
        <v>#REF!</v>
      </c>
      <c r="I1027" s="39"/>
    </row>
    <row r="1028" spans="4:9" x14ac:dyDescent="0.3">
      <c r="D1028" s="38">
        <v>37174</v>
      </c>
      <c r="E1028" s="7" t="e">
        <f>SW!E1028+W!E1028+NW!E1028+N!E1028+#REF!</f>
        <v>#REF!</v>
      </c>
      <c r="F1028" s="8" t="e">
        <f t="shared" si="45"/>
        <v>#REF!</v>
      </c>
      <c r="I1028" s="39"/>
    </row>
    <row r="1029" spans="4:9" x14ac:dyDescent="0.3">
      <c r="D1029" s="38">
        <v>37175</v>
      </c>
      <c r="E1029" s="7" t="e">
        <f>SW!E1029+W!E1029+NW!E1029+N!E1029+#REF!</f>
        <v>#REF!</v>
      </c>
      <c r="F1029" s="8" t="e">
        <f t="shared" si="45"/>
        <v>#REF!</v>
      </c>
      <c r="I1029" s="39"/>
    </row>
    <row r="1030" spans="4:9" x14ac:dyDescent="0.3">
      <c r="D1030" s="38">
        <v>37176</v>
      </c>
      <c r="E1030" s="7" t="e">
        <f>SW!E1030+W!E1030+NW!E1030+N!E1030+#REF!</f>
        <v>#REF!</v>
      </c>
      <c r="F1030" s="8" t="e">
        <f t="shared" si="45"/>
        <v>#REF!</v>
      </c>
      <c r="I1030" s="39"/>
    </row>
    <row r="1031" spans="4:9" x14ac:dyDescent="0.3">
      <c r="D1031" s="38">
        <v>37177</v>
      </c>
      <c r="E1031" s="7" t="e">
        <f>SW!E1031+W!E1031+NW!E1031+N!E1031+#REF!</f>
        <v>#REF!</v>
      </c>
      <c r="F1031" s="8" t="e">
        <f t="shared" si="45"/>
        <v>#REF!</v>
      </c>
      <c r="I1031" s="39"/>
    </row>
    <row r="1032" spans="4:9" x14ac:dyDescent="0.3">
      <c r="D1032" s="38">
        <v>37178</v>
      </c>
      <c r="E1032" s="7" t="e">
        <f>SW!E1032+W!E1032+NW!E1032+N!E1032+#REF!</f>
        <v>#REF!</v>
      </c>
      <c r="F1032" s="8" t="e">
        <f t="shared" si="45"/>
        <v>#REF!</v>
      </c>
      <c r="I1032" s="39"/>
    </row>
    <row r="1033" spans="4:9" x14ac:dyDescent="0.3">
      <c r="D1033" s="38">
        <v>37179</v>
      </c>
      <c r="E1033" s="7" t="e">
        <f>SW!E1033+W!E1033+NW!E1033+N!E1033+#REF!</f>
        <v>#REF!</v>
      </c>
      <c r="F1033" s="8" t="e">
        <f t="shared" si="45"/>
        <v>#REF!</v>
      </c>
      <c r="I1033" s="39"/>
    </row>
    <row r="1034" spans="4:9" x14ac:dyDescent="0.3">
      <c r="D1034" s="38">
        <v>37180</v>
      </c>
      <c r="E1034" s="7" t="e">
        <f>SW!E1034+W!E1034+NW!E1034+N!E1034+#REF!</f>
        <v>#REF!</v>
      </c>
      <c r="F1034" s="8" t="e">
        <f t="shared" si="45"/>
        <v>#REF!</v>
      </c>
      <c r="I1034" s="39"/>
    </row>
    <row r="1035" spans="4:9" x14ac:dyDescent="0.3">
      <c r="D1035" s="38">
        <v>37181</v>
      </c>
      <c r="E1035" s="7" t="e">
        <f>SW!E1035+W!E1035+NW!E1035+N!E1035+#REF!</f>
        <v>#REF!</v>
      </c>
      <c r="F1035" s="8" t="e">
        <f t="shared" si="45"/>
        <v>#REF!</v>
      </c>
      <c r="I1035" s="39"/>
    </row>
    <row r="1036" spans="4:9" x14ac:dyDescent="0.3">
      <c r="D1036" s="38">
        <v>37182</v>
      </c>
      <c r="E1036" s="7" t="e">
        <f>SW!E1036+W!E1036+NW!E1036+N!E1036+#REF!</f>
        <v>#REF!</v>
      </c>
      <c r="F1036" s="8" t="e">
        <f t="shared" si="45"/>
        <v>#REF!</v>
      </c>
      <c r="I1036" s="39"/>
    </row>
    <row r="1037" spans="4:9" x14ac:dyDescent="0.3">
      <c r="D1037" s="38">
        <v>37183</v>
      </c>
      <c r="E1037" s="7" t="e">
        <f>SW!E1037+W!E1037+NW!E1037+N!E1037+#REF!</f>
        <v>#REF!</v>
      </c>
      <c r="F1037" s="8" t="e">
        <f t="shared" si="45"/>
        <v>#REF!</v>
      </c>
      <c r="I1037" s="39"/>
    </row>
    <row r="1038" spans="4:9" x14ac:dyDescent="0.3">
      <c r="D1038" s="38">
        <v>37184</v>
      </c>
      <c r="E1038" s="7" t="e">
        <f>SW!E1038+W!E1038+NW!E1038+N!E1038+#REF!</f>
        <v>#REF!</v>
      </c>
      <c r="F1038" s="8" t="e">
        <f t="shared" si="45"/>
        <v>#REF!</v>
      </c>
      <c r="I1038" s="39"/>
    </row>
    <row r="1039" spans="4:9" x14ac:dyDescent="0.3">
      <c r="D1039" s="38">
        <v>37185</v>
      </c>
      <c r="E1039" s="7" t="e">
        <f>SW!E1039+W!E1039+NW!E1039+N!E1039+#REF!</f>
        <v>#REF!</v>
      </c>
      <c r="F1039" s="8" t="e">
        <f t="shared" si="45"/>
        <v>#REF!</v>
      </c>
      <c r="I1039" s="39"/>
    </row>
    <row r="1040" spans="4:9" x14ac:dyDescent="0.3">
      <c r="D1040" s="38">
        <v>37186</v>
      </c>
      <c r="E1040" s="7" t="e">
        <f>SW!E1040+W!E1040+NW!E1040+N!E1040+#REF!</f>
        <v>#REF!</v>
      </c>
      <c r="F1040" s="8" t="e">
        <f t="shared" ref="F1040:F1103" si="48">E1040*(24*60*60)*1000/$F$3</f>
        <v>#REF!</v>
      </c>
      <c r="I1040" s="39"/>
    </row>
    <row r="1041" spans="4:9" x14ac:dyDescent="0.3">
      <c r="D1041" s="38">
        <v>37187</v>
      </c>
      <c r="E1041" s="7" t="e">
        <f>SW!E1041+W!E1041+NW!E1041+N!E1041+#REF!</f>
        <v>#REF!</v>
      </c>
      <c r="F1041" s="8" t="e">
        <f t="shared" si="48"/>
        <v>#REF!</v>
      </c>
      <c r="I1041" s="39"/>
    </row>
    <row r="1042" spans="4:9" x14ac:dyDescent="0.3">
      <c r="D1042" s="38">
        <v>37188</v>
      </c>
      <c r="E1042" s="7" t="e">
        <f>SW!E1042+W!E1042+NW!E1042+N!E1042+#REF!</f>
        <v>#REF!</v>
      </c>
      <c r="F1042" s="8" t="e">
        <f t="shared" si="48"/>
        <v>#REF!</v>
      </c>
      <c r="I1042" s="39"/>
    </row>
    <row r="1043" spans="4:9" x14ac:dyDescent="0.3">
      <c r="D1043" s="38">
        <v>37189</v>
      </c>
      <c r="E1043" s="7" t="e">
        <f>SW!E1043+W!E1043+NW!E1043+N!E1043+#REF!</f>
        <v>#REF!</v>
      </c>
      <c r="F1043" s="8" t="e">
        <f t="shared" si="48"/>
        <v>#REF!</v>
      </c>
      <c r="I1043" s="39"/>
    </row>
    <row r="1044" spans="4:9" x14ac:dyDescent="0.3">
      <c r="D1044" s="38">
        <v>37190</v>
      </c>
      <c r="E1044" s="7" t="e">
        <f>SW!E1044+W!E1044+NW!E1044+N!E1044+#REF!</f>
        <v>#REF!</v>
      </c>
      <c r="F1044" s="8" t="e">
        <f t="shared" si="48"/>
        <v>#REF!</v>
      </c>
      <c r="I1044" s="39"/>
    </row>
    <row r="1045" spans="4:9" x14ac:dyDescent="0.3">
      <c r="D1045" s="38">
        <v>37191</v>
      </c>
      <c r="E1045" s="7" t="e">
        <f>SW!E1045+W!E1045+NW!E1045+N!E1045+#REF!</f>
        <v>#REF!</v>
      </c>
      <c r="F1045" s="8" t="e">
        <f t="shared" si="48"/>
        <v>#REF!</v>
      </c>
      <c r="I1045" s="39"/>
    </row>
    <row r="1046" spans="4:9" x14ac:dyDescent="0.3">
      <c r="D1046" s="38">
        <v>37192</v>
      </c>
      <c r="E1046" s="7" t="e">
        <f>SW!E1046+W!E1046+NW!E1046+N!E1046+#REF!</f>
        <v>#REF!</v>
      </c>
      <c r="F1046" s="8" t="e">
        <f t="shared" si="48"/>
        <v>#REF!</v>
      </c>
      <c r="I1046" s="39"/>
    </row>
    <row r="1047" spans="4:9" x14ac:dyDescent="0.3">
      <c r="D1047" s="38">
        <v>37193</v>
      </c>
      <c r="E1047" s="7" t="e">
        <f>SW!E1047+W!E1047+NW!E1047+N!E1047+#REF!</f>
        <v>#REF!</v>
      </c>
      <c r="F1047" s="8" t="e">
        <f t="shared" si="48"/>
        <v>#REF!</v>
      </c>
      <c r="I1047" s="39"/>
    </row>
    <row r="1048" spans="4:9" x14ac:dyDescent="0.3">
      <c r="D1048" s="38">
        <v>37194</v>
      </c>
      <c r="E1048" s="7" t="e">
        <f>SW!E1048+W!E1048+NW!E1048+N!E1048+#REF!</f>
        <v>#REF!</v>
      </c>
      <c r="F1048" s="8" t="e">
        <f t="shared" si="48"/>
        <v>#REF!</v>
      </c>
      <c r="I1048" s="39"/>
    </row>
    <row r="1049" spans="4:9" x14ac:dyDescent="0.3">
      <c r="D1049" s="38">
        <v>37195</v>
      </c>
      <c r="E1049" s="7" t="e">
        <f>SW!E1049+W!E1049+NW!E1049+N!E1049+#REF!</f>
        <v>#REF!</v>
      </c>
      <c r="F1049" s="8" t="e">
        <f t="shared" si="48"/>
        <v>#REF!</v>
      </c>
      <c r="I1049" s="39"/>
    </row>
    <row r="1050" spans="4:9" x14ac:dyDescent="0.3">
      <c r="D1050" s="38">
        <v>37196</v>
      </c>
      <c r="E1050" s="7" t="e">
        <f>SW!E1050+W!E1050+NW!E1050+N!E1050+#REF!</f>
        <v>#REF!</v>
      </c>
      <c r="F1050" s="8" t="e">
        <f t="shared" si="48"/>
        <v>#REF!</v>
      </c>
      <c r="I1050" s="39"/>
    </row>
    <row r="1051" spans="4:9" x14ac:dyDescent="0.3">
      <c r="D1051" s="38">
        <v>37197</v>
      </c>
      <c r="E1051" s="7" t="e">
        <f>SW!E1051+W!E1051+NW!E1051+N!E1051+#REF!</f>
        <v>#REF!</v>
      </c>
      <c r="F1051" s="8" t="e">
        <f t="shared" si="48"/>
        <v>#REF!</v>
      </c>
      <c r="I1051" s="39"/>
    </row>
    <row r="1052" spans="4:9" x14ac:dyDescent="0.3">
      <c r="D1052" s="38">
        <v>37198</v>
      </c>
      <c r="E1052" s="7" t="e">
        <f>SW!E1052+W!E1052+NW!E1052+N!E1052+#REF!</f>
        <v>#REF!</v>
      </c>
      <c r="F1052" s="8" t="e">
        <f t="shared" si="48"/>
        <v>#REF!</v>
      </c>
      <c r="I1052" s="39"/>
    </row>
    <row r="1053" spans="4:9" x14ac:dyDescent="0.3">
      <c r="D1053" s="38">
        <v>37199</v>
      </c>
      <c r="E1053" s="7" t="e">
        <f>SW!E1053+W!E1053+NW!E1053+N!E1053+#REF!</f>
        <v>#REF!</v>
      </c>
      <c r="F1053" s="8" t="e">
        <f t="shared" si="48"/>
        <v>#REF!</v>
      </c>
      <c r="I1053" s="39"/>
    </row>
    <row r="1054" spans="4:9" x14ac:dyDescent="0.3">
      <c r="D1054" s="38">
        <v>37200</v>
      </c>
      <c r="E1054" s="7" t="e">
        <f>SW!E1054+W!E1054+NW!E1054+N!E1054+#REF!</f>
        <v>#REF!</v>
      </c>
      <c r="F1054" s="8" t="e">
        <f t="shared" si="48"/>
        <v>#REF!</v>
      </c>
      <c r="I1054" s="39"/>
    </row>
    <row r="1055" spans="4:9" x14ac:dyDescent="0.3">
      <c r="D1055" s="38">
        <v>37201</v>
      </c>
      <c r="E1055" s="7" t="e">
        <f>SW!E1055+W!E1055+NW!E1055+N!E1055+#REF!</f>
        <v>#REF!</v>
      </c>
      <c r="F1055" s="8" t="e">
        <f t="shared" si="48"/>
        <v>#REF!</v>
      </c>
      <c r="I1055" s="39"/>
    </row>
    <row r="1056" spans="4:9" x14ac:dyDescent="0.3">
      <c r="D1056" s="38">
        <v>37202</v>
      </c>
      <c r="E1056" s="7" t="e">
        <f>SW!E1056+W!E1056+NW!E1056+N!E1056+#REF!</f>
        <v>#REF!</v>
      </c>
      <c r="F1056" s="8" t="e">
        <f t="shared" si="48"/>
        <v>#REF!</v>
      </c>
      <c r="I1056" s="39"/>
    </row>
    <row r="1057" spans="4:9" x14ac:dyDescent="0.3">
      <c r="D1057" s="38">
        <v>37203</v>
      </c>
      <c r="E1057" s="7" t="e">
        <f>SW!E1057+W!E1057+NW!E1057+N!E1057+#REF!</f>
        <v>#REF!</v>
      </c>
      <c r="F1057" s="8" t="e">
        <f t="shared" si="48"/>
        <v>#REF!</v>
      </c>
      <c r="I1057" s="39"/>
    </row>
    <row r="1058" spans="4:9" x14ac:dyDescent="0.3">
      <c r="D1058" s="38">
        <v>37204</v>
      </c>
      <c r="E1058" s="7" t="e">
        <f>SW!E1058+W!E1058+NW!E1058+N!E1058+#REF!</f>
        <v>#REF!</v>
      </c>
      <c r="F1058" s="8" t="e">
        <f t="shared" si="48"/>
        <v>#REF!</v>
      </c>
      <c r="I1058" s="39"/>
    </row>
    <row r="1059" spans="4:9" x14ac:dyDescent="0.3">
      <c r="D1059" s="38">
        <v>37205</v>
      </c>
      <c r="E1059" s="7" t="e">
        <f>SW!E1059+W!E1059+NW!E1059+N!E1059+#REF!</f>
        <v>#REF!</v>
      </c>
      <c r="F1059" s="8" t="e">
        <f t="shared" si="48"/>
        <v>#REF!</v>
      </c>
      <c r="I1059" s="39"/>
    </row>
    <row r="1060" spans="4:9" x14ac:dyDescent="0.3">
      <c r="D1060" s="38">
        <v>37206</v>
      </c>
      <c r="E1060" s="7" t="e">
        <f>SW!E1060+W!E1060+NW!E1060+N!E1060+#REF!</f>
        <v>#REF!</v>
      </c>
      <c r="F1060" s="8" t="e">
        <f t="shared" si="48"/>
        <v>#REF!</v>
      </c>
      <c r="I1060" s="39"/>
    </row>
    <row r="1061" spans="4:9" x14ac:dyDescent="0.3">
      <c r="D1061" s="38">
        <v>37207</v>
      </c>
      <c r="E1061" s="7" t="e">
        <f>SW!E1061+W!E1061+NW!E1061+N!E1061+#REF!</f>
        <v>#REF!</v>
      </c>
      <c r="F1061" s="8" t="e">
        <f t="shared" si="48"/>
        <v>#REF!</v>
      </c>
      <c r="I1061" s="39"/>
    </row>
    <row r="1062" spans="4:9" x14ac:dyDescent="0.3">
      <c r="D1062" s="38">
        <v>37208</v>
      </c>
      <c r="E1062" s="7" t="e">
        <f>SW!E1062+W!E1062+NW!E1062+N!E1062+#REF!</f>
        <v>#REF!</v>
      </c>
      <c r="F1062" s="8" t="e">
        <f t="shared" si="48"/>
        <v>#REF!</v>
      </c>
      <c r="I1062" s="39"/>
    </row>
    <row r="1063" spans="4:9" x14ac:dyDescent="0.3">
      <c r="D1063" s="38">
        <v>37209</v>
      </c>
      <c r="E1063" s="7" t="e">
        <f>SW!E1063+W!E1063+NW!E1063+N!E1063+#REF!</f>
        <v>#REF!</v>
      </c>
      <c r="F1063" s="8" t="e">
        <f t="shared" si="48"/>
        <v>#REF!</v>
      </c>
      <c r="I1063" s="39"/>
    </row>
    <row r="1064" spans="4:9" x14ac:dyDescent="0.3">
      <c r="D1064" s="38">
        <v>37210</v>
      </c>
      <c r="E1064" s="7" t="e">
        <f>SW!E1064+W!E1064+NW!E1064+N!E1064+#REF!</f>
        <v>#REF!</v>
      </c>
      <c r="F1064" s="8" t="e">
        <f t="shared" si="48"/>
        <v>#REF!</v>
      </c>
      <c r="I1064" s="39"/>
    </row>
    <row r="1065" spans="4:9" x14ac:dyDescent="0.3">
      <c r="D1065" s="38">
        <v>37211</v>
      </c>
      <c r="E1065" s="7" t="e">
        <f>SW!E1065+W!E1065+NW!E1065+N!E1065+#REF!</f>
        <v>#REF!</v>
      </c>
      <c r="F1065" s="8" t="e">
        <f t="shared" si="48"/>
        <v>#REF!</v>
      </c>
      <c r="I1065" s="39"/>
    </row>
    <row r="1066" spans="4:9" x14ac:dyDescent="0.3">
      <c r="D1066" s="38">
        <v>37212</v>
      </c>
      <c r="E1066" s="7" t="e">
        <f>SW!E1066+W!E1066+NW!E1066+N!E1066+#REF!</f>
        <v>#REF!</v>
      </c>
      <c r="F1066" s="8" t="e">
        <f t="shared" si="48"/>
        <v>#REF!</v>
      </c>
      <c r="I1066" s="39"/>
    </row>
    <row r="1067" spans="4:9" x14ac:dyDescent="0.3">
      <c r="D1067" s="38">
        <v>37213</v>
      </c>
      <c r="E1067" s="7" t="e">
        <f>SW!E1067+W!E1067+NW!E1067+N!E1067+#REF!</f>
        <v>#REF!</v>
      </c>
      <c r="F1067" s="8" t="e">
        <f t="shared" si="48"/>
        <v>#REF!</v>
      </c>
      <c r="I1067" s="39"/>
    </row>
    <row r="1068" spans="4:9" x14ac:dyDescent="0.3">
      <c r="D1068" s="38">
        <v>37214</v>
      </c>
      <c r="E1068" s="7" t="e">
        <f>SW!E1068+W!E1068+NW!E1068+N!E1068+#REF!</f>
        <v>#REF!</v>
      </c>
      <c r="F1068" s="8" t="e">
        <f t="shared" si="48"/>
        <v>#REF!</v>
      </c>
      <c r="I1068" s="39"/>
    </row>
    <row r="1069" spans="4:9" x14ac:dyDescent="0.3">
      <c r="D1069" s="38">
        <v>37215</v>
      </c>
      <c r="E1069" s="7" t="e">
        <f>SW!E1069+W!E1069+NW!E1069+N!E1069+#REF!</f>
        <v>#REF!</v>
      </c>
      <c r="F1069" s="8" t="e">
        <f t="shared" si="48"/>
        <v>#REF!</v>
      </c>
      <c r="I1069" s="39"/>
    </row>
    <row r="1070" spans="4:9" x14ac:dyDescent="0.3">
      <c r="D1070" s="38">
        <v>37216</v>
      </c>
      <c r="E1070" s="7" t="e">
        <f>SW!E1070+W!E1070+NW!E1070+N!E1070+#REF!</f>
        <v>#REF!</v>
      </c>
      <c r="F1070" s="8" t="e">
        <f t="shared" si="48"/>
        <v>#REF!</v>
      </c>
      <c r="I1070" s="39"/>
    </row>
    <row r="1071" spans="4:9" x14ac:dyDescent="0.3">
      <c r="D1071" s="38">
        <v>37217</v>
      </c>
      <c r="E1071" s="7" t="e">
        <f>SW!E1071+W!E1071+NW!E1071+N!E1071+#REF!</f>
        <v>#REF!</v>
      </c>
      <c r="F1071" s="8" t="e">
        <f t="shared" si="48"/>
        <v>#REF!</v>
      </c>
      <c r="I1071" s="39"/>
    </row>
    <row r="1072" spans="4:9" x14ac:dyDescent="0.3">
      <c r="D1072" s="38">
        <v>37218</v>
      </c>
      <c r="E1072" s="7" t="e">
        <f>SW!E1072+W!E1072+NW!E1072+N!E1072+#REF!</f>
        <v>#REF!</v>
      </c>
      <c r="F1072" s="8" t="e">
        <f t="shared" si="48"/>
        <v>#REF!</v>
      </c>
      <c r="I1072" s="39"/>
    </row>
    <row r="1073" spans="4:9" x14ac:dyDescent="0.3">
      <c r="D1073" s="38">
        <v>37219</v>
      </c>
      <c r="E1073" s="7" t="e">
        <f>SW!E1073+W!E1073+NW!E1073+N!E1073+#REF!</f>
        <v>#REF!</v>
      </c>
      <c r="F1073" s="8" t="e">
        <f t="shared" si="48"/>
        <v>#REF!</v>
      </c>
      <c r="I1073" s="39"/>
    </row>
    <row r="1074" spans="4:9" x14ac:dyDescent="0.3">
      <c r="D1074" s="38">
        <v>37220</v>
      </c>
      <c r="E1074" s="7" t="e">
        <f>SW!E1074+W!E1074+NW!E1074+N!E1074+#REF!</f>
        <v>#REF!</v>
      </c>
      <c r="F1074" s="8" t="e">
        <f t="shared" si="48"/>
        <v>#REF!</v>
      </c>
      <c r="I1074" s="39"/>
    </row>
    <row r="1075" spans="4:9" x14ac:dyDescent="0.3">
      <c r="D1075" s="38">
        <v>37221</v>
      </c>
      <c r="E1075" s="7" t="e">
        <f>SW!E1075+W!E1075+NW!E1075+N!E1075+#REF!</f>
        <v>#REF!</v>
      </c>
      <c r="F1075" s="8" t="e">
        <f t="shared" si="48"/>
        <v>#REF!</v>
      </c>
      <c r="I1075" s="39"/>
    </row>
    <row r="1076" spans="4:9" x14ac:dyDescent="0.3">
      <c r="D1076" s="38">
        <v>37222</v>
      </c>
      <c r="E1076" s="7" t="e">
        <f>SW!E1076+W!E1076+NW!E1076+N!E1076+#REF!</f>
        <v>#REF!</v>
      </c>
      <c r="F1076" s="8" t="e">
        <f t="shared" si="48"/>
        <v>#REF!</v>
      </c>
      <c r="I1076" s="39"/>
    </row>
    <row r="1077" spans="4:9" x14ac:dyDescent="0.3">
      <c r="D1077" s="38">
        <v>37223</v>
      </c>
      <c r="E1077" s="7" t="e">
        <f>SW!E1077+W!E1077+NW!E1077+N!E1077+#REF!</f>
        <v>#REF!</v>
      </c>
      <c r="F1077" s="8" t="e">
        <f t="shared" si="48"/>
        <v>#REF!</v>
      </c>
      <c r="I1077" s="39"/>
    </row>
    <row r="1078" spans="4:9" x14ac:dyDescent="0.3">
      <c r="D1078" s="38">
        <v>37224</v>
      </c>
      <c r="E1078" s="7" t="e">
        <f>SW!E1078+W!E1078+NW!E1078+N!E1078+#REF!</f>
        <v>#REF!</v>
      </c>
      <c r="F1078" s="8" t="e">
        <f t="shared" si="48"/>
        <v>#REF!</v>
      </c>
      <c r="I1078" s="39"/>
    </row>
    <row r="1079" spans="4:9" x14ac:dyDescent="0.3">
      <c r="D1079" s="38">
        <v>37225</v>
      </c>
      <c r="E1079" s="7" t="e">
        <f>SW!E1079+W!E1079+NW!E1079+N!E1079+#REF!</f>
        <v>#REF!</v>
      </c>
      <c r="F1079" s="8" t="e">
        <f t="shared" si="48"/>
        <v>#REF!</v>
      </c>
      <c r="I1079" s="39"/>
    </row>
    <row r="1080" spans="4:9" x14ac:dyDescent="0.3">
      <c r="D1080" s="38">
        <v>37226</v>
      </c>
      <c r="E1080" s="7" t="e">
        <f>SW!E1080+W!E1080+NW!E1080+N!E1080+#REF!</f>
        <v>#REF!</v>
      </c>
      <c r="F1080" s="8" t="e">
        <f t="shared" si="48"/>
        <v>#REF!</v>
      </c>
      <c r="I1080" s="39"/>
    </row>
    <row r="1081" spans="4:9" x14ac:dyDescent="0.3">
      <c r="D1081" s="38">
        <v>37227</v>
      </c>
      <c r="E1081" s="7" t="e">
        <f>SW!E1081+W!E1081+NW!E1081+N!E1081+#REF!</f>
        <v>#REF!</v>
      </c>
      <c r="F1081" s="8" t="e">
        <f t="shared" si="48"/>
        <v>#REF!</v>
      </c>
      <c r="I1081" s="39"/>
    </row>
    <row r="1082" spans="4:9" x14ac:dyDescent="0.3">
      <c r="D1082" s="38">
        <v>37228</v>
      </c>
      <c r="E1082" s="7" t="e">
        <f>SW!E1082+W!E1082+NW!E1082+N!E1082+#REF!</f>
        <v>#REF!</v>
      </c>
      <c r="F1082" s="8" t="e">
        <f t="shared" si="48"/>
        <v>#REF!</v>
      </c>
      <c r="I1082" s="39"/>
    </row>
    <row r="1083" spans="4:9" x14ac:dyDescent="0.3">
      <c r="D1083" s="38">
        <v>37229</v>
      </c>
      <c r="E1083" s="7" t="e">
        <f>SW!E1083+W!E1083+NW!E1083+N!E1083+#REF!</f>
        <v>#REF!</v>
      </c>
      <c r="F1083" s="8" t="e">
        <f t="shared" si="48"/>
        <v>#REF!</v>
      </c>
      <c r="I1083" s="39"/>
    </row>
    <row r="1084" spans="4:9" x14ac:dyDescent="0.3">
      <c r="D1084" s="38">
        <v>37230</v>
      </c>
      <c r="E1084" s="7" t="e">
        <f>SW!E1084+W!E1084+NW!E1084+N!E1084+#REF!</f>
        <v>#REF!</v>
      </c>
      <c r="F1084" s="8" t="e">
        <f t="shared" si="48"/>
        <v>#REF!</v>
      </c>
      <c r="I1084" s="39"/>
    </row>
    <row r="1085" spans="4:9" x14ac:dyDescent="0.3">
      <c r="D1085" s="38">
        <v>37231</v>
      </c>
      <c r="E1085" s="7" t="e">
        <f>SW!E1085+W!E1085+NW!E1085+N!E1085+#REF!</f>
        <v>#REF!</v>
      </c>
      <c r="F1085" s="8" t="e">
        <f t="shared" si="48"/>
        <v>#REF!</v>
      </c>
      <c r="I1085" s="39"/>
    </row>
    <row r="1086" spans="4:9" x14ac:dyDescent="0.3">
      <c r="D1086" s="38">
        <v>37232</v>
      </c>
      <c r="E1086" s="7" t="e">
        <f>SW!E1086+W!E1086+NW!E1086+N!E1086+#REF!</f>
        <v>#REF!</v>
      </c>
      <c r="F1086" s="8" t="e">
        <f t="shared" si="48"/>
        <v>#REF!</v>
      </c>
      <c r="I1086" s="39"/>
    </row>
    <row r="1087" spans="4:9" x14ac:dyDescent="0.3">
      <c r="D1087" s="38">
        <v>37233</v>
      </c>
      <c r="E1087" s="7" t="e">
        <f>SW!E1087+W!E1087+NW!E1087+N!E1087+#REF!</f>
        <v>#REF!</v>
      </c>
      <c r="F1087" s="8" t="e">
        <f t="shared" si="48"/>
        <v>#REF!</v>
      </c>
      <c r="I1087" s="39"/>
    </row>
    <row r="1088" spans="4:9" x14ac:dyDescent="0.3">
      <c r="D1088" s="38">
        <v>37234</v>
      </c>
      <c r="E1088" s="7" t="e">
        <f>SW!E1088+W!E1088+NW!E1088+N!E1088+#REF!</f>
        <v>#REF!</v>
      </c>
      <c r="F1088" s="8" t="e">
        <f t="shared" si="48"/>
        <v>#REF!</v>
      </c>
      <c r="I1088" s="39"/>
    </row>
    <row r="1089" spans="4:9" x14ac:dyDescent="0.3">
      <c r="D1089" s="38">
        <v>37235</v>
      </c>
      <c r="E1089" s="7" t="e">
        <f>SW!E1089+W!E1089+NW!E1089+N!E1089+#REF!</f>
        <v>#REF!</v>
      </c>
      <c r="F1089" s="8" t="e">
        <f t="shared" si="48"/>
        <v>#REF!</v>
      </c>
      <c r="I1089" s="39"/>
    </row>
    <row r="1090" spans="4:9" x14ac:dyDescent="0.3">
      <c r="D1090" s="38">
        <v>37236</v>
      </c>
      <c r="E1090" s="7" t="e">
        <f>SW!E1090+W!E1090+NW!E1090+N!E1090+#REF!</f>
        <v>#REF!</v>
      </c>
      <c r="F1090" s="8" t="e">
        <f t="shared" si="48"/>
        <v>#REF!</v>
      </c>
      <c r="I1090" s="39"/>
    </row>
    <row r="1091" spans="4:9" x14ac:dyDescent="0.3">
      <c r="D1091" s="38">
        <v>37237</v>
      </c>
      <c r="E1091" s="7" t="e">
        <f>SW!E1091+W!E1091+NW!E1091+N!E1091+#REF!</f>
        <v>#REF!</v>
      </c>
      <c r="F1091" s="8" t="e">
        <f t="shared" si="48"/>
        <v>#REF!</v>
      </c>
      <c r="I1091" s="39"/>
    </row>
    <row r="1092" spans="4:9" x14ac:dyDescent="0.3">
      <c r="D1092" s="38">
        <v>37238</v>
      </c>
      <c r="E1092" s="7" t="e">
        <f>SW!E1092+W!E1092+NW!E1092+N!E1092+#REF!</f>
        <v>#REF!</v>
      </c>
      <c r="F1092" s="8" t="e">
        <f t="shared" si="48"/>
        <v>#REF!</v>
      </c>
      <c r="I1092" s="39"/>
    </row>
    <row r="1093" spans="4:9" x14ac:dyDescent="0.3">
      <c r="D1093" s="38">
        <v>37239</v>
      </c>
      <c r="E1093" s="7" t="e">
        <f>SW!E1093+W!E1093+NW!E1093+N!E1093+#REF!</f>
        <v>#REF!</v>
      </c>
      <c r="F1093" s="8" t="e">
        <f t="shared" si="48"/>
        <v>#REF!</v>
      </c>
      <c r="I1093" s="39"/>
    </row>
    <row r="1094" spans="4:9" x14ac:dyDescent="0.3">
      <c r="D1094" s="38">
        <v>37240</v>
      </c>
      <c r="E1094" s="7" t="e">
        <f>SW!E1094+W!E1094+NW!E1094+N!E1094+#REF!</f>
        <v>#REF!</v>
      </c>
      <c r="F1094" s="8" t="e">
        <f t="shared" si="48"/>
        <v>#REF!</v>
      </c>
      <c r="I1094" s="39"/>
    </row>
    <row r="1095" spans="4:9" x14ac:dyDescent="0.3">
      <c r="D1095" s="38">
        <v>37241</v>
      </c>
      <c r="E1095" s="7" t="e">
        <f>SW!E1095+W!E1095+NW!E1095+N!E1095+#REF!</f>
        <v>#REF!</v>
      </c>
      <c r="F1095" s="8" t="e">
        <f t="shared" si="48"/>
        <v>#REF!</v>
      </c>
      <c r="I1095" s="39"/>
    </row>
    <row r="1096" spans="4:9" x14ac:dyDescent="0.3">
      <c r="D1096" s="38">
        <v>37242</v>
      </c>
      <c r="E1096" s="7" t="e">
        <f>SW!E1096+W!E1096+NW!E1096+N!E1096+#REF!</f>
        <v>#REF!</v>
      </c>
      <c r="F1096" s="8" t="e">
        <f t="shared" si="48"/>
        <v>#REF!</v>
      </c>
      <c r="I1096" s="39"/>
    </row>
    <row r="1097" spans="4:9" x14ac:dyDescent="0.3">
      <c r="D1097" s="38">
        <v>37243</v>
      </c>
      <c r="E1097" s="7" t="e">
        <f>SW!E1097+W!E1097+NW!E1097+N!E1097+#REF!</f>
        <v>#REF!</v>
      </c>
      <c r="F1097" s="8" t="e">
        <f t="shared" si="48"/>
        <v>#REF!</v>
      </c>
      <c r="I1097" s="39"/>
    </row>
    <row r="1098" spans="4:9" x14ac:dyDescent="0.3">
      <c r="D1098" s="38">
        <v>37244</v>
      </c>
      <c r="E1098" s="7" t="e">
        <f>SW!E1098+W!E1098+NW!E1098+N!E1098+#REF!</f>
        <v>#REF!</v>
      </c>
      <c r="F1098" s="8" t="e">
        <f t="shared" si="48"/>
        <v>#REF!</v>
      </c>
      <c r="I1098" s="39"/>
    </row>
    <row r="1099" spans="4:9" x14ac:dyDescent="0.3">
      <c r="D1099" s="38">
        <v>37245</v>
      </c>
      <c r="E1099" s="7" t="e">
        <f>SW!E1099+W!E1099+NW!E1099+N!E1099+#REF!</f>
        <v>#REF!</v>
      </c>
      <c r="F1099" s="8" t="e">
        <f t="shared" si="48"/>
        <v>#REF!</v>
      </c>
      <c r="I1099" s="39"/>
    </row>
    <row r="1100" spans="4:9" x14ac:dyDescent="0.3">
      <c r="D1100" s="38">
        <v>37246</v>
      </c>
      <c r="E1100" s="7" t="e">
        <f>SW!E1100+W!E1100+NW!E1100+N!E1100+#REF!</f>
        <v>#REF!</v>
      </c>
      <c r="F1100" s="8" t="e">
        <f t="shared" si="48"/>
        <v>#REF!</v>
      </c>
      <c r="I1100" s="39"/>
    </row>
    <row r="1101" spans="4:9" x14ac:dyDescent="0.3">
      <c r="D1101" s="38">
        <v>37247</v>
      </c>
      <c r="E1101" s="7" t="e">
        <f>SW!E1101+W!E1101+NW!E1101+N!E1101+#REF!</f>
        <v>#REF!</v>
      </c>
      <c r="F1101" s="8" t="e">
        <f t="shared" si="48"/>
        <v>#REF!</v>
      </c>
      <c r="I1101" s="39"/>
    </row>
    <row r="1102" spans="4:9" x14ac:dyDescent="0.3">
      <c r="D1102" s="38">
        <v>37248</v>
      </c>
      <c r="E1102" s="7" t="e">
        <f>SW!E1102+W!E1102+NW!E1102+N!E1102+#REF!</f>
        <v>#REF!</v>
      </c>
      <c r="F1102" s="8" t="e">
        <f t="shared" si="48"/>
        <v>#REF!</v>
      </c>
      <c r="I1102" s="39"/>
    </row>
    <row r="1103" spans="4:9" x14ac:dyDescent="0.3">
      <c r="D1103" s="38">
        <v>37249</v>
      </c>
      <c r="E1103" s="7" t="e">
        <f>SW!E1103+W!E1103+NW!E1103+N!E1103+#REF!</f>
        <v>#REF!</v>
      </c>
      <c r="F1103" s="8" t="e">
        <f t="shared" si="48"/>
        <v>#REF!</v>
      </c>
      <c r="I1103" s="39"/>
    </row>
    <row r="1104" spans="4:9" x14ac:dyDescent="0.3">
      <c r="D1104" s="38">
        <v>37250</v>
      </c>
      <c r="E1104" s="7" t="e">
        <f>SW!E1104+W!E1104+NW!E1104+N!E1104+#REF!</f>
        <v>#REF!</v>
      </c>
      <c r="F1104" s="8" t="e">
        <f t="shared" ref="F1104:F1167" si="49">E1104*(24*60*60)*1000/$F$3</f>
        <v>#REF!</v>
      </c>
      <c r="I1104" s="39"/>
    </row>
    <row r="1105" spans="4:9" x14ac:dyDescent="0.3">
      <c r="D1105" s="38">
        <v>37251</v>
      </c>
      <c r="E1105" s="7" t="e">
        <f>SW!E1105+W!E1105+NW!E1105+N!E1105+#REF!</f>
        <v>#REF!</v>
      </c>
      <c r="F1105" s="8" t="e">
        <f t="shared" si="49"/>
        <v>#REF!</v>
      </c>
      <c r="I1105" s="39"/>
    </row>
    <row r="1106" spans="4:9" x14ac:dyDescent="0.3">
      <c r="D1106" s="38">
        <v>37252</v>
      </c>
      <c r="E1106" s="7" t="e">
        <f>SW!E1106+W!E1106+NW!E1106+N!E1106+#REF!</f>
        <v>#REF!</v>
      </c>
      <c r="F1106" s="8" t="e">
        <f t="shared" si="49"/>
        <v>#REF!</v>
      </c>
      <c r="I1106" s="39"/>
    </row>
    <row r="1107" spans="4:9" x14ac:dyDescent="0.3">
      <c r="D1107" s="38">
        <v>37253</v>
      </c>
      <c r="E1107" s="7" t="e">
        <f>SW!E1107+W!E1107+NW!E1107+N!E1107+#REF!</f>
        <v>#REF!</v>
      </c>
      <c r="F1107" s="8" t="e">
        <f t="shared" si="49"/>
        <v>#REF!</v>
      </c>
      <c r="I1107" s="39"/>
    </row>
    <row r="1108" spans="4:9" x14ac:dyDescent="0.3">
      <c r="D1108" s="38">
        <v>37254</v>
      </c>
      <c r="E1108" s="7" t="e">
        <f>SW!E1108+W!E1108+NW!E1108+N!E1108+#REF!</f>
        <v>#REF!</v>
      </c>
      <c r="F1108" s="8" t="e">
        <f t="shared" si="49"/>
        <v>#REF!</v>
      </c>
      <c r="I1108" s="39"/>
    </row>
    <row r="1109" spans="4:9" x14ac:dyDescent="0.3">
      <c r="D1109" s="38">
        <v>37255</v>
      </c>
      <c r="E1109" s="7" t="e">
        <f>SW!E1109+W!E1109+NW!E1109+N!E1109+#REF!</f>
        <v>#REF!</v>
      </c>
      <c r="F1109" s="8" t="e">
        <f t="shared" si="49"/>
        <v>#REF!</v>
      </c>
      <c r="I1109" s="39"/>
    </row>
    <row r="1110" spans="4:9" x14ac:dyDescent="0.3">
      <c r="D1110" s="38">
        <v>37256</v>
      </c>
      <c r="E1110" s="7" t="e">
        <f>SW!E1110+W!E1110+NW!E1110+N!E1110+#REF!</f>
        <v>#REF!</v>
      </c>
      <c r="F1110" s="8" t="e">
        <f t="shared" si="49"/>
        <v>#REF!</v>
      </c>
      <c r="I1110" s="39"/>
    </row>
    <row r="1111" spans="4:9" x14ac:dyDescent="0.3">
      <c r="D1111" s="38">
        <v>37257</v>
      </c>
      <c r="E1111" s="7" t="e">
        <f>SW!E1111+W!E1111+NW!E1111+N!E1111+#REF!</f>
        <v>#REF!</v>
      </c>
      <c r="F1111" s="8" t="e">
        <f t="shared" si="49"/>
        <v>#REF!</v>
      </c>
      <c r="I1111" s="39"/>
    </row>
    <row r="1112" spans="4:9" x14ac:dyDescent="0.3">
      <c r="D1112" s="38">
        <v>37258</v>
      </c>
      <c r="E1112" s="7" t="e">
        <f>SW!E1112+W!E1112+NW!E1112+N!E1112+#REF!</f>
        <v>#REF!</v>
      </c>
      <c r="F1112" s="8" t="e">
        <f t="shared" si="49"/>
        <v>#REF!</v>
      </c>
      <c r="I1112" s="39"/>
    </row>
    <row r="1113" spans="4:9" x14ac:dyDescent="0.3">
      <c r="D1113" s="38">
        <v>37259</v>
      </c>
      <c r="E1113" s="7" t="e">
        <f>SW!E1113+W!E1113+NW!E1113+N!E1113+#REF!</f>
        <v>#REF!</v>
      </c>
      <c r="F1113" s="8" t="e">
        <f t="shared" si="49"/>
        <v>#REF!</v>
      </c>
      <c r="I1113" s="39"/>
    </row>
    <row r="1114" spans="4:9" x14ac:dyDescent="0.3">
      <c r="D1114" s="38">
        <v>37260</v>
      </c>
      <c r="E1114" s="7" t="e">
        <f>SW!E1114+W!E1114+NW!E1114+N!E1114+#REF!</f>
        <v>#REF!</v>
      </c>
      <c r="F1114" s="8" t="e">
        <f t="shared" si="49"/>
        <v>#REF!</v>
      </c>
      <c r="I1114" s="39"/>
    </row>
    <row r="1115" spans="4:9" x14ac:dyDescent="0.3">
      <c r="D1115" s="38">
        <v>37261</v>
      </c>
      <c r="E1115" s="7" t="e">
        <f>SW!E1115+W!E1115+NW!E1115+N!E1115+#REF!</f>
        <v>#REF!</v>
      </c>
      <c r="F1115" s="8" t="e">
        <f t="shared" si="49"/>
        <v>#REF!</v>
      </c>
      <c r="I1115" s="39"/>
    </row>
    <row r="1116" spans="4:9" x14ac:dyDescent="0.3">
      <c r="D1116" s="38">
        <v>37262</v>
      </c>
      <c r="E1116" s="7" t="e">
        <f>SW!E1116+W!E1116+NW!E1116+N!E1116+#REF!</f>
        <v>#REF!</v>
      </c>
      <c r="F1116" s="8" t="e">
        <f t="shared" si="49"/>
        <v>#REF!</v>
      </c>
      <c r="I1116" s="39"/>
    </row>
    <row r="1117" spans="4:9" x14ac:dyDescent="0.3">
      <c r="D1117" s="38">
        <v>37263</v>
      </c>
      <c r="E1117" s="7" t="e">
        <f>SW!E1117+W!E1117+NW!E1117+N!E1117+#REF!</f>
        <v>#REF!</v>
      </c>
      <c r="F1117" s="8" t="e">
        <f t="shared" si="49"/>
        <v>#REF!</v>
      </c>
      <c r="I1117" s="39"/>
    </row>
    <row r="1118" spans="4:9" x14ac:dyDescent="0.3">
      <c r="D1118" s="38">
        <v>37264</v>
      </c>
      <c r="E1118" s="7" t="e">
        <f>SW!E1118+W!E1118+NW!E1118+N!E1118+#REF!</f>
        <v>#REF!</v>
      </c>
      <c r="F1118" s="8" t="e">
        <f t="shared" si="49"/>
        <v>#REF!</v>
      </c>
      <c r="I1118" s="39"/>
    </row>
    <row r="1119" spans="4:9" x14ac:dyDescent="0.3">
      <c r="D1119" s="38">
        <v>37265</v>
      </c>
      <c r="E1119" s="7" t="e">
        <f>SW!E1119+W!E1119+NW!E1119+N!E1119+#REF!</f>
        <v>#REF!</v>
      </c>
      <c r="F1119" s="8" t="e">
        <f t="shared" si="49"/>
        <v>#REF!</v>
      </c>
      <c r="I1119" s="39"/>
    </row>
    <row r="1120" spans="4:9" x14ac:dyDescent="0.3">
      <c r="D1120" s="38">
        <v>37266</v>
      </c>
      <c r="E1120" s="7" t="e">
        <f>SW!E1120+W!E1120+NW!E1120+N!E1120+#REF!</f>
        <v>#REF!</v>
      </c>
      <c r="F1120" s="8" t="e">
        <f t="shared" si="49"/>
        <v>#REF!</v>
      </c>
      <c r="I1120" s="39"/>
    </row>
    <row r="1121" spans="4:9" x14ac:dyDescent="0.3">
      <c r="D1121" s="38">
        <v>37267</v>
      </c>
      <c r="E1121" s="7" t="e">
        <f>SW!E1121+W!E1121+NW!E1121+N!E1121+#REF!</f>
        <v>#REF!</v>
      </c>
      <c r="F1121" s="8" t="e">
        <f t="shared" si="49"/>
        <v>#REF!</v>
      </c>
      <c r="I1121" s="39"/>
    </row>
    <row r="1122" spans="4:9" x14ac:dyDescent="0.3">
      <c r="D1122" s="38">
        <v>37268</v>
      </c>
      <c r="E1122" s="7" t="e">
        <f>SW!E1122+W!E1122+NW!E1122+N!E1122+#REF!</f>
        <v>#REF!</v>
      </c>
      <c r="F1122" s="8" t="e">
        <f t="shared" si="49"/>
        <v>#REF!</v>
      </c>
      <c r="I1122" s="39"/>
    </row>
    <row r="1123" spans="4:9" x14ac:dyDescent="0.3">
      <c r="D1123" s="38">
        <v>37269</v>
      </c>
      <c r="E1123" s="7" t="e">
        <f>SW!E1123+W!E1123+NW!E1123+N!E1123+#REF!</f>
        <v>#REF!</v>
      </c>
      <c r="F1123" s="8" t="e">
        <f t="shared" si="49"/>
        <v>#REF!</v>
      </c>
      <c r="I1123" s="39"/>
    </row>
    <row r="1124" spans="4:9" x14ac:dyDescent="0.3">
      <c r="D1124" s="38">
        <v>37270</v>
      </c>
      <c r="E1124" s="7" t="e">
        <f>SW!E1124+W!E1124+NW!E1124+N!E1124+#REF!</f>
        <v>#REF!</v>
      </c>
      <c r="F1124" s="8" t="e">
        <f t="shared" si="49"/>
        <v>#REF!</v>
      </c>
      <c r="I1124" s="39"/>
    </row>
    <row r="1125" spans="4:9" x14ac:dyDescent="0.3">
      <c r="D1125" s="38">
        <v>37271</v>
      </c>
      <c r="E1125" s="7" t="e">
        <f>SW!E1125+W!E1125+NW!E1125+N!E1125+#REF!</f>
        <v>#REF!</v>
      </c>
      <c r="F1125" s="8" t="e">
        <f t="shared" si="49"/>
        <v>#REF!</v>
      </c>
      <c r="I1125" s="39"/>
    </row>
    <row r="1126" spans="4:9" x14ac:dyDescent="0.3">
      <c r="D1126" s="38">
        <v>37272</v>
      </c>
      <c r="E1126" s="7" t="e">
        <f>SW!E1126+W!E1126+NW!E1126+N!E1126+#REF!</f>
        <v>#REF!</v>
      </c>
      <c r="F1126" s="8" t="e">
        <f t="shared" si="49"/>
        <v>#REF!</v>
      </c>
      <c r="I1126" s="39"/>
    </row>
    <row r="1127" spans="4:9" x14ac:dyDescent="0.3">
      <c r="D1127" s="38">
        <v>37273</v>
      </c>
      <c r="E1127" s="7" t="e">
        <f>SW!E1127+W!E1127+NW!E1127+N!E1127+#REF!</f>
        <v>#REF!</v>
      </c>
      <c r="F1127" s="8" t="e">
        <f t="shared" si="49"/>
        <v>#REF!</v>
      </c>
      <c r="I1127" s="39"/>
    </row>
    <row r="1128" spans="4:9" x14ac:dyDescent="0.3">
      <c r="D1128" s="38">
        <v>37274</v>
      </c>
      <c r="E1128" s="7" t="e">
        <f>SW!E1128+W!E1128+NW!E1128+N!E1128+#REF!</f>
        <v>#REF!</v>
      </c>
      <c r="F1128" s="8" t="e">
        <f t="shared" si="49"/>
        <v>#REF!</v>
      </c>
      <c r="I1128" s="39"/>
    </row>
    <row r="1129" spans="4:9" x14ac:dyDescent="0.3">
      <c r="D1129" s="38">
        <v>37275</v>
      </c>
      <c r="E1129" s="7" t="e">
        <f>SW!E1129+W!E1129+NW!E1129+N!E1129+#REF!</f>
        <v>#REF!</v>
      </c>
      <c r="F1129" s="8" t="e">
        <f t="shared" si="49"/>
        <v>#REF!</v>
      </c>
      <c r="I1129" s="39"/>
    </row>
    <row r="1130" spans="4:9" x14ac:dyDescent="0.3">
      <c r="D1130" s="38">
        <v>37276</v>
      </c>
      <c r="E1130" s="7" t="e">
        <f>SW!E1130+W!E1130+NW!E1130+N!E1130+#REF!</f>
        <v>#REF!</v>
      </c>
      <c r="F1130" s="8" t="e">
        <f t="shared" si="49"/>
        <v>#REF!</v>
      </c>
      <c r="I1130" s="39"/>
    </row>
    <row r="1131" spans="4:9" x14ac:dyDescent="0.3">
      <c r="D1131" s="38">
        <v>37277</v>
      </c>
      <c r="E1131" s="7" t="e">
        <f>SW!E1131+W!E1131+NW!E1131+N!E1131+#REF!</f>
        <v>#REF!</v>
      </c>
      <c r="F1131" s="8" t="e">
        <f t="shared" si="49"/>
        <v>#REF!</v>
      </c>
      <c r="I1131" s="39"/>
    </row>
    <row r="1132" spans="4:9" x14ac:dyDescent="0.3">
      <c r="D1132" s="38">
        <v>37278</v>
      </c>
      <c r="E1132" s="7" t="e">
        <f>SW!E1132+W!E1132+NW!E1132+N!E1132+#REF!</f>
        <v>#REF!</v>
      </c>
      <c r="F1132" s="8" t="e">
        <f t="shared" si="49"/>
        <v>#REF!</v>
      </c>
      <c r="I1132" s="39"/>
    </row>
    <row r="1133" spans="4:9" x14ac:dyDescent="0.3">
      <c r="D1133" s="38">
        <v>37279</v>
      </c>
      <c r="E1133" s="7" t="e">
        <f>SW!E1133+W!E1133+NW!E1133+N!E1133+#REF!</f>
        <v>#REF!</v>
      </c>
      <c r="F1133" s="8" t="e">
        <f t="shared" si="49"/>
        <v>#REF!</v>
      </c>
      <c r="I1133" s="39"/>
    </row>
    <row r="1134" spans="4:9" x14ac:dyDescent="0.3">
      <c r="D1134" s="38">
        <v>37280</v>
      </c>
      <c r="E1134" s="7" t="e">
        <f>SW!E1134+W!E1134+NW!E1134+N!E1134+#REF!</f>
        <v>#REF!</v>
      </c>
      <c r="F1134" s="8" t="e">
        <f t="shared" si="49"/>
        <v>#REF!</v>
      </c>
      <c r="I1134" s="39"/>
    </row>
    <row r="1135" spans="4:9" x14ac:dyDescent="0.3">
      <c r="D1135" s="38">
        <v>37281</v>
      </c>
      <c r="E1135" s="7" t="e">
        <f>SW!E1135+W!E1135+NW!E1135+N!E1135+#REF!</f>
        <v>#REF!</v>
      </c>
      <c r="F1135" s="8" t="e">
        <f t="shared" si="49"/>
        <v>#REF!</v>
      </c>
      <c r="I1135" s="39"/>
    </row>
    <row r="1136" spans="4:9" x14ac:dyDescent="0.3">
      <c r="D1136" s="38">
        <v>37282</v>
      </c>
      <c r="E1136" s="7" t="e">
        <f>SW!E1136+W!E1136+NW!E1136+N!E1136+#REF!</f>
        <v>#REF!</v>
      </c>
      <c r="F1136" s="8" t="e">
        <f t="shared" si="49"/>
        <v>#REF!</v>
      </c>
      <c r="I1136" s="39"/>
    </row>
    <row r="1137" spans="4:9" x14ac:dyDescent="0.3">
      <c r="D1137" s="38">
        <v>37283</v>
      </c>
      <c r="E1137" s="7" t="e">
        <f>SW!E1137+W!E1137+NW!E1137+N!E1137+#REF!</f>
        <v>#REF!</v>
      </c>
      <c r="F1137" s="8" t="e">
        <f t="shared" si="49"/>
        <v>#REF!</v>
      </c>
      <c r="I1137" s="39"/>
    </row>
    <row r="1138" spans="4:9" x14ac:dyDescent="0.3">
      <c r="D1138" s="38">
        <v>37284</v>
      </c>
      <c r="E1138" s="7" t="e">
        <f>SW!E1138+W!E1138+NW!E1138+N!E1138+#REF!</f>
        <v>#REF!</v>
      </c>
      <c r="F1138" s="8" t="e">
        <f t="shared" si="49"/>
        <v>#REF!</v>
      </c>
      <c r="I1138" s="39"/>
    </row>
    <row r="1139" spans="4:9" x14ac:dyDescent="0.3">
      <c r="D1139" s="38">
        <v>37285</v>
      </c>
      <c r="E1139" s="7" t="e">
        <f>SW!E1139+W!E1139+NW!E1139+N!E1139+#REF!</f>
        <v>#REF!</v>
      </c>
      <c r="F1139" s="8" t="e">
        <f t="shared" si="49"/>
        <v>#REF!</v>
      </c>
      <c r="I1139" s="39"/>
    </row>
    <row r="1140" spans="4:9" x14ac:dyDescent="0.3">
      <c r="D1140" s="38">
        <v>37286</v>
      </c>
      <c r="E1140" s="7" t="e">
        <f>SW!E1140+W!E1140+NW!E1140+N!E1140+#REF!</f>
        <v>#REF!</v>
      </c>
      <c r="F1140" s="8" t="e">
        <f t="shared" si="49"/>
        <v>#REF!</v>
      </c>
      <c r="I1140" s="39"/>
    </row>
    <row r="1141" spans="4:9" x14ac:dyDescent="0.3">
      <c r="D1141" s="38">
        <v>37287</v>
      </c>
      <c r="E1141" s="7" t="e">
        <f>SW!E1141+W!E1141+NW!E1141+N!E1141+#REF!</f>
        <v>#REF!</v>
      </c>
      <c r="F1141" s="8" t="e">
        <f t="shared" si="49"/>
        <v>#REF!</v>
      </c>
      <c r="I1141" s="39"/>
    </row>
    <row r="1142" spans="4:9" x14ac:dyDescent="0.3">
      <c r="D1142" s="38">
        <v>37288</v>
      </c>
      <c r="E1142" s="7" t="e">
        <f>SW!E1142+W!E1142+NW!E1142+N!E1142+#REF!</f>
        <v>#REF!</v>
      </c>
      <c r="F1142" s="8" t="e">
        <f t="shared" si="49"/>
        <v>#REF!</v>
      </c>
      <c r="I1142" s="39"/>
    </row>
    <row r="1143" spans="4:9" x14ac:dyDescent="0.3">
      <c r="D1143" s="38">
        <v>37289</v>
      </c>
      <c r="E1143" s="7" t="e">
        <f>SW!E1143+W!E1143+NW!E1143+N!E1143+#REF!</f>
        <v>#REF!</v>
      </c>
      <c r="F1143" s="8" t="e">
        <f t="shared" si="49"/>
        <v>#REF!</v>
      </c>
      <c r="I1143" s="39"/>
    </row>
    <row r="1144" spans="4:9" x14ac:dyDescent="0.3">
      <c r="D1144" s="38">
        <v>37290</v>
      </c>
      <c r="E1144" s="7" t="e">
        <f>SW!E1144+W!E1144+NW!E1144+N!E1144+#REF!</f>
        <v>#REF!</v>
      </c>
      <c r="F1144" s="8" t="e">
        <f t="shared" si="49"/>
        <v>#REF!</v>
      </c>
      <c r="I1144" s="39"/>
    </row>
    <row r="1145" spans="4:9" x14ac:dyDescent="0.3">
      <c r="D1145" s="38">
        <v>37291</v>
      </c>
      <c r="E1145" s="7" t="e">
        <f>SW!E1145+W!E1145+NW!E1145+N!E1145+#REF!</f>
        <v>#REF!</v>
      </c>
      <c r="F1145" s="8" t="e">
        <f t="shared" si="49"/>
        <v>#REF!</v>
      </c>
      <c r="I1145" s="39"/>
    </row>
    <row r="1146" spans="4:9" x14ac:dyDescent="0.3">
      <c r="D1146" s="38">
        <v>37292</v>
      </c>
      <c r="E1146" s="7" t="e">
        <f>SW!E1146+W!E1146+NW!E1146+N!E1146+#REF!</f>
        <v>#REF!</v>
      </c>
      <c r="F1146" s="8" t="e">
        <f t="shared" si="49"/>
        <v>#REF!</v>
      </c>
      <c r="I1146" s="39"/>
    </row>
    <row r="1147" spans="4:9" x14ac:dyDescent="0.3">
      <c r="D1147" s="38">
        <v>37293</v>
      </c>
      <c r="E1147" s="7" t="e">
        <f>SW!E1147+W!E1147+NW!E1147+N!E1147+#REF!</f>
        <v>#REF!</v>
      </c>
      <c r="F1147" s="8" t="e">
        <f t="shared" si="49"/>
        <v>#REF!</v>
      </c>
      <c r="I1147" s="39"/>
    </row>
    <row r="1148" spans="4:9" x14ac:dyDescent="0.3">
      <c r="D1148" s="38">
        <v>37294</v>
      </c>
      <c r="E1148" s="7" t="e">
        <f>SW!E1148+W!E1148+NW!E1148+N!E1148+#REF!</f>
        <v>#REF!</v>
      </c>
      <c r="F1148" s="8" t="e">
        <f t="shared" si="49"/>
        <v>#REF!</v>
      </c>
      <c r="I1148" s="39"/>
    </row>
    <row r="1149" spans="4:9" x14ac:dyDescent="0.3">
      <c r="D1149" s="38">
        <v>37295</v>
      </c>
      <c r="E1149" s="7" t="e">
        <f>SW!E1149+W!E1149+NW!E1149+N!E1149+#REF!</f>
        <v>#REF!</v>
      </c>
      <c r="F1149" s="8" t="e">
        <f t="shared" si="49"/>
        <v>#REF!</v>
      </c>
      <c r="I1149" s="39"/>
    </row>
    <row r="1150" spans="4:9" x14ac:dyDescent="0.3">
      <c r="D1150" s="38">
        <v>37296</v>
      </c>
      <c r="E1150" s="7" t="e">
        <f>SW!E1150+W!E1150+NW!E1150+N!E1150+#REF!</f>
        <v>#REF!</v>
      </c>
      <c r="F1150" s="8" t="e">
        <f t="shared" si="49"/>
        <v>#REF!</v>
      </c>
      <c r="I1150" s="39"/>
    </row>
    <row r="1151" spans="4:9" x14ac:dyDescent="0.3">
      <c r="D1151" s="38">
        <v>37297</v>
      </c>
      <c r="E1151" s="7" t="e">
        <f>SW!E1151+W!E1151+NW!E1151+N!E1151+#REF!</f>
        <v>#REF!</v>
      </c>
      <c r="F1151" s="8" t="e">
        <f t="shared" si="49"/>
        <v>#REF!</v>
      </c>
      <c r="I1151" s="39"/>
    </row>
    <row r="1152" spans="4:9" x14ac:dyDescent="0.3">
      <c r="D1152" s="38">
        <v>37298</v>
      </c>
      <c r="E1152" s="7" t="e">
        <f>SW!E1152+W!E1152+NW!E1152+N!E1152+#REF!</f>
        <v>#REF!</v>
      </c>
      <c r="F1152" s="8" t="e">
        <f t="shared" si="49"/>
        <v>#REF!</v>
      </c>
      <c r="I1152" s="39"/>
    </row>
    <row r="1153" spans="4:9" x14ac:dyDescent="0.3">
      <c r="D1153" s="38">
        <v>37299</v>
      </c>
      <c r="E1153" s="7" t="e">
        <f>SW!E1153+W!E1153+NW!E1153+N!E1153+#REF!</f>
        <v>#REF!</v>
      </c>
      <c r="F1153" s="8" t="e">
        <f t="shared" si="49"/>
        <v>#REF!</v>
      </c>
      <c r="I1153" s="39"/>
    </row>
    <row r="1154" spans="4:9" x14ac:dyDescent="0.3">
      <c r="D1154" s="38">
        <v>37300</v>
      </c>
      <c r="E1154" s="7" t="e">
        <f>SW!E1154+W!E1154+NW!E1154+N!E1154+#REF!</f>
        <v>#REF!</v>
      </c>
      <c r="F1154" s="8" t="e">
        <f t="shared" si="49"/>
        <v>#REF!</v>
      </c>
      <c r="I1154" s="39"/>
    </row>
    <row r="1155" spans="4:9" x14ac:dyDescent="0.3">
      <c r="D1155" s="38">
        <v>37301</v>
      </c>
      <c r="E1155" s="7" t="e">
        <f>SW!E1155+W!E1155+NW!E1155+N!E1155+#REF!</f>
        <v>#REF!</v>
      </c>
      <c r="F1155" s="8" t="e">
        <f t="shared" si="49"/>
        <v>#REF!</v>
      </c>
      <c r="I1155" s="39"/>
    </row>
    <row r="1156" spans="4:9" x14ac:dyDescent="0.3">
      <c r="D1156" s="38">
        <v>37302</v>
      </c>
      <c r="E1156" s="7" t="e">
        <f>SW!E1156+W!E1156+NW!E1156+N!E1156+#REF!</f>
        <v>#REF!</v>
      </c>
      <c r="F1156" s="8" t="e">
        <f t="shared" si="49"/>
        <v>#REF!</v>
      </c>
      <c r="I1156" s="39"/>
    </row>
    <row r="1157" spans="4:9" x14ac:dyDescent="0.3">
      <c r="D1157" s="38">
        <v>37303</v>
      </c>
      <c r="E1157" s="7" t="e">
        <f>SW!E1157+W!E1157+NW!E1157+N!E1157+#REF!</f>
        <v>#REF!</v>
      </c>
      <c r="F1157" s="8" t="e">
        <f t="shared" si="49"/>
        <v>#REF!</v>
      </c>
      <c r="I1157" s="39"/>
    </row>
    <row r="1158" spans="4:9" x14ac:dyDescent="0.3">
      <c r="D1158" s="38">
        <v>37304</v>
      </c>
      <c r="E1158" s="7" t="e">
        <f>SW!E1158+W!E1158+NW!E1158+N!E1158+#REF!</f>
        <v>#REF!</v>
      </c>
      <c r="F1158" s="8" t="e">
        <f t="shared" si="49"/>
        <v>#REF!</v>
      </c>
      <c r="I1158" s="39"/>
    </row>
    <row r="1159" spans="4:9" x14ac:dyDescent="0.3">
      <c r="D1159" s="38">
        <v>37305</v>
      </c>
      <c r="E1159" s="7" t="e">
        <f>SW!E1159+W!E1159+NW!E1159+N!E1159+#REF!</f>
        <v>#REF!</v>
      </c>
      <c r="F1159" s="8" t="e">
        <f t="shared" si="49"/>
        <v>#REF!</v>
      </c>
      <c r="I1159" s="39"/>
    </row>
    <row r="1160" spans="4:9" x14ac:dyDescent="0.3">
      <c r="D1160" s="38">
        <v>37306</v>
      </c>
      <c r="E1160" s="7" t="e">
        <f>SW!E1160+W!E1160+NW!E1160+N!E1160+#REF!</f>
        <v>#REF!</v>
      </c>
      <c r="F1160" s="8" t="e">
        <f t="shared" si="49"/>
        <v>#REF!</v>
      </c>
      <c r="I1160" s="39"/>
    </row>
    <row r="1161" spans="4:9" x14ac:dyDescent="0.3">
      <c r="D1161" s="38">
        <v>37307</v>
      </c>
      <c r="E1161" s="7" t="e">
        <f>SW!E1161+W!E1161+NW!E1161+N!E1161+#REF!</f>
        <v>#REF!</v>
      </c>
      <c r="F1161" s="8" t="e">
        <f t="shared" si="49"/>
        <v>#REF!</v>
      </c>
      <c r="I1161" s="39"/>
    </row>
    <row r="1162" spans="4:9" x14ac:dyDescent="0.3">
      <c r="D1162" s="38">
        <v>37308</v>
      </c>
      <c r="E1162" s="7" t="e">
        <f>SW!E1162+W!E1162+NW!E1162+N!E1162+#REF!</f>
        <v>#REF!</v>
      </c>
      <c r="F1162" s="8" t="e">
        <f t="shared" si="49"/>
        <v>#REF!</v>
      </c>
      <c r="I1162" s="39"/>
    </row>
    <row r="1163" spans="4:9" x14ac:dyDescent="0.3">
      <c r="D1163" s="38">
        <v>37309</v>
      </c>
      <c r="E1163" s="7" t="e">
        <f>SW!E1163+W!E1163+NW!E1163+N!E1163+#REF!</f>
        <v>#REF!</v>
      </c>
      <c r="F1163" s="8" t="e">
        <f t="shared" si="49"/>
        <v>#REF!</v>
      </c>
      <c r="I1163" s="39"/>
    </row>
    <row r="1164" spans="4:9" x14ac:dyDescent="0.3">
      <c r="D1164" s="38">
        <v>37310</v>
      </c>
      <c r="E1164" s="7" t="e">
        <f>SW!E1164+W!E1164+NW!E1164+N!E1164+#REF!</f>
        <v>#REF!</v>
      </c>
      <c r="F1164" s="8" t="e">
        <f t="shared" si="49"/>
        <v>#REF!</v>
      </c>
      <c r="I1164" s="39"/>
    </row>
    <row r="1165" spans="4:9" x14ac:dyDescent="0.3">
      <c r="D1165" s="38">
        <v>37311</v>
      </c>
      <c r="E1165" s="7" t="e">
        <f>SW!E1165+W!E1165+NW!E1165+N!E1165+#REF!</f>
        <v>#REF!</v>
      </c>
      <c r="F1165" s="8" t="e">
        <f t="shared" si="49"/>
        <v>#REF!</v>
      </c>
      <c r="I1165" s="39"/>
    </row>
    <row r="1166" spans="4:9" x14ac:dyDescent="0.3">
      <c r="D1166" s="38">
        <v>37312</v>
      </c>
      <c r="E1166" s="7" t="e">
        <f>SW!E1166+W!E1166+NW!E1166+N!E1166+#REF!</f>
        <v>#REF!</v>
      </c>
      <c r="F1166" s="8" t="e">
        <f t="shared" si="49"/>
        <v>#REF!</v>
      </c>
      <c r="I1166" s="39"/>
    </row>
    <row r="1167" spans="4:9" x14ac:dyDescent="0.3">
      <c r="D1167" s="38">
        <v>37313</v>
      </c>
      <c r="E1167" s="7" t="e">
        <f>SW!E1167+W!E1167+NW!E1167+N!E1167+#REF!</f>
        <v>#REF!</v>
      </c>
      <c r="F1167" s="8" t="e">
        <f t="shared" si="49"/>
        <v>#REF!</v>
      </c>
      <c r="I1167" s="39"/>
    </row>
    <row r="1168" spans="4:9" x14ac:dyDescent="0.3">
      <c r="D1168" s="38">
        <v>37314</v>
      </c>
      <c r="E1168" s="7" t="e">
        <f>SW!E1168+W!E1168+NW!E1168+N!E1168+#REF!</f>
        <v>#REF!</v>
      </c>
      <c r="F1168" s="8" t="e">
        <f t="shared" ref="F1168:F1231" si="50">E1168*(24*60*60)*1000/$F$3</f>
        <v>#REF!</v>
      </c>
      <c r="I1168" s="39"/>
    </row>
    <row r="1169" spans="4:9" x14ac:dyDescent="0.3">
      <c r="D1169" s="38">
        <v>37315</v>
      </c>
      <c r="E1169" s="7" t="e">
        <f>SW!E1169+W!E1169+NW!E1169+N!E1169+#REF!</f>
        <v>#REF!</v>
      </c>
      <c r="F1169" s="8" t="e">
        <f t="shared" si="50"/>
        <v>#REF!</v>
      </c>
      <c r="I1169" s="39"/>
    </row>
    <row r="1170" spans="4:9" x14ac:dyDescent="0.3">
      <c r="D1170" s="38">
        <v>37316</v>
      </c>
      <c r="E1170" s="7" t="e">
        <f>SW!E1170+W!E1170+NW!E1170+N!E1170+#REF!</f>
        <v>#REF!</v>
      </c>
      <c r="F1170" s="8" t="e">
        <f t="shared" si="50"/>
        <v>#REF!</v>
      </c>
      <c r="I1170" s="39"/>
    </row>
    <row r="1171" spans="4:9" x14ac:dyDescent="0.3">
      <c r="D1171" s="38">
        <v>37317</v>
      </c>
      <c r="E1171" s="7" t="e">
        <f>SW!E1171+W!E1171+NW!E1171+N!E1171+#REF!</f>
        <v>#REF!</v>
      </c>
      <c r="F1171" s="8" t="e">
        <f t="shared" si="50"/>
        <v>#REF!</v>
      </c>
      <c r="I1171" s="39"/>
    </row>
    <row r="1172" spans="4:9" x14ac:dyDescent="0.3">
      <c r="D1172" s="38">
        <v>37318</v>
      </c>
      <c r="E1172" s="7" t="e">
        <f>SW!E1172+W!E1172+NW!E1172+N!E1172+#REF!</f>
        <v>#REF!</v>
      </c>
      <c r="F1172" s="8" t="e">
        <f t="shared" si="50"/>
        <v>#REF!</v>
      </c>
      <c r="I1172" s="39"/>
    </row>
    <row r="1173" spans="4:9" x14ac:dyDescent="0.3">
      <c r="D1173" s="38">
        <v>37319</v>
      </c>
      <c r="E1173" s="7" t="e">
        <f>SW!E1173+W!E1173+NW!E1173+N!E1173+#REF!</f>
        <v>#REF!</v>
      </c>
      <c r="F1173" s="8" t="e">
        <f t="shared" si="50"/>
        <v>#REF!</v>
      </c>
      <c r="I1173" s="39"/>
    </row>
    <row r="1174" spans="4:9" x14ac:dyDescent="0.3">
      <c r="D1174" s="38">
        <v>37320</v>
      </c>
      <c r="E1174" s="7" t="e">
        <f>SW!E1174+W!E1174+NW!E1174+N!E1174+#REF!</f>
        <v>#REF!</v>
      </c>
      <c r="F1174" s="8" t="e">
        <f t="shared" si="50"/>
        <v>#REF!</v>
      </c>
      <c r="I1174" s="39"/>
    </row>
    <row r="1175" spans="4:9" x14ac:dyDescent="0.3">
      <c r="D1175" s="38">
        <v>37321</v>
      </c>
      <c r="E1175" s="7" t="e">
        <f>SW!E1175+W!E1175+NW!E1175+N!E1175+#REF!</f>
        <v>#REF!</v>
      </c>
      <c r="F1175" s="8" t="e">
        <f t="shared" si="50"/>
        <v>#REF!</v>
      </c>
      <c r="I1175" s="39"/>
    </row>
    <row r="1176" spans="4:9" x14ac:dyDescent="0.3">
      <c r="D1176" s="38">
        <v>37322</v>
      </c>
      <c r="E1176" s="7" t="e">
        <f>SW!E1176+W!E1176+NW!E1176+N!E1176+#REF!</f>
        <v>#REF!</v>
      </c>
      <c r="F1176" s="8" t="e">
        <f t="shared" si="50"/>
        <v>#REF!</v>
      </c>
      <c r="I1176" s="39"/>
    </row>
    <row r="1177" spans="4:9" x14ac:dyDescent="0.3">
      <c r="D1177" s="38">
        <v>37323</v>
      </c>
      <c r="E1177" s="7" t="e">
        <f>SW!E1177+W!E1177+NW!E1177+N!E1177+#REF!</f>
        <v>#REF!</v>
      </c>
      <c r="F1177" s="8" t="e">
        <f t="shared" si="50"/>
        <v>#REF!</v>
      </c>
      <c r="I1177" s="39"/>
    </row>
    <row r="1178" spans="4:9" x14ac:dyDescent="0.3">
      <c r="D1178" s="38">
        <v>37324</v>
      </c>
      <c r="E1178" s="7" t="e">
        <f>SW!E1178+W!E1178+NW!E1178+N!E1178+#REF!</f>
        <v>#REF!</v>
      </c>
      <c r="F1178" s="8" t="e">
        <f t="shared" si="50"/>
        <v>#REF!</v>
      </c>
      <c r="I1178" s="39"/>
    </row>
    <row r="1179" spans="4:9" x14ac:dyDescent="0.3">
      <c r="D1179" s="38">
        <v>37325</v>
      </c>
      <c r="E1179" s="7" t="e">
        <f>SW!E1179+W!E1179+NW!E1179+N!E1179+#REF!</f>
        <v>#REF!</v>
      </c>
      <c r="F1179" s="8" t="e">
        <f t="shared" si="50"/>
        <v>#REF!</v>
      </c>
      <c r="I1179" s="39"/>
    </row>
    <row r="1180" spans="4:9" x14ac:dyDescent="0.3">
      <c r="D1180" s="38">
        <v>37326</v>
      </c>
      <c r="E1180" s="7" t="e">
        <f>SW!E1180+W!E1180+NW!E1180+N!E1180+#REF!</f>
        <v>#REF!</v>
      </c>
      <c r="F1180" s="8" t="e">
        <f t="shared" si="50"/>
        <v>#REF!</v>
      </c>
      <c r="I1180" s="39"/>
    </row>
    <row r="1181" spans="4:9" x14ac:dyDescent="0.3">
      <c r="D1181" s="38">
        <v>37327</v>
      </c>
      <c r="E1181" s="7" t="e">
        <f>SW!E1181+W!E1181+NW!E1181+N!E1181+#REF!</f>
        <v>#REF!</v>
      </c>
      <c r="F1181" s="8" t="e">
        <f t="shared" si="50"/>
        <v>#REF!</v>
      </c>
      <c r="I1181" s="39"/>
    </row>
    <row r="1182" spans="4:9" x14ac:dyDescent="0.3">
      <c r="D1182" s="38">
        <v>37328</v>
      </c>
      <c r="E1182" s="7" t="e">
        <f>SW!E1182+W!E1182+NW!E1182+N!E1182+#REF!</f>
        <v>#REF!</v>
      </c>
      <c r="F1182" s="8" t="e">
        <f t="shared" si="50"/>
        <v>#REF!</v>
      </c>
      <c r="I1182" s="39"/>
    </row>
    <row r="1183" spans="4:9" x14ac:dyDescent="0.3">
      <c r="D1183" s="38">
        <v>37329</v>
      </c>
      <c r="E1183" s="7" t="e">
        <f>SW!E1183+W!E1183+NW!E1183+N!E1183+#REF!</f>
        <v>#REF!</v>
      </c>
      <c r="F1183" s="8" t="e">
        <f t="shared" si="50"/>
        <v>#REF!</v>
      </c>
      <c r="I1183" s="39"/>
    </row>
    <row r="1184" spans="4:9" x14ac:dyDescent="0.3">
      <c r="D1184" s="38">
        <v>37330</v>
      </c>
      <c r="E1184" s="7" t="e">
        <f>SW!E1184+W!E1184+NW!E1184+N!E1184+#REF!</f>
        <v>#REF!</v>
      </c>
      <c r="F1184" s="8" t="e">
        <f t="shared" si="50"/>
        <v>#REF!</v>
      </c>
      <c r="I1184" s="39"/>
    </row>
    <row r="1185" spans="4:9" x14ac:dyDescent="0.3">
      <c r="D1185" s="38">
        <v>37331</v>
      </c>
      <c r="E1185" s="7" t="e">
        <f>SW!E1185+W!E1185+NW!E1185+N!E1185+#REF!</f>
        <v>#REF!</v>
      </c>
      <c r="F1185" s="8" t="e">
        <f t="shared" si="50"/>
        <v>#REF!</v>
      </c>
      <c r="I1185" s="39"/>
    </row>
    <row r="1186" spans="4:9" x14ac:dyDescent="0.3">
      <c r="D1186" s="38">
        <v>37332</v>
      </c>
      <c r="E1186" s="7" t="e">
        <f>SW!E1186+W!E1186+NW!E1186+N!E1186+#REF!</f>
        <v>#REF!</v>
      </c>
      <c r="F1186" s="8" t="e">
        <f t="shared" si="50"/>
        <v>#REF!</v>
      </c>
      <c r="I1186" s="39"/>
    </row>
    <row r="1187" spans="4:9" x14ac:dyDescent="0.3">
      <c r="D1187" s="38">
        <v>37333</v>
      </c>
      <c r="E1187" s="7" t="e">
        <f>SW!E1187+W!E1187+NW!E1187+N!E1187+#REF!</f>
        <v>#REF!</v>
      </c>
      <c r="F1187" s="8" t="e">
        <f t="shared" si="50"/>
        <v>#REF!</v>
      </c>
      <c r="I1187" s="39"/>
    </row>
    <row r="1188" spans="4:9" x14ac:dyDescent="0.3">
      <c r="D1188" s="38">
        <v>37334</v>
      </c>
      <c r="E1188" s="7" t="e">
        <f>SW!E1188+W!E1188+NW!E1188+N!E1188+#REF!</f>
        <v>#REF!</v>
      </c>
      <c r="F1188" s="8" t="e">
        <f t="shared" si="50"/>
        <v>#REF!</v>
      </c>
      <c r="I1188" s="39"/>
    </row>
    <row r="1189" spans="4:9" x14ac:dyDescent="0.3">
      <c r="D1189" s="38">
        <v>37335</v>
      </c>
      <c r="E1189" s="7" t="e">
        <f>SW!E1189+W!E1189+NW!E1189+N!E1189+#REF!</f>
        <v>#REF!</v>
      </c>
      <c r="F1189" s="8" t="e">
        <f t="shared" si="50"/>
        <v>#REF!</v>
      </c>
      <c r="I1189" s="39"/>
    </row>
    <row r="1190" spans="4:9" x14ac:dyDescent="0.3">
      <c r="D1190" s="38">
        <v>37336</v>
      </c>
      <c r="E1190" s="7" t="e">
        <f>SW!E1190+W!E1190+NW!E1190+N!E1190+#REF!</f>
        <v>#REF!</v>
      </c>
      <c r="F1190" s="8" t="e">
        <f t="shared" si="50"/>
        <v>#REF!</v>
      </c>
      <c r="I1190" s="39"/>
    </row>
    <row r="1191" spans="4:9" x14ac:dyDescent="0.3">
      <c r="D1191" s="38">
        <v>37337</v>
      </c>
      <c r="E1191" s="7" t="e">
        <f>SW!E1191+W!E1191+NW!E1191+N!E1191+#REF!</f>
        <v>#REF!</v>
      </c>
      <c r="F1191" s="8" t="e">
        <f t="shared" si="50"/>
        <v>#REF!</v>
      </c>
      <c r="I1191" s="39"/>
    </row>
    <row r="1192" spans="4:9" x14ac:dyDescent="0.3">
      <c r="D1192" s="38">
        <v>37338</v>
      </c>
      <c r="E1192" s="7" t="e">
        <f>SW!E1192+W!E1192+NW!E1192+N!E1192+#REF!</f>
        <v>#REF!</v>
      </c>
      <c r="F1192" s="8" t="e">
        <f t="shared" si="50"/>
        <v>#REF!</v>
      </c>
      <c r="I1192" s="39"/>
    </row>
    <row r="1193" spans="4:9" x14ac:dyDescent="0.3">
      <c r="D1193" s="38">
        <v>37339</v>
      </c>
      <c r="E1193" s="7" t="e">
        <f>SW!E1193+W!E1193+NW!E1193+N!E1193+#REF!</f>
        <v>#REF!</v>
      </c>
      <c r="F1193" s="8" t="e">
        <f t="shared" si="50"/>
        <v>#REF!</v>
      </c>
      <c r="I1193" s="39"/>
    </row>
    <row r="1194" spans="4:9" x14ac:dyDescent="0.3">
      <c r="D1194" s="38">
        <v>37340</v>
      </c>
      <c r="E1194" s="7" t="e">
        <f>SW!E1194+W!E1194+NW!E1194+N!E1194+#REF!</f>
        <v>#REF!</v>
      </c>
      <c r="F1194" s="8" t="e">
        <f t="shared" si="50"/>
        <v>#REF!</v>
      </c>
      <c r="I1194" s="39"/>
    </row>
    <row r="1195" spans="4:9" x14ac:dyDescent="0.3">
      <c r="D1195" s="38">
        <v>37341</v>
      </c>
      <c r="E1195" s="7" t="e">
        <f>SW!E1195+W!E1195+NW!E1195+N!E1195+#REF!</f>
        <v>#REF!</v>
      </c>
      <c r="F1195" s="8" t="e">
        <f t="shared" si="50"/>
        <v>#REF!</v>
      </c>
      <c r="I1195" s="39"/>
    </row>
    <row r="1196" spans="4:9" x14ac:dyDescent="0.3">
      <c r="D1196" s="38">
        <v>37342</v>
      </c>
      <c r="E1196" s="7" t="e">
        <f>SW!E1196+W!E1196+NW!E1196+N!E1196+#REF!</f>
        <v>#REF!</v>
      </c>
      <c r="F1196" s="8" t="e">
        <f t="shared" si="50"/>
        <v>#REF!</v>
      </c>
      <c r="I1196" s="39"/>
    </row>
    <row r="1197" spans="4:9" x14ac:dyDescent="0.3">
      <c r="D1197" s="38">
        <v>37343</v>
      </c>
      <c r="E1197" s="7" t="e">
        <f>SW!E1197+W!E1197+NW!E1197+N!E1197+#REF!</f>
        <v>#REF!</v>
      </c>
      <c r="F1197" s="8" t="e">
        <f t="shared" si="50"/>
        <v>#REF!</v>
      </c>
      <c r="I1197" s="39"/>
    </row>
    <row r="1198" spans="4:9" x14ac:dyDescent="0.3">
      <c r="D1198" s="38">
        <v>37344</v>
      </c>
      <c r="E1198" s="7" t="e">
        <f>SW!E1198+W!E1198+NW!E1198+N!E1198+#REF!</f>
        <v>#REF!</v>
      </c>
      <c r="F1198" s="8" t="e">
        <f t="shared" si="50"/>
        <v>#REF!</v>
      </c>
      <c r="I1198" s="39"/>
    </row>
    <row r="1199" spans="4:9" x14ac:dyDescent="0.3">
      <c r="D1199" s="38">
        <v>37345</v>
      </c>
      <c r="E1199" s="7" t="e">
        <f>SW!E1199+W!E1199+NW!E1199+N!E1199+#REF!</f>
        <v>#REF!</v>
      </c>
      <c r="F1199" s="8" t="e">
        <f t="shared" si="50"/>
        <v>#REF!</v>
      </c>
      <c r="I1199" s="39"/>
    </row>
    <row r="1200" spans="4:9" x14ac:dyDescent="0.3">
      <c r="D1200" s="38">
        <v>37346</v>
      </c>
      <c r="E1200" s="7" t="e">
        <f>SW!E1200+W!E1200+NW!E1200+N!E1200+#REF!</f>
        <v>#REF!</v>
      </c>
      <c r="F1200" s="8" t="e">
        <f t="shared" si="50"/>
        <v>#REF!</v>
      </c>
      <c r="I1200" s="39"/>
    </row>
    <row r="1201" spans="4:9" x14ac:dyDescent="0.3">
      <c r="D1201" s="38">
        <v>37347</v>
      </c>
      <c r="E1201" s="7" t="e">
        <f>SW!E1201+W!E1201+NW!E1201+N!E1201+#REF!</f>
        <v>#REF!</v>
      </c>
      <c r="F1201" s="8" t="e">
        <f t="shared" si="50"/>
        <v>#REF!</v>
      </c>
      <c r="I1201" s="39"/>
    </row>
    <row r="1202" spans="4:9" x14ac:dyDescent="0.3">
      <c r="D1202" s="38">
        <v>37348</v>
      </c>
      <c r="E1202" s="7" t="e">
        <f>SW!E1202+W!E1202+NW!E1202+N!E1202+#REF!</f>
        <v>#REF!</v>
      </c>
      <c r="F1202" s="8" t="e">
        <f t="shared" si="50"/>
        <v>#REF!</v>
      </c>
      <c r="I1202" s="39"/>
    </row>
    <row r="1203" spans="4:9" x14ac:dyDescent="0.3">
      <c r="D1203" s="38">
        <v>37349</v>
      </c>
      <c r="E1203" s="7" t="e">
        <f>SW!E1203+W!E1203+NW!E1203+N!E1203+#REF!</f>
        <v>#REF!</v>
      </c>
      <c r="F1203" s="8" t="e">
        <f t="shared" si="50"/>
        <v>#REF!</v>
      </c>
      <c r="I1203" s="39"/>
    </row>
    <row r="1204" spans="4:9" x14ac:dyDescent="0.3">
      <c r="D1204" s="38">
        <v>37350</v>
      </c>
      <c r="E1204" s="7" t="e">
        <f>SW!E1204+W!E1204+NW!E1204+N!E1204+#REF!</f>
        <v>#REF!</v>
      </c>
      <c r="F1204" s="8" t="e">
        <f t="shared" si="50"/>
        <v>#REF!</v>
      </c>
      <c r="I1204" s="39"/>
    </row>
    <row r="1205" spans="4:9" x14ac:dyDescent="0.3">
      <c r="D1205" s="38">
        <v>37351</v>
      </c>
      <c r="E1205" s="7" t="e">
        <f>SW!E1205+W!E1205+NW!E1205+N!E1205+#REF!</f>
        <v>#REF!</v>
      </c>
      <c r="F1205" s="8" t="e">
        <f t="shared" si="50"/>
        <v>#REF!</v>
      </c>
      <c r="I1205" s="39"/>
    </row>
    <row r="1206" spans="4:9" x14ac:dyDescent="0.3">
      <c r="D1206" s="38">
        <v>37352</v>
      </c>
      <c r="E1206" s="7" t="e">
        <f>SW!E1206+W!E1206+NW!E1206+N!E1206+#REF!</f>
        <v>#REF!</v>
      </c>
      <c r="F1206" s="8" t="e">
        <f t="shared" si="50"/>
        <v>#REF!</v>
      </c>
      <c r="I1206" s="39"/>
    </row>
    <row r="1207" spans="4:9" x14ac:dyDescent="0.3">
      <c r="D1207" s="38">
        <v>37353</v>
      </c>
      <c r="E1207" s="7" t="e">
        <f>SW!E1207+W!E1207+NW!E1207+N!E1207+#REF!</f>
        <v>#REF!</v>
      </c>
      <c r="F1207" s="8" t="e">
        <f t="shared" si="50"/>
        <v>#REF!</v>
      </c>
      <c r="I1207" s="39"/>
    </row>
    <row r="1208" spans="4:9" x14ac:dyDescent="0.3">
      <c r="D1208" s="38">
        <v>37354</v>
      </c>
      <c r="E1208" s="7" t="e">
        <f>SW!E1208+W!E1208+NW!E1208+N!E1208+#REF!</f>
        <v>#REF!</v>
      </c>
      <c r="F1208" s="8" t="e">
        <f t="shared" si="50"/>
        <v>#REF!</v>
      </c>
      <c r="I1208" s="39"/>
    </row>
    <row r="1209" spans="4:9" x14ac:dyDescent="0.3">
      <c r="D1209" s="38">
        <v>37355</v>
      </c>
      <c r="E1209" s="7" t="e">
        <f>SW!E1209+W!E1209+NW!E1209+N!E1209+#REF!</f>
        <v>#REF!</v>
      </c>
      <c r="F1209" s="8" t="e">
        <f t="shared" si="50"/>
        <v>#REF!</v>
      </c>
      <c r="I1209" s="39"/>
    </row>
    <row r="1210" spans="4:9" x14ac:dyDescent="0.3">
      <c r="D1210" s="38">
        <v>37356</v>
      </c>
      <c r="E1210" s="7" t="e">
        <f>SW!E1210+W!E1210+NW!E1210+N!E1210+#REF!</f>
        <v>#REF!</v>
      </c>
      <c r="F1210" s="8" t="e">
        <f t="shared" si="50"/>
        <v>#REF!</v>
      </c>
      <c r="I1210" s="39"/>
    </row>
    <row r="1211" spans="4:9" x14ac:dyDescent="0.3">
      <c r="D1211" s="38">
        <v>37357</v>
      </c>
      <c r="E1211" s="7" t="e">
        <f>SW!E1211+W!E1211+NW!E1211+N!E1211+#REF!</f>
        <v>#REF!</v>
      </c>
      <c r="F1211" s="8" t="e">
        <f t="shared" si="50"/>
        <v>#REF!</v>
      </c>
      <c r="I1211" s="39"/>
    </row>
    <row r="1212" spans="4:9" x14ac:dyDescent="0.3">
      <c r="D1212" s="38">
        <v>37358</v>
      </c>
      <c r="E1212" s="7" t="e">
        <f>SW!E1212+W!E1212+NW!E1212+N!E1212+#REF!</f>
        <v>#REF!</v>
      </c>
      <c r="F1212" s="8" t="e">
        <f t="shared" si="50"/>
        <v>#REF!</v>
      </c>
      <c r="I1212" s="39"/>
    </row>
    <row r="1213" spans="4:9" x14ac:dyDescent="0.3">
      <c r="D1213" s="38">
        <v>37359</v>
      </c>
      <c r="E1213" s="7" t="e">
        <f>SW!E1213+W!E1213+NW!E1213+N!E1213+#REF!</f>
        <v>#REF!</v>
      </c>
      <c r="F1213" s="8" t="e">
        <f t="shared" si="50"/>
        <v>#REF!</v>
      </c>
      <c r="I1213" s="39"/>
    </row>
    <row r="1214" spans="4:9" x14ac:dyDescent="0.3">
      <c r="D1214" s="38">
        <v>37360</v>
      </c>
      <c r="E1214" s="7" t="e">
        <f>SW!E1214+W!E1214+NW!E1214+N!E1214+#REF!</f>
        <v>#REF!</v>
      </c>
      <c r="F1214" s="8" t="e">
        <f t="shared" si="50"/>
        <v>#REF!</v>
      </c>
      <c r="I1214" s="39"/>
    </row>
    <row r="1215" spans="4:9" x14ac:dyDescent="0.3">
      <c r="D1215" s="38">
        <v>37361</v>
      </c>
      <c r="E1215" s="7" t="e">
        <f>SW!E1215+W!E1215+NW!E1215+N!E1215+#REF!</f>
        <v>#REF!</v>
      </c>
      <c r="F1215" s="8" t="e">
        <f t="shared" si="50"/>
        <v>#REF!</v>
      </c>
      <c r="I1215" s="39"/>
    </row>
    <row r="1216" spans="4:9" x14ac:dyDescent="0.3">
      <c r="D1216" s="38">
        <v>37362</v>
      </c>
      <c r="E1216" s="7" t="e">
        <f>SW!E1216+W!E1216+NW!E1216+N!E1216+#REF!</f>
        <v>#REF!</v>
      </c>
      <c r="F1216" s="8" t="e">
        <f t="shared" si="50"/>
        <v>#REF!</v>
      </c>
      <c r="I1216" s="39"/>
    </row>
    <row r="1217" spans="4:9" x14ac:dyDescent="0.3">
      <c r="D1217" s="38">
        <v>37363</v>
      </c>
      <c r="E1217" s="7" t="e">
        <f>SW!E1217+W!E1217+NW!E1217+N!E1217+#REF!</f>
        <v>#REF!</v>
      </c>
      <c r="F1217" s="8" t="e">
        <f t="shared" si="50"/>
        <v>#REF!</v>
      </c>
      <c r="I1217" s="39"/>
    </row>
    <row r="1218" spans="4:9" x14ac:dyDescent="0.3">
      <c r="D1218" s="38">
        <v>37364</v>
      </c>
      <c r="E1218" s="7" t="e">
        <f>SW!E1218+W!E1218+NW!E1218+N!E1218+#REF!</f>
        <v>#REF!</v>
      </c>
      <c r="F1218" s="8" t="e">
        <f t="shared" si="50"/>
        <v>#REF!</v>
      </c>
      <c r="I1218" s="39"/>
    </row>
    <row r="1219" spans="4:9" x14ac:dyDescent="0.3">
      <c r="D1219" s="38">
        <v>37365</v>
      </c>
      <c r="E1219" s="7" t="e">
        <f>SW!E1219+W!E1219+NW!E1219+N!E1219+#REF!</f>
        <v>#REF!</v>
      </c>
      <c r="F1219" s="8" t="e">
        <f t="shared" si="50"/>
        <v>#REF!</v>
      </c>
      <c r="I1219" s="39"/>
    </row>
    <row r="1220" spans="4:9" x14ac:dyDescent="0.3">
      <c r="D1220" s="38">
        <v>37366</v>
      </c>
      <c r="E1220" s="7" t="e">
        <f>SW!E1220+W!E1220+NW!E1220+N!E1220+#REF!</f>
        <v>#REF!</v>
      </c>
      <c r="F1220" s="8" t="e">
        <f t="shared" si="50"/>
        <v>#REF!</v>
      </c>
      <c r="I1220" s="39"/>
    </row>
    <row r="1221" spans="4:9" x14ac:dyDescent="0.3">
      <c r="D1221" s="38">
        <v>37367</v>
      </c>
      <c r="E1221" s="7" t="e">
        <f>SW!E1221+W!E1221+NW!E1221+N!E1221+#REF!</f>
        <v>#REF!</v>
      </c>
      <c r="F1221" s="8" t="e">
        <f t="shared" si="50"/>
        <v>#REF!</v>
      </c>
      <c r="I1221" s="39"/>
    </row>
    <row r="1222" spans="4:9" x14ac:dyDescent="0.3">
      <c r="D1222" s="38">
        <v>37368</v>
      </c>
      <c r="E1222" s="7" t="e">
        <f>SW!E1222+W!E1222+NW!E1222+N!E1222+#REF!</f>
        <v>#REF!</v>
      </c>
      <c r="F1222" s="8" t="e">
        <f t="shared" si="50"/>
        <v>#REF!</v>
      </c>
      <c r="I1222" s="39"/>
    </row>
    <row r="1223" spans="4:9" x14ac:dyDescent="0.3">
      <c r="D1223" s="38">
        <v>37369</v>
      </c>
      <c r="E1223" s="7" t="e">
        <f>SW!E1223+W!E1223+NW!E1223+N!E1223+#REF!</f>
        <v>#REF!</v>
      </c>
      <c r="F1223" s="8" t="e">
        <f t="shared" si="50"/>
        <v>#REF!</v>
      </c>
      <c r="I1223" s="39"/>
    </row>
    <row r="1224" spans="4:9" x14ac:dyDescent="0.3">
      <c r="D1224" s="38">
        <v>37370</v>
      </c>
      <c r="E1224" s="7" t="e">
        <f>SW!E1224+W!E1224+NW!E1224+N!E1224+#REF!</f>
        <v>#REF!</v>
      </c>
      <c r="F1224" s="8" t="e">
        <f t="shared" si="50"/>
        <v>#REF!</v>
      </c>
      <c r="I1224" s="39"/>
    </row>
    <row r="1225" spans="4:9" x14ac:dyDescent="0.3">
      <c r="D1225" s="38">
        <v>37371</v>
      </c>
      <c r="E1225" s="7" t="e">
        <f>SW!E1225+W!E1225+NW!E1225+N!E1225+#REF!</f>
        <v>#REF!</v>
      </c>
      <c r="F1225" s="8" t="e">
        <f t="shared" si="50"/>
        <v>#REF!</v>
      </c>
      <c r="I1225" s="39"/>
    </row>
    <row r="1226" spans="4:9" x14ac:dyDescent="0.3">
      <c r="D1226" s="38">
        <v>37372</v>
      </c>
      <c r="E1226" s="7" t="e">
        <f>SW!E1226+W!E1226+NW!E1226+N!E1226+#REF!</f>
        <v>#REF!</v>
      </c>
      <c r="F1226" s="8" t="e">
        <f t="shared" si="50"/>
        <v>#REF!</v>
      </c>
      <c r="I1226" s="39"/>
    </row>
    <row r="1227" spans="4:9" x14ac:dyDescent="0.3">
      <c r="D1227" s="38">
        <v>37373</v>
      </c>
      <c r="E1227" s="7" t="e">
        <f>SW!E1227+W!E1227+NW!E1227+N!E1227+#REF!</f>
        <v>#REF!</v>
      </c>
      <c r="F1227" s="8" t="e">
        <f t="shared" si="50"/>
        <v>#REF!</v>
      </c>
      <c r="I1227" s="39"/>
    </row>
    <row r="1228" spans="4:9" x14ac:dyDescent="0.3">
      <c r="D1228" s="38">
        <v>37374</v>
      </c>
      <c r="E1228" s="7" t="e">
        <f>SW!E1228+W!E1228+NW!E1228+N!E1228+#REF!</f>
        <v>#REF!</v>
      </c>
      <c r="F1228" s="8" t="e">
        <f t="shared" si="50"/>
        <v>#REF!</v>
      </c>
      <c r="I1228" s="39"/>
    </row>
    <row r="1229" spans="4:9" x14ac:dyDescent="0.3">
      <c r="D1229" s="38">
        <v>37375</v>
      </c>
      <c r="E1229" s="7" t="e">
        <f>SW!E1229+W!E1229+NW!E1229+N!E1229+#REF!</f>
        <v>#REF!</v>
      </c>
      <c r="F1229" s="8" t="e">
        <f t="shared" si="50"/>
        <v>#REF!</v>
      </c>
      <c r="I1229" s="39"/>
    </row>
    <row r="1230" spans="4:9" x14ac:dyDescent="0.3">
      <c r="D1230" s="38">
        <v>37376</v>
      </c>
      <c r="E1230" s="7" t="e">
        <f>SW!E1230+W!E1230+NW!E1230+N!E1230+#REF!</f>
        <v>#REF!</v>
      </c>
      <c r="F1230" s="8" t="e">
        <f t="shared" si="50"/>
        <v>#REF!</v>
      </c>
      <c r="I1230" s="39"/>
    </row>
    <row r="1231" spans="4:9" x14ac:dyDescent="0.3">
      <c r="D1231" s="38">
        <v>37377</v>
      </c>
      <c r="E1231" s="7" t="e">
        <f>SW!E1231+W!E1231+NW!E1231+N!E1231+#REF!</f>
        <v>#REF!</v>
      </c>
      <c r="F1231" s="8" t="e">
        <f t="shared" si="50"/>
        <v>#REF!</v>
      </c>
      <c r="I1231" s="39"/>
    </row>
    <row r="1232" spans="4:9" x14ac:dyDescent="0.3">
      <c r="D1232" s="38">
        <v>37378</v>
      </c>
      <c r="E1232" s="7" t="e">
        <f>SW!E1232+W!E1232+NW!E1232+N!E1232+#REF!</f>
        <v>#REF!</v>
      </c>
      <c r="F1232" s="8" t="e">
        <f t="shared" ref="F1232:F1295" si="51">E1232*(24*60*60)*1000/$F$3</f>
        <v>#REF!</v>
      </c>
      <c r="I1232" s="39"/>
    </row>
    <row r="1233" spans="4:9" x14ac:dyDescent="0.3">
      <c r="D1233" s="38">
        <v>37379</v>
      </c>
      <c r="E1233" s="7" t="e">
        <f>SW!E1233+W!E1233+NW!E1233+N!E1233+#REF!</f>
        <v>#REF!</v>
      </c>
      <c r="F1233" s="8" t="e">
        <f t="shared" si="51"/>
        <v>#REF!</v>
      </c>
      <c r="I1233" s="39"/>
    </row>
    <row r="1234" spans="4:9" x14ac:dyDescent="0.3">
      <c r="D1234" s="38">
        <v>37380</v>
      </c>
      <c r="E1234" s="7" t="e">
        <f>SW!E1234+W!E1234+NW!E1234+N!E1234+#REF!</f>
        <v>#REF!</v>
      </c>
      <c r="F1234" s="8" t="e">
        <f t="shared" si="51"/>
        <v>#REF!</v>
      </c>
      <c r="I1234" s="39"/>
    </row>
    <row r="1235" spans="4:9" x14ac:dyDescent="0.3">
      <c r="D1235" s="38">
        <v>37381</v>
      </c>
      <c r="E1235" s="7" t="e">
        <f>SW!E1235+W!E1235+NW!E1235+N!E1235+#REF!</f>
        <v>#REF!</v>
      </c>
      <c r="F1235" s="8" t="e">
        <f t="shared" si="51"/>
        <v>#REF!</v>
      </c>
      <c r="I1235" s="39"/>
    </row>
    <row r="1236" spans="4:9" x14ac:dyDescent="0.3">
      <c r="D1236" s="38">
        <v>37382</v>
      </c>
      <c r="E1236" s="7" t="e">
        <f>SW!E1236+W!E1236+NW!E1236+N!E1236+#REF!</f>
        <v>#REF!</v>
      </c>
      <c r="F1236" s="8" t="e">
        <f t="shared" si="51"/>
        <v>#REF!</v>
      </c>
      <c r="I1236" s="39"/>
    </row>
    <row r="1237" spans="4:9" x14ac:dyDescent="0.3">
      <c r="D1237" s="38">
        <v>37383</v>
      </c>
      <c r="E1237" s="7" t="e">
        <f>SW!E1237+W!E1237+NW!E1237+N!E1237+#REF!</f>
        <v>#REF!</v>
      </c>
      <c r="F1237" s="8" t="e">
        <f t="shared" si="51"/>
        <v>#REF!</v>
      </c>
      <c r="I1237" s="39"/>
    </row>
    <row r="1238" spans="4:9" x14ac:dyDescent="0.3">
      <c r="D1238" s="38">
        <v>37384</v>
      </c>
      <c r="E1238" s="7" t="e">
        <f>SW!E1238+W!E1238+NW!E1238+N!E1238+#REF!</f>
        <v>#REF!</v>
      </c>
      <c r="F1238" s="8" t="e">
        <f t="shared" si="51"/>
        <v>#REF!</v>
      </c>
      <c r="I1238" s="39"/>
    </row>
    <row r="1239" spans="4:9" x14ac:dyDescent="0.3">
      <c r="D1239" s="38">
        <v>37385</v>
      </c>
      <c r="E1239" s="7" t="e">
        <f>SW!E1239+W!E1239+NW!E1239+N!E1239+#REF!</f>
        <v>#REF!</v>
      </c>
      <c r="F1239" s="8" t="e">
        <f t="shared" si="51"/>
        <v>#REF!</v>
      </c>
      <c r="I1239" s="39"/>
    </row>
    <row r="1240" spans="4:9" x14ac:dyDescent="0.3">
      <c r="D1240" s="38">
        <v>37386</v>
      </c>
      <c r="E1240" s="7" t="e">
        <f>SW!E1240+W!E1240+NW!E1240+N!E1240+#REF!</f>
        <v>#REF!</v>
      </c>
      <c r="F1240" s="8" t="e">
        <f t="shared" si="51"/>
        <v>#REF!</v>
      </c>
      <c r="I1240" s="39"/>
    </row>
    <row r="1241" spans="4:9" x14ac:dyDescent="0.3">
      <c r="D1241" s="38">
        <v>37387</v>
      </c>
      <c r="E1241" s="7" t="e">
        <f>SW!E1241+W!E1241+NW!E1241+N!E1241+#REF!</f>
        <v>#REF!</v>
      </c>
      <c r="F1241" s="8" t="e">
        <f t="shared" si="51"/>
        <v>#REF!</v>
      </c>
      <c r="I1241" s="39"/>
    </row>
    <row r="1242" spans="4:9" x14ac:dyDescent="0.3">
      <c r="D1242" s="38">
        <v>37388</v>
      </c>
      <c r="E1242" s="7" t="e">
        <f>SW!E1242+W!E1242+NW!E1242+N!E1242+#REF!</f>
        <v>#REF!</v>
      </c>
      <c r="F1242" s="8" t="e">
        <f t="shared" si="51"/>
        <v>#REF!</v>
      </c>
      <c r="I1242" s="39"/>
    </row>
    <row r="1243" spans="4:9" x14ac:dyDescent="0.3">
      <c r="D1243" s="38">
        <v>37389</v>
      </c>
      <c r="E1243" s="7" t="e">
        <f>SW!E1243+W!E1243+NW!E1243+N!E1243+#REF!</f>
        <v>#REF!</v>
      </c>
      <c r="F1243" s="8" t="e">
        <f t="shared" si="51"/>
        <v>#REF!</v>
      </c>
      <c r="I1243" s="39"/>
    </row>
    <row r="1244" spans="4:9" x14ac:dyDescent="0.3">
      <c r="D1244" s="38">
        <v>37390</v>
      </c>
      <c r="E1244" s="7" t="e">
        <f>SW!E1244+W!E1244+NW!E1244+N!E1244+#REF!</f>
        <v>#REF!</v>
      </c>
      <c r="F1244" s="8" t="e">
        <f t="shared" si="51"/>
        <v>#REF!</v>
      </c>
      <c r="I1244" s="39"/>
    </row>
    <row r="1245" spans="4:9" x14ac:dyDescent="0.3">
      <c r="D1245" s="38">
        <v>37391</v>
      </c>
      <c r="E1245" s="7" t="e">
        <f>SW!E1245+W!E1245+NW!E1245+N!E1245+#REF!</f>
        <v>#REF!</v>
      </c>
      <c r="F1245" s="8" t="e">
        <f t="shared" si="51"/>
        <v>#REF!</v>
      </c>
      <c r="I1245" s="39"/>
    </row>
    <row r="1246" spans="4:9" x14ac:dyDescent="0.3">
      <c r="D1246" s="38">
        <v>37392</v>
      </c>
      <c r="E1246" s="7" t="e">
        <f>SW!E1246+W!E1246+NW!E1246+N!E1246+#REF!</f>
        <v>#REF!</v>
      </c>
      <c r="F1246" s="8" t="e">
        <f t="shared" si="51"/>
        <v>#REF!</v>
      </c>
      <c r="I1246" s="39"/>
    </row>
    <row r="1247" spans="4:9" x14ac:dyDescent="0.3">
      <c r="D1247" s="38">
        <v>37393</v>
      </c>
      <c r="E1247" s="7" t="e">
        <f>SW!E1247+W!E1247+NW!E1247+N!E1247+#REF!</f>
        <v>#REF!</v>
      </c>
      <c r="F1247" s="8" t="e">
        <f t="shared" si="51"/>
        <v>#REF!</v>
      </c>
      <c r="I1247" s="39"/>
    </row>
    <row r="1248" spans="4:9" x14ac:dyDescent="0.3">
      <c r="D1248" s="38">
        <v>37394</v>
      </c>
      <c r="E1248" s="7" t="e">
        <f>SW!E1248+W!E1248+NW!E1248+N!E1248+#REF!</f>
        <v>#REF!</v>
      </c>
      <c r="F1248" s="8" t="e">
        <f t="shared" si="51"/>
        <v>#REF!</v>
      </c>
      <c r="I1248" s="39"/>
    </row>
    <row r="1249" spans="4:9" x14ac:dyDescent="0.3">
      <c r="D1249" s="38">
        <v>37395</v>
      </c>
      <c r="E1249" s="7" t="e">
        <f>SW!E1249+W!E1249+NW!E1249+N!E1249+#REF!</f>
        <v>#REF!</v>
      </c>
      <c r="F1249" s="8" t="e">
        <f t="shared" si="51"/>
        <v>#REF!</v>
      </c>
      <c r="I1249" s="39"/>
    </row>
    <row r="1250" spans="4:9" x14ac:dyDescent="0.3">
      <c r="D1250" s="38">
        <v>37396</v>
      </c>
      <c r="E1250" s="7" t="e">
        <f>SW!E1250+W!E1250+NW!E1250+N!E1250+#REF!</f>
        <v>#REF!</v>
      </c>
      <c r="F1250" s="8" t="e">
        <f t="shared" si="51"/>
        <v>#REF!</v>
      </c>
      <c r="I1250" s="39"/>
    </row>
    <row r="1251" spans="4:9" x14ac:dyDescent="0.3">
      <c r="D1251" s="38">
        <v>37397</v>
      </c>
      <c r="E1251" s="7" t="e">
        <f>SW!E1251+W!E1251+NW!E1251+N!E1251+#REF!</f>
        <v>#REF!</v>
      </c>
      <c r="F1251" s="8" t="e">
        <f t="shared" si="51"/>
        <v>#REF!</v>
      </c>
      <c r="I1251" s="39"/>
    </row>
    <row r="1252" spans="4:9" x14ac:dyDescent="0.3">
      <c r="D1252" s="38">
        <v>37398</v>
      </c>
      <c r="E1252" s="7" t="e">
        <f>SW!E1252+W!E1252+NW!E1252+N!E1252+#REF!</f>
        <v>#REF!</v>
      </c>
      <c r="F1252" s="8" t="e">
        <f t="shared" si="51"/>
        <v>#REF!</v>
      </c>
      <c r="I1252" s="39"/>
    </row>
    <row r="1253" spans="4:9" x14ac:dyDescent="0.3">
      <c r="D1253" s="38">
        <v>37399</v>
      </c>
      <c r="E1253" s="7" t="e">
        <f>SW!E1253+W!E1253+NW!E1253+N!E1253+#REF!</f>
        <v>#REF!</v>
      </c>
      <c r="F1253" s="8" t="e">
        <f t="shared" si="51"/>
        <v>#REF!</v>
      </c>
      <c r="I1253" s="39"/>
    </row>
    <row r="1254" spans="4:9" x14ac:dyDescent="0.3">
      <c r="D1254" s="38">
        <v>37400</v>
      </c>
      <c r="E1254" s="7" t="e">
        <f>SW!E1254+W!E1254+NW!E1254+N!E1254+#REF!</f>
        <v>#REF!</v>
      </c>
      <c r="F1254" s="8" t="e">
        <f t="shared" si="51"/>
        <v>#REF!</v>
      </c>
      <c r="I1254" s="39"/>
    </row>
    <row r="1255" spans="4:9" x14ac:dyDescent="0.3">
      <c r="D1255" s="38">
        <v>37401</v>
      </c>
      <c r="E1255" s="7" t="e">
        <f>SW!E1255+W!E1255+NW!E1255+N!E1255+#REF!</f>
        <v>#REF!</v>
      </c>
      <c r="F1255" s="8" t="e">
        <f t="shared" si="51"/>
        <v>#REF!</v>
      </c>
      <c r="I1255" s="39"/>
    </row>
    <row r="1256" spans="4:9" x14ac:dyDescent="0.3">
      <c r="D1256" s="38">
        <v>37402</v>
      </c>
      <c r="E1256" s="7" t="e">
        <f>SW!E1256+W!E1256+NW!E1256+N!E1256+#REF!</f>
        <v>#REF!</v>
      </c>
      <c r="F1256" s="8" t="e">
        <f t="shared" si="51"/>
        <v>#REF!</v>
      </c>
      <c r="I1256" s="39"/>
    </row>
    <row r="1257" spans="4:9" x14ac:dyDescent="0.3">
      <c r="D1257" s="38">
        <v>37403</v>
      </c>
      <c r="E1257" s="7" t="e">
        <f>SW!E1257+W!E1257+NW!E1257+N!E1257+#REF!</f>
        <v>#REF!</v>
      </c>
      <c r="F1257" s="8" t="e">
        <f t="shared" si="51"/>
        <v>#REF!</v>
      </c>
      <c r="I1257" s="39"/>
    </row>
    <row r="1258" spans="4:9" x14ac:dyDescent="0.3">
      <c r="D1258" s="38">
        <v>37404</v>
      </c>
      <c r="E1258" s="7" t="e">
        <f>SW!E1258+W!E1258+NW!E1258+N!E1258+#REF!</f>
        <v>#REF!</v>
      </c>
      <c r="F1258" s="8" t="e">
        <f t="shared" si="51"/>
        <v>#REF!</v>
      </c>
      <c r="I1258" s="39"/>
    </row>
    <row r="1259" spans="4:9" x14ac:dyDescent="0.3">
      <c r="D1259" s="38">
        <v>37405</v>
      </c>
      <c r="E1259" s="7" t="e">
        <f>SW!E1259+W!E1259+NW!E1259+N!E1259+#REF!</f>
        <v>#REF!</v>
      </c>
      <c r="F1259" s="8" t="e">
        <f t="shared" si="51"/>
        <v>#REF!</v>
      </c>
      <c r="I1259" s="39"/>
    </row>
    <row r="1260" spans="4:9" x14ac:dyDescent="0.3">
      <c r="D1260" s="38">
        <v>37406</v>
      </c>
      <c r="E1260" s="7" t="e">
        <f>SW!E1260+W!E1260+NW!E1260+N!E1260+#REF!</f>
        <v>#REF!</v>
      </c>
      <c r="F1260" s="8" t="e">
        <f t="shared" si="51"/>
        <v>#REF!</v>
      </c>
      <c r="I1260" s="39"/>
    </row>
    <row r="1261" spans="4:9" x14ac:dyDescent="0.3">
      <c r="D1261" s="38">
        <v>37407</v>
      </c>
      <c r="E1261" s="7" t="e">
        <f>SW!E1261+W!E1261+NW!E1261+N!E1261+#REF!</f>
        <v>#REF!</v>
      </c>
      <c r="F1261" s="8" t="e">
        <f t="shared" si="51"/>
        <v>#REF!</v>
      </c>
      <c r="I1261" s="39"/>
    </row>
    <row r="1262" spans="4:9" x14ac:dyDescent="0.3">
      <c r="D1262" s="38">
        <v>37408</v>
      </c>
      <c r="E1262" s="7" t="e">
        <f>SW!E1262+W!E1262+NW!E1262+N!E1262+#REF!</f>
        <v>#REF!</v>
      </c>
      <c r="F1262" s="8" t="e">
        <f t="shared" si="51"/>
        <v>#REF!</v>
      </c>
      <c r="I1262" s="39"/>
    </row>
    <row r="1263" spans="4:9" x14ac:dyDescent="0.3">
      <c r="D1263" s="38">
        <v>37409</v>
      </c>
      <c r="E1263" s="7" t="e">
        <f>SW!E1263+W!E1263+NW!E1263+N!E1263+#REF!</f>
        <v>#REF!</v>
      </c>
      <c r="F1263" s="8" t="e">
        <f t="shared" si="51"/>
        <v>#REF!</v>
      </c>
      <c r="I1263" s="39"/>
    </row>
    <row r="1264" spans="4:9" x14ac:dyDescent="0.3">
      <c r="D1264" s="38">
        <v>37410</v>
      </c>
      <c r="E1264" s="7" t="e">
        <f>SW!E1264+W!E1264+NW!E1264+N!E1264+#REF!</f>
        <v>#REF!</v>
      </c>
      <c r="F1264" s="8" t="e">
        <f t="shared" si="51"/>
        <v>#REF!</v>
      </c>
      <c r="I1264" s="39"/>
    </row>
    <row r="1265" spans="4:9" x14ac:dyDescent="0.3">
      <c r="D1265" s="38">
        <v>37411</v>
      </c>
      <c r="E1265" s="7" t="e">
        <f>SW!E1265+W!E1265+NW!E1265+N!E1265+#REF!</f>
        <v>#REF!</v>
      </c>
      <c r="F1265" s="8" t="e">
        <f t="shared" si="51"/>
        <v>#REF!</v>
      </c>
      <c r="I1265" s="39"/>
    </row>
    <row r="1266" spans="4:9" x14ac:dyDescent="0.3">
      <c r="D1266" s="38">
        <v>37412</v>
      </c>
      <c r="E1266" s="7" t="e">
        <f>SW!E1266+W!E1266+NW!E1266+N!E1266+#REF!</f>
        <v>#REF!</v>
      </c>
      <c r="F1266" s="8" t="e">
        <f t="shared" si="51"/>
        <v>#REF!</v>
      </c>
      <c r="I1266" s="39"/>
    </row>
    <row r="1267" spans="4:9" x14ac:dyDescent="0.3">
      <c r="D1267" s="38">
        <v>37413</v>
      </c>
      <c r="E1267" s="7" t="e">
        <f>SW!E1267+W!E1267+NW!E1267+N!E1267+#REF!</f>
        <v>#REF!</v>
      </c>
      <c r="F1267" s="8" t="e">
        <f t="shared" si="51"/>
        <v>#REF!</v>
      </c>
      <c r="I1267" s="39"/>
    </row>
    <row r="1268" spans="4:9" x14ac:dyDescent="0.3">
      <c r="D1268" s="38">
        <v>37414</v>
      </c>
      <c r="E1268" s="7" t="e">
        <f>SW!E1268+W!E1268+NW!E1268+N!E1268+#REF!</f>
        <v>#REF!</v>
      </c>
      <c r="F1268" s="8" t="e">
        <f t="shared" si="51"/>
        <v>#REF!</v>
      </c>
      <c r="I1268" s="39"/>
    </row>
    <row r="1269" spans="4:9" x14ac:dyDescent="0.3">
      <c r="D1269" s="38">
        <v>37415</v>
      </c>
      <c r="E1269" s="7" t="e">
        <f>SW!E1269+W!E1269+NW!E1269+N!E1269+#REF!</f>
        <v>#REF!</v>
      </c>
      <c r="F1269" s="8" t="e">
        <f t="shared" si="51"/>
        <v>#REF!</v>
      </c>
      <c r="I1269" s="39"/>
    </row>
    <row r="1270" spans="4:9" x14ac:dyDescent="0.3">
      <c r="D1270" s="38">
        <v>37416</v>
      </c>
      <c r="E1270" s="7" t="e">
        <f>SW!E1270+W!E1270+NW!E1270+N!E1270+#REF!</f>
        <v>#REF!</v>
      </c>
      <c r="F1270" s="8" t="e">
        <f t="shared" si="51"/>
        <v>#REF!</v>
      </c>
      <c r="I1270" s="39"/>
    </row>
    <row r="1271" spans="4:9" x14ac:dyDescent="0.3">
      <c r="D1271" s="38">
        <v>37417</v>
      </c>
      <c r="E1271" s="7" t="e">
        <f>SW!E1271+W!E1271+NW!E1271+N!E1271+#REF!</f>
        <v>#REF!</v>
      </c>
      <c r="F1271" s="8" t="e">
        <f t="shared" si="51"/>
        <v>#REF!</v>
      </c>
      <c r="I1271" s="39"/>
    </row>
    <row r="1272" spans="4:9" x14ac:dyDescent="0.3">
      <c r="D1272" s="38">
        <v>37418</v>
      </c>
      <c r="E1272" s="7" t="e">
        <f>SW!E1272+W!E1272+NW!E1272+N!E1272+#REF!</f>
        <v>#REF!</v>
      </c>
      <c r="F1272" s="8" t="e">
        <f t="shared" si="51"/>
        <v>#REF!</v>
      </c>
      <c r="I1272" s="39"/>
    </row>
    <row r="1273" spans="4:9" x14ac:dyDescent="0.3">
      <c r="D1273" s="38">
        <v>37419</v>
      </c>
      <c r="E1273" s="7" t="e">
        <f>SW!E1273+W!E1273+NW!E1273+N!E1273+#REF!</f>
        <v>#REF!</v>
      </c>
      <c r="F1273" s="8" t="e">
        <f t="shared" si="51"/>
        <v>#REF!</v>
      </c>
      <c r="I1273" s="39"/>
    </row>
    <row r="1274" spans="4:9" x14ac:dyDescent="0.3">
      <c r="D1274" s="38">
        <v>37420</v>
      </c>
      <c r="E1274" s="7" t="e">
        <f>SW!E1274+W!E1274+NW!E1274+N!E1274+#REF!</f>
        <v>#REF!</v>
      </c>
      <c r="F1274" s="8" t="e">
        <f t="shared" si="51"/>
        <v>#REF!</v>
      </c>
      <c r="I1274" s="39"/>
    </row>
    <row r="1275" spans="4:9" x14ac:dyDescent="0.3">
      <c r="D1275" s="38">
        <v>37421</v>
      </c>
      <c r="E1275" s="7" t="e">
        <f>SW!E1275+W!E1275+NW!E1275+N!E1275+#REF!</f>
        <v>#REF!</v>
      </c>
      <c r="F1275" s="8" t="e">
        <f t="shared" si="51"/>
        <v>#REF!</v>
      </c>
      <c r="I1275" s="39"/>
    </row>
    <row r="1276" spans="4:9" x14ac:dyDescent="0.3">
      <c r="D1276" s="38">
        <v>37422</v>
      </c>
      <c r="E1276" s="7" t="e">
        <f>SW!E1276+W!E1276+NW!E1276+N!E1276+#REF!</f>
        <v>#REF!</v>
      </c>
      <c r="F1276" s="8" t="e">
        <f t="shared" si="51"/>
        <v>#REF!</v>
      </c>
      <c r="I1276" s="39"/>
    </row>
    <row r="1277" spans="4:9" x14ac:dyDescent="0.3">
      <c r="D1277" s="38">
        <v>37423</v>
      </c>
      <c r="E1277" s="7" t="e">
        <f>SW!E1277+W!E1277+NW!E1277+N!E1277+#REF!</f>
        <v>#REF!</v>
      </c>
      <c r="F1277" s="8" t="e">
        <f t="shared" si="51"/>
        <v>#REF!</v>
      </c>
      <c r="I1277" s="39"/>
    </row>
    <row r="1278" spans="4:9" x14ac:dyDescent="0.3">
      <c r="D1278" s="38">
        <v>37424</v>
      </c>
      <c r="E1278" s="7" t="e">
        <f>SW!E1278+W!E1278+NW!E1278+N!E1278+#REF!</f>
        <v>#REF!</v>
      </c>
      <c r="F1278" s="8" t="e">
        <f t="shared" si="51"/>
        <v>#REF!</v>
      </c>
      <c r="I1278" s="39"/>
    </row>
    <row r="1279" spans="4:9" x14ac:dyDescent="0.3">
      <c r="D1279" s="38">
        <v>37425</v>
      </c>
      <c r="E1279" s="7" t="e">
        <f>SW!E1279+W!E1279+NW!E1279+N!E1279+#REF!</f>
        <v>#REF!</v>
      </c>
      <c r="F1279" s="8" t="e">
        <f t="shared" si="51"/>
        <v>#REF!</v>
      </c>
      <c r="I1279" s="39"/>
    </row>
    <row r="1280" spans="4:9" x14ac:dyDescent="0.3">
      <c r="D1280" s="38">
        <v>37426</v>
      </c>
      <c r="E1280" s="7" t="e">
        <f>SW!E1280+W!E1280+NW!E1280+N!E1280+#REF!</f>
        <v>#REF!</v>
      </c>
      <c r="F1280" s="8" t="e">
        <f t="shared" si="51"/>
        <v>#REF!</v>
      </c>
      <c r="I1280" s="39"/>
    </row>
    <row r="1281" spans="4:9" x14ac:dyDescent="0.3">
      <c r="D1281" s="38">
        <v>37427</v>
      </c>
      <c r="E1281" s="7" t="e">
        <f>SW!E1281+W!E1281+NW!E1281+N!E1281+#REF!</f>
        <v>#REF!</v>
      </c>
      <c r="F1281" s="8" t="e">
        <f t="shared" si="51"/>
        <v>#REF!</v>
      </c>
      <c r="I1281" s="39"/>
    </row>
    <row r="1282" spans="4:9" x14ac:dyDescent="0.3">
      <c r="D1282" s="38">
        <v>37428</v>
      </c>
      <c r="E1282" s="7" t="e">
        <f>SW!E1282+W!E1282+NW!E1282+N!E1282+#REF!</f>
        <v>#REF!</v>
      </c>
      <c r="F1282" s="8" t="e">
        <f t="shared" si="51"/>
        <v>#REF!</v>
      </c>
      <c r="I1282" s="39"/>
    </row>
    <row r="1283" spans="4:9" x14ac:dyDescent="0.3">
      <c r="D1283" s="38">
        <v>37429</v>
      </c>
      <c r="E1283" s="7" t="e">
        <f>SW!E1283+W!E1283+NW!E1283+N!E1283+#REF!</f>
        <v>#REF!</v>
      </c>
      <c r="F1283" s="8" t="e">
        <f t="shared" si="51"/>
        <v>#REF!</v>
      </c>
      <c r="I1283" s="39"/>
    </row>
    <row r="1284" spans="4:9" x14ac:dyDescent="0.3">
      <c r="D1284" s="38">
        <v>37430</v>
      </c>
      <c r="E1284" s="7" t="e">
        <f>SW!E1284+W!E1284+NW!E1284+N!E1284+#REF!</f>
        <v>#REF!</v>
      </c>
      <c r="F1284" s="8" t="e">
        <f t="shared" si="51"/>
        <v>#REF!</v>
      </c>
      <c r="I1284" s="39"/>
    </row>
    <row r="1285" spans="4:9" x14ac:dyDescent="0.3">
      <c r="D1285" s="38">
        <v>37431</v>
      </c>
      <c r="E1285" s="7" t="e">
        <f>SW!E1285+W!E1285+NW!E1285+N!E1285+#REF!</f>
        <v>#REF!</v>
      </c>
      <c r="F1285" s="8" t="e">
        <f t="shared" si="51"/>
        <v>#REF!</v>
      </c>
      <c r="I1285" s="39"/>
    </row>
    <row r="1286" spans="4:9" x14ac:dyDescent="0.3">
      <c r="D1286" s="38">
        <v>37432</v>
      </c>
      <c r="E1286" s="7" t="e">
        <f>SW!E1286+W!E1286+NW!E1286+N!E1286+#REF!</f>
        <v>#REF!</v>
      </c>
      <c r="F1286" s="8" t="e">
        <f t="shared" si="51"/>
        <v>#REF!</v>
      </c>
      <c r="I1286" s="39"/>
    </row>
    <row r="1287" spans="4:9" x14ac:dyDescent="0.3">
      <c r="D1287" s="38">
        <v>37433</v>
      </c>
      <c r="E1287" s="7" t="e">
        <f>SW!E1287+W!E1287+NW!E1287+N!E1287+#REF!</f>
        <v>#REF!</v>
      </c>
      <c r="F1287" s="8" t="e">
        <f t="shared" si="51"/>
        <v>#REF!</v>
      </c>
      <c r="I1287" s="39"/>
    </row>
    <row r="1288" spans="4:9" x14ac:dyDescent="0.3">
      <c r="D1288" s="38">
        <v>37434</v>
      </c>
      <c r="E1288" s="7" t="e">
        <f>SW!E1288+W!E1288+NW!E1288+N!E1288+#REF!</f>
        <v>#REF!</v>
      </c>
      <c r="F1288" s="8" t="e">
        <f t="shared" si="51"/>
        <v>#REF!</v>
      </c>
      <c r="I1288" s="39"/>
    </row>
    <row r="1289" spans="4:9" x14ac:dyDescent="0.3">
      <c r="D1289" s="38">
        <v>37435</v>
      </c>
      <c r="E1289" s="7" t="e">
        <f>SW!E1289+W!E1289+NW!E1289+N!E1289+#REF!</f>
        <v>#REF!</v>
      </c>
      <c r="F1289" s="8" t="e">
        <f t="shared" si="51"/>
        <v>#REF!</v>
      </c>
      <c r="I1289" s="39"/>
    </row>
    <row r="1290" spans="4:9" x14ac:dyDescent="0.3">
      <c r="D1290" s="38">
        <v>37436</v>
      </c>
      <c r="E1290" s="7" t="e">
        <f>SW!E1290+W!E1290+NW!E1290+N!E1290+#REF!</f>
        <v>#REF!</v>
      </c>
      <c r="F1290" s="8" t="e">
        <f t="shared" si="51"/>
        <v>#REF!</v>
      </c>
      <c r="I1290" s="39"/>
    </row>
    <row r="1291" spans="4:9" x14ac:dyDescent="0.3">
      <c r="D1291" s="38">
        <v>37437</v>
      </c>
      <c r="E1291" s="7" t="e">
        <f>SW!E1291+W!E1291+NW!E1291+N!E1291+#REF!</f>
        <v>#REF!</v>
      </c>
      <c r="F1291" s="8" t="e">
        <f t="shared" si="51"/>
        <v>#REF!</v>
      </c>
      <c r="I1291" s="39"/>
    </row>
    <row r="1292" spans="4:9" x14ac:dyDescent="0.3">
      <c r="D1292" s="38">
        <v>37438</v>
      </c>
      <c r="E1292" s="7" t="e">
        <f>SW!E1292+W!E1292+NW!E1292+N!E1292+#REF!</f>
        <v>#REF!</v>
      </c>
      <c r="F1292" s="8" t="e">
        <f t="shared" si="51"/>
        <v>#REF!</v>
      </c>
      <c r="I1292" s="39"/>
    </row>
    <row r="1293" spans="4:9" x14ac:dyDescent="0.3">
      <c r="D1293" s="38">
        <v>37439</v>
      </c>
      <c r="E1293" s="7" t="e">
        <f>SW!E1293+W!E1293+NW!E1293+N!E1293+#REF!</f>
        <v>#REF!</v>
      </c>
      <c r="F1293" s="8" t="e">
        <f t="shared" si="51"/>
        <v>#REF!</v>
      </c>
      <c r="I1293" s="39"/>
    </row>
    <row r="1294" spans="4:9" x14ac:dyDescent="0.3">
      <c r="D1294" s="38">
        <v>37440</v>
      </c>
      <c r="E1294" s="7" t="e">
        <f>SW!E1294+W!E1294+NW!E1294+N!E1294+#REF!</f>
        <v>#REF!</v>
      </c>
      <c r="F1294" s="8" t="e">
        <f t="shared" si="51"/>
        <v>#REF!</v>
      </c>
      <c r="I1294" s="39"/>
    </row>
    <row r="1295" spans="4:9" x14ac:dyDescent="0.3">
      <c r="D1295" s="38">
        <v>37441</v>
      </c>
      <c r="E1295" s="7" t="e">
        <f>SW!E1295+W!E1295+NW!E1295+N!E1295+#REF!</f>
        <v>#REF!</v>
      </c>
      <c r="F1295" s="8" t="e">
        <f t="shared" si="51"/>
        <v>#REF!</v>
      </c>
      <c r="I1295" s="39"/>
    </row>
    <row r="1296" spans="4:9" x14ac:dyDescent="0.3">
      <c r="D1296" s="38">
        <v>37442</v>
      </c>
      <c r="E1296" s="7" t="e">
        <f>SW!E1296+W!E1296+NW!E1296+N!E1296+#REF!</f>
        <v>#REF!</v>
      </c>
      <c r="F1296" s="8" t="e">
        <f t="shared" ref="F1296:F1359" si="52">E1296*(24*60*60)*1000/$F$3</f>
        <v>#REF!</v>
      </c>
      <c r="I1296" s="39"/>
    </row>
    <row r="1297" spans="4:9" x14ac:dyDescent="0.3">
      <c r="D1297" s="38">
        <v>37443</v>
      </c>
      <c r="E1297" s="7" t="e">
        <f>SW!E1297+W!E1297+NW!E1297+N!E1297+#REF!</f>
        <v>#REF!</v>
      </c>
      <c r="F1297" s="8" t="e">
        <f t="shared" si="52"/>
        <v>#REF!</v>
      </c>
      <c r="I1297" s="39"/>
    </row>
    <row r="1298" spans="4:9" x14ac:dyDescent="0.3">
      <c r="D1298" s="38">
        <v>37444</v>
      </c>
      <c r="E1298" s="7" t="e">
        <f>SW!E1298+W!E1298+NW!E1298+N!E1298+#REF!</f>
        <v>#REF!</v>
      </c>
      <c r="F1298" s="8" t="e">
        <f t="shared" si="52"/>
        <v>#REF!</v>
      </c>
      <c r="I1298" s="39"/>
    </row>
    <row r="1299" spans="4:9" x14ac:dyDescent="0.3">
      <c r="D1299" s="38">
        <v>37445</v>
      </c>
      <c r="E1299" s="7" t="e">
        <f>SW!E1299+W!E1299+NW!E1299+N!E1299+#REF!</f>
        <v>#REF!</v>
      </c>
      <c r="F1299" s="8" t="e">
        <f t="shared" si="52"/>
        <v>#REF!</v>
      </c>
      <c r="I1299" s="39"/>
    </row>
    <row r="1300" spans="4:9" x14ac:dyDescent="0.3">
      <c r="D1300" s="38">
        <v>37446</v>
      </c>
      <c r="E1300" s="7" t="e">
        <f>SW!E1300+W!E1300+NW!E1300+N!E1300+#REF!</f>
        <v>#REF!</v>
      </c>
      <c r="F1300" s="8" t="e">
        <f t="shared" si="52"/>
        <v>#REF!</v>
      </c>
      <c r="I1300" s="39"/>
    </row>
    <row r="1301" spans="4:9" x14ac:dyDescent="0.3">
      <c r="D1301" s="38">
        <v>37447</v>
      </c>
      <c r="E1301" s="7" t="e">
        <f>SW!E1301+W!E1301+NW!E1301+N!E1301+#REF!</f>
        <v>#REF!</v>
      </c>
      <c r="F1301" s="8" t="e">
        <f t="shared" si="52"/>
        <v>#REF!</v>
      </c>
      <c r="I1301" s="39"/>
    </row>
    <row r="1302" spans="4:9" x14ac:dyDescent="0.3">
      <c r="D1302" s="38">
        <v>37448</v>
      </c>
      <c r="E1302" s="7" t="e">
        <f>SW!E1302+W!E1302+NW!E1302+N!E1302+#REF!</f>
        <v>#REF!</v>
      </c>
      <c r="F1302" s="8" t="e">
        <f t="shared" si="52"/>
        <v>#REF!</v>
      </c>
      <c r="I1302" s="39"/>
    </row>
    <row r="1303" spans="4:9" x14ac:dyDescent="0.3">
      <c r="D1303" s="38">
        <v>37449</v>
      </c>
      <c r="E1303" s="7" t="e">
        <f>SW!E1303+W!E1303+NW!E1303+N!E1303+#REF!</f>
        <v>#REF!</v>
      </c>
      <c r="F1303" s="8" t="e">
        <f t="shared" si="52"/>
        <v>#REF!</v>
      </c>
      <c r="I1303" s="39"/>
    </row>
    <row r="1304" spans="4:9" x14ac:dyDescent="0.3">
      <c r="D1304" s="38">
        <v>37450</v>
      </c>
      <c r="E1304" s="7" t="e">
        <f>SW!E1304+W!E1304+NW!E1304+N!E1304+#REF!</f>
        <v>#REF!</v>
      </c>
      <c r="F1304" s="8" t="e">
        <f t="shared" si="52"/>
        <v>#REF!</v>
      </c>
      <c r="I1304" s="39"/>
    </row>
    <row r="1305" spans="4:9" x14ac:dyDescent="0.3">
      <c r="D1305" s="38">
        <v>37451</v>
      </c>
      <c r="E1305" s="7" t="e">
        <f>SW!E1305+W!E1305+NW!E1305+N!E1305+#REF!</f>
        <v>#REF!</v>
      </c>
      <c r="F1305" s="8" t="e">
        <f t="shared" si="52"/>
        <v>#REF!</v>
      </c>
      <c r="I1305" s="39"/>
    </row>
    <row r="1306" spans="4:9" x14ac:dyDescent="0.3">
      <c r="D1306" s="38">
        <v>37452</v>
      </c>
      <c r="E1306" s="7" t="e">
        <f>SW!E1306+W!E1306+NW!E1306+N!E1306+#REF!</f>
        <v>#REF!</v>
      </c>
      <c r="F1306" s="8" t="e">
        <f t="shared" si="52"/>
        <v>#REF!</v>
      </c>
      <c r="I1306" s="39"/>
    </row>
    <row r="1307" spans="4:9" x14ac:dyDescent="0.3">
      <c r="D1307" s="38">
        <v>37453</v>
      </c>
      <c r="E1307" s="7" t="e">
        <f>SW!E1307+W!E1307+NW!E1307+N!E1307+#REF!</f>
        <v>#REF!</v>
      </c>
      <c r="F1307" s="8" t="e">
        <f t="shared" si="52"/>
        <v>#REF!</v>
      </c>
      <c r="I1307" s="39"/>
    </row>
    <row r="1308" spans="4:9" x14ac:dyDescent="0.3">
      <c r="D1308" s="38">
        <v>37454</v>
      </c>
      <c r="E1308" s="7" t="e">
        <f>SW!E1308+W!E1308+NW!E1308+N!E1308+#REF!</f>
        <v>#REF!</v>
      </c>
      <c r="F1308" s="8" t="e">
        <f t="shared" si="52"/>
        <v>#REF!</v>
      </c>
      <c r="I1308" s="39"/>
    </row>
    <row r="1309" spans="4:9" x14ac:dyDescent="0.3">
      <c r="D1309" s="38">
        <v>37455</v>
      </c>
      <c r="E1309" s="7" t="e">
        <f>SW!E1309+W!E1309+NW!E1309+N!E1309+#REF!</f>
        <v>#REF!</v>
      </c>
      <c r="F1309" s="8" t="e">
        <f t="shared" si="52"/>
        <v>#REF!</v>
      </c>
      <c r="I1309" s="39"/>
    </row>
    <row r="1310" spans="4:9" x14ac:dyDescent="0.3">
      <c r="D1310" s="38">
        <v>37456</v>
      </c>
      <c r="E1310" s="7" t="e">
        <f>SW!E1310+W!E1310+NW!E1310+N!E1310+#REF!</f>
        <v>#REF!</v>
      </c>
      <c r="F1310" s="8" t="e">
        <f t="shared" si="52"/>
        <v>#REF!</v>
      </c>
      <c r="I1310" s="39"/>
    </row>
    <row r="1311" spans="4:9" x14ac:dyDescent="0.3">
      <c r="D1311" s="38">
        <v>37457</v>
      </c>
      <c r="E1311" s="7" t="e">
        <f>SW!E1311+W!E1311+NW!E1311+N!E1311+#REF!</f>
        <v>#REF!</v>
      </c>
      <c r="F1311" s="8" t="e">
        <f t="shared" si="52"/>
        <v>#REF!</v>
      </c>
      <c r="I1311" s="39"/>
    </row>
    <row r="1312" spans="4:9" x14ac:dyDescent="0.3">
      <c r="D1312" s="38">
        <v>37458</v>
      </c>
      <c r="E1312" s="7" t="e">
        <f>SW!E1312+W!E1312+NW!E1312+N!E1312+#REF!</f>
        <v>#REF!</v>
      </c>
      <c r="F1312" s="8" t="e">
        <f t="shared" si="52"/>
        <v>#REF!</v>
      </c>
      <c r="I1312" s="39"/>
    </row>
    <row r="1313" spans="4:9" x14ac:dyDescent="0.3">
      <c r="D1313" s="38">
        <v>37459</v>
      </c>
      <c r="E1313" s="7" t="e">
        <f>SW!E1313+W!E1313+NW!E1313+N!E1313+#REF!</f>
        <v>#REF!</v>
      </c>
      <c r="F1313" s="8" t="e">
        <f t="shared" si="52"/>
        <v>#REF!</v>
      </c>
      <c r="I1313" s="39"/>
    </row>
    <row r="1314" spans="4:9" x14ac:dyDescent="0.3">
      <c r="D1314" s="38">
        <v>37460</v>
      </c>
      <c r="E1314" s="7" t="e">
        <f>SW!E1314+W!E1314+NW!E1314+N!E1314+#REF!</f>
        <v>#REF!</v>
      </c>
      <c r="F1314" s="8" t="e">
        <f t="shared" si="52"/>
        <v>#REF!</v>
      </c>
      <c r="I1314" s="39"/>
    </row>
    <row r="1315" spans="4:9" x14ac:dyDescent="0.3">
      <c r="D1315" s="38">
        <v>37461</v>
      </c>
      <c r="E1315" s="7" t="e">
        <f>SW!E1315+W!E1315+NW!E1315+N!E1315+#REF!</f>
        <v>#REF!</v>
      </c>
      <c r="F1315" s="8" t="e">
        <f t="shared" si="52"/>
        <v>#REF!</v>
      </c>
      <c r="I1315" s="39"/>
    </row>
    <row r="1316" spans="4:9" x14ac:dyDescent="0.3">
      <c r="D1316" s="38">
        <v>37462</v>
      </c>
      <c r="E1316" s="7" t="e">
        <f>SW!E1316+W!E1316+NW!E1316+N!E1316+#REF!</f>
        <v>#REF!</v>
      </c>
      <c r="F1316" s="8" t="e">
        <f t="shared" si="52"/>
        <v>#REF!</v>
      </c>
      <c r="I1316" s="39"/>
    </row>
    <row r="1317" spans="4:9" x14ac:dyDescent="0.3">
      <c r="D1317" s="38">
        <v>37463</v>
      </c>
      <c r="E1317" s="7" t="e">
        <f>SW!E1317+W!E1317+NW!E1317+N!E1317+#REF!</f>
        <v>#REF!</v>
      </c>
      <c r="F1317" s="8" t="e">
        <f t="shared" si="52"/>
        <v>#REF!</v>
      </c>
      <c r="I1317" s="39"/>
    </row>
    <row r="1318" spans="4:9" x14ac:dyDescent="0.3">
      <c r="D1318" s="38">
        <v>37464</v>
      </c>
      <c r="E1318" s="7" t="e">
        <f>SW!E1318+W!E1318+NW!E1318+N!E1318+#REF!</f>
        <v>#REF!</v>
      </c>
      <c r="F1318" s="8" t="e">
        <f t="shared" si="52"/>
        <v>#REF!</v>
      </c>
      <c r="I1318" s="39"/>
    </row>
    <row r="1319" spans="4:9" x14ac:dyDescent="0.3">
      <c r="D1319" s="38">
        <v>37465</v>
      </c>
      <c r="E1319" s="7" t="e">
        <f>SW!E1319+W!E1319+NW!E1319+N!E1319+#REF!</f>
        <v>#REF!</v>
      </c>
      <c r="F1319" s="8" t="e">
        <f t="shared" si="52"/>
        <v>#REF!</v>
      </c>
      <c r="I1319" s="39"/>
    </row>
    <row r="1320" spans="4:9" x14ac:dyDescent="0.3">
      <c r="D1320" s="38">
        <v>37466</v>
      </c>
      <c r="E1320" s="7" t="e">
        <f>SW!E1320+W!E1320+NW!E1320+N!E1320+#REF!</f>
        <v>#REF!</v>
      </c>
      <c r="F1320" s="8" t="e">
        <f t="shared" si="52"/>
        <v>#REF!</v>
      </c>
      <c r="I1320" s="39"/>
    </row>
    <row r="1321" spans="4:9" x14ac:dyDescent="0.3">
      <c r="D1321" s="38">
        <v>37467</v>
      </c>
      <c r="E1321" s="7" t="e">
        <f>SW!E1321+W!E1321+NW!E1321+N!E1321+#REF!</f>
        <v>#REF!</v>
      </c>
      <c r="F1321" s="8" t="e">
        <f t="shared" si="52"/>
        <v>#REF!</v>
      </c>
      <c r="I1321" s="39"/>
    </row>
    <row r="1322" spans="4:9" x14ac:dyDescent="0.3">
      <c r="D1322" s="38">
        <v>37468</v>
      </c>
      <c r="E1322" s="7" t="e">
        <f>SW!E1322+W!E1322+NW!E1322+N!E1322+#REF!</f>
        <v>#REF!</v>
      </c>
      <c r="F1322" s="8" t="e">
        <f t="shared" si="52"/>
        <v>#REF!</v>
      </c>
      <c r="I1322" s="39"/>
    </row>
    <row r="1323" spans="4:9" x14ac:dyDescent="0.3">
      <c r="D1323" s="38">
        <v>37469</v>
      </c>
      <c r="E1323" s="7" t="e">
        <f>SW!E1323+W!E1323+NW!E1323+N!E1323+#REF!</f>
        <v>#REF!</v>
      </c>
      <c r="F1323" s="8" t="e">
        <f t="shared" si="52"/>
        <v>#REF!</v>
      </c>
      <c r="I1323" s="39"/>
    </row>
    <row r="1324" spans="4:9" x14ac:dyDescent="0.3">
      <c r="D1324" s="38">
        <v>37470</v>
      </c>
      <c r="E1324" s="7" t="e">
        <f>SW!E1324+W!E1324+NW!E1324+N!E1324+#REF!</f>
        <v>#REF!</v>
      </c>
      <c r="F1324" s="8" t="e">
        <f t="shared" si="52"/>
        <v>#REF!</v>
      </c>
      <c r="I1324" s="39"/>
    </row>
    <row r="1325" spans="4:9" x14ac:dyDescent="0.3">
      <c r="D1325" s="38">
        <v>37471</v>
      </c>
      <c r="E1325" s="7" t="e">
        <f>SW!E1325+W!E1325+NW!E1325+N!E1325+#REF!</f>
        <v>#REF!</v>
      </c>
      <c r="F1325" s="8" t="e">
        <f t="shared" si="52"/>
        <v>#REF!</v>
      </c>
      <c r="I1325" s="39"/>
    </row>
    <row r="1326" spans="4:9" x14ac:dyDescent="0.3">
      <c r="D1326" s="38">
        <v>37472</v>
      </c>
      <c r="E1326" s="7" t="e">
        <f>SW!E1326+W!E1326+NW!E1326+N!E1326+#REF!</f>
        <v>#REF!</v>
      </c>
      <c r="F1326" s="8" t="e">
        <f t="shared" si="52"/>
        <v>#REF!</v>
      </c>
      <c r="I1326" s="39"/>
    </row>
    <row r="1327" spans="4:9" x14ac:dyDescent="0.3">
      <c r="D1327" s="38">
        <v>37473</v>
      </c>
      <c r="E1327" s="7" t="e">
        <f>SW!E1327+W!E1327+NW!E1327+N!E1327+#REF!</f>
        <v>#REF!</v>
      </c>
      <c r="F1327" s="8" t="e">
        <f t="shared" si="52"/>
        <v>#REF!</v>
      </c>
      <c r="I1327" s="39"/>
    </row>
    <row r="1328" spans="4:9" x14ac:dyDescent="0.3">
      <c r="D1328" s="38">
        <v>37474</v>
      </c>
      <c r="E1328" s="7" t="e">
        <f>SW!E1328+W!E1328+NW!E1328+N!E1328+#REF!</f>
        <v>#REF!</v>
      </c>
      <c r="F1328" s="8" t="e">
        <f t="shared" si="52"/>
        <v>#REF!</v>
      </c>
      <c r="I1328" s="39"/>
    </row>
    <row r="1329" spans="4:9" x14ac:dyDescent="0.3">
      <c r="D1329" s="38">
        <v>37475</v>
      </c>
      <c r="E1329" s="7" t="e">
        <f>SW!E1329+W!E1329+NW!E1329+N!E1329+#REF!</f>
        <v>#REF!</v>
      </c>
      <c r="F1329" s="8" t="e">
        <f t="shared" si="52"/>
        <v>#REF!</v>
      </c>
      <c r="I1329" s="39"/>
    </row>
    <row r="1330" spans="4:9" x14ac:dyDescent="0.3">
      <c r="D1330" s="38">
        <v>37476</v>
      </c>
      <c r="E1330" s="7" t="e">
        <f>SW!E1330+W!E1330+NW!E1330+N!E1330+#REF!</f>
        <v>#REF!</v>
      </c>
      <c r="F1330" s="8" t="e">
        <f t="shared" si="52"/>
        <v>#REF!</v>
      </c>
      <c r="I1330" s="39"/>
    </row>
    <row r="1331" spans="4:9" x14ac:dyDescent="0.3">
      <c r="D1331" s="38">
        <v>37477</v>
      </c>
      <c r="E1331" s="7" t="e">
        <f>SW!E1331+W!E1331+NW!E1331+N!E1331+#REF!</f>
        <v>#REF!</v>
      </c>
      <c r="F1331" s="8" t="e">
        <f t="shared" si="52"/>
        <v>#REF!</v>
      </c>
      <c r="I1331" s="39"/>
    </row>
    <row r="1332" spans="4:9" x14ac:dyDescent="0.3">
      <c r="D1332" s="38">
        <v>37478</v>
      </c>
      <c r="E1332" s="7" t="e">
        <f>SW!E1332+W!E1332+NW!E1332+N!E1332+#REF!</f>
        <v>#REF!</v>
      </c>
      <c r="F1332" s="8" t="e">
        <f t="shared" si="52"/>
        <v>#REF!</v>
      </c>
      <c r="I1332" s="39"/>
    </row>
    <row r="1333" spans="4:9" x14ac:dyDescent="0.3">
      <c r="D1333" s="38">
        <v>37479</v>
      </c>
      <c r="E1333" s="7" t="e">
        <f>SW!E1333+W!E1333+NW!E1333+N!E1333+#REF!</f>
        <v>#REF!</v>
      </c>
      <c r="F1333" s="8" t="e">
        <f t="shared" si="52"/>
        <v>#REF!</v>
      </c>
      <c r="I1333" s="39"/>
    </row>
    <row r="1334" spans="4:9" x14ac:dyDescent="0.3">
      <c r="D1334" s="38">
        <v>37480</v>
      </c>
      <c r="E1334" s="7" t="e">
        <f>SW!E1334+W!E1334+NW!E1334+N!E1334+#REF!</f>
        <v>#REF!</v>
      </c>
      <c r="F1334" s="8" t="e">
        <f t="shared" si="52"/>
        <v>#REF!</v>
      </c>
      <c r="I1334" s="39"/>
    </row>
    <row r="1335" spans="4:9" x14ac:dyDescent="0.3">
      <c r="D1335" s="38">
        <v>37481</v>
      </c>
      <c r="E1335" s="7" t="e">
        <f>SW!E1335+W!E1335+NW!E1335+N!E1335+#REF!</f>
        <v>#REF!</v>
      </c>
      <c r="F1335" s="8" t="e">
        <f t="shared" si="52"/>
        <v>#REF!</v>
      </c>
      <c r="I1335" s="39"/>
    </row>
    <row r="1336" spans="4:9" x14ac:dyDescent="0.3">
      <c r="D1336" s="38">
        <v>37482</v>
      </c>
      <c r="E1336" s="7" t="e">
        <f>SW!E1336+W!E1336+NW!E1336+N!E1336+#REF!</f>
        <v>#REF!</v>
      </c>
      <c r="F1336" s="8" t="e">
        <f t="shared" si="52"/>
        <v>#REF!</v>
      </c>
      <c r="I1336" s="39"/>
    </row>
    <row r="1337" spans="4:9" x14ac:dyDescent="0.3">
      <c r="D1337" s="38">
        <v>37483</v>
      </c>
      <c r="E1337" s="7" t="e">
        <f>SW!E1337+W!E1337+NW!E1337+N!E1337+#REF!</f>
        <v>#REF!</v>
      </c>
      <c r="F1337" s="8" t="e">
        <f t="shared" si="52"/>
        <v>#REF!</v>
      </c>
      <c r="I1337" s="39"/>
    </row>
    <row r="1338" spans="4:9" x14ac:dyDescent="0.3">
      <c r="D1338" s="38">
        <v>37484</v>
      </c>
      <c r="E1338" s="7" t="e">
        <f>SW!E1338+W!E1338+NW!E1338+N!E1338+#REF!</f>
        <v>#REF!</v>
      </c>
      <c r="F1338" s="8" t="e">
        <f t="shared" si="52"/>
        <v>#REF!</v>
      </c>
      <c r="I1338" s="39"/>
    </row>
    <row r="1339" spans="4:9" x14ac:dyDescent="0.3">
      <c r="D1339" s="38">
        <v>37485</v>
      </c>
      <c r="E1339" s="7" t="e">
        <f>SW!E1339+W!E1339+NW!E1339+N!E1339+#REF!</f>
        <v>#REF!</v>
      </c>
      <c r="F1339" s="8" t="e">
        <f t="shared" si="52"/>
        <v>#REF!</v>
      </c>
      <c r="I1339" s="39"/>
    </row>
    <row r="1340" spans="4:9" x14ac:dyDescent="0.3">
      <c r="D1340" s="38">
        <v>37486</v>
      </c>
      <c r="E1340" s="7" t="e">
        <f>SW!E1340+W!E1340+NW!E1340+N!E1340+#REF!</f>
        <v>#REF!</v>
      </c>
      <c r="F1340" s="8" t="e">
        <f t="shared" si="52"/>
        <v>#REF!</v>
      </c>
      <c r="I1340" s="39"/>
    </row>
    <row r="1341" spans="4:9" x14ac:dyDescent="0.3">
      <c r="D1341" s="38">
        <v>37487</v>
      </c>
      <c r="E1341" s="7" t="e">
        <f>SW!E1341+W!E1341+NW!E1341+N!E1341+#REF!</f>
        <v>#REF!</v>
      </c>
      <c r="F1341" s="8" t="e">
        <f t="shared" si="52"/>
        <v>#REF!</v>
      </c>
      <c r="I1341" s="39"/>
    </row>
    <row r="1342" spans="4:9" x14ac:dyDescent="0.3">
      <c r="D1342" s="38">
        <v>37488</v>
      </c>
      <c r="E1342" s="7" t="e">
        <f>SW!E1342+W!E1342+NW!E1342+N!E1342+#REF!</f>
        <v>#REF!</v>
      </c>
      <c r="F1342" s="8" t="e">
        <f t="shared" si="52"/>
        <v>#REF!</v>
      </c>
      <c r="I1342" s="39"/>
    </row>
    <row r="1343" spans="4:9" x14ac:dyDescent="0.3">
      <c r="D1343" s="38">
        <v>37489</v>
      </c>
      <c r="E1343" s="7" t="e">
        <f>SW!E1343+W!E1343+NW!E1343+N!E1343+#REF!</f>
        <v>#REF!</v>
      </c>
      <c r="F1343" s="8" t="e">
        <f t="shared" si="52"/>
        <v>#REF!</v>
      </c>
      <c r="I1343" s="39"/>
    </row>
    <row r="1344" spans="4:9" x14ac:dyDescent="0.3">
      <c r="D1344" s="38">
        <v>37490</v>
      </c>
      <c r="E1344" s="7" t="e">
        <f>SW!E1344+W!E1344+NW!E1344+N!E1344+#REF!</f>
        <v>#REF!</v>
      </c>
      <c r="F1344" s="8" t="e">
        <f t="shared" si="52"/>
        <v>#REF!</v>
      </c>
      <c r="I1344" s="39"/>
    </row>
    <row r="1345" spans="4:9" x14ac:dyDescent="0.3">
      <c r="D1345" s="38">
        <v>37491</v>
      </c>
      <c r="E1345" s="7" t="e">
        <f>SW!E1345+W!E1345+NW!E1345+N!E1345+#REF!</f>
        <v>#REF!</v>
      </c>
      <c r="F1345" s="8" t="e">
        <f t="shared" si="52"/>
        <v>#REF!</v>
      </c>
      <c r="I1345" s="39"/>
    </row>
    <row r="1346" spans="4:9" x14ac:dyDescent="0.3">
      <c r="D1346" s="38">
        <v>37492</v>
      </c>
      <c r="E1346" s="7" t="e">
        <f>SW!E1346+W!E1346+NW!E1346+N!E1346+#REF!</f>
        <v>#REF!</v>
      </c>
      <c r="F1346" s="8" t="e">
        <f t="shared" si="52"/>
        <v>#REF!</v>
      </c>
      <c r="I1346" s="39"/>
    </row>
    <row r="1347" spans="4:9" x14ac:dyDescent="0.3">
      <c r="D1347" s="38">
        <v>37493</v>
      </c>
      <c r="E1347" s="7" t="e">
        <f>SW!E1347+W!E1347+NW!E1347+N!E1347+#REF!</f>
        <v>#REF!</v>
      </c>
      <c r="F1347" s="8" t="e">
        <f t="shared" si="52"/>
        <v>#REF!</v>
      </c>
      <c r="I1347" s="39"/>
    </row>
    <row r="1348" spans="4:9" x14ac:dyDescent="0.3">
      <c r="D1348" s="38">
        <v>37494</v>
      </c>
      <c r="E1348" s="7" t="e">
        <f>SW!E1348+W!E1348+NW!E1348+N!E1348+#REF!</f>
        <v>#REF!</v>
      </c>
      <c r="F1348" s="8" t="e">
        <f t="shared" si="52"/>
        <v>#REF!</v>
      </c>
      <c r="I1348" s="39"/>
    </row>
    <row r="1349" spans="4:9" x14ac:dyDescent="0.3">
      <c r="D1349" s="38">
        <v>37495</v>
      </c>
      <c r="E1349" s="7" t="e">
        <f>SW!E1349+W!E1349+NW!E1349+N!E1349+#REF!</f>
        <v>#REF!</v>
      </c>
      <c r="F1349" s="8" t="e">
        <f t="shared" si="52"/>
        <v>#REF!</v>
      </c>
      <c r="I1349" s="39"/>
    </row>
    <row r="1350" spans="4:9" x14ac:dyDescent="0.3">
      <c r="D1350" s="38">
        <v>37496</v>
      </c>
      <c r="E1350" s="7" t="e">
        <f>SW!E1350+W!E1350+NW!E1350+N!E1350+#REF!</f>
        <v>#REF!</v>
      </c>
      <c r="F1350" s="8" t="e">
        <f t="shared" si="52"/>
        <v>#REF!</v>
      </c>
      <c r="I1350" s="39"/>
    </row>
    <row r="1351" spans="4:9" x14ac:dyDescent="0.3">
      <c r="D1351" s="38">
        <v>37497</v>
      </c>
      <c r="E1351" s="7" t="e">
        <f>SW!E1351+W!E1351+NW!E1351+N!E1351+#REF!</f>
        <v>#REF!</v>
      </c>
      <c r="F1351" s="8" t="e">
        <f t="shared" si="52"/>
        <v>#REF!</v>
      </c>
      <c r="I1351" s="39"/>
    </row>
    <row r="1352" spans="4:9" x14ac:dyDescent="0.3">
      <c r="D1352" s="38">
        <v>37498</v>
      </c>
      <c r="E1352" s="7" t="e">
        <f>SW!E1352+W!E1352+NW!E1352+N!E1352+#REF!</f>
        <v>#REF!</v>
      </c>
      <c r="F1352" s="8" t="e">
        <f t="shared" si="52"/>
        <v>#REF!</v>
      </c>
      <c r="I1352" s="39"/>
    </row>
    <row r="1353" spans="4:9" x14ac:dyDescent="0.3">
      <c r="D1353" s="38">
        <v>37499</v>
      </c>
      <c r="E1353" s="7" t="e">
        <f>SW!E1353+W!E1353+NW!E1353+N!E1353+#REF!</f>
        <v>#REF!</v>
      </c>
      <c r="F1353" s="8" t="e">
        <f t="shared" si="52"/>
        <v>#REF!</v>
      </c>
      <c r="I1353" s="39"/>
    </row>
    <row r="1354" spans="4:9" x14ac:dyDescent="0.3">
      <c r="D1354" s="38">
        <v>37500</v>
      </c>
      <c r="E1354" s="7" t="e">
        <f>SW!E1354+W!E1354+NW!E1354+N!E1354+#REF!</f>
        <v>#REF!</v>
      </c>
      <c r="F1354" s="8" t="e">
        <f t="shared" si="52"/>
        <v>#REF!</v>
      </c>
      <c r="I1354" s="39"/>
    </row>
    <row r="1355" spans="4:9" x14ac:dyDescent="0.3">
      <c r="D1355" s="38">
        <v>37501</v>
      </c>
      <c r="E1355" s="7" t="e">
        <f>SW!E1355+W!E1355+NW!E1355+N!E1355+#REF!</f>
        <v>#REF!</v>
      </c>
      <c r="F1355" s="8" t="e">
        <f t="shared" si="52"/>
        <v>#REF!</v>
      </c>
      <c r="I1355" s="39"/>
    </row>
    <row r="1356" spans="4:9" x14ac:dyDescent="0.3">
      <c r="D1356" s="38">
        <v>37502</v>
      </c>
      <c r="E1356" s="7" t="e">
        <f>SW!E1356+W!E1356+NW!E1356+N!E1356+#REF!</f>
        <v>#REF!</v>
      </c>
      <c r="F1356" s="8" t="e">
        <f t="shared" si="52"/>
        <v>#REF!</v>
      </c>
      <c r="I1356" s="39"/>
    </row>
    <row r="1357" spans="4:9" x14ac:dyDescent="0.3">
      <c r="D1357" s="38">
        <v>37503</v>
      </c>
      <c r="E1357" s="7" t="e">
        <f>SW!E1357+W!E1357+NW!E1357+N!E1357+#REF!</f>
        <v>#REF!</v>
      </c>
      <c r="F1357" s="8" t="e">
        <f t="shared" si="52"/>
        <v>#REF!</v>
      </c>
      <c r="I1357" s="39"/>
    </row>
    <row r="1358" spans="4:9" x14ac:dyDescent="0.3">
      <c r="D1358" s="38">
        <v>37504</v>
      </c>
      <c r="E1358" s="7" t="e">
        <f>SW!E1358+W!E1358+NW!E1358+N!E1358+#REF!</f>
        <v>#REF!</v>
      </c>
      <c r="F1358" s="8" t="e">
        <f t="shared" si="52"/>
        <v>#REF!</v>
      </c>
      <c r="I1358" s="39"/>
    </row>
    <row r="1359" spans="4:9" x14ac:dyDescent="0.3">
      <c r="D1359" s="38">
        <v>37505</v>
      </c>
      <c r="E1359" s="7" t="e">
        <f>SW!E1359+W!E1359+NW!E1359+N!E1359+#REF!</f>
        <v>#REF!</v>
      </c>
      <c r="F1359" s="8" t="e">
        <f t="shared" si="52"/>
        <v>#REF!</v>
      </c>
      <c r="I1359" s="39"/>
    </row>
    <row r="1360" spans="4:9" x14ac:dyDescent="0.3">
      <c r="D1360" s="38">
        <v>37506</v>
      </c>
      <c r="E1360" s="7" t="e">
        <f>SW!E1360+W!E1360+NW!E1360+N!E1360+#REF!</f>
        <v>#REF!</v>
      </c>
      <c r="F1360" s="8" t="e">
        <f t="shared" ref="F1360:F1423" si="53">E1360*(24*60*60)*1000/$F$3</f>
        <v>#REF!</v>
      </c>
      <c r="I1360" s="39"/>
    </row>
    <row r="1361" spans="4:9" x14ac:dyDescent="0.3">
      <c r="D1361" s="38">
        <v>37507</v>
      </c>
      <c r="E1361" s="7" t="e">
        <f>SW!E1361+W!E1361+NW!E1361+N!E1361+#REF!</f>
        <v>#REF!</v>
      </c>
      <c r="F1361" s="8" t="e">
        <f t="shared" si="53"/>
        <v>#REF!</v>
      </c>
      <c r="I1361" s="39"/>
    </row>
    <row r="1362" spans="4:9" x14ac:dyDescent="0.3">
      <c r="D1362" s="38">
        <v>37508</v>
      </c>
      <c r="E1362" s="7" t="e">
        <f>SW!E1362+W!E1362+NW!E1362+N!E1362+#REF!</f>
        <v>#REF!</v>
      </c>
      <c r="F1362" s="8" t="e">
        <f t="shared" si="53"/>
        <v>#REF!</v>
      </c>
      <c r="I1362" s="39"/>
    </row>
    <row r="1363" spans="4:9" x14ac:dyDescent="0.3">
      <c r="D1363" s="38">
        <v>37509</v>
      </c>
      <c r="E1363" s="7" t="e">
        <f>SW!E1363+W!E1363+NW!E1363+N!E1363+#REF!</f>
        <v>#REF!</v>
      </c>
      <c r="F1363" s="8" t="e">
        <f t="shared" si="53"/>
        <v>#REF!</v>
      </c>
      <c r="I1363" s="39"/>
    </row>
    <row r="1364" spans="4:9" x14ac:dyDescent="0.3">
      <c r="D1364" s="38">
        <v>37510</v>
      </c>
      <c r="E1364" s="7" t="e">
        <f>SW!E1364+W!E1364+NW!E1364+N!E1364+#REF!</f>
        <v>#REF!</v>
      </c>
      <c r="F1364" s="8" t="e">
        <f t="shared" si="53"/>
        <v>#REF!</v>
      </c>
      <c r="I1364" s="39"/>
    </row>
    <row r="1365" spans="4:9" x14ac:dyDescent="0.3">
      <c r="D1365" s="38">
        <v>37511</v>
      </c>
      <c r="E1365" s="7" t="e">
        <f>SW!E1365+W!E1365+NW!E1365+N!E1365+#REF!</f>
        <v>#REF!</v>
      </c>
      <c r="F1365" s="8" t="e">
        <f t="shared" si="53"/>
        <v>#REF!</v>
      </c>
      <c r="I1365" s="39"/>
    </row>
    <row r="1366" spans="4:9" x14ac:dyDescent="0.3">
      <c r="D1366" s="38">
        <v>37512</v>
      </c>
      <c r="E1366" s="7" t="e">
        <f>SW!E1366+W!E1366+NW!E1366+N!E1366+#REF!</f>
        <v>#REF!</v>
      </c>
      <c r="F1366" s="8" t="e">
        <f t="shared" si="53"/>
        <v>#REF!</v>
      </c>
      <c r="I1366" s="39"/>
    </row>
    <row r="1367" spans="4:9" x14ac:dyDescent="0.3">
      <c r="D1367" s="38">
        <v>37513</v>
      </c>
      <c r="E1367" s="7" t="e">
        <f>SW!E1367+W!E1367+NW!E1367+N!E1367+#REF!</f>
        <v>#REF!</v>
      </c>
      <c r="F1367" s="8" t="e">
        <f t="shared" si="53"/>
        <v>#REF!</v>
      </c>
      <c r="I1367" s="39"/>
    </row>
    <row r="1368" spans="4:9" x14ac:dyDescent="0.3">
      <c r="D1368" s="38">
        <v>37514</v>
      </c>
      <c r="E1368" s="7" t="e">
        <f>SW!E1368+W!E1368+NW!E1368+N!E1368+#REF!</f>
        <v>#REF!</v>
      </c>
      <c r="F1368" s="8" t="e">
        <f t="shared" si="53"/>
        <v>#REF!</v>
      </c>
      <c r="I1368" s="39"/>
    </row>
    <row r="1369" spans="4:9" x14ac:dyDescent="0.3">
      <c r="D1369" s="38">
        <v>37515</v>
      </c>
      <c r="E1369" s="7" t="e">
        <f>SW!E1369+W!E1369+NW!E1369+N!E1369+#REF!</f>
        <v>#REF!</v>
      </c>
      <c r="F1369" s="8" t="e">
        <f t="shared" si="53"/>
        <v>#REF!</v>
      </c>
      <c r="I1369" s="39"/>
    </row>
    <row r="1370" spans="4:9" x14ac:dyDescent="0.3">
      <c r="D1370" s="38">
        <v>37516</v>
      </c>
      <c r="E1370" s="7" t="e">
        <f>SW!E1370+W!E1370+NW!E1370+N!E1370+#REF!</f>
        <v>#REF!</v>
      </c>
      <c r="F1370" s="8" t="e">
        <f t="shared" si="53"/>
        <v>#REF!</v>
      </c>
      <c r="I1370" s="39"/>
    </row>
    <row r="1371" spans="4:9" x14ac:dyDescent="0.3">
      <c r="D1371" s="38">
        <v>37517</v>
      </c>
      <c r="E1371" s="7" t="e">
        <f>SW!E1371+W!E1371+NW!E1371+N!E1371+#REF!</f>
        <v>#REF!</v>
      </c>
      <c r="F1371" s="8" t="e">
        <f t="shared" si="53"/>
        <v>#REF!</v>
      </c>
      <c r="I1371" s="39"/>
    </row>
    <row r="1372" spans="4:9" x14ac:dyDescent="0.3">
      <c r="D1372" s="38">
        <v>37518</v>
      </c>
      <c r="E1372" s="7" t="e">
        <f>SW!E1372+W!E1372+NW!E1372+N!E1372+#REF!</f>
        <v>#REF!</v>
      </c>
      <c r="F1372" s="8" t="e">
        <f t="shared" si="53"/>
        <v>#REF!</v>
      </c>
      <c r="I1372" s="39"/>
    </row>
    <row r="1373" spans="4:9" x14ac:dyDescent="0.3">
      <c r="D1373" s="38">
        <v>37519</v>
      </c>
      <c r="E1373" s="7" t="e">
        <f>SW!E1373+W!E1373+NW!E1373+N!E1373+#REF!</f>
        <v>#REF!</v>
      </c>
      <c r="F1373" s="8" t="e">
        <f t="shared" si="53"/>
        <v>#REF!</v>
      </c>
      <c r="I1373" s="39"/>
    </row>
    <row r="1374" spans="4:9" x14ac:dyDescent="0.3">
      <c r="D1374" s="38">
        <v>37520</v>
      </c>
      <c r="E1374" s="7" t="e">
        <f>SW!E1374+W!E1374+NW!E1374+N!E1374+#REF!</f>
        <v>#REF!</v>
      </c>
      <c r="F1374" s="8" t="e">
        <f t="shared" si="53"/>
        <v>#REF!</v>
      </c>
      <c r="I1374" s="39"/>
    </row>
    <row r="1375" spans="4:9" x14ac:dyDescent="0.3">
      <c r="D1375" s="38">
        <v>37521</v>
      </c>
      <c r="E1375" s="7" t="e">
        <f>SW!E1375+W!E1375+NW!E1375+N!E1375+#REF!</f>
        <v>#REF!</v>
      </c>
      <c r="F1375" s="8" t="e">
        <f t="shared" si="53"/>
        <v>#REF!</v>
      </c>
      <c r="I1375" s="39"/>
    </row>
    <row r="1376" spans="4:9" x14ac:dyDescent="0.3">
      <c r="D1376" s="38">
        <v>37522</v>
      </c>
      <c r="E1376" s="7" t="e">
        <f>SW!E1376+W!E1376+NW!E1376+N!E1376+#REF!</f>
        <v>#REF!</v>
      </c>
      <c r="F1376" s="8" t="e">
        <f t="shared" si="53"/>
        <v>#REF!</v>
      </c>
      <c r="I1376" s="39"/>
    </row>
    <row r="1377" spans="4:9" x14ac:dyDescent="0.3">
      <c r="D1377" s="38">
        <v>37523</v>
      </c>
      <c r="E1377" s="7" t="e">
        <f>SW!E1377+W!E1377+NW!E1377+N!E1377+#REF!</f>
        <v>#REF!</v>
      </c>
      <c r="F1377" s="8" t="e">
        <f t="shared" si="53"/>
        <v>#REF!</v>
      </c>
      <c r="I1377" s="39"/>
    </row>
    <row r="1378" spans="4:9" x14ac:dyDescent="0.3">
      <c r="D1378" s="38">
        <v>37524</v>
      </c>
      <c r="E1378" s="7" t="e">
        <f>SW!E1378+W!E1378+NW!E1378+N!E1378+#REF!</f>
        <v>#REF!</v>
      </c>
      <c r="F1378" s="8" t="e">
        <f t="shared" si="53"/>
        <v>#REF!</v>
      </c>
      <c r="I1378" s="39"/>
    </row>
    <row r="1379" spans="4:9" x14ac:dyDescent="0.3">
      <c r="D1379" s="38">
        <v>37525</v>
      </c>
      <c r="E1379" s="7" t="e">
        <f>SW!E1379+W!E1379+NW!E1379+N!E1379+#REF!</f>
        <v>#REF!</v>
      </c>
      <c r="F1379" s="8" t="e">
        <f t="shared" si="53"/>
        <v>#REF!</v>
      </c>
      <c r="I1379" s="39"/>
    </row>
    <row r="1380" spans="4:9" x14ac:dyDescent="0.3">
      <c r="D1380" s="38">
        <v>37526</v>
      </c>
      <c r="E1380" s="7" t="e">
        <f>SW!E1380+W!E1380+NW!E1380+N!E1380+#REF!</f>
        <v>#REF!</v>
      </c>
      <c r="F1380" s="8" t="e">
        <f t="shared" si="53"/>
        <v>#REF!</v>
      </c>
      <c r="I1380" s="39"/>
    </row>
    <row r="1381" spans="4:9" x14ac:dyDescent="0.3">
      <c r="D1381" s="38">
        <v>37527</v>
      </c>
      <c r="E1381" s="7" t="e">
        <f>SW!E1381+W!E1381+NW!E1381+N!E1381+#REF!</f>
        <v>#REF!</v>
      </c>
      <c r="F1381" s="8" t="e">
        <f t="shared" si="53"/>
        <v>#REF!</v>
      </c>
      <c r="I1381" s="39"/>
    </row>
    <row r="1382" spans="4:9" x14ac:dyDescent="0.3">
      <c r="D1382" s="38">
        <v>37528</v>
      </c>
      <c r="E1382" s="7" t="e">
        <f>SW!E1382+W!E1382+NW!E1382+N!E1382+#REF!</f>
        <v>#REF!</v>
      </c>
      <c r="F1382" s="8" t="e">
        <f t="shared" si="53"/>
        <v>#REF!</v>
      </c>
      <c r="I1382" s="39"/>
    </row>
    <row r="1383" spans="4:9" x14ac:dyDescent="0.3">
      <c r="D1383" s="38">
        <v>37529</v>
      </c>
      <c r="E1383" s="7" t="e">
        <f>SW!E1383+W!E1383+NW!E1383+N!E1383+#REF!</f>
        <v>#REF!</v>
      </c>
      <c r="F1383" s="8" t="e">
        <f t="shared" si="53"/>
        <v>#REF!</v>
      </c>
      <c r="I1383" s="39"/>
    </row>
    <row r="1384" spans="4:9" x14ac:dyDescent="0.3">
      <c r="D1384" s="38">
        <v>37530</v>
      </c>
      <c r="E1384" s="7" t="e">
        <f>SW!E1384+W!E1384+NW!E1384+N!E1384+#REF!</f>
        <v>#REF!</v>
      </c>
      <c r="F1384" s="8" t="e">
        <f t="shared" si="53"/>
        <v>#REF!</v>
      </c>
      <c r="I1384" s="39"/>
    </row>
    <row r="1385" spans="4:9" x14ac:dyDescent="0.3">
      <c r="D1385" s="38">
        <v>37531</v>
      </c>
      <c r="E1385" s="7" t="e">
        <f>SW!E1385+W!E1385+NW!E1385+N!E1385+#REF!</f>
        <v>#REF!</v>
      </c>
      <c r="F1385" s="8" t="e">
        <f t="shared" si="53"/>
        <v>#REF!</v>
      </c>
      <c r="I1385" s="39"/>
    </row>
    <row r="1386" spans="4:9" x14ac:dyDescent="0.3">
      <c r="D1386" s="38">
        <v>37532</v>
      </c>
      <c r="E1386" s="7" t="e">
        <f>SW!E1386+W!E1386+NW!E1386+N!E1386+#REF!</f>
        <v>#REF!</v>
      </c>
      <c r="F1386" s="8" t="e">
        <f t="shared" si="53"/>
        <v>#REF!</v>
      </c>
      <c r="I1386" s="39"/>
    </row>
    <row r="1387" spans="4:9" x14ac:dyDescent="0.3">
      <c r="D1387" s="38">
        <v>37533</v>
      </c>
      <c r="E1387" s="7" t="e">
        <f>SW!E1387+W!E1387+NW!E1387+N!E1387+#REF!</f>
        <v>#REF!</v>
      </c>
      <c r="F1387" s="8" t="e">
        <f t="shared" si="53"/>
        <v>#REF!</v>
      </c>
      <c r="I1387" s="39"/>
    </row>
    <row r="1388" spans="4:9" x14ac:dyDescent="0.3">
      <c r="D1388" s="38">
        <v>37534</v>
      </c>
      <c r="E1388" s="7" t="e">
        <f>SW!E1388+W!E1388+NW!E1388+N!E1388+#REF!</f>
        <v>#REF!</v>
      </c>
      <c r="F1388" s="8" t="e">
        <f t="shared" si="53"/>
        <v>#REF!</v>
      </c>
      <c r="I1388" s="39"/>
    </row>
    <row r="1389" spans="4:9" x14ac:dyDescent="0.3">
      <c r="D1389" s="38">
        <v>37535</v>
      </c>
      <c r="E1389" s="7" t="e">
        <f>SW!E1389+W!E1389+NW!E1389+N!E1389+#REF!</f>
        <v>#REF!</v>
      </c>
      <c r="F1389" s="8" t="e">
        <f t="shared" si="53"/>
        <v>#REF!</v>
      </c>
      <c r="I1389" s="39"/>
    </row>
    <row r="1390" spans="4:9" x14ac:dyDescent="0.3">
      <c r="D1390" s="38">
        <v>37536</v>
      </c>
      <c r="E1390" s="7" t="e">
        <f>SW!E1390+W!E1390+NW!E1390+N!E1390+#REF!</f>
        <v>#REF!</v>
      </c>
      <c r="F1390" s="8" t="e">
        <f t="shared" si="53"/>
        <v>#REF!</v>
      </c>
      <c r="I1390" s="39"/>
    </row>
    <row r="1391" spans="4:9" x14ac:dyDescent="0.3">
      <c r="D1391" s="38">
        <v>37537</v>
      </c>
      <c r="E1391" s="7" t="e">
        <f>SW!E1391+W!E1391+NW!E1391+N!E1391+#REF!</f>
        <v>#REF!</v>
      </c>
      <c r="F1391" s="8" t="e">
        <f t="shared" si="53"/>
        <v>#REF!</v>
      </c>
      <c r="I1391" s="39"/>
    </row>
    <row r="1392" spans="4:9" x14ac:dyDescent="0.3">
      <c r="D1392" s="38">
        <v>37538</v>
      </c>
      <c r="E1392" s="7" t="e">
        <f>SW!E1392+W!E1392+NW!E1392+N!E1392+#REF!</f>
        <v>#REF!</v>
      </c>
      <c r="F1392" s="8" t="e">
        <f t="shared" si="53"/>
        <v>#REF!</v>
      </c>
      <c r="I1392" s="39"/>
    </row>
    <row r="1393" spans="4:9" x14ac:dyDescent="0.3">
      <c r="D1393" s="38">
        <v>37539</v>
      </c>
      <c r="E1393" s="7" t="e">
        <f>SW!E1393+W!E1393+NW!E1393+N!E1393+#REF!</f>
        <v>#REF!</v>
      </c>
      <c r="F1393" s="8" t="e">
        <f t="shared" si="53"/>
        <v>#REF!</v>
      </c>
      <c r="I1393" s="39"/>
    </row>
    <row r="1394" spans="4:9" x14ac:dyDescent="0.3">
      <c r="D1394" s="38">
        <v>37540</v>
      </c>
      <c r="E1394" s="7" t="e">
        <f>SW!E1394+W!E1394+NW!E1394+N!E1394+#REF!</f>
        <v>#REF!</v>
      </c>
      <c r="F1394" s="8" t="e">
        <f t="shared" si="53"/>
        <v>#REF!</v>
      </c>
      <c r="I1394" s="39"/>
    </row>
    <row r="1395" spans="4:9" x14ac:dyDescent="0.3">
      <c r="D1395" s="38">
        <v>37541</v>
      </c>
      <c r="E1395" s="7" t="e">
        <f>SW!E1395+W!E1395+NW!E1395+N!E1395+#REF!</f>
        <v>#REF!</v>
      </c>
      <c r="F1395" s="8" t="e">
        <f t="shared" si="53"/>
        <v>#REF!</v>
      </c>
      <c r="I1395" s="39"/>
    </row>
    <row r="1396" spans="4:9" x14ac:dyDescent="0.3">
      <c r="D1396" s="38">
        <v>37542</v>
      </c>
      <c r="E1396" s="7" t="e">
        <f>SW!E1396+W!E1396+NW!E1396+N!E1396+#REF!</f>
        <v>#REF!</v>
      </c>
      <c r="F1396" s="8" t="e">
        <f t="shared" si="53"/>
        <v>#REF!</v>
      </c>
      <c r="I1396" s="39"/>
    </row>
    <row r="1397" spans="4:9" x14ac:dyDescent="0.3">
      <c r="D1397" s="38">
        <v>37543</v>
      </c>
      <c r="E1397" s="7" t="e">
        <f>SW!E1397+W!E1397+NW!E1397+N!E1397+#REF!</f>
        <v>#REF!</v>
      </c>
      <c r="F1397" s="8" t="e">
        <f t="shared" si="53"/>
        <v>#REF!</v>
      </c>
      <c r="I1397" s="39"/>
    </row>
    <row r="1398" spans="4:9" x14ac:dyDescent="0.3">
      <c r="D1398" s="38">
        <v>37544</v>
      </c>
      <c r="E1398" s="7" t="e">
        <f>SW!E1398+W!E1398+NW!E1398+N!E1398+#REF!</f>
        <v>#REF!</v>
      </c>
      <c r="F1398" s="8" t="e">
        <f t="shared" si="53"/>
        <v>#REF!</v>
      </c>
      <c r="I1398" s="39"/>
    </row>
    <row r="1399" spans="4:9" x14ac:dyDescent="0.3">
      <c r="D1399" s="38">
        <v>37545</v>
      </c>
      <c r="E1399" s="7" t="e">
        <f>SW!E1399+W!E1399+NW!E1399+N!E1399+#REF!</f>
        <v>#REF!</v>
      </c>
      <c r="F1399" s="8" t="e">
        <f t="shared" si="53"/>
        <v>#REF!</v>
      </c>
      <c r="I1399" s="39"/>
    </row>
    <row r="1400" spans="4:9" x14ac:dyDescent="0.3">
      <c r="D1400" s="38">
        <v>37546</v>
      </c>
      <c r="E1400" s="7" t="e">
        <f>SW!E1400+W!E1400+NW!E1400+N!E1400+#REF!</f>
        <v>#REF!</v>
      </c>
      <c r="F1400" s="8" t="e">
        <f t="shared" si="53"/>
        <v>#REF!</v>
      </c>
      <c r="I1400" s="39"/>
    </row>
    <row r="1401" spans="4:9" x14ac:dyDescent="0.3">
      <c r="D1401" s="38">
        <v>37547</v>
      </c>
      <c r="E1401" s="7" t="e">
        <f>SW!E1401+W!E1401+NW!E1401+N!E1401+#REF!</f>
        <v>#REF!</v>
      </c>
      <c r="F1401" s="8" t="e">
        <f t="shared" si="53"/>
        <v>#REF!</v>
      </c>
      <c r="I1401" s="39"/>
    </row>
    <row r="1402" spans="4:9" x14ac:dyDescent="0.3">
      <c r="D1402" s="38">
        <v>37548</v>
      </c>
      <c r="E1402" s="7" t="e">
        <f>SW!E1402+W!E1402+NW!E1402+N!E1402+#REF!</f>
        <v>#REF!</v>
      </c>
      <c r="F1402" s="8" t="e">
        <f t="shared" si="53"/>
        <v>#REF!</v>
      </c>
      <c r="I1402" s="39"/>
    </row>
    <row r="1403" spans="4:9" x14ac:dyDescent="0.3">
      <c r="D1403" s="38">
        <v>37549</v>
      </c>
      <c r="E1403" s="7" t="e">
        <f>SW!E1403+W!E1403+NW!E1403+N!E1403+#REF!</f>
        <v>#REF!</v>
      </c>
      <c r="F1403" s="8" t="e">
        <f t="shared" si="53"/>
        <v>#REF!</v>
      </c>
      <c r="I1403" s="39"/>
    </row>
    <row r="1404" spans="4:9" x14ac:dyDescent="0.3">
      <c r="D1404" s="38">
        <v>37550</v>
      </c>
      <c r="E1404" s="7" t="e">
        <f>SW!E1404+W!E1404+NW!E1404+N!E1404+#REF!</f>
        <v>#REF!</v>
      </c>
      <c r="F1404" s="8" t="e">
        <f t="shared" si="53"/>
        <v>#REF!</v>
      </c>
      <c r="I1404" s="39"/>
    </row>
    <row r="1405" spans="4:9" x14ac:dyDescent="0.3">
      <c r="D1405" s="38">
        <v>37551</v>
      </c>
      <c r="E1405" s="7" t="e">
        <f>SW!E1405+W!E1405+NW!E1405+N!E1405+#REF!</f>
        <v>#REF!</v>
      </c>
      <c r="F1405" s="8" t="e">
        <f t="shared" si="53"/>
        <v>#REF!</v>
      </c>
      <c r="I1405" s="39"/>
    </row>
    <row r="1406" spans="4:9" x14ac:dyDescent="0.3">
      <c r="D1406" s="38">
        <v>37552</v>
      </c>
      <c r="E1406" s="7" t="e">
        <f>SW!E1406+W!E1406+NW!E1406+N!E1406+#REF!</f>
        <v>#REF!</v>
      </c>
      <c r="F1406" s="8" t="e">
        <f t="shared" si="53"/>
        <v>#REF!</v>
      </c>
      <c r="I1406" s="39"/>
    </row>
    <row r="1407" spans="4:9" x14ac:dyDescent="0.3">
      <c r="D1407" s="38">
        <v>37553</v>
      </c>
      <c r="E1407" s="7" t="e">
        <f>SW!E1407+W!E1407+NW!E1407+N!E1407+#REF!</f>
        <v>#REF!</v>
      </c>
      <c r="F1407" s="8" t="e">
        <f t="shared" si="53"/>
        <v>#REF!</v>
      </c>
      <c r="I1407" s="39"/>
    </row>
    <row r="1408" spans="4:9" x14ac:dyDescent="0.3">
      <c r="D1408" s="38">
        <v>37554</v>
      </c>
      <c r="E1408" s="7" t="e">
        <f>SW!E1408+W!E1408+NW!E1408+N!E1408+#REF!</f>
        <v>#REF!</v>
      </c>
      <c r="F1408" s="8" t="e">
        <f t="shared" si="53"/>
        <v>#REF!</v>
      </c>
      <c r="I1408" s="39"/>
    </row>
    <row r="1409" spans="4:9" x14ac:dyDescent="0.3">
      <c r="D1409" s="38">
        <v>37555</v>
      </c>
      <c r="E1409" s="7" t="e">
        <f>SW!E1409+W!E1409+NW!E1409+N!E1409+#REF!</f>
        <v>#REF!</v>
      </c>
      <c r="F1409" s="8" t="e">
        <f t="shared" si="53"/>
        <v>#REF!</v>
      </c>
      <c r="I1409" s="39"/>
    </row>
    <row r="1410" spans="4:9" x14ac:dyDescent="0.3">
      <c r="D1410" s="38">
        <v>37556</v>
      </c>
      <c r="E1410" s="7" t="e">
        <f>SW!E1410+W!E1410+NW!E1410+N!E1410+#REF!</f>
        <v>#REF!</v>
      </c>
      <c r="F1410" s="8" t="e">
        <f t="shared" si="53"/>
        <v>#REF!</v>
      </c>
      <c r="I1410" s="39"/>
    </row>
    <row r="1411" spans="4:9" x14ac:dyDescent="0.3">
      <c r="D1411" s="38">
        <v>37557</v>
      </c>
      <c r="E1411" s="7" t="e">
        <f>SW!E1411+W!E1411+NW!E1411+N!E1411+#REF!</f>
        <v>#REF!</v>
      </c>
      <c r="F1411" s="8" t="e">
        <f t="shared" si="53"/>
        <v>#REF!</v>
      </c>
      <c r="I1411" s="39"/>
    </row>
    <row r="1412" spans="4:9" x14ac:dyDescent="0.3">
      <c r="D1412" s="38">
        <v>37558</v>
      </c>
      <c r="E1412" s="7" t="e">
        <f>SW!E1412+W!E1412+NW!E1412+N!E1412+#REF!</f>
        <v>#REF!</v>
      </c>
      <c r="F1412" s="8" t="e">
        <f t="shared" si="53"/>
        <v>#REF!</v>
      </c>
      <c r="I1412" s="39"/>
    </row>
    <row r="1413" spans="4:9" x14ac:dyDescent="0.3">
      <c r="D1413" s="38">
        <v>37559</v>
      </c>
      <c r="E1413" s="7" t="e">
        <f>SW!E1413+W!E1413+NW!E1413+N!E1413+#REF!</f>
        <v>#REF!</v>
      </c>
      <c r="F1413" s="8" t="e">
        <f t="shared" si="53"/>
        <v>#REF!</v>
      </c>
      <c r="I1413" s="39"/>
    </row>
    <row r="1414" spans="4:9" x14ac:dyDescent="0.3">
      <c r="D1414" s="38">
        <v>37560</v>
      </c>
      <c r="E1414" s="7" t="e">
        <f>SW!E1414+W!E1414+NW!E1414+N!E1414+#REF!</f>
        <v>#REF!</v>
      </c>
      <c r="F1414" s="8" t="e">
        <f t="shared" si="53"/>
        <v>#REF!</v>
      </c>
      <c r="I1414" s="39"/>
    </row>
    <row r="1415" spans="4:9" x14ac:dyDescent="0.3">
      <c r="D1415" s="38">
        <v>37561</v>
      </c>
      <c r="E1415" s="7" t="e">
        <f>SW!E1415+W!E1415+NW!E1415+N!E1415+#REF!</f>
        <v>#REF!</v>
      </c>
      <c r="F1415" s="8" t="e">
        <f t="shared" si="53"/>
        <v>#REF!</v>
      </c>
      <c r="I1415" s="39"/>
    </row>
    <row r="1416" spans="4:9" x14ac:dyDescent="0.3">
      <c r="D1416" s="38">
        <v>37562</v>
      </c>
      <c r="E1416" s="7" t="e">
        <f>SW!E1416+W!E1416+NW!E1416+N!E1416+#REF!</f>
        <v>#REF!</v>
      </c>
      <c r="F1416" s="8" t="e">
        <f t="shared" si="53"/>
        <v>#REF!</v>
      </c>
      <c r="I1416" s="39"/>
    </row>
    <row r="1417" spans="4:9" x14ac:dyDescent="0.3">
      <c r="D1417" s="38">
        <v>37563</v>
      </c>
      <c r="E1417" s="7" t="e">
        <f>SW!E1417+W!E1417+NW!E1417+N!E1417+#REF!</f>
        <v>#REF!</v>
      </c>
      <c r="F1417" s="8" t="e">
        <f t="shared" si="53"/>
        <v>#REF!</v>
      </c>
      <c r="I1417" s="39"/>
    </row>
    <row r="1418" spans="4:9" x14ac:dyDescent="0.3">
      <c r="D1418" s="38">
        <v>37564</v>
      </c>
      <c r="E1418" s="7" t="e">
        <f>SW!E1418+W!E1418+NW!E1418+N!E1418+#REF!</f>
        <v>#REF!</v>
      </c>
      <c r="F1418" s="8" t="e">
        <f t="shared" si="53"/>
        <v>#REF!</v>
      </c>
      <c r="I1418" s="39"/>
    </row>
    <row r="1419" spans="4:9" x14ac:dyDescent="0.3">
      <c r="D1419" s="38">
        <v>37565</v>
      </c>
      <c r="E1419" s="7" t="e">
        <f>SW!E1419+W!E1419+NW!E1419+N!E1419+#REF!</f>
        <v>#REF!</v>
      </c>
      <c r="F1419" s="8" t="e">
        <f t="shared" si="53"/>
        <v>#REF!</v>
      </c>
      <c r="I1419" s="39"/>
    </row>
    <row r="1420" spans="4:9" x14ac:dyDescent="0.3">
      <c r="D1420" s="38">
        <v>37566</v>
      </c>
      <c r="E1420" s="7" t="e">
        <f>SW!E1420+W!E1420+NW!E1420+N!E1420+#REF!</f>
        <v>#REF!</v>
      </c>
      <c r="F1420" s="8" t="e">
        <f t="shared" si="53"/>
        <v>#REF!</v>
      </c>
      <c r="I1420" s="39"/>
    </row>
    <row r="1421" spans="4:9" x14ac:dyDescent="0.3">
      <c r="D1421" s="38">
        <v>37567</v>
      </c>
      <c r="E1421" s="7" t="e">
        <f>SW!E1421+W!E1421+NW!E1421+N!E1421+#REF!</f>
        <v>#REF!</v>
      </c>
      <c r="F1421" s="8" t="e">
        <f t="shared" si="53"/>
        <v>#REF!</v>
      </c>
      <c r="I1421" s="39"/>
    </row>
    <row r="1422" spans="4:9" x14ac:dyDescent="0.3">
      <c r="D1422" s="38">
        <v>37568</v>
      </c>
      <c r="E1422" s="7" t="e">
        <f>SW!E1422+W!E1422+NW!E1422+N!E1422+#REF!</f>
        <v>#REF!</v>
      </c>
      <c r="F1422" s="8" t="e">
        <f t="shared" si="53"/>
        <v>#REF!</v>
      </c>
      <c r="I1422" s="39"/>
    </row>
    <row r="1423" spans="4:9" x14ac:dyDescent="0.3">
      <c r="D1423" s="38">
        <v>37569</v>
      </c>
      <c r="E1423" s="7" t="e">
        <f>SW!E1423+W!E1423+NW!E1423+N!E1423+#REF!</f>
        <v>#REF!</v>
      </c>
      <c r="F1423" s="8" t="e">
        <f t="shared" si="53"/>
        <v>#REF!</v>
      </c>
      <c r="I1423" s="39"/>
    </row>
    <row r="1424" spans="4:9" x14ac:dyDescent="0.3">
      <c r="D1424" s="38">
        <v>37570</v>
      </c>
      <c r="E1424" s="7" t="e">
        <f>SW!E1424+W!E1424+NW!E1424+N!E1424+#REF!</f>
        <v>#REF!</v>
      </c>
      <c r="F1424" s="8" t="e">
        <f t="shared" ref="F1424:F1487" si="54">E1424*(24*60*60)*1000/$F$3</f>
        <v>#REF!</v>
      </c>
      <c r="I1424" s="39"/>
    </row>
    <row r="1425" spans="4:9" x14ac:dyDescent="0.3">
      <c r="D1425" s="38">
        <v>37571</v>
      </c>
      <c r="E1425" s="7" t="e">
        <f>SW!E1425+W!E1425+NW!E1425+N!E1425+#REF!</f>
        <v>#REF!</v>
      </c>
      <c r="F1425" s="8" t="e">
        <f t="shared" si="54"/>
        <v>#REF!</v>
      </c>
      <c r="I1425" s="39"/>
    </row>
    <row r="1426" spans="4:9" x14ac:dyDescent="0.3">
      <c r="D1426" s="38">
        <v>37572</v>
      </c>
      <c r="E1426" s="7" t="e">
        <f>SW!E1426+W!E1426+NW!E1426+N!E1426+#REF!</f>
        <v>#REF!</v>
      </c>
      <c r="F1426" s="8" t="e">
        <f t="shared" si="54"/>
        <v>#REF!</v>
      </c>
      <c r="I1426" s="39"/>
    </row>
    <row r="1427" spans="4:9" x14ac:dyDescent="0.3">
      <c r="D1427" s="38">
        <v>37573</v>
      </c>
      <c r="E1427" s="7" t="e">
        <f>SW!E1427+W!E1427+NW!E1427+N!E1427+#REF!</f>
        <v>#REF!</v>
      </c>
      <c r="F1427" s="8" t="e">
        <f t="shared" si="54"/>
        <v>#REF!</v>
      </c>
      <c r="I1427" s="39"/>
    </row>
    <row r="1428" spans="4:9" x14ac:dyDescent="0.3">
      <c r="D1428" s="38">
        <v>37574</v>
      </c>
      <c r="E1428" s="7" t="e">
        <f>SW!E1428+W!E1428+NW!E1428+N!E1428+#REF!</f>
        <v>#REF!</v>
      </c>
      <c r="F1428" s="8" t="e">
        <f t="shared" si="54"/>
        <v>#REF!</v>
      </c>
      <c r="I1428" s="39"/>
    </row>
    <row r="1429" spans="4:9" x14ac:dyDescent="0.3">
      <c r="D1429" s="38">
        <v>37575</v>
      </c>
      <c r="E1429" s="7" t="e">
        <f>SW!E1429+W!E1429+NW!E1429+N!E1429+#REF!</f>
        <v>#REF!</v>
      </c>
      <c r="F1429" s="8" t="e">
        <f t="shared" si="54"/>
        <v>#REF!</v>
      </c>
      <c r="I1429" s="39"/>
    </row>
    <row r="1430" spans="4:9" x14ac:dyDescent="0.3">
      <c r="D1430" s="38">
        <v>37576</v>
      </c>
      <c r="E1430" s="7" t="e">
        <f>SW!E1430+W!E1430+NW!E1430+N!E1430+#REF!</f>
        <v>#REF!</v>
      </c>
      <c r="F1430" s="8" t="e">
        <f t="shared" si="54"/>
        <v>#REF!</v>
      </c>
      <c r="I1430" s="39"/>
    </row>
    <row r="1431" spans="4:9" x14ac:dyDescent="0.3">
      <c r="D1431" s="38">
        <v>37577</v>
      </c>
      <c r="E1431" s="7" t="e">
        <f>SW!E1431+W!E1431+NW!E1431+N!E1431+#REF!</f>
        <v>#REF!</v>
      </c>
      <c r="F1431" s="8" t="e">
        <f t="shared" si="54"/>
        <v>#REF!</v>
      </c>
      <c r="I1431" s="39"/>
    </row>
    <row r="1432" spans="4:9" x14ac:dyDescent="0.3">
      <c r="D1432" s="38">
        <v>37578</v>
      </c>
      <c r="E1432" s="7" t="e">
        <f>SW!E1432+W!E1432+NW!E1432+N!E1432+#REF!</f>
        <v>#REF!</v>
      </c>
      <c r="F1432" s="8" t="e">
        <f t="shared" si="54"/>
        <v>#REF!</v>
      </c>
      <c r="I1432" s="39"/>
    </row>
    <row r="1433" spans="4:9" x14ac:dyDescent="0.3">
      <c r="D1433" s="38">
        <v>37579</v>
      </c>
      <c r="E1433" s="7" t="e">
        <f>SW!E1433+W!E1433+NW!E1433+N!E1433+#REF!</f>
        <v>#REF!</v>
      </c>
      <c r="F1433" s="8" t="e">
        <f t="shared" si="54"/>
        <v>#REF!</v>
      </c>
      <c r="I1433" s="39"/>
    </row>
    <row r="1434" spans="4:9" x14ac:dyDescent="0.3">
      <c r="D1434" s="38">
        <v>37580</v>
      </c>
      <c r="E1434" s="7" t="e">
        <f>SW!E1434+W!E1434+NW!E1434+N!E1434+#REF!</f>
        <v>#REF!</v>
      </c>
      <c r="F1434" s="8" t="e">
        <f t="shared" si="54"/>
        <v>#REF!</v>
      </c>
      <c r="I1434" s="39"/>
    </row>
    <row r="1435" spans="4:9" x14ac:dyDescent="0.3">
      <c r="D1435" s="38">
        <v>37581</v>
      </c>
      <c r="E1435" s="7" t="e">
        <f>SW!E1435+W!E1435+NW!E1435+N!E1435+#REF!</f>
        <v>#REF!</v>
      </c>
      <c r="F1435" s="8" t="e">
        <f t="shared" si="54"/>
        <v>#REF!</v>
      </c>
      <c r="I1435" s="39"/>
    </row>
    <row r="1436" spans="4:9" x14ac:dyDescent="0.3">
      <c r="D1436" s="38">
        <v>37582</v>
      </c>
      <c r="E1436" s="7" t="e">
        <f>SW!E1436+W!E1436+NW!E1436+N!E1436+#REF!</f>
        <v>#REF!</v>
      </c>
      <c r="F1436" s="8" t="e">
        <f t="shared" si="54"/>
        <v>#REF!</v>
      </c>
      <c r="I1436" s="39"/>
    </row>
    <row r="1437" spans="4:9" x14ac:dyDescent="0.3">
      <c r="D1437" s="38">
        <v>37583</v>
      </c>
      <c r="E1437" s="7" t="e">
        <f>SW!E1437+W!E1437+NW!E1437+N!E1437+#REF!</f>
        <v>#REF!</v>
      </c>
      <c r="F1437" s="8" t="e">
        <f t="shared" si="54"/>
        <v>#REF!</v>
      </c>
      <c r="I1437" s="39"/>
    </row>
    <row r="1438" spans="4:9" x14ac:dyDescent="0.3">
      <c r="D1438" s="38">
        <v>37584</v>
      </c>
      <c r="E1438" s="7" t="e">
        <f>SW!E1438+W!E1438+NW!E1438+N!E1438+#REF!</f>
        <v>#REF!</v>
      </c>
      <c r="F1438" s="8" t="e">
        <f t="shared" si="54"/>
        <v>#REF!</v>
      </c>
      <c r="I1438" s="39"/>
    </row>
    <row r="1439" spans="4:9" x14ac:dyDescent="0.3">
      <c r="D1439" s="38">
        <v>37585</v>
      </c>
      <c r="E1439" s="7" t="e">
        <f>SW!E1439+W!E1439+NW!E1439+N!E1439+#REF!</f>
        <v>#REF!</v>
      </c>
      <c r="F1439" s="8" t="e">
        <f t="shared" si="54"/>
        <v>#REF!</v>
      </c>
      <c r="I1439" s="39"/>
    </row>
    <row r="1440" spans="4:9" x14ac:dyDescent="0.3">
      <c r="D1440" s="38">
        <v>37586</v>
      </c>
      <c r="E1440" s="7" t="e">
        <f>SW!E1440+W!E1440+NW!E1440+N!E1440+#REF!</f>
        <v>#REF!</v>
      </c>
      <c r="F1440" s="8" t="e">
        <f t="shared" si="54"/>
        <v>#REF!</v>
      </c>
      <c r="I1440" s="39"/>
    </row>
    <row r="1441" spans="4:9" x14ac:dyDescent="0.3">
      <c r="D1441" s="38">
        <v>37587</v>
      </c>
      <c r="E1441" s="7" t="e">
        <f>SW!E1441+W!E1441+NW!E1441+N!E1441+#REF!</f>
        <v>#REF!</v>
      </c>
      <c r="F1441" s="8" t="e">
        <f t="shared" si="54"/>
        <v>#REF!</v>
      </c>
      <c r="I1441" s="39"/>
    </row>
    <row r="1442" spans="4:9" x14ac:dyDescent="0.3">
      <c r="D1442" s="38">
        <v>37588</v>
      </c>
      <c r="E1442" s="7" t="e">
        <f>SW!E1442+W!E1442+NW!E1442+N!E1442+#REF!</f>
        <v>#REF!</v>
      </c>
      <c r="F1442" s="8" t="e">
        <f t="shared" si="54"/>
        <v>#REF!</v>
      </c>
      <c r="I1442" s="39"/>
    </row>
    <row r="1443" spans="4:9" x14ac:dyDescent="0.3">
      <c r="D1443" s="38">
        <v>37589</v>
      </c>
      <c r="E1443" s="7" t="e">
        <f>SW!E1443+W!E1443+NW!E1443+N!E1443+#REF!</f>
        <v>#REF!</v>
      </c>
      <c r="F1443" s="8" t="e">
        <f t="shared" si="54"/>
        <v>#REF!</v>
      </c>
      <c r="I1443" s="39"/>
    </row>
    <row r="1444" spans="4:9" x14ac:dyDescent="0.3">
      <c r="D1444" s="38">
        <v>37590</v>
      </c>
      <c r="E1444" s="7" t="e">
        <f>SW!E1444+W!E1444+NW!E1444+N!E1444+#REF!</f>
        <v>#REF!</v>
      </c>
      <c r="F1444" s="8" t="e">
        <f t="shared" si="54"/>
        <v>#REF!</v>
      </c>
      <c r="I1444" s="39"/>
    </row>
    <row r="1445" spans="4:9" x14ac:dyDescent="0.3">
      <c r="D1445" s="38">
        <v>37591</v>
      </c>
      <c r="E1445" s="7" t="e">
        <f>SW!E1445+W!E1445+NW!E1445+N!E1445+#REF!</f>
        <v>#REF!</v>
      </c>
      <c r="F1445" s="8" t="e">
        <f t="shared" si="54"/>
        <v>#REF!</v>
      </c>
      <c r="I1445" s="39"/>
    </row>
    <row r="1446" spans="4:9" x14ac:dyDescent="0.3">
      <c r="D1446" s="38">
        <v>37592</v>
      </c>
      <c r="E1446" s="7" t="e">
        <f>SW!E1446+W!E1446+NW!E1446+N!E1446+#REF!</f>
        <v>#REF!</v>
      </c>
      <c r="F1446" s="8" t="e">
        <f t="shared" si="54"/>
        <v>#REF!</v>
      </c>
      <c r="I1446" s="39"/>
    </row>
    <row r="1447" spans="4:9" x14ac:dyDescent="0.3">
      <c r="D1447" s="38">
        <v>37593</v>
      </c>
      <c r="E1447" s="7" t="e">
        <f>SW!E1447+W!E1447+NW!E1447+N!E1447+#REF!</f>
        <v>#REF!</v>
      </c>
      <c r="F1447" s="8" t="e">
        <f t="shared" si="54"/>
        <v>#REF!</v>
      </c>
      <c r="I1447" s="39"/>
    </row>
    <row r="1448" spans="4:9" x14ac:dyDescent="0.3">
      <c r="D1448" s="38">
        <v>37594</v>
      </c>
      <c r="E1448" s="7" t="e">
        <f>SW!E1448+W!E1448+NW!E1448+N!E1448+#REF!</f>
        <v>#REF!</v>
      </c>
      <c r="F1448" s="8" t="e">
        <f t="shared" si="54"/>
        <v>#REF!</v>
      </c>
      <c r="I1448" s="39"/>
    </row>
    <row r="1449" spans="4:9" x14ac:dyDescent="0.3">
      <c r="D1449" s="38">
        <v>37595</v>
      </c>
      <c r="E1449" s="7" t="e">
        <f>SW!E1449+W!E1449+NW!E1449+N!E1449+#REF!</f>
        <v>#REF!</v>
      </c>
      <c r="F1449" s="8" t="e">
        <f t="shared" si="54"/>
        <v>#REF!</v>
      </c>
      <c r="I1449" s="39"/>
    </row>
    <row r="1450" spans="4:9" x14ac:dyDescent="0.3">
      <c r="D1450" s="38">
        <v>37596</v>
      </c>
      <c r="E1450" s="7" t="e">
        <f>SW!E1450+W!E1450+NW!E1450+N!E1450+#REF!</f>
        <v>#REF!</v>
      </c>
      <c r="F1450" s="8" t="e">
        <f t="shared" si="54"/>
        <v>#REF!</v>
      </c>
      <c r="I1450" s="39"/>
    </row>
    <row r="1451" spans="4:9" x14ac:dyDescent="0.3">
      <c r="D1451" s="38">
        <v>37597</v>
      </c>
      <c r="E1451" s="7" t="e">
        <f>SW!E1451+W!E1451+NW!E1451+N!E1451+#REF!</f>
        <v>#REF!</v>
      </c>
      <c r="F1451" s="8" t="e">
        <f t="shared" si="54"/>
        <v>#REF!</v>
      </c>
      <c r="I1451" s="39"/>
    </row>
    <row r="1452" spans="4:9" x14ac:dyDescent="0.3">
      <c r="D1452" s="38">
        <v>37598</v>
      </c>
      <c r="E1452" s="7" t="e">
        <f>SW!E1452+W!E1452+NW!E1452+N!E1452+#REF!</f>
        <v>#REF!</v>
      </c>
      <c r="F1452" s="8" t="e">
        <f t="shared" si="54"/>
        <v>#REF!</v>
      </c>
      <c r="I1452" s="39"/>
    </row>
    <row r="1453" spans="4:9" x14ac:dyDescent="0.3">
      <c r="D1453" s="38">
        <v>37599</v>
      </c>
      <c r="E1453" s="7" t="e">
        <f>SW!E1453+W!E1453+NW!E1453+N!E1453+#REF!</f>
        <v>#REF!</v>
      </c>
      <c r="F1453" s="8" t="e">
        <f t="shared" si="54"/>
        <v>#REF!</v>
      </c>
      <c r="I1453" s="39"/>
    </row>
    <row r="1454" spans="4:9" x14ac:dyDescent="0.3">
      <c r="D1454" s="38">
        <v>37600</v>
      </c>
      <c r="E1454" s="7" t="e">
        <f>SW!E1454+W!E1454+NW!E1454+N!E1454+#REF!</f>
        <v>#REF!</v>
      </c>
      <c r="F1454" s="8" t="e">
        <f t="shared" si="54"/>
        <v>#REF!</v>
      </c>
      <c r="I1454" s="39"/>
    </row>
    <row r="1455" spans="4:9" x14ac:dyDescent="0.3">
      <c r="D1455" s="38">
        <v>37601</v>
      </c>
      <c r="E1455" s="7" t="e">
        <f>SW!E1455+W!E1455+NW!E1455+N!E1455+#REF!</f>
        <v>#REF!</v>
      </c>
      <c r="F1455" s="8" t="e">
        <f t="shared" si="54"/>
        <v>#REF!</v>
      </c>
      <c r="I1455" s="39"/>
    </row>
    <row r="1456" spans="4:9" x14ac:dyDescent="0.3">
      <c r="D1456" s="38">
        <v>37602</v>
      </c>
      <c r="E1456" s="7" t="e">
        <f>SW!E1456+W!E1456+NW!E1456+N!E1456+#REF!</f>
        <v>#REF!</v>
      </c>
      <c r="F1456" s="8" t="e">
        <f t="shared" si="54"/>
        <v>#REF!</v>
      </c>
      <c r="I1456" s="39"/>
    </row>
    <row r="1457" spans="4:9" x14ac:dyDescent="0.3">
      <c r="D1457" s="38">
        <v>37603</v>
      </c>
      <c r="E1457" s="7" t="e">
        <f>SW!E1457+W!E1457+NW!E1457+N!E1457+#REF!</f>
        <v>#REF!</v>
      </c>
      <c r="F1457" s="8" t="e">
        <f t="shared" si="54"/>
        <v>#REF!</v>
      </c>
      <c r="I1457" s="39"/>
    </row>
    <row r="1458" spans="4:9" x14ac:dyDescent="0.3">
      <c r="D1458" s="38">
        <v>37604</v>
      </c>
      <c r="E1458" s="7" t="e">
        <f>SW!E1458+W!E1458+NW!E1458+N!E1458+#REF!</f>
        <v>#REF!</v>
      </c>
      <c r="F1458" s="8" t="e">
        <f t="shared" si="54"/>
        <v>#REF!</v>
      </c>
      <c r="I1458" s="39"/>
    </row>
    <row r="1459" spans="4:9" x14ac:dyDescent="0.3">
      <c r="D1459" s="38">
        <v>37605</v>
      </c>
      <c r="E1459" s="7" t="e">
        <f>SW!E1459+W!E1459+NW!E1459+N!E1459+#REF!</f>
        <v>#REF!</v>
      </c>
      <c r="F1459" s="8" t="e">
        <f t="shared" si="54"/>
        <v>#REF!</v>
      </c>
      <c r="I1459" s="39"/>
    </row>
    <row r="1460" spans="4:9" x14ac:dyDescent="0.3">
      <c r="D1460" s="38">
        <v>37606</v>
      </c>
      <c r="E1460" s="7" t="e">
        <f>SW!E1460+W!E1460+NW!E1460+N!E1460+#REF!</f>
        <v>#REF!</v>
      </c>
      <c r="F1460" s="8" t="e">
        <f t="shared" si="54"/>
        <v>#REF!</v>
      </c>
      <c r="I1460" s="39"/>
    </row>
    <row r="1461" spans="4:9" x14ac:dyDescent="0.3">
      <c r="D1461" s="38">
        <v>37607</v>
      </c>
      <c r="E1461" s="7" t="e">
        <f>SW!E1461+W!E1461+NW!E1461+N!E1461+#REF!</f>
        <v>#REF!</v>
      </c>
      <c r="F1461" s="8" t="e">
        <f t="shared" si="54"/>
        <v>#REF!</v>
      </c>
      <c r="I1461" s="39"/>
    </row>
    <row r="1462" spans="4:9" x14ac:dyDescent="0.3">
      <c r="D1462" s="38">
        <v>37608</v>
      </c>
      <c r="E1462" s="7" t="e">
        <f>SW!E1462+W!E1462+NW!E1462+N!E1462+#REF!</f>
        <v>#REF!</v>
      </c>
      <c r="F1462" s="8" t="e">
        <f t="shared" si="54"/>
        <v>#REF!</v>
      </c>
      <c r="I1462" s="39"/>
    </row>
    <row r="1463" spans="4:9" x14ac:dyDescent="0.3">
      <c r="D1463" s="38">
        <v>37609</v>
      </c>
      <c r="E1463" s="7" t="e">
        <f>SW!E1463+W!E1463+NW!E1463+N!E1463+#REF!</f>
        <v>#REF!</v>
      </c>
      <c r="F1463" s="8" t="e">
        <f t="shared" si="54"/>
        <v>#REF!</v>
      </c>
      <c r="I1463" s="39"/>
    </row>
    <row r="1464" spans="4:9" x14ac:dyDescent="0.3">
      <c r="D1464" s="38">
        <v>37610</v>
      </c>
      <c r="E1464" s="7" t="e">
        <f>SW!E1464+W!E1464+NW!E1464+N!E1464+#REF!</f>
        <v>#REF!</v>
      </c>
      <c r="F1464" s="8" t="e">
        <f t="shared" si="54"/>
        <v>#REF!</v>
      </c>
      <c r="I1464" s="39"/>
    </row>
    <row r="1465" spans="4:9" x14ac:dyDescent="0.3">
      <c r="D1465" s="38">
        <v>37611</v>
      </c>
      <c r="E1465" s="7" t="e">
        <f>SW!E1465+W!E1465+NW!E1465+N!E1465+#REF!</f>
        <v>#REF!</v>
      </c>
      <c r="F1465" s="8" t="e">
        <f t="shared" si="54"/>
        <v>#REF!</v>
      </c>
      <c r="I1465" s="39"/>
    </row>
    <row r="1466" spans="4:9" x14ac:dyDescent="0.3">
      <c r="D1466" s="38">
        <v>37612</v>
      </c>
      <c r="E1466" s="7" t="e">
        <f>SW!E1466+W!E1466+NW!E1466+N!E1466+#REF!</f>
        <v>#REF!</v>
      </c>
      <c r="F1466" s="8" t="e">
        <f t="shared" si="54"/>
        <v>#REF!</v>
      </c>
      <c r="I1466" s="39"/>
    </row>
    <row r="1467" spans="4:9" x14ac:dyDescent="0.3">
      <c r="D1467" s="38">
        <v>37613</v>
      </c>
      <c r="E1467" s="7" t="e">
        <f>SW!E1467+W!E1467+NW!E1467+N!E1467+#REF!</f>
        <v>#REF!</v>
      </c>
      <c r="F1467" s="8" t="e">
        <f t="shared" si="54"/>
        <v>#REF!</v>
      </c>
      <c r="I1467" s="39"/>
    </row>
    <row r="1468" spans="4:9" x14ac:dyDescent="0.3">
      <c r="D1468" s="38">
        <v>37614</v>
      </c>
      <c r="E1468" s="7" t="e">
        <f>SW!E1468+W!E1468+NW!E1468+N!E1468+#REF!</f>
        <v>#REF!</v>
      </c>
      <c r="F1468" s="8" t="e">
        <f t="shared" si="54"/>
        <v>#REF!</v>
      </c>
      <c r="I1468" s="39"/>
    </row>
    <row r="1469" spans="4:9" x14ac:dyDescent="0.3">
      <c r="D1469" s="38">
        <v>37615</v>
      </c>
      <c r="E1469" s="7" t="e">
        <f>SW!E1469+W!E1469+NW!E1469+N!E1469+#REF!</f>
        <v>#REF!</v>
      </c>
      <c r="F1469" s="8" t="e">
        <f t="shared" si="54"/>
        <v>#REF!</v>
      </c>
      <c r="I1469" s="39"/>
    </row>
    <row r="1470" spans="4:9" x14ac:dyDescent="0.3">
      <c r="D1470" s="38">
        <v>37616</v>
      </c>
      <c r="E1470" s="7" t="e">
        <f>SW!E1470+W!E1470+NW!E1470+N!E1470+#REF!</f>
        <v>#REF!</v>
      </c>
      <c r="F1470" s="8" t="e">
        <f t="shared" si="54"/>
        <v>#REF!</v>
      </c>
      <c r="I1470" s="39"/>
    </row>
    <row r="1471" spans="4:9" x14ac:dyDescent="0.3">
      <c r="D1471" s="38">
        <v>37617</v>
      </c>
      <c r="E1471" s="7" t="e">
        <f>SW!E1471+W!E1471+NW!E1471+N!E1471+#REF!</f>
        <v>#REF!</v>
      </c>
      <c r="F1471" s="8" t="e">
        <f t="shared" si="54"/>
        <v>#REF!</v>
      </c>
      <c r="I1471" s="39"/>
    </row>
    <row r="1472" spans="4:9" x14ac:dyDescent="0.3">
      <c r="D1472" s="38">
        <v>37618</v>
      </c>
      <c r="E1472" s="7" t="e">
        <f>SW!E1472+W!E1472+NW!E1472+N!E1472+#REF!</f>
        <v>#REF!</v>
      </c>
      <c r="F1472" s="8" t="e">
        <f t="shared" si="54"/>
        <v>#REF!</v>
      </c>
      <c r="I1472" s="39"/>
    </row>
    <row r="1473" spans="4:9" x14ac:dyDescent="0.3">
      <c r="D1473" s="38">
        <v>37619</v>
      </c>
      <c r="E1473" s="7" t="e">
        <f>SW!E1473+W!E1473+NW!E1473+N!E1473+#REF!</f>
        <v>#REF!</v>
      </c>
      <c r="F1473" s="8" t="e">
        <f t="shared" si="54"/>
        <v>#REF!</v>
      </c>
      <c r="I1473" s="39"/>
    </row>
    <row r="1474" spans="4:9" x14ac:dyDescent="0.3">
      <c r="D1474" s="38">
        <v>37620</v>
      </c>
      <c r="E1474" s="7" t="e">
        <f>SW!E1474+W!E1474+NW!E1474+N!E1474+#REF!</f>
        <v>#REF!</v>
      </c>
      <c r="F1474" s="8" t="e">
        <f t="shared" si="54"/>
        <v>#REF!</v>
      </c>
      <c r="I1474" s="39"/>
    </row>
    <row r="1475" spans="4:9" x14ac:dyDescent="0.3">
      <c r="D1475" s="38">
        <v>37621</v>
      </c>
      <c r="E1475" s="7" t="e">
        <f>SW!E1475+W!E1475+NW!E1475+N!E1475+#REF!</f>
        <v>#REF!</v>
      </c>
      <c r="F1475" s="8" t="e">
        <f t="shared" si="54"/>
        <v>#REF!</v>
      </c>
      <c r="I1475" s="39"/>
    </row>
    <row r="1476" spans="4:9" x14ac:dyDescent="0.3">
      <c r="D1476" s="38">
        <v>37622</v>
      </c>
      <c r="E1476" s="7" t="e">
        <f>SW!E1476+W!E1476+NW!E1476+N!E1476+#REF!</f>
        <v>#REF!</v>
      </c>
      <c r="F1476" s="8" t="e">
        <f t="shared" si="54"/>
        <v>#REF!</v>
      </c>
      <c r="I1476" s="39"/>
    </row>
    <row r="1477" spans="4:9" x14ac:dyDescent="0.3">
      <c r="D1477" s="38">
        <v>37623</v>
      </c>
      <c r="E1477" s="7" t="e">
        <f>SW!E1477+W!E1477+NW!E1477+N!E1477+#REF!</f>
        <v>#REF!</v>
      </c>
      <c r="F1477" s="8" t="e">
        <f t="shared" si="54"/>
        <v>#REF!</v>
      </c>
      <c r="I1477" s="39"/>
    </row>
    <row r="1478" spans="4:9" x14ac:dyDescent="0.3">
      <c r="D1478" s="38">
        <v>37624</v>
      </c>
      <c r="E1478" s="7" t="e">
        <f>SW!E1478+W!E1478+NW!E1478+N!E1478+#REF!</f>
        <v>#REF!</v>
      </c>
      <c r="F1478" s="8" t="e">
        <f t="shared" si="54"/>
        <v>#REF!</v>
      </c>
      <c r="I1478" s="39"/>
    </row>
    <row r="1479" spans="4:9" x14ac:dyDescent="0.3">
      <c r="D1479" s="38">
        <v>37625</v>
      </c>
      <c r="E1479" s="7" t="e">
        <f>SW!E1479+W!E1479+NW!E1479+N!E1479+#REF!</f>
        <v>#REF!</v>
      </c>
      <c r="F1479" s="8" t="e">
        <f t="shared" si="54"/>
        <v>#REF!</v>
      </c>
      <c r="I1479" s="39"/>
    </row>
    <row r="1480" spans="4:9" x14ac:dyDescent="0.3">
      <c r="D1480" s="38">
        <v>37626</v>
      </c>
      <c r="E1480" s="7" t="e">
        <f>SW!E1480+W!E1480+NW!E1480+N!E1480+#REF!</f>
        <v>#REF!</v>
      </c>
      <c r="F1480" s="8" t="e">
        <f t="shared" si="54"/>
        <v>#REF!</v>
      </c>
      <c r="I1480" s="39"/>
    </row>
    <row r="1481" spans="4:9" x14ac:dyDescent="0.3">
      <c r="D1481" s="38">
        <v>37627</v>
      </c>
      <c r="E1481" s="7" t="e">
        <f>SW!E1481+W!E1481+NW!E1481+N!E1481+#REF!</f>
        <v>#REF!</v>
      </c>
      <c r="F1481" s="8" t="e">
        <f t="shared" si="54"/>
        <v>#REF!</v>
      </c>
      <c r="I1481" s="39"/>
    </row>
    <row r="1482" spans="4:9" x14ac:dyDescent="0.3">
      <c r="D1482" s="38">
        <v>37628</v>
      </c>
      <c r="E1482" s="7" t="e">
        <f>SW!E1482+W!E1482+NW!E1482+N!E1482+#REF!</f>
        <v>#REF!</v>
      </c>
      <c r="F1482" s="8" t="e">
        <f t="shared" si="54"/>
        <v>#REF!</v>
      </c>
      <c r="I1482" s="39"/>
    </row>
    <row r="1483" spans="4:9" x14ac:dyDescent="0.3">
      <c r="D1483" s="38">
        <v>37629</v>
      </c>
      <c r="E1483" s="7" t="e">
        <f>SW!E1483+W!E1483+NW!E1483+N!E1483+#REF!</f>
        <v>#REF!</v>
      </c>
      <c r="F1483" s="8" t="e">
        <f t="shared" si="54"/>
        <v>#REF!</v>
      </c>
      <c r="I1483" s="39"/>
    </row>
    <row r="1484" spans="4:9" x14ac:dyDescent="0.3">
      <c r="D1484" s="38">
        <v>37630</v>
      </c>
      <c r="E1484" s="7" t="e">
        <f>SW!E1484+W!E1484+NW!E1484+N!E1484+#REF!</f>
        <v>#REF!</v>
      </c>
      <c r="F1484" s="8" t="e">
        <f t="shared" si="54"/>
        <v>#REF!</v>
      </c>
      <c r="I1484" s="39"/>
    </row>
    <row r="1485" spans="4:9" x14ac:dyDescent="0.3">
      <c r="D1485" s="38">
        <v>37631</v>
      </c>
      <c r="E1485" s="7" t="e">
        <f>SW!E1485+W!E1485+NW!E1485+N!E1485+#REF!</f>
        <v>#REF!</v>
      </c>
      <c r="F1485" s="8" t="e">
        <f t="shared" si="54"/>
        <v>#REF!</v>
      </c>
      <c r="I1485" s="39"/>
    </row>
    <row r="1486" spans="4:9" x14ac:dyDescent="0.3">
      <c r="D1486" s="38">
        <v>37632</v>
      </c>
      <c r="E1486" s="7" t="e">
        <f>SW!E1486+W!E1486+NW!E1486+N!E1486+#REF!</f>
        <v>#REF!</v>
      </c>
      <c r="F1486" s="8" t="e">
        <f t="shared" si="54"/>
        <v>#REF!</v>
      </c>
      <c r="I1486" s="39"/>
    </row>
    <row r="1487" spans="4:9" x14ac:dyDescent="0.3">
      <c r="D1487" s="38">
        <v>37633</v>
      </c>
      <c r="E1487" s="7" t="e">
        <f>SW!E1487+W!E1487+NW!E1487+N!E1487+#REF!</f>
        <v>#REF!</v>
      </c>
      <c r="F1487" s="8" t="e">
        <f t="shared" si="54"/>
        <v>#REF!</v>
      </c>
      <c r="I1487" s="39"/>
    </row>
    <row r="1488" spans="4:9" x14ac:dyDescent="0.3">
      <c r="D1488" s="38">
        <v>37634</v>
      </c>
      <c r="E1488" s="7" t="e">
        <f>SW!E1488+W!E1488+NW!E1488+N!E1488+#REF!</f>
        <v>#REF!</v>
      </c>
      <c r="F1488" s="8" t="e">
        <f t="shared" ref="F1488:F1551" si="55">E1488*(24*60*60)*1000/$F$3</f>
        <v>#REF!</v>
      </c>
      <c r="I1488" s="39"/>
    </row>
    <row r="1489" spans="4:9" x14ac:dyDescent="0.3">
      <c r="D1489" s="38">
        <v>37635</v>
      </c>
      <c r="E1489" s="7" t="e">
        <f>SW!E1489+W!E1489+NW!E1489+N!E1489+#REF!</f>
        <v>#REF!</v>
      </c>
      <c r="F1489" s="8" t="e">
        <f t="shared" si="55"/>
        <v>#REF!</v>
      </c>
      <c r="I1489" s="39"/>
    </row>
    <row r="1490" spans="4:9" x14ac:dyDescent="0.3">
      <c r="D1490" s="38">
        <v>37636</v>
      </c>
      <c r="E1490" s="7" t="e">
        <f>SW!E1490+W!E1490+NW!E1490+N!E1490+#REF!</f>
        <v>#REF!</v>
      </c>
      <c r="F1490" s="8" t="e">
        <f t="shared" si="55"/>
        <v>#REF!</v>
      </c>
      <c r="I1490" s="39"/>
    </row>
    <row r="1491" spans="4:9" x14ac:dyDescent="0.3">
      <c r="D1491" s="38">
        <v>37637</v>
      </c>
      <c r="E1491" s="7" t="e">
        <f>SW!E1491+W!E1491+NW!E1491+N!E1491+#REF!</f>
        <v>#REF!</v>
      </c>
      <c r="F1491" s="8" t="e">
        <f t="shared" si="55"/>
        <v>#REF!</v>
      </c>
      <c r="I1491" s="39"/>
    </row>
    <row r="1492" spans="4:9" x14ac:dyDescent="0.3">
      <c r="D1492" s="38">
        <v>37638</v>
      </c>
      <c r="E1492" s="7" t="e">
        <f>SW!E1492+W!E1492+NW!E1492+N!E1492+#REF!</f>
        <v>#REF!</v>
      </c>
      <c r="F1492" s="8" t="e">
        <f t="shared" si="55"/>
        <v>#REF!</v>
      </c>
      <c r="I1492" s="39"/>
    </row>
    <row r="1493" spans="4:9" x14ac:dyDescent="0.3">
      <c r="D1493" s="38">
        <v>37639</v>
      </c>
      <c r="E1493" s="7" t="e">
        <f>SW!E1493+W!E1493+NW!E1493+N!E1493+#REF!</f>
        <v>#REF!</v>
      </c>
      <c r="F1493" s="8" t="e">
        <f t="shared" si="55"/>
        <v>#REF!</v>
      </c>
      <c r="I1493" s="39"/>
    </row>
    <row r="1494" spans="4:9" x14ac:dyDescent="0.3">
      <c r="D1494" s="38">
        <v>37640</v>
      </c>
      <c r="E1494" s="7" t="e">
        <f>SW!E1494+W!E1494+NW!E1494+N!E1494+#REF!</f>
        <v>#REF!</v>
      </c>
      <c r="F1494" s="8" t="e">
        <f t="shared" si="55"/>
        <v>#REF!</v>
      </c>
      <c r="I1494" s="39"/>
    </row>
    <row r="1495" spans="4:9" x14ac:dyDescent="0.3">
      <c r="D1495" s="38">
        <v>37641</v>
      </c>
      <c r="E1495" s="7" t="e">
        <f>SW!E1495+W!E1495+NW!E1495+N!E1495+#REF!</f>
        <v>#REF!</v>
      </c>
      <c r="F1495" s="8" t="e">
        <f t="shared" si="55"/>
        <v>#REF!</v>
      </c>
      <c r="I1495" s="39"/>
    </row>
    <row r="1496" spans="4:9" x14ac:dyDescent="0.3">
      <c r="D1496" s="38">
        <v>37642</v>
      </c>
      <c r="E1496" s="7" t="e">
        <f>SW!E1496+W!E1496+NW!E1496+N!E1496+#REF!</f>
        <v>#REF!</v>
      </c>
      <c r="F1496" s="8" t="e">
        <f t="shared" si="55"/>
        <v>#REF!</v>
      </c>
      <c r="I1496" s="39"/>
    </row>
    <row r="1497" spans="4:9" x14ac:dyDescent="0.3">
      <c r="D1497" s="38">
        <v>37643</v>
      </c>
      <c r="E1497" s="7" t="e">
        <f>SW!E1497+W!E1497+NW!E1497+N!E1497+#REF!</f>
        <v>#REF!</v>
      </c>
      <c r="F1497" s="8" t="e">
        <f t="shared" si="55"/>
        <v>#REF!</v>
      </c>
      <c r="I1497" s="39"/>
    </row>
    <row r="1498" spans="4:9" x14ac:dyDescent="0.3">
      <c r="D1498" s="38">
        <v>37644</v>
      </c>
      <c r="E1498" s="7" t="e">
        <f>SW!E1498+W!E1498+NW!E1498+N!E1498+#REF!</f>
        <v>#REF!</v>
      </c>
      <c r="F1498" s="8" t="e">
        <f t="shared" si="55"/>
        <v>#REF!</v>
      </c>
      <c r="I1498" s="39"/>
    </row>
    <row r="1499" spans="4:9" x14ac:dyDescent="0.3">
      <c r="D1499" s="38">
        <v>37645</v>
      </c>
      <c r="E1499" s="7" t="e">
        <f>SW!E1499+W!E1499+NW!E1499+N!E1499+#REF!</f>
        <v>#REF!</v>
      </c>
      <c r="F1499" s="8" t="e">
        <f t="shared" si="55"/>
        <v>#REF!</v>
      </c>
      <c r="I1499" s="39"/>
    </row>
    <row r="1500" spans="4:9" x14ac:dyDescent="0.3">
      <c r="D1500" s="38">
        <v>37646</v>
      </c>
      <c r="E1500" s="7" t="e">
        <f>SW!E1500+W!E1500+NW!E1500+N!E1500+#REF!</f>
        <v>#REF!</v>
      </c>
      <c r="F1500" s="8" t="e">
        <f t="shared" si="55"/>
        <v>#REF!</v>
      </c>
      <c r="I1500" s="39"/>
    </row>
    <row r="1501" spans="4:9" x14ac:dyDescent="0.3">
      <c r="D1501" s="38">
        <v>37647</v>
      </c>
      <c r="E1501" s="7" t="e">
        <f>SW!E1501+W!E1501+NW!E1501+N!E1501+#REF!</f>
        <v>#REF!</v>
      </c>
      <c r="F1501" s="8" t="e">
        <f t="shared" si="55"/>
        <v>#REF!</v>
      </c>
      <c r="I1501" s="39"/>
    </row>
    <row r="1502" spans="4:9" x14ac:dyDescent="0.3">
      <c r="D1502" s="38">
        <v>37648</v>
      </c>
      <c r="E1502" s="7" t="e">
        <f>SW!E1502+W!E1502+NW!E1502+N!E1502+#REF!</f>
        <v>#REF!</v>
      </c>
      <c r="F1502" s="8" t="e">
        <f t="shared" si="55"/>
        <v>#REF!</v>
      </c>
      <c r="I1502" s="39"/>
    </row>
    <row r="1503" spans="4:9" x14ac:dyDescent="0.3">
      <c r="D1503" s="38">
        <v>37649</v>
      </c>
      <c r="E1503" s="7" t="e">
        <f>SW!E1503+W!E1503+NW!E1503+N!E1503+#REF!</f>
        <v>#REF!</v>
      </c>
      <c r="F1503" s="8" t="e">
        <f t="shared" si="55"/>
        <v>#REF!</v>
      </c>
      <c r="I1503" s="39"/>
    </row>
    <row r="1504" spans="4:9" x14ac:dyDescent="0.3">
      <c r="D1504" s="38">
        <v>37650</v>
      </c>
      <c r="E1504" s="7" t="e">
        <f>SW!E1504+W!E1504+NW!E1504+N!E1504+#REF!</f>
        <v>#REF!</v>
      </c>
      <c r="F1504" s="8" t="e">
        <f t="shared" si="55"/>
        <v>#REF!</v>
      </c>
      <c r="I1504" s="39"/>
    </row>
    <row r="1505" spans="4:9" x14ac:dyDescent="0.3">
      <c r="D1505" s="38">
        <v>37651</v>
      </c>
      <c r="E1505" s="7" t="e">
        <f>SW!E1505+W!E1505+NW!E1505+N!E1505+#REF!</f>
        <v>#REF!</v>
      </c>
      <c r="F1505" s="8" t="e">
        <f t="shared" si="55"/>
        <v>#REF!</v>
      </c>
      <c r="I1505" s="39"/>
    </row>
    <row r="1506" spans="4:9" x14ac:dyDescent="0.3">
      <c r="D1506" s="38">
        <v>37652</v>
      </c>
      <c r="E1506" s="7" t="e">
        <f>SW!E1506+W!E1506+NW!E1506+N!E1506+#REF!</f>
        <v>#REF!</v>
      </c>
      <c r="F1506" s="8" t="e">
        <f t="shared" si="55"/>
        <v>#REF!</v>
      </c>
      <c r="I1506" s="39"/>
    </row>
    <row r="1507" spans="4:9" x14ac:dyDescent="0.3">
      <c r="D1507" s="38">
        <v>37653</v>
      </c>
      <c r="E1507" s="7" t="e">
        <f>SW!E1507+W!E1507+NW!E1507+N!E1507+#REF!</f>
        <v>#REF!</v>
      </c>
      <c r="F1507" s="8" t="e">
        <f t="shared" si="55"/>
        <v>#REF!</v>
      </c>
      <c r="I1507" s="39"/>
    </row>
    <row r="1508" spans="4:9" x14ac:dyDescent="0.3">
      <c r="D1508" s="38">
        <v>37654</v>
      </c>
      <c r="E1508" s="7" t="e">
        <f>SW!E1508+W!E1508+NW!E1508+N!E1508+#REF!</f>
        <v>#REF!</v>
      </c>
      <c r="F1508" s="8" t="e">
        <f t="shared" si="55"/>
        <v>#REF!</v>
      </c>
      <c r="I1508" s="39"/>
    </row>
    <row r="1509" spans="4:9" x14ac:dyDescent="0.3">
      <c r="D1509" s="38">
        <v>37655</v>
      </c>
      <c r="E1509" s="7" t="e">
        <f>SW!E1509+W!E1509+NW!E1509+N!E1509+#REF!</f>
        <v>#REF!</v>
      </c>
      <c r="F1509" s="8" t="e">
        <f t="shared" si="55"/>
        <v>#REF!</v>
      </c>
      <c r="I1509" s="39"/>
    </row>
    <row r="1510" spans="4:9" x14ac:dyDescent="0.3">
      <c r="D1510" s="38">
        <v>37656</v>
      </c>
      <c r="E1510" s="7" t="e">
        <f>SW!E1510+W!E1510+NW!E1510+N!E1510+#REF!</f>
        <v>#REF!</v>
      </c>
      <c r="F1510" s="8" t="e">
        <f t="shared" si="55"/>
        <v>#REF!</v>
      </c>
      <c r="I1510" s="39"/>
    </row>
    <row r="1511" spans="4:9" x14ac:dyDescent="0.3">
      <c r="D1511" s="38">
        <v>37657</v>
      </c>
      <c r="E1511" s="7" t="e">
        <f>SW!E1511+W!E1511+NW!E1511+N!E1511+#REF!</f>
        <v>#REF!</v>
      </c>
      <c r="F1511" s="8" t="e">
        <f t="shared" si="55"/>
        <v>#REF!</v>
      </c>
      <c r="I1511" s="39"/>
    </row>
    <row r="1512" spans="4:9" x14ac:dyDescent="0.3">
      <c r="D1512" s="38">
        <v>37658</v>
      </c>
      <c r="E1512" s="7" t="e">
        <f>SW!E1512+W!E1512+NW!E1512+N!E1512+#REF!</f>
        <v>#REF!</v>
      </c>
      <c r="F1512" s="8" t="e">
        <f t="shared" si="55"/>
        <v>#REF!</v>
      </c>
      <c r="I1512" s="39"/>
    </row>
    <row r="1513" spans="4:9" x14ac:dyDescent="0.3">
      <c r="D1513" s="38">
        <v>37659</v>
      </c>
      <c r="E1513" s="7" t="e">
        <f>SW!E1513+W!E1513+NW!E1513+N!E1513+#REF!</f>
        <v>#REF!</v>
      </c>
      <c r="F1513" s="8" t="e">
        <f t="shared" si="55"/>
        <v>#REF!</v>
      </c>
      <c r="I1513" s="39"/>
    </row>
    <row r="1514" spans="4:9" x14ac:dyDescent="0.3">
      <c r="D1514" s="38">
        <v>37660</v>
      </c>
      <c r="E1514" s="7" t="e">
        <f>SW!E1514+W!E1514+NW!E1514+N!E1514+#REF!</f>
        <v>#REF!</v>
      </c>
      <c r="F1514" s="8" t="e">
        <f t="shared" si="55"/>
        <v>#REF!</v>
      </c>
      <c r="I1514" s="39"/>
    </row>
    <row r="1515" spans="4:9" x14ac:dyDescent="0.3">
      <c r="D1515" s="38">
        <v>37661</v>
      </c>
      <c r="E1515" s="7" t="e">
        <f>SW!E1515+W!E1515+NW!E1515+N!E1515+#REF!</f>
        <v>#REF!</v>
      </c>
      <c r="F1515" s="8" t="e">
        <f t="shared" si="55"/>
        <v>#REF!</v>
      </c>
      <c r="I1515" s="39"/>
    </row>
    <row r="1516" spans="4:9" x14ac:dyDescent="0.3">
      <c r="D1516" s="38">
        <v>37662</v>
      </c>
      <c r="E1516" s="7" t="e">
        <f>SW!E1516+W!E1516+NW!E1516+N!E1516+#REF!</f>
        <v>#REF!</v>
      </c>
      <c r="F1516" s="8" t="e">
        <f t="shared" si="55"/>
        <v>#REF!</v>
      </c>
      <c r="I1516" s="39"/>
    </row>
    <row r="1517" spans="4:9" x14ac:dyDescent="0.3">
      <c r="D1517" s="38">
        <v>37663</v>
      </c>
      <c r="E1517" s="7" t="e">
        <f>SW!E1517+W!E1517+NW!E1517+N!E1517+#REF!</f>
        <v>#REF!</v>
      </c>
      <c r="F1517" s="8" t="e">
        <f t="shared" si="55"/>
        <v>#REF!</v>
      </c>
      <c r="I1517" s="39"/>
    </row>
    <row r="1518" spans="4:9" x14ac:dyDescent="0.3">
      <c r="D1518" s="38">
        <v>37664</v>
      </c>
      <c r="E1518" s="7" t="e">
        <f>SW!E1518+W!E1518+NW!E1518+N!E1518+#REF!</f>
        <v>#REF!</v>
      </c>
      <c r="F1518" s="8" t="e">
        <f t="shared" si="55"/>
        <v>#REF!</v>
      </c>
      <c r="I1518" s="39"/>
    </row>
    <row r="1519" spans="4:9" x14ac:dyDescent="0.3">
      <c r="D1519" s="38">
        <v>37665</v>
      </c>
      <c r="E1519" s="7" t="e">
        <f>SW!E1519+W!E1519+NW!E1519+N!E1519+#REF!</f>
        <v>#REF!</v>
      </c>
      <c r="F1519" s="8" t="e">
        <f t="shared" si="55"/>
        <v>#REF!</v>
      </c>
      <c r="I1519" s="39"/>
    </row>
    <row r="1520" spans="4:9" x14ac:dyDescent="0.3">
      <c r="D1520" s="38">
        <v>37666</v>
      </c>
      <c r="E1520" s="7" t="e">
        <f>SW!E1520+W!E1520+NW!E1520+N!E1520+#REF!</f>
        <v>#REF!</v>
      </c>
      <c r="F1520" s="8" t="e">
        <f t="shared" si="55"/>
        <v>#REF!</v>
      </c>
      <c r="I1520" s="39"/>
    </row>
    <row r="1521" spans="4:9" x14ac:dyDescent="0.3">
      <c r="D1521" s="38">
        <v>37667</v>
      </c>
      <c r="E1521" s="7" t="e">
        <f>SW!E1521+W!E1521+NW!E1521+N!E1521+#REF!</f>
        <v>#REF!</v>
      </c>
      <c r="F1521" s="8" t="e">
        <f t="shared" si="55"/>
        <v>#REF!</v>
      </c>
      <c r="I1521" s="39"/>
    </row>
    <row r="1522" spans="4:9" x14ac:dyDescent="0.3">
      <c r="D1522" s="38">
        <v>37668</v>
      </c>
      <c r="E1522" s="7" t="e">
        <f>SW!E1522+W!E1522+NW!E1522+N!E1522+#REF!</f>
        <v>#REF!</v>
      </c>
      <c r="F1522" s="8" t="e">
        <f t="shared" si="55"/>
        <v>#REF!</v>
      </c>
      <c r="I1522" s="39"/>
    </row>
    <row r="1523" spans="4:9" x14ac:dyDescent="0.3">
      <c r="D1523" s="38">
        <v>37669</v>
      </c>
      <c r="E1523" s="7" t="e">
        <f>SW!E1523+W!E1523+NW!E1523+N!E1523+#REF!</f>
        <v>#REF!</v>
      </c>
      <c r="F1523" s="8" t="e">
        <f t="shared" si="55"/>
        <v>#REF!</v>
      </c>
      <c r="I1523" s="39"/>
    </row>
    <row r="1524" spans="4:9" x14ac:dyDescent="0.3">
      <c r="D1524" s="38">
        <v>37670</v>
      </c>
      <c r="E1524" s="7" t="e">
        <f>SW!E1524+W!E1524+NW!E1524+N!E1524+#REF!</f>
        <v>#REF!</v>
      </c>
      <c r="F1524" s="8" t="e">
        <f t="shared" si="55"/>
        <v>#REF!</v>
      </c>
      <c r="I1524" s="39"/>
    </row>
    <row r="1525" spans="4:9" x14ac:dyDescent="0.3">
      <c r="D1525" s="38">
        <v>37671</v>
      </c>
      <c r="E1525" s="7" t="e">
        <f>SW!E1525+W!E1525+NW!E1525+N!E1525+#REF!</f>
        <v>#REF!</v>
      </c>
      <c r="F1525" s="8" t="e">
        <f t="shared" si="55"/>
        <v>#REF!</v>
      </c>
      <c r="I1525" s="39"/>
    </row>
    <row r="1526" spans="4:9" x14ac:dyDescent="0.3">
      <c r="D1526" s="38">
        <v>37672</v>
      </c>
      <c r="E1526" s="7" t="e">
        <f>SW!E1526+W!E1526+NW!E1526+N!E1526+#REF!</f>
        <v>#REF!</v>
      </c>
      <c r="F1526" s="8" t="e">
        <f t="shared" si="55"/>
        <v>#REF!</v>
      </c>
      <c r="I1526" s="39"/>
    </row>
    <row r="1527" spans="4:9" x14ac:dyDescent="0.3">
      <c r="D1527" s="38">
        <v>37673</v>
      </c>
      <c r="E1527" s="7" t="e">
        <f>SW!E1527+W!E1527+NW!E1527+N!E1527+#REF!</f>
        <v>#REF!</v>
      </c>
      <c r="F1527" s="8" t="e">
        <f t="shared" si="55"/>
        <v>#REF!</v>
      </c>
      <c r="I1527" s="39"/>
    </row>
    <row r="1528" spans="4:9" x14ac:dyDescent="0.3">
      <c r="D1528" s="38">
        <v>37674</v>
      </c>
      <c r="E1528" s="7" t="e">
        <f>SW!E1528+W!E1528+NW!E1528+N!E1528+#REF!</f>
        <v>#REF!</v>
      </c>
      <c r="F1528" s="8" t="e">
        <f t="shared" si="55"/>
        <v>#REF!</v>
      </c>
      <c r="I1528" s="39"/>
    </row>
    <row r="1529" spans="4:9" x14ac:dyDescent="0.3">
      <c r="D1529" s="38">
        <v>37675</v>
      </c>
      <c r="E1529" s="7" t="e">
        <f>SW!E1529+W!E1529+NW!E1529+N!E1529+#REF!</f>
        <v>#REF!</v>
      </c>
      <c r="F1529" s="8" t="e">
        <f t="shared" si="55"/>
        <v>#REF!</v>
      </c>
      <c r="I1529" s="39"/>
    </row>
    <row r="1530" spans="4:9" x14ac:dyDescent="0.3">
      <c r="D1530" s="38">
        <v>37676</v>
      </c>
      <c r="E1530" s="7" t="e">
        <f>SW!E1530+W!E1530+NW!E1530+N!E1530+#REF!</f>
        <v>#REF!</v>
      </c>
      <c r="F1530" s="8" t="e">
        <f t="shared" si="55"/>
        <v>#REF!</v>
      </c>
      <c r="I1530" s="39"/>
    </row>
    <row r="1531" spans="4:9" x14ac:dyDescent="0.3">
      <c r="D1531" s="38">
        <v>37677</v>
      </c>
      <c r="E1531" s="7" t="e">
        <f>SW!E1531+W!E1531+NW!E1531+N!E1531+#REF!</f>
        <v>#REF!</v>
      </c>
      <c r="F1531" s="8" t="e">
        <f t="shared" si="55"/>
        <v>#REF!</v>
      </c>
      <c r="I1531" s="39"/>
    </row>
    <row r="1532" spans="4:9" x14ac:dyDescent="0.3">
      <c r="D1532" s="38">
        <v>37678</v>
      </c>
      <c r="E1532" s="7" t="e">
        <f>SW!E1532+W!E1532+NW!E1532+N!E1532+#REF!</f>
        <v>#REF!</v>
      </c>
      <c r="F1532" s="8" t="e">
        <f t="shared" si="55"/>
        <v>#REF!</v>
      </c>
      <c r="I1532" s="39"/>
    </row>
    <row r="1533" spans="4:9" x14ac:dyDescent="0.3">
      <c r="D1533" s="38">
        <v>37679</v>
      </c>
      <c r="E1533" s="7" t="e">
        <f>SW!E1533+W!E1533+NW!E1533+N!E1533+#REF!</f>
        <v>#REF!</v>
      </c>
      <c r="F1533" s="8" t="e">
        <f t="shared" si="55"/>
        <v>#REF!</v>
      </c>
      <c r="I1533" s="39"/>
    </row>
    <row r="1534" spans="4:9" x14ac:dyDescent="0.3">
      <c r="D1534" s="38">
        <v>37680</v>
      </c>
      <c r="E1534" s="7" t="e">
        <f>SW!E1534+W!E1534+NW!E1534+N!E1534+#REF!</f>
        <v>#REF!</v>
      </c>
      <c r="F1534" s="8" t="e">
        <f t="shared" si="55"/>
        <v>#REF!</v>
      </c>
      <c r="I1534" s="39"/>
    </row>
    <row r="1535" spans="4:9" x14ac:dyDescent="0.3">
      <c r="D1535" s="38">
        <v>37681</v>
      </c>
      <c r="E1535" s="7" t="e">
        <f>SW!E1535+W!E1535+NW!E1535+N!E1535+#REF!</f>
        <v>#REF!</v>
      </c>
      <c r="F1535" s="8" t="e">
        <f t="shared" si="55"/>
        <v>#REF!</v>
      </c>
      <c r="I1535" s="39"/>
    </row>
    <row r="1536" spans="4:9" x14ac:dyDescent="0.3">
      <c r="D1536" s="38">
        <v>37682</v>
      </c>
      <c r="E1536" s="7" t="e">
        <f>SW!E1536+W!E1536+NW!E1536+N!E1536+#REF!</f>
        <v>#REF!</v>
      </c>
      <c r="F1536" s="8" t="e">
        <f t="shared" si="55"/>
        <v>#REF!</v>
      </c>
      <c r="I1536" s="39"/>
    </row>
    <row r="1537" spans="4:9" x14ac:dyDescent="0.3">
      <c r="D1537" s="38">
        <v>37683</v>
      </c>
      <c r="E1537" s="7" t="e">
        <f>SW!E1537+W!E1537+NW!E1537+N!E1537+#REF!</f>
        <v>#REF!</v>
      </c>
      <c r="F1537" s="8" t="e">
        <f t="shared" si="55"/>
        <v>#REF!</v>
      </c>
      <c r="I1537" s="39"/>
    </row>
    <row r="1538" spans="4:9" x14ac:dyDescent="0.3">
      <c r="D1538" s="38">
        <v>37684</v>
      </c>
      <c r="E1538" s="7" t="e">
        <f>SW!E1538+W!E1538+NW!E1538+N!E1538+#REF!</f>
        <v>#REF!</v>
      </c>
      <c r="F1538" s="8" t="e">
        <f t="shared" si="55"/>
        <v>#REF!</v>
      </c>
      <c r="I1538" s="39"/>
    </row>
    <row r="1539" spans="4:9" x14ac:dyDescent="0.3">
      <c r="D1539" s="38">
        <v>37685</v>
      </c>
      <c r="E1539" s="7" t="e">
        <f>SW!E1539+W!E1539+NW!E1539+N!E1539+#REF!</f>
        <v>#REF!</v>
      </c>
      <c r="F1539" s="8" t="e">
        <f t="shared" si="55"/>
        <v>#REF!</v>
      </c>
      <c r="I1539" s="39"/>
    </row>
    <row r="1540" spans="4:9" x14ac:dyDescent="0.3">
      <c r="D1540" s="38">
        <v>37686</v>
      </c>
      <c r="E1540" s="7" t="e">
        <f>SW!E1540+W!E1540+NW!E1540+N!E1540+#REF!</f>
        <v>#REF!</v>
      </c>
      <c r="F1540" s="8" t="e">
        <f t="shared" si="55"/>
        <v>#REF!</v>
      </c>
      <c r="I1540" s="39"/>
    </row>
    <row r="1541" spans="4:9" x14ac:dyDescent="0.3">
      <c r="D1541" s="38">
        <v>37687</v>
      </c>
      <c r="E1541" s="7" t="e">
        <f>SW!E1541+W!E1541+NW!E1541+N!E1541+#REF!</f>
        <v>#REF!</v>
      </c>
      <c r="F1541" s="8" t="e">
        <f t="shared" si="55"/>
        <v>#REF!</v>
      </c>
      <c r="I1541" s="39"/>
    </row>
    <row r="1542" spans="4:9" x14ac:dyDescent="0.3">
      <c r="D1542" s="38">
        <v>37688</v>
      </c>
      <c r="E1542" s="7" t="e">
        <f>SW!E1542+W!E1542+NW!E1542+N!E1542+#REF!</f>
        <v>#REF!</v>
      </c>
      <c r="F1542" s="8" t="e">
        <f t="shared" si="55"/>
        <v>#REF!</v>
      </c>
      <c r="I1542" s="39"/>
    </row>
    <row r="1543" spans="4:9" x14ac:dyDescent="0.3">
      <c r="D1543" s="38">
        <v>37689</v>
      </c>
      <c r="E1543" s="7" t="e">
        <f>SW!E1543+W!E1543+NW!E1543+N!E1543+#REF!</f>
        <v>#REF!</v>
      </c>
      <c r="F1543" s="8" t="e">
        <f t="shared" si="55"/>
        <v>#REF!</v>
      </c>
      <c r="I1543" s="39"/>
    </row>
    <row r="1544" spans="4:9" x14ac:dyDescent="0.3">
      <c r="D1544" s="38">
        <v>37690</v>
      </c>
      <c r="E1544" s="7" t="e">
        <f>SW!E1544+W!E1544+NW!E1544+N!E1544+#REF!</f>
        <v>#REF!</v>
      </c>
      <c r="F1544" s="8" t="e">
        <f t="shared" si="55"/>
        <v>#REF!</v>
      </c>
      <c r="I1544" s="39"/>
    </row>
    <row r="1545" spans="4:9" x14ac:dyDescent="0.3">
      <c r="D1545" s="38">
        <v>37691</v>
      </c>
      <c r="E1545" s="7" t="e">
        <f>SW!E1545+W!E1545+NW!E1545+N!E1545+#REF!</f>
        <v>#REF!</v>
      </c>
      <c r="F1545" s="8" t="e">
        <f t="shared" si="55"/>
        <v>#REF!</v>
      </c>
      <c r="I1545" s="39"/>
    </row>
    <row r="1546" spans="4:9" x14ac:dyDescent="0.3">
      <c r="D1546" s="38">
        <v>37692</v>
      </c>
      <c r="E1546" s="7" t="e">
        <f>SW!E1546+W!E1546+NW!E1546+N!E1546+#REF!</f>
        <v>#REF!</v>
      </c>
      <c r="F1546" s="8" t="e">
        <f t="shared" si="55"/>
        <v>#REF!</v>
      </c>
      <c r="I1546" s="39"/>
    </row>
    <row r="1547" spans="4:9" x14ac:dyDescent="0.3">
      <c r="D1547" s="38">
        <v>37693</v>
      </c>
      <c r="E1547" s="7" t="e">
        <f>SW!E1547+W!E1547+NW!E1547+N!E1547+#REF!</f>
        <v>#REF!</v>
      </c>
      <c r="F1547" s="8" t="e">
        <f t="shared" si="55"/>
        <v>#REF!</v>
      </c>
      <c r="I1547" s="39"/>
    </row>
    <row r="1548" spans="4:9" x14ac:dyDescent="0.3">
      <c r="D1548" s="38">
        <v>37694</v>
      </c>
      <c r="E1548" s="7" t="e">
        <f>SW!E1548+W!E1548+NW!E1548+N!E1548+#REF!</f>
        <v>#REF!</v>
      </c>
      <c r="F1548" s="8" t="e">
        <f t="shared" si="55"/>
        <v>#REF!</v>
      </c>
      <c r="I1548" s="39"/>
    </row>
    <row r="1549" spans="4:9" x14ac:dyDescent="0.3">
      <c r="D1549" s="38">
        <v>37695</v>
      </c>
      <c r="E1549" s="7" t="e">
        <f>SW!E1549+W!E1549+NW!E1549+N!E1549+#REF!</f>
        <v>#REF!</v>
      </c>
      <c r="F1549" s="8" t="e">
        <f t="shared" si="55"/>
        <v>#REF!</v>
      </c>
      <c r="I1549" s="39"/>
    </row>
    <row r="1550" spans="4:9" x14ac:dyDescent="0.3">
      <c r="D1550" s="38">
        <v>37696</v>
      </c>
      <c r="E1550" s="7" t="e">
        <f>SW!E1550+W!E1550+NW!E1550+N!E1550+#REF!</f>
        <v>#REF!</v>
      </c>
      <c r="F1550" s="8" t="e">
        <f t="shared" si="55"/>
        <v>#REF!</v>
      </c>
      <c r="I1550" s="39"/>
    </row>
    <row r="1551" spans="4:9" x14ac:dyDescent="0.3">
      <c r="D1551" s="38">
        <v>37697</v>
      </c>
      <c r="E1551" s="7" t="e">
        <f>SW!E1551+W!E1551+NW!E1551+N!E1551+#REF!</f>
        <v>#REF!</v>
      </c>
      <c r="F1551" s="8" t="e">
        <f t="shared" si="55"/>
        <v>#REF!</v>
      </c>
      <c r="I1551" s="39"/>
    </row>
    <row r="1552" spans="4:9" x14ac:dyDescent="0.3">
      <c r="D1552" s="38">
        <v>37698</v>
      </c>
      <c r="E1552" s="7" t="e">
        <f>SW!E1552+W!E1552+NW!E1552+N!E1552+#REF!</f>
        <v>#REF!</v>
      </c>
      <c r="F1552" s="8" t="e">
        <f t="shared" ref="F1552:F1615" si="56">E1552*(24*60*60)*1000/$F$3</f>
        <v>#REF!</v>
      </c>
      <c r="I1552" s="39"/>
    </row>
    <row r="1553" spans="4:9" x14ac:dyDescent="0.3">
      <c r="D1553" s="38">
        <v>37699</v>
      </c>
      <c r="E1553" s="7" t="e">
        <f>SW!E1553+W!E1553+NW!E1553+N!E1553+#REF!</f>
        <v>#REF!</v>
      </c>
      <c r="F1553" s="8" t="e">
        <f t="shared" si="56"/>
        <v>#REF!</v>
      </c>
      <c r="I1553" s="39"/>
    </row>
    <row r="1554" spans="4:9" x14ac:dyDescent="0.3">
      <c r="D1554" s="38">
        <v>37700</v>
      </c>
      <c r="E1554" s="7" t="e">
        <f>SW!E1554+W!E1554+NW!E1554+N!E1554+#REF!</f>
        <v>#REF!</v>
      </c>
      <c r="F1554" s="8" t="e">
        <f t="shared" si="56"/>
        <v>#REF!</v>
      </c>
      <c r="I1554" s="39"/>
    </row>
    <row r="1555" spans="4:9" x14ac:dyDescent="0.3">
      <c r="D1555" s="38">
        <v>37701</v>
      </c>
      <c r="E1555" s="7" t="e">
        <f>SW!E1555+W!E1555+NW!E1555+N!E1555+#REF!</f>
        <v>#REF!</v>
      </c>
      <c r="F1555" s="8" t="e">
        <f t="shared" si="56"/>
        <v>#REF!</v>
      </c>
      <c r="I1555" s="39"/>
    </row>
    <row r="1556" spans="4:9" x14ac:dyDescent="0.3">
      <c r="D1556" s="38">
        <v>37702</v>
      </c>
      <c r="E1556" s="7" t="e">
        <f>SW!E1556+W!E1556+NW!E1556+N!E1556+#REF!</f>
        <v>#REF!</v>
      </c>
      <c r="F1556" s="8" t="e">
        <f t="shared" si="56"/>
        <v>#REF!</v>
      </c>
      <c r="I1556" s="39"/>
    </row>
    <row r="1557" spans="4:9" x14ac:dyDescent="0.3">
      <c r="D1557" s="38">
        <v>37703</v>
      </c>
      <c r="E1557" s="7" t="e">
        <f>SW!E1557+W!E1557+NW!E1557+N!E1557+#REF!</f>
        <v>#REF!</v>
      </c>
      <c r="F1557" s="8" t="e">
        <f t="shared" si="56"/>
        <v>#REF!</v>
      </c>
      <c r="I1557" s="39"/>
    </row>
    <row r="1558" spans="4:9" x14ac:dyDescent="0.3">
      <c r="D1558" s="38">
        <v>37704</v>
      </c>
      <c r="E1558" s="7" t="e">
        <f>SW!E1558+W!E1558+NW!E1558+N!E1558+#REF!</f>
        <v>#REF!</v>
      </c>
      <c r="F1558" s="8" t="e">
        <f t="shared" si="56"/>
        <v>#REF!</v>
      </c>
      <c r="I1558" s="39"/>
    </row>
    <row r="1559" spans="4:9" x14ac:dyDescent="0.3">
      <c r="D1559" s="38">
        <v>37705</v>
      </c>
      <c r="E1559" s="7" t="e">
        <f>SW!E1559+W!E1559+NW!E1559+N!E1559+#REF!</f>
        <v>#REF!</v>
      </c>
      <c r="F1559" s="8" t="e">
        <f t="shared" si="56"/>
        <v>#REF!</v>
      </c>
      <c r="I1559" s="39"/>
    </row>
    <row r="1560" spans="4:9" x14ac:dyDescent="0.3">
      <c r="D1560" s="38">
        <v>37706</v>
      </c>
      <c r="E1560" s="7" t="e">
        <f>SW!E1560+W!E1560+NW!E1560+N!E1560+#REF!</f>
        <v>#REF!</v>
      </c>
      <c r="F1560" s="8" t="e">
        <f t="shared" si="56"/>
        <v>#REF!</v>
      </c>
      <c r="I1560" s="39"/>
    </row>
    <row r="1561" spans="4:9" x14ac:dyDescent="0.3">
      <c r="D1561" s="38">
        <v>37707</v>
      </c>
      <c r="E1561" s="7" t="e">
        <f>SW!E1561+W!E1561+NW!E1561+N!E1561+#REF!</f>
        <v>#REF!</v>
      </c>
      <c r="F1561" s="8" t="e">
        <f t="shared" si="56"/>
        <v>#REF!</v>
      </c>
      <c r="I1561" s="39"/>
    </row>
    <row r="1562" spans="4:9" x14ac:dyDescent="0.3">
      <c r="D1562" s="38">
        <v>37708</v>
      </c>
      <c r="E1562" s="7" t="e">
        <f>SW!E1562+W!E1562+NW!E1562+N!E1562+#REF!</f>
        <v>#REF!</v>
      </c>
      <c r="F1562" s="8" t="e">
        <f t="shared" si="56"/>
        <v>#REF!</v>
      </c>
      <c r="I1562" s="39"/>
    </row>
    <row r="1563" spans="4:9" x14ac:dyDescent="0.3">
      <c r="D1563" s="38">
        <v>37709</v>
      </c>
      <c r="E1563" s="7" t="e">
        <f>SW!E1563+W!E1563+NW!E1563+N!E1563+#REF!</f>
        <v>#REF!</v>
      </c>
      <c r="F1563" s="8" t="e">
        <f t="shared" si="56"/>
        <v>#REF!</v>
      </c>
      <c r="I1563" s="39"/>
    </row>
    <row r="1564" spans="4:9" x14ac:dyDescent="0.3">
      <c r="D1564" s="38">
        <v>37710</v>
      </c>
      <c r="E1564" s="7" t="e">
        <f>SW!E1564+W!E1564+NW!E1564+N!E1564+#REF!</f>
        <v>#REF!</v>
      </c>
      <c r="F1564" s="8" t="e">
        <f t="shared" si="56"/>
        <v>#REF!</v>
      </c>
      <c r="I1564" s="39"/>
    </row>
    <row r="1565" spans="4:9" x14ac:dyDescent="0.3">
      <c r="D1565" s="38">
        <v>37711</v>
      </c>
      <c r="E1565" s="7" t="e">
        <f>SW!E1565+W!E1565+NW!E1565+N!E1565+#REF!</f>
        <v>#REF!</v>
      </c>
      <c r="F1565" s="8" t="e">
        <f t="shared" si="56"/>
        <v>#REF!</v>
      </c>
      <c r="I1565" s="39"/>
    </row>
    <row r="1566" spans="4:9" x14ac:dyDescent="0.3">
      <c r="D1566" s="38">
        <v>37712</v>
      </c>
      <c r="E1566" s="7" t="e">
        <f>SW!E1566+W!E1566+NW!E1566+N!E1566+#REF!</f>
        <v>#REF!</v>
      </c>
      <c r="F1566" s="8" t="e">
        <f t="shared" si="56"/>
        <v>#REF!</v>
      </c>
      <c r="I1566" s="39"/>
    </row>
    <row r="1567" spans="4:9" x14ac:dyDescent="0.3">
      <c r="D1567" s="38">
        <v>37713</v>
      </c>
      <c r="E1567" s="7" t="e">
        <f>SW!E1567+W!E1567+NW!E1567+N!E1567+#REF!</f>
        <v>#REF!</v>
      </c>
      <c r="F1567" s="8" t="e">
        <f t="shared" si="56"/>
        <v>#REF!</v>
      </c>
      <c r="I1567" s="39"/>
    </row>
    <row r="1568" spans="4:9" x14ac:dyDescent="0.3">
      <c r="D1568" s="38">
        <v>37714</v>
      </c>
      <c r="E1568" s="7" t="e">
        <f>SW!E1568+W!E1568+NW!E1568+N!E1568+#REF!</f>
        <v>#REF!</v>
      </c>
      <c r="F1568" s="8" t="e">
        <f t="shared" si="56"/>
        <v>#REF!</v>
      </c>
      <c r="I1568" s="39"/>
    </row>
    <row r="1569" spans="4:9" x14ac:dyDescent="0.3">
      <c r="D1569" s="38">
        <v>37715</v>
      </c>
      <c r="E1569" s="7" t="e">
        <f>SW!E1569+W!E1569+NW!E1569+N!E1569+#REF!</f>
        <v>#REF!</v>
      </c>
      <c r="F1569" s="8" t="e">
        <f t="shared" si="56"/>
        <v>#REF!</v>
      </c>
      <c r="I1569" s="39"/>
    </row>
    <row r="1570" spans="4:9" x14ac:dyDescent="0.3">
      <c r="D1570" s="38">
        <v>37716</v>
      </c>
      <c r="E1570" s="7" t="e">
        <f>SW!E1570+W!E1570+NW!E1570+N!E1570+#REF!</f>
        <v>#REF!</v>
      </c>
      <c r="F1570" s="8" t="e">
        <f t="shared" si="56"/>
        <v>#REF!</v>
      </c>
      <c r="I1570" s="39"/>
    </row>
    <row r="1571" spans="4:9" x14ac:dyDescent="0.3">
      <c r="D1571" s="38">
        <v>37717</v>
      </c>
      <c r="E1571" s="7" t="e">
        <f>SW!E1571+W!E1571+NW!E1571+N!E1571+#REF!</f>
        <v>#REF!</v>
      </c>
      <c r="F1571" s="8" t="e">
        <f t="shared" si="56"/>
        <v>#REF!</v>
      </c>
      <c r="I1571" s="39"/>
    </row>
    <row r="1572" spans="4:9" x14ac:dyDescent="0.3">
      <c r="D1572" s="38">
        <v>37718</v>
      </c>
      <c r="E1572" s="7" t="e">
        <f>SW!E1572+W!E1572+NW!E1572+N!E1572+#REF!</f>
        <v>#REF!</v>
      </c>
      <c r="F1572" s="8" t="e">
        <f t="shared" si="56"/>
        <v>#REF!</v>
      </c>
      <c r="I1572" s="39"/>
    </row>
    <row r="1573" spans="4:9" x14ac:dyDescent="0.3">
      <c r="D1573" s="38">
        <v>37719</v>
      </c>
      <c r="E1573" s="7" t="e">
        <f>SW!E1573+W!E1573+NW!E1573+N!E1573+#REF!</f>
        <v>#REF!</v>
      </c>
      <c r="F1573" s="8" t="e">
        <f t="shared" si="56"/>
        <v>#REF!</v>
      </c>
      <c r="I1573" s="39"/>
    </row>
    <row r="1574" spans="4:9" x14ac:dyDescent="0.3">
      <c r="D1574" s="38">
        <v>37720</v>
      </c>
      <c r="E1574" s="7" t="e">
        <f>SW!E1574+W!E1574+NW!E1574+N!E1574+#REF!</f>
        <v>#REF!</v>
      </c>
      <c r="F1574" s="8" t="e">
        <f t="shared" si="56"/>
        <v>#REF!</v>
      </c>
      <c r="I1574" s="39"/>
    </row>
    <row r="1575" spans="4:9" x14ac:dyDescent="0.3">
      <c r="D1575" s="38">
        <v>37721</v>
      </c>
      <c r="E1575" s="7" t="e">
        <f>SW!E1575+W!E1575+NW!E1575+N!E1575+#REF!</f>
        <v>#REF!</v>
      </c>
      <c r="F1575" s="8" t="e">
        <f t="shared" si="56"/>
        <v>#REF!</v>
      </c>
      <c r="I1575" s="39"/>
    </row>
    <row r="1576" spans="4:9" x14ac:dyDescent="0.3">
      <c r="D1576" s="38">
        <v>37722</v>
      </c>
      <c r="E1576" s="7" t="e">
        <f>SW!E1576+W!E1576+NW!E1576+N!E1576+#REF!</f>
        <v>#REF!</v>
      </c>
      <c r="F1576" s="8" t="e">
        <f t="shared" si="56"/>
        <v>#REF!</v>
      </c>
      <c r="I1576" s="39"/>
    </row>
    <row r="1577" spans="4:9" x14ac:dyDescent="0.3">
      <c r="D1577" s="38">
        <v>37723</v>
      </c>
      <c r="E1577" s="7" t="e">
        <f>SW!E1577+W!E1577+NW!E1577+N!E1577+#REF!</f>
        <v>#REF!</v>
      </c>
      <c r="F1577" s="8" t="e">
        <f t="shared" si="56"/>
        <v>#REF!</v>
      </c>
      <c r="I1577" s="39"/>
    </row>
    <row r="1578" spans="4:9" x14ac:dyDescent="0.3">
      <c r="D1578" s="38">
        <v>37724</v>
      </c>
      <c r="E1578" s="7" t="e">
        <f>SW!E1578+W!E1578+NW!E1578+N!E1578+#REF!</f>
        <v>#REF!</v>
      </c>
      <c r="F1578" s="8" t="e">
        <f t="shared" si="56"/>
        <v>#REF!</v>
      </c>
      <c r="I1578" s="39"/>
    </row>
    <row r="1579" spans="4:9" x14ac:dyDescent="0.3">
      <c r="D1579" s="38">
        <v>37725</v>
      </c>
      <c r="E1579" s="7" t="e">
        <f>SW!E1579+W!E1579+NW!E1579+N!E1579+#REF!</f>
        <v>#REF!</v>
      </c>
      <c r="F1579" s="8" t="e">
        <f t="shared" si="56"/>
        <v>#REF!</v>
      </c>
      <c r="I1579" s="39"/>
    </row>
    <row r="1580" spans="4:9" x14ac:dyDescent="0.3">
      <c r="D1580" s="38">
        <v>37726</v>
      </c>
      <c r="E1580" s="7" t="e">
        <f>SW!E1580+W!E1580+NW!E1580+N!E1580+#REF!</f>
        <v>#REF!</v>
      </c>
      <c r="F1580" s="8" t="e">
        <f t="shared" si="56"/>
        <v>#REF!</v>
      </c>
      <c r="I1580" s="39"/>
    </row>
    <row r="1581" spans="4:9" x14ac:dyDescent="0.3">
      <c r="D1581" s="38">
        <v>37727</v>
      </c>
      <c r="E1581" s="7" t="e">
        <f>SW!E1581+W!E1581+NW!E1581+N!E1581+#REF!</f>
        <v>#REF!</v>
      </c>
      <c r="F1581" s="8" t="e">
        <f t="shared" si="56"/>
        <v>#REF!</v>
      </c>
      <c r="I1581" s="39"/>
    </row>
    <row r="1582" spans="4:9" x14ac:dyDescent="0.3">
      <c r="D1582" s="38">
        <v>37728</v>
      </c>
      <c r="E1582" s="7" t="e">
        <f>SW!E1582+W!E1582+NW!E1582+N!E1582+#REF!</f>
        <v>#REF!</v>
      </c>
      <c r="F1582" s="8" t="e">
        <f t="shared" si="56"/>
        <v>#REF!</v>
      </c>
      <c r="I1582" s="39"/>
    </row>
    <row r="1583" spans="4:9" x14ac:dyDescent="0.3">
      <c r="D1583" s="38">
        <v>37729</v>
      </c>
      <c r="E1583" s="7" t="e">
        <f>SW!E1583+W!E1583+NW!E1583+N!E1583+#REF!</f>
        <v>#REF!</v>
      </c>
      <c r="F1583" s="8" t="e">
        <f t="shared" si="56"/>
        <v>#REF!</v>
      </c>
      <c r="I1583" s="39"/>
    </row>
    <row r="1584" spans="4:9" x14ac:dyDescent="0.3">
      <c r="D1584" s="38">
        <v>37730</v>
      </c>
      <c r="E1584" s="7" t="e">
        <f>SW!E1584+W!E1584+NW!E1584+N!E1584+#REF!</f>
        <v>#REF!</v>
      </c>
      <c r="F1584" s="8" t="e">
        <f t="shared" si="56"/>
        <v>#REF!</v>
      </c>
      <c r="I1584" s="39"/>
    </row>
    <row r="1585" spans="4:9" x14ac:dyDescent="0.3">
      <c r="D1585" s="38">
        <v>37731</v>
      </c>
      <c r="E1585" s="7" t="e">
        <f>SW!E1585+W!E1585+NW!E1585+N!E1585+#REF!</f>
        <v>#REF!</v>
      </c>
      <c r="F1585" s="8" t="e">
        <f t="shared" si="56"/>
        <v>#REF!</v>
      </c>
      <c r="I1585" s="39"/>
    </row>
    <row r="1586" spans="4:9" x14ac:dyDescent="0.3">
      <c r="D1586" s="38">
        <v>37732</v>
      </c>
      <c r="E1586" s="7" t="e">
        <f>SW!E1586+W!E1586+NW!E1586+N!E1586+#REF!</f>
        <v>#REF!</v>
      </c>
      <c r="F1586" s="8" t="e">
        <f t="shared" si="56"/>
        <v>#REF!</v>
      </c>
      <c r="I1586" s="39"/>
    </row>
    <row r="1587" spans="4:9" x14ac:dyDescent="0.3">
      <c r="D1587" s="38">
        <v>37733</v>
      </c>
      <c r="E1587" s="7" t="e">
        <f>SW!E1587+W!E1587+NW!E1587+N!E1587+#REF!</f>
        <v>#REF!</v>
      </c>
      <c r="F1587" s="8" t="e">
        <f t="shared" si="56"/>
        <v>#REF!</v>
      </c>
      <c r="I1587" s="39"/>
    </row>
    <row r="1588" spans="4:9" x14ac:dyDescent="0.3">
      <c r="D1588" s="38">
        <v>37734</v>
      </c>
      <c r="E1588" s="7" t="e">
        <f>SW!E1588+W!E1588+NW!E1588+N!E1588+#REF!</f>
        <v>#REF!</v>
      </c>
      <c r="F1588" s="8" t="e">
        <f t="shared" si="56"/>
        <v>#REF!</v>
      </c>
      <c r="I1588" s="39"/>
    </row>
    <row r="1589" spans="4:9" x14ac:dyDescent="0.3">
      <c r="D1589" s="38">
        <v>37735</v>
      </c>
      <c r="E1589" s="7" t="e">
        <f>SW!E1589+W!E1589+NW!E1589+N!E1589+#REF!</f>
        <v>#REF!</v>
      </c>
      <c r="F1589" s="8" t="e">
        <f t="shared" si="56"/>
        <v>#REF!</v>
      </c>
      <c r="I1589" s="39"/>
    </row>
    <row r="1590" spans="4:9" x14ac:dyDescent="0.3">
      <c r="D1590" s="38">
        <v>37736</v>
      </c>
      <c r="E1590" s="7" t="e">
        <f>SW!E1590+W!E1590+NW!E1590+N!E1590+#REF!</f>
        <v>#REF!</v>
      </c>
      <c r="F1590" s="8" t="e">
        <f t="shared" si="56"/>
        <v>#REF!</v>
      </c>
      <c r="I1590" s="39"/>
    </row>
    <row r="1591" spans="4:9" x14ac:dyDescent="0.3">
      <c r="D1591" s="38">
        <v>37737</v>
      </c>
      <c r="E1591" s="7" t="e">
        <f>SW!E1591+W!E1591+NW!E1591+N!E1591+#REF!</f>
        <v>#REF!</v>
      </c>
      <c r="F1591" s="8" t="e">
        <f t="shared" si="56"/>
        <v>#REF!</v>
      </c>
      <c r="I1591" s="39"/>
    </row>
    <row r="1592" spans="4:9" x14ac:dyDescent="0.3">
      <c r="D1592" s="38">
        <v>37738</v>
      </c>
      <c r="E1592" s="7" t="e">
        <f>SW!E1592+W!E1592+NW!E1592+N!E1592+#REF!</f>
        <v>#REF!</v>
      </c>
      <c r="F1592" s="8" t="e">
        <f t="shared" si="56"/>
        <v>#REF!</v>
      </c>
      <c r="I1592" s="39"/>
    </row>
    <row r="1593" spans="4:9" x14ac:dyDescent="0.3">
      <c r="D1593" s="38">
        <v>37739</v>
      </c>
      <c r="E1593" s="7" t="e">
        <f>SW!E1593+W!E1593+NW!E1593+N!E1593+#REF!</f>
        <v>#REF!</v>
      </c>
      <c r="F1593" s="8" t="e">
        <f t="shared" si="56"/>
        <v>#REF!</v>
      </c>
      <c r="I1593" s="39"/>
    </row>
    <row r="1594" spans="4:9" x14ac:dyDescent="0.3">
      <c r="D1594" s="38">
        <v>37740</v>
      </c>
      <c r="E1594" s="7" t="e">
        <f>SW!E1594+W!E1594+NW!E1594+N!E1594+#REF!</f>
        <v>#REF!</v>
      </c>
      <c r="F1594" s="8" t="e">
        <f t="shared" si="56"/>
        <v>#REF!</v>
      </c>
      <c r="I1594" s="39"/>
    </row>
    <row r="1595" spans="4:9" x14ac:dyDescent="0.3">
      <c r="D1595" s="38">
        <v>37741</v>
      </c>
      <c r="E1595" s="7" t="e">
        <f>SW!E1595+W!E1595+NW!E1595+N!E1595+#REF!</f>
        <v>#REF!</v>
      </c>
      <c r="F1595" s="8" t="e">
        <f t="shared" si="56"/>
        <v>#REF!</v>
      </c>
      <c r="I1595" s="39"/>
    </row>
    <row r="1596" spans="4:9" x14ac:dyDescent="0.3">
      <c r="D1596" s="38">
        <v>37742</v>
      </c>
      <c r="E1596" s="7" t="e">
        <f>SW!E1596+W!E1596+NW!E1596+N!E1596+#REF!</f>
        <v>#REF!</v>
      </c>
      <c r="F1596" s="8" t="e">
        <f t="shared" si="56"/>
        <v>#REF!</v>
      </c>
      <c r="I1596" s="39"/>
    </row>
    <row r="1597" spans="4:9" x14ac:dyDescent="0.3">
      <c r="D1597" s="38">
        <v>37743</v>
      </c>
      <c r="E1597" s="7" t="e">
        <f>SW!E1597+W!E1597+NW!E1597+N!E1597+#REF!</f>
        <v>#REF!</v>
      </c>
      <c r="F1597" s="8" t="e">
        <f t="shared" si="56"/>
        <v>#REF!</v>
      </c>
      <c r="I1597" s="39"/>
    </row>
    <row r="1598" spans="4:9" x14ac:dyDescent="0.3">
      <c r="D1598" s="38">
        <v>37744</v>
      </c>
      <c r="E1598" s="7" t="e">
        <f>SW!E1598+W!E1598+NW!E1598+N!E1598+#REF!</f>
        <v>#REF!</v>
      </c>
      <c r="F1598" s="8" t="e">
        <f t="shared" si="56"/>
        <v>#REF!</v>
      </c>
      <c r="I1598" s="39"/>
    </row>
    <row r="1599" spans="4:9" x14ac:dyDescent="0.3">
      <c r="D1599" s="38">
        <v>37745</v>
      </c>
      <c r="E1599" s="7" t="e">
        <f>SW!E1599+W!E1599+NW!E1599+N!E1599+#REF!</f>
        <v>#REF!</v>
      </c>
      <c r="F1599" s="8" t="e">
        <f t="shared" si="56"/>
        <v>#REF!</v>
      </c>
      <c r="I1599" s="39"/>
    </row>
    <row r="1600" spans="4:9" x14ac:dyDescent="0.3">
      <c r="D1600" s="38">
        <v>37746</v>
      </c>
      <c r="E1600" s="7" t="e">
        <f>SW!E1600+W!E1600+NW!E1600+N!E1600+#REF!</f>
        <v>#REF!</v>
      </c>
      <c r="F1600" s="8" t="e">
        <f t="shared" si="56"/>
        <v>#REF!</v>
      </c>
      <c r="I1600" s="39"/>
    </row>
    <row r="1601" spans="4:9" x14ac:dyDescent="0.3">
      <c r="D1601" s="38">
        <v>37747</v>
      </c>
      <c r="E1601" s="7" t="e">
        <f>SW!E1601+W!E1601+NW!E1601+N!E1601+#REF!</f>
        <v>#REF!</v>
      </c>
      <c r="F1601" s="8" t="e">
        <f t="shared" si="56"/>
        <v>#REF!</v>
      </c>
      <c r="I1601" s="39"/>
    </row>
    <row r="1602" spans="4:9" x14ac:dyDescent="0.3">
      <c r="D1602" s="38">
        <v>37748</v>
      </c>
      <c r="E1602" s="7" t="e">
        <f>SW!E1602+W!E1602+NW!E1602+N!E1602+#REF!</f>
        <v>#REF!</v>
      </c>
      <c r="F1602" s="8" t="e">
        <f t="shared" si="56"/>
        <v>#REF!</v>
      </c>
      <c r="I1602" s="39"/>
    </row>
    <row r="1603" spans="4:9" x14ac:dyDescent="0.3">
      <c r="D1603" s="38">
        <v>37749</v>
      </c>
      <c r="E1603" s="7" t="e">
        <f>SW!E1603+W!E1603+NW!E1603+N!E1603+#REF!</f>
        <v>#REF!</v>
      </c>
      <c r="F1603" s="8" t="e">
        <f t="shared" si="56"/>
        <v>#REF!</v>
      </c>
      <c r="I1603" s="39"/>
    </row>
    <row r="1604" spans="4:9" x14ac:dyDescent="0.3">
      <c r="D1604" s="38">
        <v>37750</v>
      </c>
      <c r="E1604" s="7" t="e">
        <f>SW!E1604+W!E1604+NW!E1604+N!E1604+#REF!</f>
        <v>#REF!</v>
      </c>
      <c r="F1604" s="8" t="e">
        <f t="shared" si="56"/>
        <v>#REF!</v>
      </c>
      <c r="I1604" s="39"/>
    </row>
    <row r="1605" spans="4:9" x14ac:dyDescent="0.3">
      <c r="D1605" s="38">
        <v>37751</v>
      </c>
      <c r="E1605" s="7" t="e">
        <f>SW!E1605+W!E1605+NW!E1605+N!E1605+#REF!</f>
        <v>#REF!</v>
      </c>
      <c r="F1605" s="8" t="e">
        <f t="shared" si="56"/>
        <v>#REF!</v>
      </c>
      <c r="I1605" s="39"/>
    </row>
    <row r="1606" spans="4:9" x14ac:dyDescent="0.3">
      <c r="D1606" s="38">
        <v>37752</v>
      </c>
      <c r="E1606" s="7" t="e">
        <f>SW!E1606+W!E1606+NW!E1606+N!E1606+#REF!</f>
        <v>#REF!</v>
      </c>
      <c r="F1606" s="8" t="e">
        <f t="shared" si="56"/>
        <v>#REF!</v>
      </c>
      <c r="I1606" s="39"/>
    </row>
    <row r="1607" spans="4:9" x14ac:dyDescent="0.3">
      <c r="D1607" s="38">
        <v>37753</v>
      </c>
      <c r="E1607" s="7" t="e">
        <f>SW!E1607+W!E1607+NW!E1607+N!E1607+#REF!</f>
        <v>#REF!</v>
      </c>
      <c r="F1607" s="8" t="e">
        <f t="shared" si="56"/>
        <v>#REF!</v>
      </c>
      <c r="I1607" s="39"/>
    </row>
    <row r="1608" spans="4:9" x14ac:dyDescent="0.3">
      <c r="D1608" s="38">
        <v>37754</v>
      </c>
      <c r="E1608" s="7" t="e">
        <f>SW!E1608+W!E1608+NW!E1608+N!E1608+#REF!</f>
        <v>#REF!</v>
      </c>
      <c r="F1608" s="8" t="e">
        <f t="shared" si="56"/>
        <v>#REF!</v>
      </c>
      <c r="I1608" s="39"/>
    </row>
    <row r="1609" spans="4:9" x14ac:dyDescent="0.3">
      <c r="D1609" s="38">
        <v>37755</v>
      </c>
      <c r="E1609" s="7" t="e">
        <f>SW!E1609+W!E1609+NW!E1609+N!E1609+#REF!</f>
        <v>#REF!</v>
      </c>
      <c r="F1609" s="8" t="e">
        <f t="shared" si="56"/>
        <v>#REF!</v>
      </c>
      <c r="I1609" s="39"/>
    </row>
    <row r="1610" spans="4:9" x14ac:dyDescent="0.3">
      <c r="D1610" s="38">
        <v>37756</v>
      </c>
      <c r="E1610" s="7" t="e">
        <f>SW!E1610+W!E1610+NW!E1610+N!E1610+#REF!</f>
        <v>#REF!</v>
      </c>
      <c r="F1610" s="8" t="e">
        <f t="shared" si="56"/>
        <v>#REF!</v>
      </c>
      <c r="I1610" s="39"/>
    </row>
    <row r="1611" spans="4:9" x14ac:dyDescent="0.3">
      <c r="D1611" s="38">
        <v>37757</v>
      </c>
      <c r="E1611" s="7" t="e">
        <f>SW!E1611+W!E1611+NW!E1611+N!E1611+#REF!</f>
        <v>#REF!</v>
      </c>
      <c r="F1611" s="8" t="e">
        <f t="shared" si="56"/>
        <v>#REF!</v>
      </c>
      <c r="I1611" s="39"/>
    </row>
    <row r="1612" spans="4:9" x14ac:dyDescent="0.3">
      <c r="D1612" s="38">
        <v>37758</v>
      </c>
      <c r="E1612" s="7" t="e">
        <f>SW!E1612+W!E1612+NW!E1612+N!E1612+#REF!</f>
        <v>#REF!</v>
      </c>
      <c r="F1612" s="8" t="e">
        <f t="shared" si="56"/>
        <v>#REF!</v>
      </c>
      <c r="I1612" s="39"/>
    </row>
    <row r="1613" spans="4:9" x14ac:dyDescent="0.3">
      <c r="D1613" s="38">
        <v>37759</v>
      </c>
      <c r="E1613" s="7" t="e">
        <f>SW!E1613+W!E1613+NW!E1613+N!E1613+#REF!</f>
        <v>#REF!</v>
      </c>
      <c r="F1613" s="8" t="e">
        <f t="shared" si="56"/>
        <v>#REF!</v>
      </c>
      <c r="I1613" s="39"/>
    </row>
    <row r="1614" spans="4:9" x14ac:dyDescent="0.3">
      <c r="D1614" s="38">
        <v>37760</v>
      </c>
      <c r="E1614" s="7" t="e">
        <f>SW!E1614+W!E1614+NW!E1614+N!E1614+#REF!</f>
        <v>#REF!</v>
      </c>
      <c r="F1614" s="8" t="e">
        <f t="shared" si="56"/>
        <v>#REF!</v>
      </c>
      <c r="I1614" s="39"/>
    </row>
    <row r="1615" spans="4:9" x14ac:dyDescent="0.3">
      <c r="D1615" s="38">
        <v>37761</v>
      </c>
      <c r="E1615" s="7" t="e">
        <f>SW!E1615+W!E1615+NW!E1615+N!E1615+#REF!</f>
        <v>#REF!</v>
      </c>
      <c r="F1615" s="8" t="e">
        <f t="shared" si="56"/>
        <v>#REF!</v>
      </c>
      <c r="I1615" s="39"/>
    </row>
    <row r="1616" spans="4:9" x14ac:dyDescent="0.3">
      <c r="D1616" s="38">
        <v>37762</v>
      </c>
      <c r="E1616" s="7" t="e">
        <f>SW!E1616+W!E1616+NW!E1616+N!E1616+#REF!</f>
        <v>#REF!</v>
      </c>
      <c r="F1616" s="8" t="e">
        <f t="shared" ref="F1616:F1679" si="57">E1616*(24*60*60)*1000/$F$3</f>
        <v>#REF!</v>
      </c>
      <c r="I1616" s="39"/>
    </row>
    <row r="1617" spans="4:9" x14ac:dyDescent="0.3">
      <c r="D1617" s="38">
        <v>37763</v>
      </c>
      <c r="E1617" s="7" t="e">
        <f>SW!E1617+W!E1617+NW!E1617+N!E1617+#REF!</f>
        <v>#REF!</v>
      </c>
      <c r="F1617" s="8" t="e">
        <f t="shared" si="57"/>
        <v>#REF!</v>
      </c>
      <c r="I1617" s="39"/>
    </row>
    <row r="1618" spans="4:9" x14ac:dyDescent="0.3">
      <c r="D1618" s="38">
        <v>37764</v>
      </c>
      <c r="E1618" s="7" t="e">
        <f>SW!E1618+W!E1618+NW!E1618+N!E1618+#REF!</f>
        <v>#REF!</v>
      </c>
      <c r="F1618" s="8" t="e">
        <f t="shared" si="57"/>
        <v>#REF!</v>
      </c>
      <c r="I1618" s="39"/>
    </row>
    <row r="1619" spans="4:9" x14ac:dyDescent="0.3">
      <c r="D1619" s="38">
        <v>37765</v>
      </c>
      <c r="E1619" s="7" t="e">
        <f>SW!E1619+W!E1619+NW!E1619+N!E1619+#REF!</f>
        <v>#REF!</v>
      </c>
      <c r="F1619" s="8" t="e">
        <f t="shared" si="57"/>
        <v>#REF!</v>
      </c>
      <c r="I1619" s="39"/>
    </row>
    <row r="1620" spans="4:9" x14ac:dyDescent="0.3">
      <c r="D1620" s="38">
        <v>37766</v>
      </c>
      <c r="E1620" s="7" t="e">
        <f>SW!E1620+W!E1620+NW!E1620+N!E1620+#REF!</f>
        <v>#REF!</v>
      </c>
      <c r="F1620" s="8" t="e">
        <f t="shared" si="57"/>
        <v>#REF!</v>
      </c>
      <c r="I1620" s="39"/>
    </row>
    <row r="1621" spans="4:9" x14ac:dyDescent="0.3">
      <c r="D1621" s="38">
        <v>37767</v>
      </c>
      <c r="E1621" s="7" t="e">
        <f>SW!E1621+W!E1621+NW!E1621+N!E1621+#REF!</f>
        <v>#REF!</v>
      </c>
      <c r="F1621" s="8" t="e">
        <f t="shared" si="57"/>
        <v>#REF!</v>
      </c>
      <c r="I1621" s="39"/>
    </row>
    <row r="1622" spans="4:9" x14ac:dyDescent="0.3">
      <c r="D1622" s="38">
        <v>37768</v>
      </c>
      <c r="E1622" s="7" t="e">
        <f>SW!E1622+W!E1622+NW!E1622+N!E1622+#REF!</f>
        <v>#REF!</v>
      </c>
      <c r="F1622" s="8" t="e">
        <f t="shared" si="57"/>
        <v>#REF!</v>
      </c>
      <c r="I1622" s="39"/>
    </row>
    <row r="1623" spans="4:9" x14ac:dyDescent="0.3">
      <c r="D1623" s="38">
        <v>37769</v>
      </c>
      <c r="E1623" s="7" t="e">
        <f>SW!E1623+W!E1623+NW!E1623+N!E1623+#REF!</f>
        <v>#REF!</v>
      </c>
      <c r="F1623" s="8" t="e">
        <f t="shared" si="57"/>
        <v>#REF!</v>
      </c>
      <c r="I1623" s="39"/>
    </row>
    <row r="1624" spans="4:9" x14ac:dyDescent="0.3">
      <c r="D1624" s="38">
        <v>37770</v>
      </c>
      <c r="E1624" s="7" t="e">
        <f>SW!E1624+W!E1624+NW!E1624+N!E1624+#REF!</f>
        <v>#REF!</v>
      </c>
      <c r="F1624" s="8" t="e">
        <f t="shared" si="57"/>
        <v>#REF!</v>
      </c>
      <c r="I1624" s="39"/>
    </row>
    <row r="1625" spans="4:9" x14ac:dyDescent="0.3">
      <c r="D1625" s="38">
        <v>37771</v>
      </c>
      <c r="E1625" s="7" t="e">
        <f>SW!E1625+W!E1625+NW!E1625+N!E1625+#REF!</f>
        <v>#REF!</v>
      </c>
      <c r="F1625" s="8" t="e">
        <f t="shared" si="57"/>
        <v>#REF!</v>
      </c>
      <c r="I1625" s="39"/>
    </row>
    <row r="1626" spans="4:9" x14ac:dyDescent="0.3">
      <c r="D1626" s="38">
        <v>37772</v>
      </c>
      <c r="E1626" s="7" t="e">
        <f>SW!E1626+W!E1626+NW!E1626+N!E1626+#REF!</f>
        <v>#REF!</v>
      </c>
      <c r="F1626" s="8" t="e">
        <f t="shared" si="57"/>
        <v>#REF!</v>
      </c>
      <c r="I1626" s="39"/>
    </row>
    <row r="1627" spans="4:9" x14ac:dyDescent="0.3">
      <c r="D1627" s="38">
        <v>37773</v>
      </c>
      <c r="E1627" s="7" t="e">
        <f>SW!E1627+W!E1627+NW!E1627+N!E1627+#REF!</f>
        <v>#REF!</v>
      </c>
      <c r="F1627" s="8" t="e">
        <f t="shared" si="57"/>
        <v>#REF!</v>
      </c>
      <c r="I1627" s="39"/>
    </row>
    <row r="1628" spans="4:9" x14ac:dyDescent="0.3">
      <c r="D1628" s="38">
        <v>37774</v>
      </c>
      <c r="E1628" s="7" t="e">
        <f>SW!E1628+W!E1628+NW!E1628+N!E1628+#REF!</f>
        <v>#REF!</v>
      </c>
      <c r="F1628" s="8" t="e">
        <f t="shared" si="57"/>
        <v>#REF!</v>
      </c>
      <c r="I1628" s="39"/>
    </row>
    <row r="1629" spans="4:9" x14ac:dyDescent="0.3">
      <c r="D1629" s="38">
        <v>37775</v>
      </c>
      <c r="E1629" s="7" t="e">
        <f>SW!E1629+W!E1629+NW!E1629+N!E1629+#REF!</f>
        <v>#REF!</v>
      </c>
      <c r="F1629" s="8" t="e">
        <f t="shared" si="57"/>
        <v>#REF!</v>
      </c>
      <c r="I1629" s="39"/>
    </row>
    <row r="1630" spans="4:9" x14ac:dyDescent="0.3">
      <c r="D1630" s="38">
        <v>37776</v>
      </c>
      <c r="E1630" s="7" t="e">
        <f>SW!E1630+W!E1630+NW!E1630+N!E1630+#REF!</f>
        <v>#REF!</v>
      </c>
      <c r="F1630" s="8" t="e">
        <f t="shared" si="57"/>
        <v>#REF!</v>
      </c>
      <c r="I1630" s="39"/>
    </row>
    <row r="1631" spans="4:9" x14ac:dyDescent="0.3">
      <c r="D1631" s="38">
        <v>37777</v>
      </c>
      <c r="E1631" s="7" t="e">
        <f>SW!E1631+W!E1631+NW!E1631+N!E1631+#REF!</f>
        <v>#REF!</v>
      </c>
      <c r="F1631" s="8" t="e">
        <f t="shared" si="57"/>
        <v>#REF!</v>
      </c>
      <c r="I1631" s="39"/>
    </row>
    <row r="1632" spans="4:9" x14ac:dyDescent="0.3">
      <c r="D1632" s="38">
        <v>37778</v>
      </c>
      <c r="E1632" s="7" t="e">
        <f>SW!E1632+W!E1632+NW!E1632+N!E1632+#REF!</f>
        <v>#REF!</v>
      </c>
      <c r="F1632" s="8" t="e">
        <f t="shared" si="57"/>
        <v>#REF!</v>
      </c>
      <c r="I1632" s="39"/>
    </row>
    <row r="1633" spans="4:9" x14ac:dyDescent="0.3">
      <c r="D1633" s="38">
        <v>37779</v>
      </c>
      <c r="E1633" s="7" t="e">
        <f>SW!E1633+W!E1633+NW!E1633+N!E1633+#REF!</f>
        <v>#REF!</v>
      </c>
      <c r="F1633" s="8" t="e">
        <f t="shared" si="57"/>
        <v>#REF!</v>
      </c>
      <c r="I1633" s="39"/>
    </row>
    <row r="1634" spans="4:9" x14ac:dyDescent="0.3">
      <c r="D1634" s="38">
        <v>37780</v>
      </c>
      <c r="E1634" s="7" t="e">
        <f>SW!E1634+W!E1634+NW!E1634+N!E1634+#REF!</f>
        <v>#REF!</v>
      </c>
      <c r="F1634" s="8" t="e">
        <f t="shared" si="57"/>
        <v>#REF!</v>
      </c>
      <c r="I1634" s="39"/>
    </row>
    <row r="1635" spans="4:9" x14ac:dyDescent="0.3">
      <c r="D1635" s="38">
        <v>37781</v>
      </c>
      <c r="E1635" s="7" t="e">
        <f>SW!E1635+W!E1635+NW!E1635+N!E1635+#REF!</f>
        <v>#REF!</v>
      </c>
      <c r="F1635" s="8" t="e">
        <f t="shared" si="57"/>
        <v>#REF!</v>
      </c>
      <c r="I1635" s="39"/>
    </row>
    <row r="1636" spans="4:9" x14ac:dyDescent="0.3">
      <c r="D1636" s="38">
        <v>37782</v>
      </c>
      <c r="E1636" s="7" t="e">
        <f>SW!E1636+W!E1636+NW!E1636+N!E1636+#REF!</f>
        <v>#REF!</v>
      </c>
      <c r="F1636" s="8" t="e">
        <f t="shared" si="57"/>
        <v>#REF!</v>
      </c>
      <c r="I1636" s="39"/>
    </row>
    <row r="1637" spans="4:9" x14ac:dyDescent="0.3">
      <c r="D1637" s="38">
        <v>37783</v>
      </c>
      <c r="E1637" s="7" t="e">
        <f>SW!E1637+W!E1637+NW!E1637+N!E1637+#REF!</f>
        <v>#REF!</v>
      </c>
      <c r="F1637" s="8" t="e">
        <f t="shared" si="57"/>
        <v>#REF!</v>
      </c>
      <c r="I1637" s="39"/>
    </row>
    <row r="1638" spans="4:9" x14ac:dyDescent="0.3">
      <c r="D1638" s="38">
        <v>37784</v>
      </c>
      <c r="E1638" s="7" t="e">
        <f>SW!E1638+W!E1638+NW!E1638+N!E1638+#REF!</f>
        <v>#REF!</v>
      </c>
      <c r="F1638" s="8" t="e">
        <f t="shared" si="57"/>
        <v>#REF!</v>
      </c>
      <c r="I1638" s="39"/>
    </row>
    <row r="1639" spans="4:9" x14ac:dyDescent="0.3">
      <c r="D1639" s="38">
        <v>37785</v>
      </c>
      <c r="E1639" s="7" t="e">
        <f>SW!E1639+W!E1639+NW!E1639+N!E1639+#REF!</f>
        <v>#REF!</v>
      </c>
      <c r="F1639" s="8" t="e">
        <f t="shared" si="57"/>
        <v>#REF!</v>
      </c>
      <c r="I1639" s="39"/>
    </row>
    <row r="1640" spans="4:9" x14ac:dyDescent="0.3">
      <c r="D1640" s="38">
        <v>37786</v>
      </c>
      <c r="E1640" s="7" t="e">
        <f>SW!E1640+W!E1640+NW!E1640+N!E1640+#REF!</f>
        <v>#REF!</v>
      </c>
      <c r="F1640" s="8" t="e">
        <f t="shared" si="57"/>
        <v>#REF!</v>
      </c>
      <c r="I1640" s="39"/>
    </row>
    <row r="1641" spans="4:9" x14ac:dyDescent="0.3">
      <c r="D1641" s="38">
        <v>37787</v>
      </c>
      <c r="E1641" s="7" t="e">
        <f>SW!E1641+W!E1641+NW!E1641+N!E1641+#REF!</f>
        <v>#REF!</v>
      </c>
      <c r="F1641" s="8" t="e">
        <f t="shared" si="57"/>
        <v>#REF!</v>
      </c>
      <c r="I1641" s="39"/>
    </row>
    <row r="1642" spans="4:9" x14ac:dyDescent="0.3">
      <c r="D1642" s="38">
        <v>37788</v>
      </c>
      <c r="E1642" s="7" t="e">
        <f>SW!E1642+W!E1642+NW!E1642+N!E1642+#REF!</f>
        <v>#REF!</v>
      </c>
      <c r="F1642" s="8" t="e">
        <f t="shared" si="57"/>
        <v>#REF!</v>
      </c>
      <c r="I1642" s="39"/>
    </row>
    <row r="1643" spans="4:9" x14ac:dyDescent="0.3">
      <c r="D1643" s="38">
        <v>37789</v>
      </c>
      <c r="E1643" s="7" t="e">
        <f>SW!E1643+W!E1643+NW!E1643+N!E1643+#REF!</f>
        <v>#REF!</v>
      </c>
      <c r="F1643" s="8" t="e">
        <f t="shared" si="57"/>
        <v>#REF!</v>
      </c>
      <c r="I1643" s="39"/>
    </row>
    <row r="1644" spans="4:9" x14ac:dyDescent="0.3">
      <c r="D1644" s="38">
        <v>37790</v>
      </c>
      <c r="E1644" s="7" t="e">
        <f>SW!E1644+W!E1644+NW!E1644+N!E1644+#REF!</f>
        <v>#REF!</v>
      </c>
      <c r="F1644" s="8" t="e">
        <f t="shared" si="57"/>
        <v>#REF!</v>
      </c>
      <c r="I1644" s="39"/>
    </row>
    <row r="1645" spans="4:9" x14ac:dyDescent="0.3">
      <c r="D1645" s="38">
        <v>37791</v>
      </c>
      <c r="E1645" s="7" t="e">
        <f>SW!E1645+W!E1645+NW!E1645+N!E1645+#REF!</f>
        <v>#REF!</v>
      </c>
      <c r="F1645" s="8" t="e">
        <f t="shared" si="57"/>
        <v>#REF!</v>
      </c>
      <c r="I1645" s="39"/>
    </row>
    <row r="1646" spans="4:9" x14ac:dyDescent="0.3">
      <c r="D1646" s="38">
        <v>37792</v>
      </c>
      <c r="E1646" s="7" t="e">
        <f>SW!E1646+W!E1646+NW!E1646+N!E1646+#REF!</f>
        <v>#REF!</v>
      </c>
      <c r="F1646" s="8" t="e">
        <f t="shared" si="57"/>
        <v>#REF!</v>
      </c>
      <c r="I1646" s="39"/>
    </row>
    <row r="1647" spans="4:9" x14ac:dyDescent="0.3">
      <c r="D1647" s="38">
        <v>37793</v>
      </c>
      <c r="E1647" s="7" t="e">
        <f>SW!E1647+W!E1647+NW!E1647+N!E1647+#REF!</f>
        <v>#REF!</v>
      </c>
      <c r="F1647" s="8" t="e">
        <f t="shared" si="57"/>
        <v>#REF!</v>
      </c>
      <c r="I1647" s="39"/>
    </row>
    <row r="1648" spans="4:9" x14ac:dyDescent="0.3">
      <c r="D1648" s="38">
        <v>37794</v>
      </c>
      <c r="E1648" s="7" t="e">
        <f>SW!E1648+W!E1648+NW!E1648+N!E1648+#REF!</f>
        <v>#REF!</v>
      </c>
      <c r="F1648" s="8" t="e">
        <f t="shared" si="57"/>
        <v>#REF!</v>
      </c>
      <c r="I1648" s="39"/>
    </row>
    <row r="1649" spans="4:9" x14ac:dyDescent="0.3">
      <c r="D1649" s="38">
        <v>37795</v>
      </c>
      <c r="E1649" s="7" t="e">
        <f>SW!E1649+W!E1649+NW!E1649+N!E1649+#REF!</f>
        <v>#REF!</v>
      </c>
      <c r="F1649" s="8" t="e">
        <f t="shared" si="57"/>
        <v>#REF!</v>
      </c>
      <c r="I1649" s="39"/>
    </row>
    <row r="1650" spans="4:9" x14ac:dyDescent="0.3">
      <c r="D1650" s="38">
        <v>37796</v>
      </c>
      <c r="E1650" s="7" t="e">
        <f>SW!E1650+W!E1650+NW!E1650+N!E1650+#REF!</f>
        <v>#REF!</v>
      </c>
      <c r="F1650" s="8" t="e">
        <f t="shared" si="57"/>
        <v>#REF!</v>
      </c>
      <c r="I1650" s="39"/>
    </row>
    <row r="1651" spans="4:9" x14ac:dyDescent="0.3">
      <c r="D1651" s="38">
        <v>37797</v>
      </c>
      <c r="E1651" s="7" t="e">
        <f>SW!E1651+W!E1651+NW!E1651+N!E1651+#REF!</f>
        <v>#REF!</v>
      </c>
      <c r="F1651" s="8" t="e">
        <f t="shared" si="57"/>
        <v>#REF!</v>
      </c>
      <c r="I1651" s="39"/>
    </row>
    <row r="1652" spans="4:9" x14ac:dyDescent="0.3">
      <c r="D1652" s="38">
        <v>37798</v>
      </c>
      <c r="E1652" s="7" t="e">
        <f>SW!E1652+W!E1652+NW!E1652+N!E1652+#REF!</f>
        <v>#REF!</v>
      </c>
      <c r="F1652" s="8" t="e">
        <f t="shared" si="57"/>
        <v>#REF!</v>
      </c>
      <c r="I1652" s="39"/>
    </row>
    <row r="1653" spans="4:9" x14ac:dyDescent="0.3">
      <c r="D1653" s="38">
        <v>37799</v>
      </c>
      <c r="E1653" s="7" t="e">
        <f>SW!E1653+W!E1653+NW!E1653+N!E1653+#REF!</f>
        <v>#REF!</v>
      </c>
      <c r="F1653" s="8" t="e">
        <f t="shared" si="57"/>
        <v>#REF!</v>
      </c>
      <c r="I1653" s="39"/>
    </row>
    <row r="1654" spans="4:9" x14ac:dyDescent="0.3">
      <c r="D1654" s="38">
        <v>37800</v>
      </c>
      <c r="E1654" s="7" t="e">
        <f>SW!E1654+W!E1654+NW!E1654+N!E1654+#REF!</f>
        <v>#REF!</v>
      </c>
      <c r="F1654" s="8" t="e">
        <f t="shared" si="57"/>
        <v>#REF!</v>
      </c>
      <c r="I1654" s="39"/>
    </row>
    <row r="1655" spans="4:9" x14ac:dyDescent="0.3">
      <c r="D1655" s="38">
        <v>37801</v>
      </c>
      <c r="E1655" s="7" t="e">
        <f>SW!E1655+W!E1655+NW!E1655+N!E1655+#REF!</f>
        <v>#REF!</v>
      </c>
      <c r="F1655" s="8" t="e">
        <f t="shared" si="57"/>
        <v>#REF!</v>
      </c>
      <c r="I1655" s="39"/>
    </row>
    <row r="1656" spans="4:9" x14ac:dyDescent="0.3">
      <c r="D1656" s="38">
        <v>37802</v>
      </c>
      <c r="E1656" s="7" t="e">
        <f>SW!E1656+W!E1656+NW!E1656+N!E1656+#REF!</f>
        <v>#REF!</v>
      </c>
      <c r="F1656" s="8" t="e">
        <f t="shared" si="57"/>
        <v>#REF!</v>
      </c>
      <c r="I1656" s="39"/>
    </row>
    <row r="1657" spans="4:9" x14ac:dyDescent="0.3">
      <c r="D1657" s="38">
        <v>37803</v>
      </c>
      <c r="E1657" s="7" t="e">
        <f>SW!E1657+W!E1657+NW!E1657+N!E1657+#REF!</f>
        <v>#REF!</v>
      </c>
      <c r="F1657" s="8" t="e">
        <f t="shared" si="57"/>
        <v>#REF!</v>
      </c>
      <c r="I1657" s="39"/>
    </row>
    <row r="1658" spans="4:9" x14ac:dyDescent="0.3">
      <c r="D1658" s="38">
        <v>37804</v>
      </c>
      <c r="E1658" s="7" t="e">
        <f>SW!E1658+W!E1658+NW!E1658+N!E1658+#REF!</f>
        <v>#REF!</v>
      </c>
      <c r="F1658" s="8" t="e">
        <f t="shared" si="57"/>
        <v>#REF!</v>
      </c>
      <c r="I1658" s="39"/>
    </row>
    <row r="1659" spans="4:9" x14ac:dyDescent="0.3">
      <c r="D1659" s="38">
        <v>37805</v>
      </c>
      <c r="E1659" s="7" t="e">
        <f>SW!E1659+W!E1659+NW!E1659+N!E1659+#REF!</f>
        <v>#REF!</v>
      </c>
      <c r="F1659" s="8" t="e">
        <f t="shared" si="57"/>
        <v>#REF!</v>
      </c>
      <c r="I1659" s="39"/>
    </row>
    <row r="1660" spans="4:9" x14ac:dyDescent="0.3">
      <c r="D1660" s="38">
        <v>37806</v>
      </c>
      <c r="E1660" s="7" t="e">
        <f>SW!E1660+W!E1660+NW!E1660+N!E1660+#REF!</f>
        <v>#REF!</v>
      </c>
      <c r="F1660" s="8" t="e">
        <f t="shared" si="57"/>
        <v>#REF!</v>
      </c>
      <c r="I1660" s="39"/>
    </row>
    <row r="1661" spans="4:9" x14ac:dyDescent="0.3">
      <c r="D1661" s="38">
        <v>37807</v>
      </c>
      <c r="E1661" s="7" t="e">
        <f>SW!E1661+W!E1661+NW!E1661+N!E1661+#REF!</f>
        <v>#REF!</v>
      </c>
      <c r="F1661" s="8" t="e">
        <f t="shared" si="57"/>
        <v>#REF!</v>
      </c>
      <c r="I1661" s="39"/>
    </row>
    <row r="1662" spans="4:9" x14ac:dyDescent="0.3">
      <c r="D1662" s="38">
        <v>37808</v>
      </c>
      <c r="E1662" s="7" t="e">
        <f>SW!E1662+W!E1662+NW!E1662+N!E1662+#REF!</f>
        <v>#REF!</v>
      </c>
      <c r="F1662" s="8" t="e">
        <f t="shared" si="57"/>
        <v>#REF!</v>
      </c>
      <c r="I1662" s="39"/>
    </row>
    <row r="1663" spans="4:9" x14ac:dyDescent="0.3">
      <c r="D1663" s="38">
        <v>37809</v>
      </c>
      <c r="E1663" s="7" t="e">
        <f>SW!E1663+W!E1663+NW!E1663+N!E1663+#REF!</f>
        <v>#REF!</v>
      </c>
      <c r="F1663" s="8" t="e">
        <f t="shared" si="57"/>
        <v>#REF!</v>
      </c>
      <c r="I1663" s="39"/>
    </row>
    <row r="1664" spans="4:9" x14ac:dyDescent="0.3">
      <c r="D1664" s="38">
        <v>37810</v>
      </c>
      <c r="E1664" s="7" t="e">
        <f>SW!E1664+W!E1664+NW!E1664+N!E1664+#REF!</f>
        <v>#REF!</v>
      </c>
      <c r="F1664" s="8" t="e">
        <f t="shared" si="57"/>
        <v>#REF!</v>
      </c>
      <c r="I1664" s="39"/>
    </row>
    <row r="1665" spans="4:9" x14ac:dyDescent="0.3">
      <c r="D1665" s="38">
        <v>37811</v>
      </c>
      <c r="E1665" s="7" t="e">
        <f>SW!E1665+W!E1665+NW!E1665+N!E1665+#REF!</f>
        <v>#REF!</v>
      </c>
      <c r="F1665" s="8" t="e">
        <f t="shared" si="57"/>
        <v>#REF!</v>
      </c>
      <c r="I1665" s="39"/>
    </row>
    <row r="1666" spans="4:9" x14ac:dyDescent="0.3">
      <c r="D1666" s="38">
        <v>37812</v>
      </c>
      <c r="E1666" s="7" t="e">
        <f>SW!E1666+W!E1666+NW!E1666+N!E1666+#REF!</f>
        <v>#REF!</v>
      </c>
      <c r="F1666" s="8" t="e">
        <f t="shared" si="57"/>
        <v>#REF!</v>
      </c>
      <c r="I1666" s="39"/>
    </row>
    <row r="1667" spans="4:9" x14ac:dyDescent="0.3">
      <c r="D1667" s="38">
        <v>37813</v>
      </c>
      <c r="E1667" s="7" t="e">
        <f>SW!E1667+W!E1667+NW!E1667+N!E1667+#REF!</f>
        <v>#REF!</v>
      </c>
      <c r="F1667" s="8" t="e">
        <f t="shared" si="57"/>
        <v>#REF!</v>
      </c>
      <c r="I1667" s="39"/>
    </row>
    <row r="1668" spans="4:9" x14ac:dyDescent="0.3">
      <c r="D1668" s="38">
        <v>37814</v>
      </c>
      <c r="E1668" s="7" t="e">
        <f>SW!E1668+W!E1668+NW!E1668+N!E1668+#REF!</f>
        <v>#REF!</v>
      </c>
      <c r="F1668" s="8" t="e">
        <f t="shared" si="57"/>
        <v>#REF!</v>
      </c>
      <c r="I1668" s="39"/>
    </row>
    <row r="1669" spans="4:9" x14ac:dyDescent="0.3">
      <c r="D1669" s="38">
        <v>37815</v>
      </c>
      <c r="E1669" s="7" t="e">
        <f>SW!E1669+W!E1669+NW!E1669+N!E1669+#REF!</f>
        <v>#REF!</v>
      </c>
      <c r="F1669" s="8" t="e">
        <f t="shared" si="57"/>
        <v>#REF!</v>
      </c>
      <c r="I1669" s="39"/>
    </row>
    <row r="1670" spans="4:9" x14ac:dyDescent="0.3">
      <c r="D1670" s="38">
        <v>37816</v>
      </c>
      <c r="E1670" s="7" t="e">
        <f>SW!E1670+W!E1670+NW!E1670+N!E1670+#REF!</f>
        <v>#REF!</v>
      </c>
      <c r="F1670" s="8" t="e">
        <f t="shared" si="57"/>
        <v>#REF!</v>
      </c>
      <c r="I1670" s="39"/>
    </row>
    <row r="1671" spans="4:9" x14ac:dyDescent="0.3">
      <c r="D1671" s="38">
        <v>37817</v>
      </c>
      <c r="E1671" s="7" t="e">
        <f>SW!E1671+W!E1671+NW!E1671+N!E1671+#REF!</f>
        <v>#REF!</v>
      </c>
      <c r="F1671" s="8" t="e">
        <f t="shared" si="57"/>
        <v>#REF!</v>
      </c>
      <c r="I1671" s="39"/>
    </row>
    <row r="1672" spans="4:9" x14ac:dyDescent="0.3">
      <c r="D1672" s="38">
        <v>37818</v>
      </c>
      <c r="E1672" s="7" t="e">
        <f>SW!E1672+W!E1672+NW!E1672+N!E1672+#REF!</f>
        <v>#REF!</v>
      </c>
      <c r="F1672" s="8" t="e">
        <f t="shared" si="57"/>
        <v>#REF!</v>
      </c>
      <c r="I1672" s="39"/>
    </row>
    <row r="1673" spans="4:9" x14ac:dyDescent="0.3">
      <c r="D1673" s="38">
        <v>37819</v>
      </c>
      <c r="E1673" s="7" t="e">
        <f>SW!E1673+W!E1673+NW!E1673+N!E1673+#REF!</f>
        <v>#REF!</v>
      </c>
      <c r="F1673" s="8" t="e">
        <f t="shared" si="57"/>
        <v>#REF!</v>
      </c>
      <c r="I1673" s="39"/>
    </row>
    <row r="1674" spans="4:9" x14ac:dyDescent="0.3">
      <c r="D1674" s="38">
        <v>37820</v>
      </c>
      <c r="E1674" s="7" t="e">
        <f>SW!E1674+W!E1674+NW!E1674+N!E1674+#REF!</f>
        <v>#REF!</v>
      </c>
      <c r="F1674" s="8" t="e">
        <f t="shared" si="57"/>
        <v>#REF!</v>
      </c>
      <c r="I1674" s="39"/>
    </row>
    <row r="1675" spans="4:9" x14ac:dyDescent="0.3">
      <c r="D1675" s="38">
        <v>37821</v>
      </c>
      <c r="E1675" s="7" t="e">
        <f>SW!E1675+W!E1675+NW!E1675+N!E1675+#REF!</f>
        <v>#REF!</v>
      </c>
      <c r="F1675" s="8" t="e">
        <f t="shared" si="57"/>
        <v>#REF!</v>
      </c>
      <c r="I1675" s="39"/>
    </row>
    <row r="1676" spans="4:9" x14ac:dyDescent="0.3">
      <c r="D1676" s="38">
        <v>37822</v>
      </c>
      <c r="E1676" s="7" t="e">
        <f>SW!E1676+W!E1676+NW!E1676+N!E1676+#REF!</f>
        <v>#REF!</v>
      </c>
      <c r="F1676" s="8" t="e">
        <f t="shared" si="57"/>
        <v>#REF!</v>
      </c>
      <c r="I1676" s="39"/>
    </row>
    <row r="1677" spans="4:9" x14ac:dyDescent="0.3">
      <c r="D1677" s="38">
        <v>37823</v>
      </c>
      <c r="E1677" s="7" t="e">
        <f>SW!E1677+W!E1677+NW!E1677+N!E1677+#REF!</f>
        <v>#REF!</v>
      </c>
      <c r="F1677" s="8" t="e">
        <f t="shared" si="57"/>
        <v>#REF!</v>
      </c>
      <c r="I1677" s="39"/>
    </row>
    <row r="1678" spans="4:9" x14ac:dyDescent="0.3">
      <c r="D1678" s="38">
        <v>37824</v>
      </c>
      <c r="E1678" s="7" t="e">
        <f>SW!E1678+W!E1678+NW!E1678+N!E1678+#REF!</f>
        <v>#REF!</v>
      </c>
      <c r="F1678" s="8" t="e">
        <f t="shared" si="57"/>
        <v>#REF!</v>
      </c>
      <c r="I1678" s="39"/>
    </row>
    <row r="1679" spans="4:9" x14ac:dyDescent="0.3">
      <c r="D1679" s="38">
        <v>37825</v>
      </c>
      <c r="E1679" s="7" t="e">
        <f>SW!E1679+W!E1679+NW!E1679+N!E1679+#REF!</f>
        <v>#REF!</v>
      </c>
      <c r="F1679" s="8" t="e">
        <f t="shared" si="57"/>
        <v>#REF!</v>
      </c>
      <c r="I1679" s="39"/>
    </row>
    <row r="1680" spans="4:9" x14ac:dyDescent="0.3">
      <c r="D1680" s="38">
        <v>37826</v>
      </c>
      <c r="E1680" s="7" t="e">
        <f>SW!E1680+W!E1680+NW!E1680+N!E1680+#REF!</f>
        <v>#REF!</v>
      </c>
      <c r="F1680" s="8" t="e">
        <f t="shared" ref="F1680:F1743" si="58">E1680*(24*60*60)*1000/$F$3</f>
        <v>#REF!</v>
      </c>
      <c r="I1680" s="39"/>
    </row>
    <row r="1681" spans="4:9" x14ac:dyDescent="0.3">
      <c r="D1681" s="38">
        <v>37827</v>
      </c>
      <c r="E1681" s="7" t="e">
        <f>SW!E1681+W!E1681+NW!E1681+N!E1681+#REF!</f>
        <v>#REF!</v>
      </c>
      <c r="F1681" s="8" t="e">
        <f t="shared" si="58"/>
        <v>#REF!</v>
      </c>
      <c r="I1681" s="39"/>
    </row>
    <row r="1682" spans="4:9" x14ac:dyDescent="0.3">
      <c r="D1682" s="38">
        <v>37828</v>
      </c>
      <c r="E1682" s="7" t="e">
        <f>SW!E1682+W!E1682+NW!E1682+N!E1682+#REF!</f>
        <v>#REF!</v>
      </c>
      <c r="F1682" s="8" t="e">
        <f t="shared" si="58"/>
        <v>#REF!</v>
      </c>
      <c r="I1682" s="39"/>
    </row>
    <row r="1683" spans="4:9" x14ac:dyDescent="0.3">
      <c r="D1683" s="38">
        <v>37829</v>
      </c>
      <c r="E1683" s="7" t="e">
        <f>SW!E1683+W!E1683+NW!E1683+N!E1683+#REF!</f>
        <v>#REF!</v>
      </c>
      <c r="F1683" s="8" t="e">
        <f t="shared" si="58"/>
        <v>#REF!</v>
      </c>
      <c r="I1683" s="39"/>
    </row>
    <row r="1684" spans="4:9" x14ac:dyDescent="0.3">
      <c r="D1684" s="38">
        <v>37830</v>
      </c>
      <c r="E1684" s="7" t="e">
        <f>SW!E1684+W!E1684+NW!E1684+N!E1684+#REF!</f>
        <v>#REF!</v>
      </c>
      <c r="F1684" s="8" t="e">
        <f t="shared" si="58"/>
        <v>#REF!</v>
      </c>
      <c r="I1684" s="39"/>
    </row>
    <row r="1685" spans="4:9" x14ac:dyDescent="0.3">
      <c r="D1685" s="38">
        <v>37831</v>
      </c>
      <c r="E1685" s="7" t="e">
        <f>SW!E1685+W!E1685+NW!E1685+N!E1685+#REF!</f>
        <v>#REF!</v>
      </c>
      <c r="F1685" s="8" t="e">
        <f t="shared" si="58"/>
        <v>#REF!</v>
      </c>
      <c r="I1685" s="39"/>
    </row>
    <row r="1686" spans="4:9" x14ac:dyDescent="0.3">
      <c r="D1686" s="38">
        <v>37832</v>
      </c>
      <c r="E1686" s="7" t="e">
        <f>SW!E1686+W!E1686+NW!E1686+N!E1686+#REF!</f>
        <v>#REF!</v>
      </c>
      <c r="F1686" s="8" t="e">
        <f t="shared" si="58"/>
        <v>#REF!</v>
      </c>
      <c r="I1686" s="39"/>
    </row>
    <row r="1687" spans="4:9" x14ac:dyDescent="0.3">
      <c r="D1687" s="38">
        <v>37833</v>
      </c>
      <c r="E1687" s="7" t="e">
        <f>SW!E1687+W!E1687+NW!E1687+N!E1687+#REF!</f>
        <v>#REF!</v>
      </c>
      <c r="F1687" s="8" t="e">
        <f t="shared" si="58"/>
        <v>#REF!</v>
      </c>
      <c r="I1687" s="39"/>
    </row>
    <row r="1688" spans="4:9" x14ac:dyDescent="0.3">
      <c r="D1688" s="38">
        <v>37834</v>
      </c>
      <c r="E1688" s="7" t="e">
        <f>SW!E1688+W!E1688+NW!E1688+N!E1688+#REF!</f>
        <v>#REF!</v>
      </c>
      <c r="F1688" s="8" t="e">
        <f t="shared" si="58"/>
        <v>#REF!</v>
      </c>
      <c r="I1688" s="39"/>
    </row>
    <row r="1689" spans="4:9" x14ac:dyDescent="0.3">
      <c r="D1689" s="38">
        <v>37835</v>
      </c>
      <c r="E1689" s="7" t="e">
        <f>SW!E1689+W!E1689+NW!E1689+N!E1689+#REF!</f>
        <v>#REF!</v>
      </c>
      <c r="F1689" s="8" t="e">
        <f t="shared" si="58"/>
        <v>#REF!</v>
      </c>
      <c r="I1689" s="39"/>
    </row>
    <row r="1690" spans="4:9" x14ac:dyDescent="0.3">
      <c r="D1690" s="38">
        <v>37836</v>
      </c>
      <c r="E1690" s="7" t="e">
        <f>SW!E1690+W!E1690+NW!E1690+N!E1690+#REF!</f>
        <v>#REF!</v>
      </c>
      <c r="F1690" s="8" t="e">
        <f t="shared" si="58"/>
        <v>#REF!</v>
      </c>
      <c r="I1690" s="39"/>
    </row>
    <row r="1691" spans="4:9" x14ac:dyDescent="0.3">
      <c r="D1691" s="38">
        <v>37837</v>
      </c>
      <c r="E1691" s="7" t="e">
        <f>SW!E1691+W!E1691+NW!E1691+N!E1691+#REF!</f>
        <v>#REF!</v>
      </c>
      <c r="F1691" s="8" t="e">
        <f t="shared" si="58"/>
        <v>#REF!</v>
      </c>
      <c r="I1691" s="39"/>
    </row>
    <row r="1692" spans="4:9" x14ac:dyDescent="0.3">
      <c r="D1692" s="38">
        <v>37838</v>
      </c>
      <c r="E1692" s="7" t="e">
        <f>SW!E1692+W!E1692+NW!E1692+N!E1692+#REF!</f>
        <v>#REF!</v>
      </c>
      <c r="F1692" s="8" t="e">
        <f t="shared" si="58"/>
        <v>#REF!</v>
      </c>
      <c r="I1692" s="39"/>
    </row>
    <row r="1693" spans="4:9" x14ac:dyDescent="0.3">
      <c r="D1693" s="38">
        <v>37839</v>
      </c>
      <c r="E1693" s="7" t="e">
        <f>SW!E1693+W!E1693+NW!E1693+N!E1693+#REF!</f>
        <v>#REF!</v>
      </c>
      <c r="F1693" s="8" t="e">
        <f t="shared" si="58"/>
        <v>#REF!</v>
      </c>
      <c r="I1693" s="39"/>
    </row>
    <row r="1694" spans="4:9" x14ac:dyDescent="0.3">
      <c r="D1694" s="38">
        <v>37840</v>
      </c>
      <c r="E1694" s="7" t="e">
        <f>SW!E1694+W!E1694+NW!E1694+N!E1694+#REF!</f>
        <v>#REF!</v>
      </c>
      <c r="F1694" s="8" t="e">
        <f t="shared" si="58"/>
        <v>#REF!</v>
      </c>
      <c r="I1694" s="39"/>
    </row>
    <row r="1695" spans="4:9" x14ac:dyDescent="0.3">
      <c r="D1695" s="38">
        <v>37841</v>
      </c>
      <c r="E1695" s="7" t="e">
        <f>SW!E1695+W!E1695+NW!E1695+N!E1695+#REF!</f>
        <v>#REF!</v>
      </c>
      <c r="F1695" s="8" t="e">
        <f t="shared" si="58"/>
        <v>#REF!</v>
      </c>
      <c r="I1695" s="39"/>
    </row>
    <row r="1696" spans="4:9" x14ac:dyDescent="0.3">
      <c r="D1696" s="38">
        <v>37842</v>
      </c>
      <c r="E1696" s="7" t="e">
        <f>SW!E1696+W!E1696+NW!E1696+N!E1696+#REF!</f>
        <v>#REF!</v>
      </c>
      <c r="F1696" s="8" t="e">
        <f t="shared" si="58"/>
        <v>#REF!</v>
      </c>
      <c r="I1696" s="39"/>
    </row>
    <row r="1697" spans="4:9" x14ac:dyDescent="0.3">
      <c r="D1697" s="38">
        <v>37843</v>
      </c>
      <c r="E1697" s="7" t="e">
        <f>SW!E1697+W!E1697+NW!E1697+N!E1697+#REF!</f>
        <v>#REF!</v>
      </c>
      <c r="F1697" s="8" t="e">
        <f t="shared" si="58"/>
        <v>#REF!</v>
      </c>
      <c r="I1697" s="39"/>
    </row>
    <row r="1698" spans="4:9" x14ac:dyDescent="0.3">
      <c r="D1698" s="38">
        <v>37844</v>
      </c>
      <c r="E1698" s="7" t="e">
        <f>SW!E1698+W!E1698+NW!E1698+N!E1698+#REF!</f>
        <v>#REF!</v>
      </c>
      <c r="F1698" s="8" t="e">
        <f t="shared" si="58"/>
        <v>#REF!</v>
      </c>
      <c r="I1698" s="39"/>
    </row>
    <row r="1699" spans="4:9" x14ac:dyDescent="0.3">
      <c r="D1699" s="38">
        <v>37845</v>
      </c>
      <c r="E1699" s="7" t="e">
        <f>SW!E1699+W!E1699+NW!E1699+N!E1699+#REF!</f>
        <v>#REF!</v>
      </c>
      <c r="F1699" s="8" t="e">
        <f t="shared" si="58"/>
        <v>#REF!</v>
      </c>
      <c r="I1699" s="39"/>
    </row>
    <row r="1700" spans="4:9" x14ac:dyDescent="0.3">
      <c r="D1700" s="38">
        <v>37846</v>
      </c>
      <c r="E1700" s="7" t="e">
        <f>SW!E1700+W!E1700+NW!E1700+N!E1700+#REF!</f>
        <v>#REF!</v>
      </c>
      <c r="F1700" s="8" t="e">
        <f t="shared" si="58"/>
        <v>#REF!</v>
      </c>
      <c r="I1700" s="39"/>
    </row>
    <row r="1701" spans="4:9" x14ac:dyDescent="0.3">
      <c r="D1701" s="38">
        <v>37847</v>
      </c>
      <c r="E1701" s="7" t="e">
        <f>SW!E1701+W!E1701+NW!E1701+N!E1701+#REF!</f>
        <v>#REF!</v>
      </c>
      <c r="F1701" s="8" t="e">
        <f t="shared" si="58"/>
        <v>#REF!</v>
      </c>
      <c r="I1701" s="39"/>
    </row>
    <row r="1702" spans="4:9" x14ac:dyDescent="0.3">
      <c r="D1702" s="38">
        <v>37848</v>
      </c>
      <c r="E1702" s="7" t="e">
        <f>SW!E1702+W!E1702+NW!E1702+N!E1702+#REF!</f>
        <v>#REF!</v>
      </c>
      <c r="F1702" s="8" t="e">
        <f t="shared" si="58"/>
        <v>#REF!</v>
      </c>
      <c r="I1702" s="39"/>
    </row>
    <row r="1703" spans="4:9" x14ac:dyDescent="0.3">
      <c r="D1703" s="38">
        <v>37849</v>
      </c>
      <c r="E1703" s="7" t="e">
        <f>SW!E1703+W!E1703+NW!E1703+N!E1703+#REF!</f>
        <v>#REF!</v>
      </c>
      <c r="F1703" s="8" t="e">
        <f t="shared" si="58"/>
        <v>#REF!</v>
      </c>
      <c r="I1703" s="39"/>
    </row>
    <row r="1704" spans="4:9" x14ac:dyDescent="0.3">
      <c r="D1704" s="38">
        <v>37850</v>
      </c>
      <c r="E1704" s="7" t="e">
        <f>SW!E1704+W!E1704+NW!E1704+N!E1704+#REF!</f>
        <v>#REF!</v>
      </c>
      <c r="F1704" s="8" t="e">
        <f t="shared" si="58"/>
        <v>#REF!</v>
      </c>
      <c r="I1704" s="39"/>
    </row>
    <row r="1705" spans="4:9" x14ac:dyDescent="0.3">
      <c r="D1705" s="38">
        <v>37851</v>
      </c>
      <c r="E1705" s="7" t="e">
        <f>SW!E1705+W!E1705+NW!E1705+N!E1705+#REF!</f>
        <v>#REF!</v>
      </c>
      <c r="F1705" s="8" t="e">
        <f t="shared" si="58"/>
        <v>#REF!</v>
      </c>
      <c r="I1705" s="39"/>
    </row>
    <row r="1706" spans="4:9" x14ac:dyDescent="0.3">
      <c r="D1706" s="38">
        <v>37852</v>
      </c>
      <c r="E1706" s="7" t="e">
        <f>SW!E1706+W!E1706+NW!E1706+N!E1706+#REF!</f>
        <v>#REF!</v>
      </c>
      <c r="F1706" s="8" t="e">
        <f t="shared" si="58"/>
        <v>#REF!</v>
      </c>
      <c r="I1706" s="39"/>
    </row>
    <row r="1707" spans="4:9" x14ac:dyDescent="0.3">
      <c r="D1707" s="38">
        <v>37853</v>
      </c>
      <c r="E1707" s="7" t="e">
        <f>SW!E1707+W!E1707+NW!E1707+N!E1707+#REF!</f>
        <v>#REF!</v>
      </c>
      <c r="F1707" s="8" t="e">
        <f t="shared" si="58"/>
        <v>#REF!</v>
      </c>
      <c r="I1707" s="39"/>
    </row>
    <row r="1708" spans="4:9" x14ac:dyDescent="0.3">
      <c r="D1708" s="38">
        <v>37854</v>
      </c>
      <c r="E1708" s="7" t="e">
        <f>SW!E1708+W!E1708+NW!E1708+N!E1708+#REF!</f>
        <v>#REF!</v>
      </c>
      <c r="F1708" s="8" t="e">
        <f t="shared" si="58"/>
        <v>#REF!</v>
      </c>
      <c r="I1708" s="39"/>
    </row>
    <row r="1709" spans="4:9" x14ac:dyDescent="0.3">
      <c r="D1709" s="38">
        <v>37855</v>
      </c>
      <c r="E1709" s="7" t="e">
        <f>SW!E1709+W!E1709+NW!E1709+N!E1709+#REF!</f>
        <v>#REF!</v>
      </c>
      <c r="F1709" s="8" t="e">
        <f t="shared" si="58"/>
        <v>#REF!</v>
      </c>
      <c r="I1709" s="39"/>
    </row>
    <row r="1710" spans="4:9" x14ac:dyDescent="0.3">
      <c r="D1710" s="38">
        <v>37856</v>
      </c>
      <c r="E1710" s="7" t="e">
        <f>SW!E1710+W!E1710+NW!E1710+N!E1710+#REF!</f>
        <v>#REF!</v>
      </c>
      <c r="F1710" s="8" t="e">
        <f t="shared" si="58"/>
        <v>#REF!</v>
      </c>
      <c r="I1710" s="39"/>
    </row>
    <row r="1711" spans="4:9" x14ac:dyDescent="0.3">
      <c r="D1711" s="38">
        <v>37857</v>
      </c>
      <c r="E1711" s="7" t="e">
        <f>SW!E1711+W!E1711+NW!E1711+N!E1711+#REF!</f>
        <v>#REF!</v>
      </c>
      <c r="F1711" s="8" t="e">
        <f t="shared" si="58"/>
        <v>#REF!</v>
      </c>
      <c r="I1711" s="39"/>
    </row>
    <row r="1712" spans="4:9" x14ac:dyDescent="0.3">
      <c r="D1712" s="38">
        <v>37858</v>
      </c>
      <c r="E1712" s="7" t="e">
        <f>SW!E1712+W!E1712+NW!E1712+N!E1712+#REF!</f>
        <v>#REF!</v>
      </c>
      <c r="F1712" s="8" t="e">
        <f t="shared" si="58"/>
        <v>#REF!</v>
      </c>
      <c r="I1712" s="39"/>
    </row>
    <row r="1713" spans="4:9" x14ac:dyDescent="0.3">
      <c r="D1713" s="38">
        <v>37859</v>
      </c>
      <c r="E1713" s="7" t="e">
        <f>SW!E1713+W!E1713+NW!E1713+N!E1713+#REF!</f>
        <v>#REF!</v>
      </c>
      <c r="F1713" s="8" t="e">
        <f t="shared" si="58"/>
        <v>#REF!</v>
      </c>
      <c r="I1713" s="39"/>
    </row>
    <row r="1714" spans="4:9" x14ac:dyDescent="0.3">
      <c r="D1714" s="38">
        <v>37860</v>
      </c>
      <c r="E1714" s="7" t="e">
        <f>SW!E1714+W!E1714+NW!E1714+N!E1714+#REF!</f>
        <v>#REF!</v>
      </c>
      <c r="F1714" s="8" t="e">
        <f t="shared" si="58"/>
        <v>#REF!</v>
      </c>
      <c r="I1714" s="39"/>
    </row>
    <row r="1715" spans="4:9" x14ac:dyDescent="0.3">
      <c r="D1715" s="38">
        <v>37861</v>
      </c>
      <c r="E1715" s="7" t="e">
        <f>SW!E1715+W!E1715+NW!E1715+N!E1715+#REF!</f>
        <v>#REF!</v>
      </c>
      <c r="F1715" s="8" t="e">
        <f t="shared" si="58"/>
        <v>#REF!</v>
      </c>
      <c r="I1715" s="39"/>
    </row>
    <row r="1716" spans="4:9" x14ac:dyDescent="0.3">
      <c r="D1716" s="38">
        <v>37862</v>
      </c>
      <c r="E1716" s="7" t="e">
        <f>SW!E1716+W!E1716+NW!E1716+N!E1716+#REF!</f>
        <v>#REF!</v>
      </c>
      <c r="F1716" s="8" t="e">
        <f t="shared" si="58"/>
        <v>#REF!</v>
      </c>
      <c r="I1716" s="39"/>
    </row>
    <row r="1717" spans="4:9" x14ac:dyDescent="0.3">
      <c r="D1717" s="38">
        <v>37863</v>
      </c>
      <c r="E1717" s="7" t="e">
        <f>SW!E1717+W!E1717+NW!E1717+N!E1717+#REF!</f>
        <v>#REF!</v>
      </c>
      <c r="F1717" s="8" t="e">
        <f t="shared" si="58"/>
        <v>#REF!</v>
      </c>
      <c r="I1717" s="39"/>
    </row>
    <row r="1718" spans="4:9" x14ac:dyDescent="0.3">
      <c r="D1718" s="38">
        <v>37864</v>
      </c>
      <c r="E1718" s="7" t="e">
        <f>SW!E1718+W!E1718+NW!E1718+N!E1718+#REF!</f>
        <v>#REF!</v>
      </c>
      <c r="F1718" s="8" t="e">
        <f t="shared" si="58"/>
        <v>#REF!</v>
      </c>
      <c r="I1718" s="39"/>
    </row>
    <row r="1719" spans="4:9" x14ac:dyDescent="0.3">
      <c r="D1719" s="38">
        <v>37865</v>
      </c>
      <c r="E1719" s="7" t="e">
        <f>SW!E1719+W!E1719+NW!E1719+N!E1719+#REF!</f>
        <v>#REF!</v>
      </c>
      <c r="F1719" s="8" t="e">
        <f t="shared" si="58"/>
        <v>#REF!</v>
      </c>
      <c r="I1719" s="39"/>
    </row>
    <row r="1720" spans="4:9" x14ac:dyDescent="0.3">
      <c r="D1720" s="38">
        <v>37866</v>
      </c>
      <c r="E1720" s="7" t="e">
        <f>SW!E1720+W!E1720+NW!E1720+N!E1720+#REF!</f>
        <v>#REF!</v>
      </c>
      <c r="F1720" s="8" t="e">
        <f t="shared" si="58"/>
        <v>#REF!</v>
      </c>
      <c r="I1720" s="39"/>
    </row>
    <row r="1721" spans="4:9" x14ac:dyDescent="0.3">
      <c r="D1721" s="38">
        <v>37867</v>
      </c>
      <c r="E1721" s="7" t="e">
        <f>SW!E1721+W!E1721+NW!E1721+N!E1721+#REF!</f>
        <v>#REF!</v>
      </c>
      <c r="F1721" s="8" t="e">
        <f t="shared" si="58"/>
        <v>#REF!</v>
      </c>
      <c r="I1721" s="39"/>
    </row>
    <row r="1722" spans="4:9" x14ac:dyDescent="0.3">
      <c r="D1722" s="38">
        <v>37868</v>
      </c>
      <c r="E1722" s="7" t="e">
        <f>SW!E1722+W!E1722+NW!E1722+N!E1722+#REF!</f>
        <v>#REF!</v>
      </c>
      <c r="F1722" s="8" t="e">
        <f t="shared" si="58"/>
        <v>#REF!</v>
      </c>
      <c r="I1722" s="39"/>
    </row>
    <row r="1723" spans="4:9" x14ac:dyDescent="0.3">
      <c r="D1723" s="38">
        <v>37869</v>
      </c>
      <c r="E1723" s="7" t="e">
        <f>SW!E1723+W!E1723+NW!E1723+N!E1723+#REF!</f>
        <v>#REF!</v>
      </c>
      <c r="F1723" s="8" t="e">
        <f t="shared" si="58"/>
        <v>#REF!</v>
      </c>
      <c r="I1723" s="39"/>
    </row>
    <row r="1724" spans="4:9" x14ac:dyDescent="0.3">
      <c r="D1724" s="38">
        <v>37870</v>
      </c>
      <c r="E1724" s="7" t="e">
        <f>SW!E1724+W!E1724+NW!E1724+N!E1724+#REF!</f>
        <v>#REF!</v>
      </c>
      <c r="F1724" s="8" t="e">
        <f t="shared" si="58"/>
        <v>#REF!</v>
      </c>
      <c r="I1724" s="39"/>
    </row>
    <row r="1725" spans="4:9" x14ac:dyDescent="0.3">
      <c r="D1725" s="38">
        <v>37871</v>
      </c>
      <c r="E1725" s="7" t="e">
        <f>SW!E1725+W!E1725+NW!E1725+N!E1725+#REF!</f>
        <v>#REF!</v>
      </c>
      <c r="F1725" s="8" t="e">
        <f t="shared" si="58"/>
        <v>#REF!</v>
      </c>
      <c r="I1725" s="39"/>
    </row>
    <row r="1726" spans="4:9" x14ac:dyDescent="0.3">
      <c r="D1726" s="38">
        <v>37872</v>
      </c>
      <c r="E1726" s="7" t="e">
        <f>SW!E1726+W!E1726+NW!E1726+N!E1726+#REF!</f>
        <v>#REF!</v>
      </c>
      <c r="F1726" s="8" t="e">
        <f t="shared" si="58"/>
        <v>#REF!</v>
      </c>
      <c r="I1726" s="39"/>
    </row>
    <row r="1727" spans="4:9" x14ac:dyDescent="0.3">
      <c r="D1727" s="38">
        <v>37873</v>
      </c>
      <c r="E1727" s="7" t="e">
        <f>SW!E1727+W!E1727+NW!E1727+N!E1727+#REF!</f>
        <v>#REF!</v>
      </c>
      <c r="F1727" s="8" t="e">
        <f t="shared" si="58"/>
        <v>#REF!</v>
      </c>
      <c r="I1727" s="39"/>
    </row>
    <row r="1728" spans="4:9" x14ac:dyDescent="0.3">
      <c r="D1728" s="38">
        <v>37874</v>
      </c>
      <c r="E1728" s="7" t="e">
        <f>SW!E1728+W!E1728+NW!E1728+N!E1728+#REF!</f>
        <v>#REF!</v>
      </c>
      <c r="F1728" s="8" t="e">
        <f t="shared" si="58"/>
        <v>#REF!</v>
      </c>
      <c r="I1728" s="39"/>
    </row>
    <row r="1729" spans="4:9" x14ac:dyDescent="0.3">
      <c r="D1729" s="38">
        <v>37875</v>
      </c>
      <c r="E1729" s="7" t="e">
        <f>SW!E1729+W!E1729+NW!E1729+N!E1729+#REF!</f>
        <v>#REF!</v>
      </c>
      <c r="F1729" s="8" t="e">
        <f t="shared" si="58"/>
        <v>#REF!</v>
      </c>
      <c r="I1729" s="39"/>
    </row>
    <row r="1730" spans="4:9" x14ac:dyDescent="0.3">
      <c r="D1730" s="38">
        <v>37876</v>
      </c>
      <c r="E1730" s="7" t="e">
        <f>SW!E1730+W!E1730+NW!E1730+N!E1730+#REF!</f>
        <v>#REF!</v>
      </c>
      <c r="F1730" s="8" t="e">
        <f t="shared" si="58"/>
        <v>#REF!</v>
      </c>
      <c r="I1730" s="39"/>
    </row>
    <row r="1731" spans="4:9" x14ac:dyDescent="0.3">
      <c r="D1731" s="38">
        <v>37877</v>
      </c>
      <c r="E1731" s="7" t="e">
        <f>SW!E1731+W!E1731+NW!E1731+N!E1731+#REF!</f>
        <v>#REF!</v>
      </c>
      <c r="F1731" s="8" t="e">
        <f t="shared" si="58"/>
        <v>#REF!</v>
      </c>
      <c r="I1731" s="39"/>
    </row>
    <row r="1732" spans="4:9" x14ac:dyDescent="0.3">
      <c r="D1732" s="38">
        <v>37878</v>
      </c>
      <c r="E1732" s="7" t="e">
        <f>SW!E1732+W!E1732+NW!E1732+N!E1732+#REF!</f>
        <v>#REF!</v>
      </c>
      <c r="F1732" s="8" t="e">
        <f t="shared" si="58"/>
        <v>#REF!</v>
      </c>
      <c r="I1732" s="39"/>
    </row>
    <row r="1733" spans="4:9" x14ac:dyDescent="0.3">
      <c r="D1733" s="38">
        <v>37879</v>
      </c>
      <c r="E1733" s="7" t="e">
        <f>SW!E1733+W!E1733+NW!E1733+N!E1733+#REF!</f>
        <v>#REF!</v>
      </c>
      <c r="F1733" s="8" t="e">
        <f t="shared" si="58"/>
        <v>#REF!</v>
      </c>
      <c r="I1733" s="39"/>
    </row>
    <row r="1734" spans="4:9" x14ac:dyDescent="0.3">
      <c r="D1734" s="38">
        <v>37880</v>
      </c>
      <c r="E1734" s="7" t="e">
        <f>SW!E1734+W!E1734+NW!E1734+N!E1734+#REF!</f>
        <v>#REF!</v>
      </c>
      <c r="F1734" s="8" t="e">
        <f t="shared" si="58"/>
        <v>#REF!</v>
      </c>
      <c r="I1734" s="39"/>
    </row>
    <row r="1735" spans="4:9" x14ac:dyDescent="0.3">
      <c r="D1735" s="38">
        <v>37881</v>
      </c>
      <c r="E1735" s="7" t="e">
        <f>SW!E1735+W!E1735+NW!E1735+N!E1735+#REF!</f>
        <v>#REF!</v>
      </c>
      <c r="F1735" s="8" t="e">
        <f t="shared" si="58"/>
        <v>#REF!</v>
      </c>
      <c r="I1735" s="39"/>
    </row>
    <row r="1736" spans="4:9" x14ac:dyDescent="0.3">
      <c r="D1736" s="38">
        <v>37882</v>
      </c>
      <c r="E1736" s="7" t="e">
        <f>SW!E1736+W!E1736+NW!E1736+N!E1736+#REF!</f>
        <v>#REF!</v>
      </c>
      <c r="F1736" s="8" t="e">
        <f t="shared" si="58"/>
        <v>#REF!</v>
      </c>
      <c r="I1736" s="39"/>
    </row>
    <row r="1737" spans="4:9" x14ac:dyDescent="0.3">
      <c r="D1737" s="38">
        <v>37883</v>
      </c>
      <c r="E1737" s="7" t="e">
        <f>SW!E1737+W!E1737+NW!E1737+N!E1737+#REF!</f>
        <v>#REF!</v>
      </c>
      <c r="F1737" s="8" t="e">
        <f t="shared" si="58"/>
        <v>#REF!</v>
      </c>
      <c r="I1737" s="39"/>
    </row>
    <row r="1738" spans="4:9" x14ac:dyDescent="0.3">
      <c r="D1738" s="38">
        <v>37884</v>
      </c>
      <c r="E1738" s="7" t="e">
        <f>SW!E1738+W!E1738+NW!E1738+N!E1738+#REF!</f>
        <v>#REF!</v>
      </c>
      <c r="F1738" s="8" t="e">
        <f t="shared" si="58"/>
        <v>#REF!</v>
      </c>
      <c r="I1738" s="39"/>
    </row>
    <row r="1739" spans="4:9" x14ac:dyDescent="0.3">
      <c r="D1739" s="38">
        <v>37885</v>
      </c>
      <c r="E1739" s="7" t="e">
        <f>SW!E1739+W!E1739+NW!E1739+N!E1739+#REF!</f>
        <v>#REF!</v>
      </c>
      <c r="F1739" s="8" t="e">
        <f t="shared" si="58"/>
        <v>#REF!</v>
      </c>
      <c r="I1739" s="39"/>
    </row>
    <row r="1740" spans="4:9" x14ac:dyDescent="0.3">
      <c r="D1740" s="38">
        <v>37886</v>
      </c>
      <c r="E1740" s="7" t="e">
        <f>SW!E1740+W!E1740+NW!E1740+N!E1740+#REF!</f>
        <v>#REF!</v>
      </c>
      <c r="F1740" s="8" t="e">
        <f t="shared" si="58"/>
        <v>#REF!</v>
      </c>
      <c r="I1740" s="39"/>
    </row>
    <row r="1741" spans="4:9" x14ac:dyDescent="0.3">
      <c r="D1741" s="38">
        <v>37887</v>
      </c>
      <c r="E1741" s="7" t="e">
        <f>SW!E1741+W!E1741+NW!E1741+N!E1741+#REF!</f>
        <v>#REF!</v>
      </c>
      <c r="F1741" s="8" t="e">
        <f t="shared" si="58"/>
        <v>#REF!</v>
      </c>
      <c r="I1741" s="39"/>
    </row>
    <row r="1742" spans="4:9" x14ac:dyDescent="0.3">
      <c r="D1742" s="38">
        <v>37888</v>
      </c>
      <c r="E1742" s="7" t="e">
        <f>SW!E1742+W!E1742+NW!E1742+N!E1742+#REF!</f>
        <v>#REF!</v>
      </c>
      <c r="F1742" s="8" t="e">
        <f t="shared" si="58"/>
        <v>#REF!</v>
      </c>
      <c r="I1742" s="39"/>
    </row>
    <row r="1743" spans="4:9" x14ac:dyDescent="0.3">
      <c r="D1743" s="38">
        <v>37889</v>
      </c>
      <c r="E1743" s="7" t="e">
        <f>SW!E1743+W!E1743+NW!E1743+N!E1743+#REF!</f>
        <v>#REF!</v>
      </c>
      <c r="F1743" s="8" t="e">
        <f t="shared" si="58"/>
        <v>#REF!</v>
      </c>
      <c r="I1743" s="39"/>
    </row>
    <row r="1744" spans="4:9" x14ac:dyDescent="0.3">
      <c r="D1744" s="38">
        <v>37890</v>
      </c>
      <c r="E1744" s="7" t="e">
        <f>SW!E1744+W!E1744+NW!E1744+N!E1744+#REF!</f>
        <v>#REF!</v>
      </c>
      <c r="F1744" s="8" t="e">
        <f t="shared" ref="F1744:F1807" si="59">E1744*(24*60*60)*1000/$F$3</f>
        <v>#REF!</v>
      </c>
      <c r="I1744" s="39"/>
    </row>
    <row r="1745" spans="4:9" x14ac:dyDescent="0.3">
      <c r="D1745" s="38">
        <v>37891</v>
      </c>
      <c r="E1745" s="7" t="e">
        <f>SW!E1745+W!E1745+NW!E1745+N!E1745+#REF!</f>
        <v>#REF!</v>
      </c>
      <c r="F1745" s="8" t="e">
        <f t="shared" si="59"/>
        <v>#REF!</v>
      </c>
      <c r="I1745" s="39"/>
    </row>
    <row r="1746" spans="4:9" x14ac:dyDescent="0.3">
      <c r="D1746" s="38">
        <v>37892</v>
      </c>
      <c r="E1746" s="7" t="e">
        <f>SW!E1746+W!E1746+NW!E1746+N!E1746+#REF!</f>
        <v>#REF!</v>
      </c>
      <c r="F1746" s="8" t="e">
        <f t="shared" si="59"/>
        <v>#REF!</v>
      </c>
      <c r="I1746" s="39"/>
    </row>
    <row r="1747" spans="4:9" x14ac:dyDescent="0.3">
      <c r="D1747" s="38">
        <v>37893</v>
      </c>
      <c r="E1747" s="7" t="e">
        <f>SW!E1747+W!E1747+NW!E1747+N!E1747+#REF!</f>
        <v>#REF!</v>
      </c>
      <c r="F1747" s="8" t="e">
        <f t="shared" si="59"/>
        <v>#REF!</v>
      </c>
      <c r="I1747" s="39"/>
    </row>
    <row r="1748" spans="4:9" x14ac:dyDescent="0.3">
      <c r="D1748" s="38">
        <v>37894</v>
      </c>
      <c r="E1748" s="7" t="e">
        <f>SW!E1748+W!E1748+NW!E1748+N!E1748+#REF!</f>
        <v>#REF!</v>
      </c>
      <c r="F1748" s="8" t="e">
        <f t="shared" si="59"/>
        <v>#REF!</v>
      </c>
      <c r="I1748" s="39"/>
    </row>
    <row r="1749" spans="4:9" x14ac:dyDescent="0.3">
      <c r="D1749" s="38">
        <v>37895</v>
      </c>
      <c r="E1749" s="7" t="e">
        <f>SW!E1749+W!E1749+NW!E1749+N!E1749+#REF!</f>
        <v>#REF!</v>
      </c>
      <c r="F1749" s="8" t="e">
        <f t="shared" si="59"/>
        <v>#REF!</v>
      </c>
      <c r="I1749" s="39"/>
    </row>
    <row r="1750" spans="4:9" x14ac:dyDescent="0.3">
      <c r="D1750" s="38">
        <v>37896</v>
      </c>
      <c r="E1750" s="7" t="e">
        <f>SW!E1750+W!E1750+NW!E1750+N!E1750+#REF!</f>
        <v>#REF!</v>
      </c>
      <c r="F1750" s="8" t="e">
        <f t="shared" si="59"/>
        <v>#REF!</v>
      </c>
      <c r="I1750" s="39"/>
    </row>
    <row r="1751" spans="4:9" x14ac:dyDescent="0.3">
      <c r="D1751" s="38">
        <v>37897</v>
      </c>
      <c r="E1751" s="7" t="e">
        <f>SW!E1751+W!E1751+NW!E1751+N!E1751+#REF!</f>
        <v>#REF!</v>
      </c>
      <c r="F1751" s="8" t="e">
        <f t="shared" si="59"/>
        <v>#REF!</v>
      </c>
      <c r="I1751" s="39"/>
    </row>
    <row r="1752" spans="4:9" x14ac:dyDescent="0.3">
      <c r="D1752" s="38">
        <v>37898</v>
      </c>
      <c r="E1752" s="7" t="e">
        <f>SW!E1752+W!E1752+NW!E1752+N!E1752+#REF!</f>
        <v>#REF!</v>
      </c>
      <c r="F1752" s="8" t="e">
        <f t="shared" si="59"/>
        <v>#REF!</v>
      </c>
      <c r="I1752" s="39"/>
    </row>
    <row r="1753" spans="4:9" x14ac:dyDescent="0.3">
      <c r="D1753" s="38">
        <v>37899</v>
      </c>
      <c r="E1753" s="7" t="e">
        <f>SW!E1753+W!E1753+NW!E1753+N!E1753+#REF!</f>
        <v>#REF!</v>
      </c>
      <c r="F1753" s="8" t="e">
        <f t="shared" si="59"/>
        <v>#REF!</v>
      </c>
      <c r="I1753" s="39"/>
    </row>
    <row r="1754" spans="4:9" x14ac:dyDescent="0.3">
      <c r="D1754" s="38">
        <v>37900</v>
      </c>
      <c r="E1754" s="7" t="e">
        <f>SW!E1754+W!E1754+NW!E1754+N!E1754+#REF!</f>
        <v>#REF!</v>
      </c>
      <c r="F1754" s="8" t="e">
        <f t="shared" si="59"/>
        <v>#REF!</v>
      </c>
      <c r="I1754" s="39"/>
    </row>
    <row r="1755" spans="4:9" x14ac:dyDescent="0.3">
      <c r="D1755" s="38">
        <v>37901</v>
      </c>
      <c r="E1755" s="7" t="e">
        <f>SW!E1755+W!E1755+NW!E1755+N!E1755+#REF!</f>
        <v>#REF!</v>
      </c>
      <c r="F1755" s="8" t="e">
        <f t="shared" si="59"/>
        <v>#REF!</v>
      </c>
      <c r="I1755" s="39"/>
    </row>
    <row r="1756" spans="4:9" x14ac:dyDescent="0.3">
      <c r="D1756" s="38">
        <v>37902</v>
      </c>
      <c r="E1756" s="7" t="e">
        <f>SW!E1756+W!E1756+NW!E1756+N!E1756+#REF!</f>
        <v>#REF!</v>
      </c>
      <c r="F1756" s="8" t="e">
        <f t="shared" si="59"/>
        <v>#REF!</v>
      </c>
      <c r="I1756" s="39"/>
    </row>
    <row r="1757" spans="4:9" x14ac:dyDescent="0.3">
      <c r="D1757" s="38">
        <v>37903</v>
      </c>
      <c r="E1757" s="7" t="e">
        <f>SW!E1757+W!E1757+NW!E1757+N!E1757+#REF!</f>
        <v>#REF!</v>
      </c>
      <c r="F1757" s="8" t="e">
        <f t="shared" si="59"/>
        <v>#REF!</v>
      </c>
      <c r="I1757" s="39"/>
    </row>
    <row r="1758" spans="4:9" x14ac:dyDescent="0.3">
      <c r="D1758" s="38">
        <v>37904</v>
      </c>
      <c r="E1758" s="7" t="e">
        <f>SW!E1758+W!E1758+NW!E1758+N!E1758+#REF!</f>
        <v>#REF!</v>
      </c>
      <c r="F1758" s="8" t="e">
        <f t="shared" si="59"/>
        <v>#REF!</v>
      </c>
      <c r="I1758" s="39"/>
    </row>
    <row r="1759" spans="4:9" x14ac:dyDescent="0.3">
      <c r="D1759" s="38">
        <v>37905</v>
      </c>
      <c r="E1759" s="7" t="e">
        <f>SW!E1759+W!E1759+NW!E1759+N!E1759+#REF!</f>
        <v>#REF!</v>
      </c>
      <c r="F1759" s="8" t="e">
        <f t="shared" si="59"/>
        <v>#REF!</v>
      </c>
      <c r="I1759" s="39"/>
    </row>
    <row r="1760" spans="4:9" x14ac:dyDescent="0.3">
      <c r="D1760" s="38">
        <v>37906</v>
      </c>
      <c r="E1760" s="7" t="e">
        <f>SW!E1760+W!E1760+NW!E1760+N!E1760+#REF!</f>
        <v>#REF!</v>
      </c>
      <c r="F1760" s="8" t="e">
        <f t="shared" si="59"/>
        <v>#REF!</v>
      </c>
      <c r="I1760" s="39"/>
    </row>
    <row r="1761" spans="4:9" x14ac:dyDescent="0.3">
      <c r="D1761" s="38">
        <v>37907</v>
      </c>
      <c r="E1761" s="7" t="e">
        <f>SW!E1761+W!E1761+NW!E1761+N!E1761+#REF!</f>
        <v>#REF!</v>
      </c>
      <c r="F1761" s="8" t="e">
        <f t="shared" si="59"/>
        <v>#REF!</v>
      </c>
      <c r="I1761" s="39"/>
    </row>
    <row r="1762" spans="4:9" x14ac:dyDescent="0.3">
      <c r="D1762" s="38">
        <v>37908</v>
      </c>
      <c r="E1762" s="7" t="e">
        <f>SW!E1762+W!E1762+NW!E1762+N!E1762+#REF!</f>
        <v>#REF!</v>
      </c>
      <c r="F1762" s="8" t="e">
        <f t="shared" si="59"/>
        <v>#REF!</v>
      </c>
      <c r="I1762" s="39"/>
    </row>
    <row r="1763" spans="4:9" x14ac:dyDescent="0.3">
      <c r="D1763" s="38">
        <v>37909</v>
      </c>
      <c r="E1763" s="7" t="e">
        <f>SW!E1763+W!E1763+NW!E1763+N!E1763+#REF!</f>
        <v>#REF!</v>
      </c>
      <c r="F1763" s="8" t="e">
        <f t="shared" si="59"/>
        <v>#REF!</v>
      </c>
      <c r="I1763" s="39"/>
    </row>
    <row r="1764" spans="4:9" x14ac:dyDescent="0.3">
      <c r="D1764" s="38">
        <v>37910</v>
      </c>
      <c r="E1764" s="7" t="e">
        <f>SW!E1764+W!E1764+NW!E1764+N!E1764+#REF!</f>
        <v>#REF!</v>
      </c>
      <c r="F1764" s="8" t="e">
        <f t="shared" si="59"/>
        <v>#REF!</v>
      </c>
      <c r="I1764" s="39"/>
    </row>
    <row r="1765" spans="4:9" x14ac:dyDescent="0.3">
      <c r="D1765" s="38">
        <v>37911</v>
      </c>
      <c r="E1765" s="7" t="e">
        <f>SW!E1765+W!E1765+NW!E1765+N!E1765+#REF!</f>
        <v>#REF!</v>
      </c>
      <c r="F1765" s="8" t="e">
        <f t="shared" si="59"/>
        <v>#REF!</v>
      </c>
      <c r="I1765" s="39"/>
    </row>
    <row r="1766" spans="4:9" x14ac:dyDescent="0.3">
      <c r="D1766" s="38">
        <v>37912</v>
      </c>
      <c r="E1766" s="7" t="e">
        <f>SW!E1766+W!E1766+NW!E1766+N!E1766+#REF!</f>
        <v>#REF!</v>
      </c>
      <c r="F1766" s="8" t="e">
        <f t="shared" si="59"/>
        <v>#REF!</v>
      </c>
      <c r="I1766" s="39"/>
    </row>
    <row r="1767" spans="4:9" x14ac:dyDescent="0.3">
      <c r="D1767" s="38">
        <v>37913</v>
      </c>
      <c r="E1767" s="7" t="e">
        <f>SW!E1767+W!E1767+NW!E1767+N!E1767+#REF!</f>
        <v>#REF!</v>
      </c>
      <c r="F1767" s="8" t="e">
        <f t="shared" si="59"/>
        <v>#REF!</v>
      </c>
      <c r="I1767" s="39"/>
    </row>
    <row r="1768" spans="4:9" x14ac:dyDescent="0.3">
      <c r="D1768" s="38">
        <v>37914</v>
      </c>
      <c r="E1768" s="7" t="e">
        <f>SW!E1768+W!E1768+NW!E1768+N!E1768+#REF!</f>
        <v>#REF!</v>
      </c>
      <c r="F1768" s="8" t="e">
        <f t="shared" si="59"/>
        <v>#REF!</v>
      </c>
      <c r="I1768" s="39"/>
    </row>
    <row r="1769" spans="4:9" x14ac:dyDescent="0.3">
      <c r="D1769" s="38">
        <v>37915</v>
      </c>
      <c r="E1769" s="7" t="e">
        <f>SW!E1769+W!E1769+NW!E1769+N!E1769+#REF!</f>
        <v>#REF!</v>
      </c>
      <c r="F1769" s="8" t="e">
        <f t="shared" si="59"/>
        <v>#REF!</v>
      </c>
      <c r="I1769" s="39"/>
    </row>
    <row r="1770" spans="4:9" x14ac:dyDescent="0.3">
      <c r="D1770" s="38">
        <v>37916</v>
      </c>
      <c r="E1770" s="7" t="e">
        <f>SW!E1770+W!E1770+NW!E1770+N!E1770+#REF!</f>
        <v>#REF!</v>
      </c>
      <c r="F1770" s="8" t="e">
        <f t="shared" si="59"/>
        <v>#REF!</v>
      </c>
      <c r="I1770" s="39"/>
    </row>
    <row r="1771" spans="4:9" x14ac:dyDescent="0.3">
      <c r="D1771" s="38">
        <v>37917</v>
      </c>
      <c r="E1771" s="7" t="e">
        <f>SW!E1771+W!E1771+NW!E1771+N!E1771+#REF!</f>
        <v>#REF!</v>
      </c>
      <c r="F1771" s="8" t="e">
        <f t="shared" si="59"/>
        <v>#REF!</v>
      </c>
      <c r="I1771" s="39"/>
    </row>
    <row r="1772" spans="4:9" x14ac:dyDescent="0.3">
      <c r="D1772" s="38">
        <v>37918</v>
      </c>
      <c r="E1772" s="7" t="e">
        <f>SW!E1772+W!E1772+NW!E1772+N!E1772+#REF!</f>
        <v>#REF!</v>
      </c>
      <c r="F1772" s="8" t="e">
        <f t="shared" si="59"/>
        <v>#REF!</v>
      </c>
      <c r="I1772" s="39"/>
    </row>
    <row r="1773" spans="4:9" x14ac:dyDescent="0.3">
      <c r="D1773" s="38">
        <v>37919</v>
      </c>
      <c r="E1773" s="7" t="e">
        <f>SW!E1773+W!E1773+NW!E1773+N!E1773+#REF!</f>
        <v>#REF!</v>
      </c>
      <c r="F1773" s="8" t="e">
        <f t="shared" si="59"/>
        <v>#REF!</v>
      </c>
      <c r="I1773" s="39"/>
    </row>
    <row r="1774" spans="4:9" x14ac:dyDescent="0.3">
      <c r="D1774" s="38">
        <v>37920</v>
      </c>
      <c r="E1774" s="7" t="e">
        <f>SW!E1774+W!E1774+NW!E1774+N!E1774+#REF!</f>
        <v>#REF!</v>
      </c>
      <c r="F1774" s="8" t="e">
        <f t="shared" si="59"/>
        <v>#REF!</v>
      </c>
      <c r="I1774" s="39"/>
    </row>
    <row r="1775" spans="4:9" x14ac:dyDescent="0.3">
      <c r="D1775" s="38">
        <v>37921</v>
      </c>
      <c r="E1775" s="7" t="e">
        <f>SW!E1775+W!E1775+NW!E1775+N!E1775+#REF!</f>
        <v>#REF!</v>
      </c>
      <c r="F1775" s="8" t="e">
        <f t="shared" si="59"/>
        <v>#REF!</v>
      </c>
      <c r="I1775" s="39"/>
    </row>
    <row r="1776" spans="4:9" x14ac:dyDescent="0.3">
      <c r="D1776" s="38">
        <v>37922</v>
      </c>
      <c r="E1776" s="7" t="e">
        <f>SW!E1776+W!E1776+NW!E1776+N!E1776+#REF!</f>
        <v>#REF!</v>
      </c>
      <c r="F1776" s="8" t="e">
        <f t="shared" si="59"/>
        <v>#REF!</v>
      </c>
      <c r="I1776" s="39"/>
    </row>
    <row r="1777" spans="4:9" x14ac:dyDescent="0.3">
      <c r="D1777" s="38">
        <v>37923</v>
      </c>
      <c r="E1777" s="7" t="e">
        <f>SW!E1777+W!E1777+NW!E1777+N!E1777+#REF!</f>
        <v>#REF!</v>
      </c>
      <c r="F1777" s="8" t="e">
        <f t="shared" si="59"/>
        <v>#REF!</v>
      </c>
      <c r="I1777" s="39"/>
    </row>
    <row r="1778" spans="4:9" x14ac:dyDescent="0.3">
      <c r="D1778" s="38">
        <v>37924</v>
      </c>
      <c r="E1778" s="7" t="e">
        <f>SW!E1778+W!E1778+NW!E1778+N!E1778+#REF!</f>
        <v>#REF!</v>
      </c>
      <c r="F1778" s="8" t="e">
        <f t="shared" si="59"/>
        <v>#REF!</v>
      </c>
      <c r="I1778" s="39"/>
    </row>
    <row r="1779" spans="4:9" x14ac:dyDescent="0.3">
      <c r="D1779" s="38">
        <v>37925</v>
      </c>
      <c r="E1779" s="7" t="e">
        <f>SW!E1779+W!E1779+NW!E1779+N!E1779+#REF!</f>
        <v>#REF!</v>
      </c>
      <c r="F1779" s="8" t="e">
        <f t="shared" si="59"/>
        <v>#REF!</v>
      </c>
      <c r="I1779" s="39"/>
    </row>
    <row r="1780" spans="4:9" x14ac:dyDescent="0.3">
      <c r="D1780" s="38">
        <v>37926</v>
      </c>
      <c r="E1780" s="7" t="e">
        <f>SW!E1780+W!E1780+NW!E1780+N!E1780+#REF!</f>
        <v>#REF!</v>
      </c>
      <c r="F1780" s="8" t="e">
        <f t="shared" si="59"/>
        <v>#REF!</v>
      </c>
      <c r="I1780" s="39"/>
    </row>
    <row r="1781" spans="4:9" x14ac:dyDescent="0.3">
      <c r="D1781" s="38">
        <v>37927</v>
      </c>
      <c r="E1781" s="7" t="e">
        <f>SW!E1781+W!E1781+NW!E1781+N!E1781+#REF!</f>
        <v>#REF!</v>
      </c>
      <c r="F1781" s="8" t="e">
        <f t="shared" si="59"/>
        <v>#REF!</v>
      </c>
      <c r="I1781" s="39"/>
    </row>
    <row r="1782" spans="4:9" x14ac:dyDescent="0.3">
      <c r="D1782" s="38">
        <v>37928</v>
      </c>
      <c r="E1782" s="7" t="e">
        <f>SW!E1782+W!E1782+NW!E1782+N!E1782+#REF!</f>
        <v>#REF!</v>
      </c>
      <c r="F1782" s="8" t="e">
        <f t="shared" si="59"/>
        <v>#REF!</v>
      </c>
      <c r="I1782" s="39"/>
    </row>
    <row r="1783" spans="4:9" x14ac:dyDescent="0.3">
      <c r="D1783" s="38">
        <v>37929</v>
      </c>
      <c r="E1783" s="7" t="e">
        <f>SW!E1783+W!E1783+NW!E1783+N!E1783+#REF!</f>
        <v>#REF!</v>
      </c>
      <c r="F1783" s="8" t="e">
        <f t="shared" si="59"/>
        <v>#REF!</v>
      </c>
      <c r="I1783" s="39"/>
    </row>
    <row r="1784" spans="4:9" x14ac:dyDescent="0.3">
      <c r="D1784" s="38">
        <v>37930</v>
      </c>
      <c r="E1784" s="7" t="e">
        <f>SW!E1784+W!E1784+NW!E1784+N!E1784+#REF!</f>
        <v>#REF!</v>
      </c>
      <c r="F1784" s="8" t="e">
        <f t="shared" si="59"/>
        <v>#REF!</v>
      </c>
      <c r="I1784" s="39"/>
    </row>
    <row r="1785" spans="4:9" x14ac:dyDescent="0.3">
      <c r="D1785" s="38">
        <v>37931</v>
      </c>
      <c r="E1785" s="7" t="e">
        <f>SW!E1785+W!E1785+NW!E1785+N!E1785+#REF!</f>
        <v>#REF!</v>
      </c>
      <c r="F1785" s="8" t="e">
        <f t="shared" si="59"/>
        <v>#REF!</v>
      </c>
      <c r="I1785" s="39"/>
    </row>
    <row r="1786" spans="4:9" x14ac:dyDescent="0.3">
      <c r="D1786" s="38">
        <v>37932</v>
      </c>
      <c r="E1786" s="7" t="e">
        <f>SW!E1786+W!E1786+NW!E1786+N!E1786+#REF!</f>
        <v>#REF!</v>
      </c>
      <c r="F1786" s="8" t="e">
        <f t="shared" si="59"/>
        <v>#REF!</v>
      </c>
      <c r="I1786" s="39"/>
    </row>
    <row r="1787" spans="4:9" x14ac:dyDescent="0.3">
      <c r="D1787" s="38">
        <v>37933</v>
      </c>
      <c r="E1787" s="7" t="e">
        <f>SW!E1787+W!E1787+NW!E1787+N!E1787+#REF!</f>
        <v>#REF!</v>
      </c>
      <c r="F1787" s="8" t="e">
        <f t="shared" si="59"/>
        <v>#REF!</v>
      </c>
      <c r="I1787" s="39"/>
    </row>
    <row r="1788" spans="4:9" x14ac:dyDescent="0.3">
      <c r="D1788" s="38">
        <v>37934</v>
      </c>
      <c r="E1788" s="7" t="e">
        <f>SW!E1788+W!E1788+NW!E1788+N!E1788+#REF!</f>
        <v>#REF!</v>
      </c>
      <c r="F1788" s="8" t="e">
        <f t="shared" si="59"/>
        <v>#REF!</v>
      </c>
      <c r="I1788" s="39"/>
    </row>
    <row r="1789" spans="4:9" x14ac:dyDescent="0.3">
      <c r="D1789" s="38">
        <v>37935</v>
      </c>
      <c r="E1789" s="7" t="e">
        <f>SW!E1789+W!E1789+NW!E1789+N!E1789+#REF!</f>
        <v>#REF!</v>
      </c>
      <c r="F1789" s="8" t="e">
        <f t="shared" si="59"/>
        <v>#REF!</v>
      </c>
      <c r="I1789" s="39"/>
    </row>
    <row r="1790" spans="4:9" x14ac:dyDescent="0.3">
      <c r="D1790" s="38">
        <v>37936</v>
      </c>
      <c r="E1790" s="7" t="e">
        <f>SW!E1790+W!E1790+NW!E1790+N!E1790+#REF!</f>
        <v>#REF!</v>
      </c>
      <c r="F1790" s="8" t="e">
        <f t="shared" si="59"/>
        <v>#REF!</v>
      </c>
      <c r="I1790" s="39"/>
    </row>
    <row r="1791" spans="4:9" x14ac:dyDescent="0.3">
      <c r="D1791" s="38">
        <v>37937</v>
      </c>
      <c r="E1791" s="7" t="e">
        <f>SW!E1791+W!E1791+NW!E1791+N!E1791+#REF!</f>
        <v>#REF!</v>
      </c>
      <c r="F1791" s="8" t="e">
        <f t="shared" si="59"/>
        <v>#REF!</v>
      </c>
      <c r="I1791" s="39"/>
    </row>
    <row r="1792" spans="4:9" x14ac:dyDescent="0.3">
      <c r="D1792" s="38">
        <v>37938</v>
      </c>
      <c r="E1792" s="7" t="e">
        <f>SW!E1792+W!E1792+NW!E1792+N!E1792+#REF!</f>
        <v>#REF!</v>
      </c>
      <c r="F1792" s="8" t="e">
        <f t="shared" si="59"/>
        <v>#REF!</v>
      </c>
      <c r="I1792" s="39"/>
    </row>
    <row r="1793" spans="4:9" x14ac:dyDescent="0.3">
      <c r="D1793" s="38">
        <v>37939</v>
      </c>
      <c r="E1793" s="7" t="e">
        <f>SW!E1793+W!E1793+NW!E1793+N!E1793+#REF!</f>
        <v>#REF!</v>
      </c>
      <c r="F1793" s="8" t="e">
        <f t="shared" si="59"/>
        <v>#REF!</v>
      </c>
      <c r="I1793" s="39"/>
    </row>
    <row r="1794" spans="4:9" x14ac:dyDescent="0.3">
      <c r="D1794" s="38">
        <v>37940</v>
      </c>
      <c r="E1794" s="7" t="e">
        <f>SW!E1794+W!E1794+NW!E1794+N!E1794+#REF!</f>
        <v>#REF!</v>
      </c>
      <c r="F1794" s="8" t="e">
        <f t="shared" si="59"/>
        <v>#REF!</v>
      </c>
      <c r="I1794" s="39"/>
    </row>
    <row r="1795" spans="4:9" x14ac:dyDescent="0.3">
      <c r="D1795" s="38">
        <v>37941</v>
      </c>
      <c r="E1795" s="7" t="e">
        <f>SW!E1795+W!E1795+NW!E1795+N!E1795+#REF!</f>
        <v>#REF!</v>
      </c>
      <c r="F1795" s="8" t="e">
        <f t="shared" si="59"/>
        <v>#REF!</v>
      </c>
      <c r="I1795" s="39"/>
    </row>
    <row r="1796" spans="4:9" x14ac:dyDescent="0.3">
      <c r="D1796" s="38">
        <v>37942</v>
      </c>
      <c r="E1796" s="7" t="e">
        <f>SW!E1796+W!E1796+NW!E1796+N!E1796+#REF!</f>
        <v>#REF!</v>
      </c>
      <c r="F1796" s="8" t="e">
        <f t="shared" si="59"/>
        <v>#REF!</v>
      </c>
      <c r="I1796" s="39"/>
    </row>
    <row r="1797" spans="4:9" x14ac:dyDescent="0.3">
      <c r="D1797" s="38">
        <v>37943</v>
      </c>
      <c r="E1797" s="7" t="e">
        <f>SW!E1797+W!E1797+NW!E1797+N!E1797+#REF!</f>
        <v>#REF!</v>
      </c>
      <c r="F1797" s="8" t="e">
        <f t="shared" si="59"/>
        <v>#REF!</v>
      </c>
      <c r="I1797" s="39"/>
    </row>
    <row r="1798" spans="4:9" x14ac:dyDescent="0.3">
      <c r="D1798" s="38">
        <v>37944</v>
      </c>
      <c r="E1798" s="7" t="e">
        <f>SW!E1798+W!E1798+NW!E1798+N!E1798+#REF!</f>
        <v>#REF!</v>
      </c>
      <c r="F1798" s="8" t="e">
        <f t="shared" si="59"/>
        <v>#REF!</v>
      </c>
      <c r="I1798" s="39"/>
    </row>
    <row r="1799" spans="4:9" x14ac:dyDescent="0.3">
      <c r="D1799" s="38">
        <v>37945</v>
      </c>
      <c r="E1799" s="7" t="e">
        <f>SW!E1799+W!E1799+NW!E1799+N!E1799+#REF!</f>
        <v>#REF!</v>
      </c>
      <c r="F1799" s="8" t="e">
        <f t="shared" si="59"/>
        <v>#REF!</v>
      </c>
      <c r="I1799" s="39"/>
    </row>
    <row r="1800" spans="4:9" x14ac:dyDescent="0.3">
      <c r="D1800" s="38">
        <v>37946</v>
      </c>
      <c r="E1800" s="7" t="e">
        <f>SW!E1800+W!E1800+NW!E1800+N!E1800+#REF!</f>
        <v>#REF!</v>
      </c>
      <c r="F1800" s="8" t="e">
        <f t="shared" si="59"/>
        <v>#REF!</v>
      </c>
      <c r="I1800" s="39"/>
    </row>
    <row r="1801" spans="4:9" x14ac:dyDescent="0.3">
      <c r="D1801" s="38">
        <v>37947</v>
      </c>
      <c r="E1801" s="7" t="e">
        <f>SW!E1801+W!E1801+NW!E1801+N!E1801+#REF!</f>
        <v>#REF!</v>
      </c>
      <c r="F1801" s="8" t="e">
        <f t="shared" si="59"/>
        <v>#REF!</v>
      </c>
      <c r="I1801" s="39"/>
    </row>
    <row r="1802" spans="4:9" x14ac:dyDescent="0.3">
      <c r="D1802" s="38">
        <v>37948</v>
      </c>
      <c r="E1802" s="7" t="e">
        <f>SW!E1802+W!E1802+NW!E1802+N!E1802+#REF!</f>
        <v>#REF!</v>
      </c>
      <c r="F1802" s="8" t="e">
        <f t="shared" si="59"/>
        <v>#REF!</v>
      </c>
      <c r="I1802" s="39"/>
    </row>
    <row r="1803" spans="4:9" x14ac:dyDescent="0.3">
      <c r="D1803" s="38">
        <v>37949</v>
      </c>
      <c r="E1803" s="7" t="e">
        <f>SW!E1803+W!E1803+NW!E1803+N!E1803+#REF!</f>
        <v>#REF!</v>
      </c>
      <c r="F1803" s="8" t="e">
        <f t="shared" si="59"/>
        <v>#REF!</v>
      </c>
      <c r="I1803" s="39"/>
    </row>
    <row r="1804" spans="4:9" x14ac:dyDescent="0.3">
      <c r="D1804" s="38">
        <v>37950</v>
      </c>
      <c r="E1804" s="7" t="e">
        <f>SW!E1804+W!E1804+NW!E1804+N!E1804+#REF!</f>
        <v>#REF!</v>
      </c>
      <c r="F1804" s="8" t="e">
        <f t="shared" si="59"/>
        <v>#REF!</v>
      </c>
      <c r="I1804" s="39"/>
    </row>
    <row r="1805" spans="4:9" x14ac:dyDescent="0.3">
      <c r="D1805" s="38">
        <v>37951</v>
      </c>
      <c r="E1805" s="7" t="e">
        <f>SW!E1805+W!E1805+NW!E1805+N!E1805+#REF!</f>
        <v>#REF!</v>
      </c>
      <c r="F1805" s="8" t="e">
        <f t="shared" si="59"/>
        <v>#REF!</v>
      </c>
      <c r="I1805" s="39"/>
    </row>
    <row r="1806" spans="4:9" x14ac:dyDescent="0.3">
      <c r="D1806" s="38">
        <v>37952</v>
      </c>
      <c r="E1806" s="7" t="e">
        <f>SW!E1806+W!E1806+NW!E1806+N!E1806+#REF!</f>
        <v>#REF!</v>
      </c>
      <c r="F1806" s="8" t="e">
        <f t="shared" si="59"/>
        <v>#REF!</v>
      </c>
      <c r="I1806" s="39"/>
    </row>
    <row r="1807" spans="4:9" x14ac:dyDescent="0.3">
      <c r="D1807" s="38">
        <v>37953</v>
      </c>
      <c r="E1807" s="7" t="e">
        <f>SW!E1807+W!E1807+NW!E1807+N!E1807+#REF!</f>
        <v>#REF!</v>
      </c>
      <c r="F1807" s="8" t="e">
        <f t="shared" si="59"/>
        <v>#REF!</v>
      </c>
      <c r="I1807" s="39"/>
    </row>
    <row r="1808" spans="4:9" x14ac:dyDescent="0.3">
      <c r="D1808" s="38">
        <v>37954</v>
      </c>
      <c r="E1808" s="7" t="e">
        <f>SW!E1808+W!E1808+NW!E1808+N!E1808+#REF!</f>
        <v>#REF!</v>
      </c>
      <c r="F1808" s="8" t="e">
        <f t="shared" ref="F1808:F1871" si="60">E1808*(24*60*60)*1000/$F$3</f>
        <v>#REF!</v>
      </c>
      <c r="I1808" s="39"/>
    </row>
    <row r="1809" spans="4:9" x14ac:dyDescent="0.3">
      <c r="D1809" s="38">
        <v>37955</v>
      </c>
      <c r="E1809" s="7" t="e">
        <f>SW!E1809+W!E1809+NW!E1809+N!E1809+#REF!</f>
        <v>#REF!</v>
      </c>
      <c r="F1809" s="8" t="e">
        <f t="shared" si="60"/>
        <v>#REF!</v>
      </c>
      <c r="I1809" s="39"/>
    </row>
    <row r="1810" spans="4:9" x14ac:dyDescent="0.3">
      <c r="D1810" s="38">
        <v>37956</v>
      </c>
      <c r="E1810" s="7" t="e">
        <f>SW!E1810+W!E1810+NW!E1810+N!E1810+#REF!</f>
        <v>#REF!</v>
      </c>
      <c r="F1810" s="8" t="e">
        <f t="shared" si="60"/>
        <v>#REF!</v>
      </c>
      <c r="I1810" s="39"/>
    </row>
    <row r="1811" spans="4:9" x14ac:dyDescent="0.3">
      <c r="D1811" s="38">
        <v>37957</v>
      </c>
      <c r="E1811" s="7" t="e">
        <f>SW!E1811+W!E1811+NW!E1811+N!E1811+#REF!</f>
        <v>#REF!</v>
      </c>
      <c r="F1811" s="8" t="e">
        <f t="shared" si="60"/>
        <v>#REF!</v>
      </c>
      <c r="I1811" s="39"/>
    </row>
    <row r="1812" spans="4:9" x14ac:dyDescent="0.3">
      <c r="D1812" s="38">
        <v>37958</v>
      </c>
      <c r="E1812" s="7" t="e">
        <f>SW!E1812+W!E1812+NW!E1812+N!E1812+#REF!</f>
        <v>#REF!</v>
      </c>
      <c r="F1812" s="8" t="e">
        <f t="shared" si="60"/>
        <v>#REF!</v>
      </c>
      <c r="I1812" s="39"/>
    </row>
    <row r="1813" spans="4:9" x14ac:dyDescent="0.3">
      <c r="D1813" s="38">
        <v>37959</v>
      </c>
      <c r="E1813" s="7" t="e">
        <f>SW!E1813+W!E1813+NW!E1813+N!E1813+#REF!</f>
        <v>#REF!</v>
      </c>
      <c r="F1813" s="8" t="e">
        <f t="shared" si="60"/>
        <v>#REF!</v>
      </c>
      <c r="I1813" s="39"/>
    </row>
    <row r="1814" spans="4:9" x14ac:dyDescent="0.3">
      <c r="D1814" s="38">
        <v>37960</v>
      </c>
      <c r="E1814" s="7" t="e">
        <f>SW!E1814+W!E1814+NW!E1814+N!E1814+#REF!</f>
        <v>#REF!</v>
      </c>
      <c r="F1814" s="8" t="e">
        <f t="shared" si="60"/>
        <v>#REF!</v>
      </c>
      <c r="I1814" s="39"/>
    </row>
    <row r="1815" spans="4:9" x14ac:dyDescent="0.3">
      <c r="D1815" s="38">
        <v>37961</v>
      </c>
      <c r="E1815" s="7" t="e">
        <f>SW!E1815+W!E1815+NW!E1815+N!E1815+#REF!</f>
        <v>#REF!</v>
      </c>
      <c r="F1815" s="8" t="e">
        <f t="shared" si="60"/>
        <v>#REF!</v>
      </c>
      <c r="I1815" s="39"/>
    </row>
    <row r="1816" spans="4:9" x14ac:dyDescent="0.3">
      <c r="D1816" s="38">
        <v>37962</v>
      </c>
      <c r="E1816" s="7" t="e">
        <f>SW!E1816+W!E1816+NW!E1816+N!E1816+#REF!</f>
        <v>#REF!</v>
      </c>
      <c r="F1816" s="8" t="e">
        <f t="shared" si="60"/>
        <v>#REF!</v>
      </c>
      <c r="I1816" s="39"/>
    </row>
    <row r="1817" spans="4:9" x14ac:dyDescent="0.3">
      <c r="D1817" s="38">
        <v>37963</v>
      </c>
      <c r="E1817" s="7" t="e">
        <f>SW!E1817+W!E1817+NW!E1817+N!E1817+#REF!</f>
        <v>#REF!</v>
      </c>
      <c r="F1817" s="8" t="e">
        <f t="shared" si="60"/>
        <v>#REF!</v>
      </c>
      <c r="I1817" s="39"/>
    </row>
    <row r="1818" spans="4:9" x14ac:dyDescent="0.3">
      <c r="D1818" s="38">
        <v>37964</v>
      </c>
      <c r="E1818" s="7" t="e">
        <f>SW!E1818+W!E1818+NW!E1818+N!E1818+#REF!</f>
        <v>#REF!</v>
      </c>
      <c r="F1818" s="8" t="e">
        <f t="shared" si="60"/>
        <v>#REF!</v>
      </c>
      <c r="I1818" s="39"/>
    </row>
    <row r="1819" spans="4:9" x14ac:dyDescent="0.3">
      <c r="D1819" s="38">
        <v>37965</v>
      </c>
      <c r="E1819" s="7" t="e">
        <f>SW!E1819+W!E1819+NW!E1819+N!E1819+#REF!</f>
        <v>#REF!</v>
      </c>
      <c r="F1819" s="8" t="e">
        <f t="shared" si="60"/>
        <v>#REF!</v>
      </c>
      <c r="I1819" s="39"/>
    </row>
    <row r="1820" spans="4:9" x14ac:dyDescent="0.3">
      <c r="D1820" s="38">
        <v>37966</v>
      </c>
      <c r="E1820" s="7" t="e">
        <f>SW!E1820+W!E1820+NW!E1820+N!E1820+#REF!</f>
        <v>#REF!</v>
      </c>
      <c r="F1820" s="8" t="e">
        <f t="shared" si="60"/>
        <v>#REF!</v>
      </c>
      <c r="I1820" s="39"/>
    </row>
    <row r="1821" spans="4:9" x14ac:dyDescent="0.3">
      <c r="D1821" s="38">
        <v>37967</v>
      </c>
      <c r="E1821" s="7" t="e">
        <f>SW!E1821+W!E1821+NW!E1821+N!E1821+#REF!</f>
        <v>#REF!</v>
      </c>
      <c r="F1821" s="8" t="e">
        <f t="shared" si="60"/>
        <v>#REF!</v>
      </c>
      <c r="I1821" s="39"/>
    </row>
    <row r="1822" spans="4:9" x14ac:dyDescent="0.3">
      <c r="D1822" s="38">
        <v>37968</v>
      </c>
      <c r="E1822" s="7" t="e">
        <f>SW!E1822+W!E1822+NW!E1822+N!E1822+#REF!</f>
        <v>#REF!</v>
      </c>
      <c r="F1822" s="8" t="e">
        <f t="shared" si="60"/>
        <v>#REF!</v>
      </c>
      <c r="I1822" s="39"/>
    </row>
    <row r="1823" spans="4:9" x14ac:dyDescent="0.3">
      <c r="D1823" s="38">
        <v>37969</v>
      </c>
      <c r="E1823" s="7" t="e">
        <f>SW!E1823+W!E1823+NW!E1823+N!E1823+#REF!</f>
        <v>#REF!</v>
      </c>
      <c r="F1823" s="8" t="e">
        <f t="shared" si="60"/>
        <v>#REF!</v>
      </c>
      <c r="I1823" s="39"/>
    </row>
    <row r="1824" spans="4:9" x14ac:dyDescent="0.3">
      <c r="D1824" s="38">
        <v>37970</v>
      </c>
      <c r="E1824" s="7" t="e">
        <f>SW!E1824+W!E1824+NW!E1824+N!E1824+#REF!</f>
        <v>#REF!</v>
      </c>
      <c r="F1824" s="8" t="e">
        <f t="shared" si="60"/>
        <v>#REF!</v>
      </c>
      <c r="I1824" s="39"/>
    </row>
    <row r="1825" spans="4:9" x14ac:dyDescent="0.3">
      <c r="D1825" s="38">
        <v>37971</v>
      </c>
      <c r="E1825" s="7" t="e">
        <f>SW!E1825+W!E1825+NW!E1825+N!E1825+#REF!</f>
        <v>#REF!</v>
      </c>
      <c r="F1825" s="8" t="e">
        <f t="shared" si="60"/>
        <v>#REF!</v>
      </c>
      <c r="I1825" s="39"/>
    </row>
    <row r="1826" spans="4:9" x14ac:dyDescent="0.3">
      <c r="D1826" s="38">
        <v>37972</v>
      </c>
      <c r="E1826" s="7" t="e">
        <f>SW!E1826+W!E1826+NW!E1826+N!E1826+#REF!</f>
        <v>#REF!</v>
      </c>
      <c r="F1826" s="8" t="e">
        <f t="shared" si="60"/>
        <v>#REF!</v>
      </c>
      <c r="I1826" s="39"/>
    </row>
    <row r="1827" spans="4:9" x14ac:dyDescent="0.3">
      <c r="D1827" s="38">
        <v>37973</v>
      </c>
      <c r="E1827" s="7" t="e">
        <f>SW!E1827+W!E1827+NW!E1827+N!E1827+#REF!</f>
        <v>#REF!</v>
      </c>
      <c r="F1827" s="8" t="e">
        <f t="shared" si="60"/>
        <v>#REF!</v>
      </c>
      <c r="I1827" s="39"/>
    </row>
    <row r="1828" spans="4:9" x14ac:dyDescent="0.3">
      <c r="D1828" s="38">
        <v>37974</v>
      </c>
      <c r="E1828" s="7" t="e">
        <f>SW!E1828+W!E1828+NW!E1828+N!E1828+#REF!</f>
        <v>#REF!</v>
      </c>
      <c r="F1828" s="8" t="e">
        <f t="shared" si="60"/>
        <v>#REF!</v>
      </c>
      <c r="I1828" s="39"/>
    </row>
    <row r="1829" spans="4:9" x14ac:dyDescent="0.3">
      <c r="D1829" s="38">
        <v>37975</v>
      </c>
      <c r="E1829" s="7" t="e">
        <f>SW!E1829+W!E1829+NW!E1829+N!E1829+#REF!</f>
        <v>#REF!</v>
      </c>
      <c r="F1829" s="8" t="e">
        <f t="shared" si="60"/>
        <v>#REF!</v>
      </c>
      <c r="I1829" s="39"/>
    </row>
    <row r="1830" spans="4:9" x14ac:dyDescent="0.3">
      <c r="D1830" s="38">
        <v>37976</v>
      </c>
      <c r="E1830" s="7" t="e">
        <f>SW!E1830+W!E1830+NW!E1830+N!E1830+#REF!</f>
        <v>#REF!</v>
      </c>
      <c r="F1830" s="8" t="e">
        <f t="shared" si="60"/>
        <v>#REF!</v>
      </c>
      <c r="I1830" s="39"/>
    </row>
    <row r="1831" spans="4:9" x14ac:dyDescent="0.3">
      <c r="D1831" s="38">
        <v>37977</v>
      </c>
      <c r="E1831" s="7" t="e">
        <f>SW!E1831+W!E1831+NW!E1831+N!E1831+#REF!</f>
        <v>#REF!</v>
      </c>
      <c r="F1831" s="8" t="e">
        <f t="shared" si="60"/>
        <v>#REF!</v>
      </c>
      <c r="I1831" s="39"/>
    </row>
    <row r="1832" spans="4:9" x14ac:dyDescent="0.3">
      <c r="D1832" s="38">
        <v>37978</v>
      </c>
      <c r="E1832" s="7" t="e">
        <f>SW!E1832+W!E1832+NW!E1832+N!E1832+#REF!</f>
        <v>#REF!</v>
      </c>
      <c r="F1832" s="8" t="e">
        <f t="shared" si="60"/>
        <v>#REF!</v>
      </c>
      <c r="I1832" s="39"/>
    </row>
    <row r="1833" spans="4:9" x14ac:dyDescent="0.3">
      <c r="D1833" s="38">
        <v>37979</v>
      </c>
      <c r="E1833" s="7" t="e">
        <f>SW!E1833+W!E1833+NW!E1833+N!E1833+#REF!</f>
        <v>#REF!</v>
      </c>
      <c r="F1833" s="8" t="e">
        <f t="shared" si="60"/>
        <v>#REF!</v>
      </c>
      <c r="I1833" s="39"/>
    </row>
    <row r="1834" spans="4:9" x14ac:dyDescent="0.3">
      <c r="D1834" s="38">
        <v>37980</v>
      </c>
      <c r="E1834" s="7" t="e">
        <f>SW!E1834+W!E1834+NW!E1834+N!E1834+#REF!</f>
        <v>#REF!</v>
      </c>
      <c r="F1834" s="8" t="e">
        <f t="shared" si="60"/>
        <v>#REF!</v>
      </c>
      <c r="I1834" s="39"/>
    </row>
    <row r="1835" spans="4:9" x14ac:dyDescent="0.3">
      <c r="D1835" s="38">
        <v>37981</v>
      </c>
      <c r="E1835" s="7" t="e">
        <f>SW!E1835+W!E1835+NW!E1835+N!E1835+#REF!</f>
        <v>#REF!</v>
      </c>
      <c r="F1835" s="8" t="e">
        <f t="shared" si="60"/>
        <v>#REF!</v>
      </c>
      <c r="I1835" s="39"/>
    </row>
    <row r="1836" spans="4:9" x14ac:dyDescent="0.3">
      <c r="D1836" s="38">
        <v>37982</v>
      </c>
      <c r="E1836" s="7" t="e">
        <f>SW!E1836+W!E1836+NW!E1836+N!E1836+#REF!</f>
        <v>#REF!</v>
      </c>
      <c r="F1836" s="8" t="e">
        <f t="shared" si="60"/>
        <v>#REF!</v>
      </c>
      <c r="I1836" s="39"/>
    </row>
    <row r="1837" spans="4:9" x14ac:dyDescent="0.3">
      <c r="D1837" s="38">
        <v>37983</v>
      </c>
      <c r="E1837" s="7" t="e">
        <f>SW!E1837+W!E1837+NW!E1837+N!E1837+#REF!</f>
        <v>#REF!</v>
      </c>
      <c r="F1837" s="8" t="e">
        <f t="shared" si="60"/>
        <v>#REF!</v>
      </c>
      <c r="I1837" s="39"/>
    </row>
    <row r="1838" spans="4:9" x14ac:dyDescent="0.3">
      <c r="D1838" s="38">
        <v>37984</v>
      </c>
      <c r="E1838" s="7" t="e">
        <f>SW!E1838+W!E1838+NW!E1838+N!E1838+#REF!</f>
        <v>#REF!</v>
      </c>
      <c r="F1838" s="8" t="e">
        <f t="shared" si="60"/>
        <v>#REF!</v>
      </c>
      <c r="I1838" s="39"/>
    </row>
    <row r="1839" spans="4:9" x14ac:dyDescent="0.3">
      <c r="D1839" s="38">
        <v>37985</v>
      </c>
      <c r="E1839" s="7" t="e">
        <f>SW!E1839+W!E1839+NW!E1839+N!E1839+#REF!</f>
        <v>#REF!</v>
      </c>
      <c r="F1839" s="8" t="e">
        <f t="shared" si="60"/>
        <v>#REF!</v>
      </c>
      <c r="I1839" s="39"/>
    </row>
    <row r="1840" spans="4:9" x14ac:dyDescent="0.3">
      <c r="D1840" s="38">
        <v>37986</v>
      </c>
      <c r="E1840" s="7" t="e">
        <f>SW!E1840+W!E1840+NW!E1840+N!E1840+#REF!</f>
        <v>#REF!</v>
      </c>
      <c r="F1840" s="8" t="e">
        <f t="shared" si="60"/>
        <v>#REF!</v>
      </c>
      <c r="I1840" s="39"/>
    </row>
    <row r="1841" spans="4:9" x14ac:dyDescent="0.3">
      <c r="D1841" s="38">
        <v>37987</v>
      </c>
      <c r="E1841" s="7" t="e">
        <f>SW!E1841+W!E1841+NW!E1841+N!E1841+#REF!</f>
        <v>#REF!</v>
      </c>
      <c r="F1841" s="8" t="e">
        <f t="shared" si="60"/>
        <v>#REF!</v>
      </c>
      <c r="I1841" s="39"/>
    </row>
    <row r="1842" spans="4:9" x14ac:dyDescent="0.3">
      <c r="D1842" s="38">
        <v>37988</v>
      </c>
      <c r="E1842" s="7" t="e">
        <f>SW!E1842+W!E1842+NW!E1842+N!E1842+#REF!</f>
        <v>#REF!</v>
      </c>
      <c r="F1842" s="8" t="e">
        <f t="shared" si="60"/>
        <v>#REF!</v>
      </c>
      <c r="I1842" s="39"/>
    </row>
    <row r="1843" spans="4:9" x14ac:dyDescent="0.3">
      <c r="D1843" s="38">
        <v>37989</v>
      </c>
      <c r="E1843" s="7" t="e">
        <f>SW!E1843+W!E1843+NW!E1843+N!E1843+#REF!</f>
        <v>#REF!</v>
      </c>
      <c r="F1843" s="8" t="e">
        <f t="shared" si="60"/>
        <v>#REF!</v>
      </c>
      <c r="I1843" s="39"/>
    </row>
    <row r="1844" spans="4:9" x14ac:dyDescent="0.3">
      <c r="D1844" s="38">
        <v>37990</v>
      </c>
      <c r="E1844" s="7" t="e">
        <f>SW!E1844+W!E1844+NW!E1844+N!E1844+#REF!</f>
        <v>#REF!</v>
      </c>
      <c r="F1844" s="8" t="e">
        <f t="shared" si="60"/>
        <v>#REF!</v>
      </c>
      <c r="I1844" s="39"/>
    </row>
    <row r="1845" spans="4:9" x14ac:dyDescent="0.3">
      <c r="D1845" s="38">
        <v>37991</v>
      </c>
      <c r="E1845" s="7" t="e">
        <f>SW!E1845+W!E1845+NW!E1845+N!E1845+#REF!</f>
        <v>#REF!</v>
      </c>
      <c r="F1845" s="8" t="e">
        <f t="shared" si="60"/>
        <v>#REF!</v>
      </c>
      <c r="I1845" s="39"/>
    </row>
    <row r="1846" spans="4:9" x14ac:dyDescent="0.3">
      <c r="D1846" s="38">
        <v>37992</v>
      </c>
      <c r="E1846" s="7" t="e">
        <f>SW!E1846+W!E1846+NW!E1846+N!E1846+#REF!</f>
        <v>#REF!</v>
      </c>
      <c r="F1846" s="8" t="e">
        <f t="shared" si="60"/>
        <v>#REF!</v>
      </c>
      <c r="I1846" s="39"/>
    </row>
    <row r="1847" spans="4:9" x14ac:dyDescent="0.3">
      <c r="D1847" s="38">
        <v>37993</v>
      </c>
      <c r="E1847" s="7" t="e">
        <f>SW!E1847+W!E1847+NW!E1847+N!E1847+#REF!</f>
        <v>#REF!</v>
      </c>
      <c r="F1847" s="8" t="e">
        <f t="shared" si="60"/>
        <v>#REF!</v>
      </c>
      <c r="I1847" s="39"/>
    </row>
    <row r="1848" spans="4:9" x14ac:dyDescent="0.3">
      <c r="D1848" s="38">
        <v>37994</v>
      </c>
      <c r="E1848" s="7" t="e">
        <f>SW!E1848+W!E1848+NW!E1848+N!E1848+#REF!</f>
        <v>#REF!</v>
      </c>
      <c r="F1848" s="8" t="e">
        <f t="shared" si="60"/>
        <v>#REF!</v>
      </c>
      <c r="I1848" s="39"/>
    </row>
    <row r="1849" spans="4:9" x14ac:dyDescent="0.3">
      <c r="D1849" s="38">
        <v>37995</v>
      </c>
      <c r="E1849" s="7" t="e">
        <f>SW!E1849+W!E1849+NW!E1849+N!E1849+#REF!</f>
        <v>#REF!</v>
      </c>
      <c r="F1849" s="8" t="e">
        <f t="shared" si="60"/>
        <v>#REF!</v>
      </c>
      <c r="I1849" s="39"/>
    </row>
    <row r="1850" spans="4:9" x14ac:dyDescent="0.3">
      <c r="D1850" s="38">
        <v>37996</v>
      </c>
      <c r="E1850" s="7" t="e">
        <f>SW!E1850+W!E1850+NW!E1850+N!E1850+#REF!</f>
        <v>#REF!</v>
      </c>
      <c r="F1850" s="8" t="e">
        <f t="shared" si="60"/>
        <v>#REF!</v>
      </c>
      <c r="I1850" s="39"/>
    </row>
    <row r="1851" spans="4:9" x14ac:dyDescent="0.3">
      <c r="D1851" s="38">
        <v>37997</v>
      </c>
      <c r="E1851" s="7" t="e">
        <f>SW!E1851+W!E1851+NW!E1851+N!E1851+#REF!</f>
        <v>#REF!</v>
      </c>
      <c r="F1851" s="8" t="e">
        <f t="shared" si="60"/>
        <v>#REF!</v>
      </c>
      <c r="I1851" s="39"/>
    </row>
    <row r="1852" spans="4:9" x14ac:dyDescent="0.3">
      <c r="D1852" s="38">
        <v>37998</v>
      </c>
      <c r="E1852" s="7" t="e">
        <f>SW!E1852+W!E1852+NW!E1852+N!E1852+#REF!</f>
        <v>#REF!</v>
      </c>
      <c r="F1852" s="8" t="e">
        <f t="shared" si="60"/>
        <v>#REF!</v>
      </c>
      <c r="I1852" s="39"/>
    </row>
    <row r="1853" spans="4:9" x14ac:dyDescent="0.3">
      <c r="D1853" s="38">
        <v>37999</v>
      </c>
      <c r="E1853" s="7" t="e">
        <f>SW!E1853+W!E1853+NW!E1853+N!E1853+#REF!</f>
        <v>#REF!</v>
      </c>
      <c r="F1853" s="8" t="e">
        <f t="shared" si="60"/>
        <v>#REF!</v>
      </c>
      <c r="I1853" s="39"/>
    </row>
    <row r="1854" spans="4:9" x14ac:dyDescent="0.3">
      <c r="D1854" s="38">
        <v>38000</v>
      </c>
      <c r="E1854" s="7" t="e">
        <f>SW!E1854+W!E1854+NW!E1854+N!E1854+#REF!</f>
        <v>#REF!</v>
      </c>
      <c r="F1854" s="8" t="e">
        <f t="shared" si="60"/>
        <v>#REF!</v>
      </c>
      <c r="I1854" s="39"/>
    </row>
    <row r="1855" spans="4:9" x14ac:dyDescent="0.3">
      <c r="D1855" s="38">
        <v>38001</v>
      </c>
      <c r="E1855" s="7" t="e">
        <f>SW!E1855+W!E1855+NW!E1855+N!E1855+#REF!</f>
        <v>#REF!</v>
      </c>
      <c r="F1855" s="8" t="e">
        <f t="shared" si="60"/>
        <v>#REF!</v>
      </c>
      <c r="I1855" s="39"/>
    </row>
    <row r="1856" spans="4:9" x14ac:dyDescent="0.3">
      <c r="D1856" s="38">
        <v>38002</v>
      </c>
      <c r="E1856" s="7" t="e">
        <f>SW!E1856+W!E1856+NW!E1856+N!E1856+#REF!</f>
        <v>#REF!</v>
      </c>
      <c r="F1856" s="8" t="e">
        <f t="shared" si="60"/>
        <v>#REF!</v>
      </c>
      <c r="I1856" s="39"/>
    </row>
    <row r="1857" spans="4:9" x14ac:dyDescent="0.3">
      <c r="D1857" s="38">
        <v>38003</v>
      </c>
      <c r="E1857" s="7" t="e">
        <f>SW!E1857+W!E1857+NW!E1857+N!E1857+#REF!</f>
        <v>#REF!</v>
      </c>
      <c r="F1857" s="8" t="e">
        <f t="shared" si="60"/>
        <v>#REF!</v>
      </c>
      <c r="I1857" s="39"/>
    </row>
    <row r="1858" spans="4:9" x14ac:dyDescent="0.3">
      <c r="D1858" s="38">
        <v>38004</v>
      </c>
      <c r="E1858" s="7" t="e">
        <f>SW!E1858+W!E1858+NW!E1858+N!E1858+#REF!</f>
        <v>#REF!</v>
      </c>
      <c r="F1858" s="8" t="e">
        <f t="shared" si="60"/>
        <v>#REF!</v>
      </c>
      <c r="I1858" s="39"/>
    </row>
    <row r="1859" spans="4:9" x14ac:dyDescent="0.3">
      <c r="D1859" s="38">
        <v>38005</v>
      </c>
      <c r="E1859" s="7" t="e">
        <f>SW!E1859+W!E1859+NW!E1859+N!E1859+#REF!</f>
        <v>#REF!</v>
      </c>
      <c r="F1859" s="8" t="e">
        <f t="shared" si="60"/>
        <v>#REF!</v>
      </c>
      <c r="I1859" s="39"/>
    </row>
    <row r="1860" spans="4:9" x14ac:dyDescent="0.3">
      <c r="D1860" s="38">
        <v>38006</v>
      </c>
      <c r="E1860" s="7" t="e">
        <f>SW!E1860+W!E1860+NW!E1860+N!E1860+#REF!</f>
        <v>#REF!</v>
      </c>
      <c r="F1860" s="8" t="e">
        <f t="shared" si="60"/>
        <v>#REF!</v>
      </c>
      <c r="I1860" s="39"/>
    </row>
    <row r="1861" spans="4:9" x14ac:dyDescent="0.3">
      <c r="D1861" s="38">
        <v>38007</v>
      </c>
      <c r="E1861" s="7" t="e">
        <f>SW!E1861+W!E1861+NW!E1861+N!E1861+#REF!</f>
        <v>#REF!</v>
      </c>
      <c r="F1861" s="8" t="e">
        <f t="shared" si="60"/>
        <v>#REF!</v>
      </c>
      <c r="I1861" s="39"/>
    </row>
    <row r="1862" spans="4:9" x14ac:dyDescent="0.3">
      <c r="D1862" s="38">
        <v>38008</v>
      </c>
      <c r="E1862" s="7" t="e">
        <f>SW!E1862+W!E1862+NW!E1862+N!E1862+#REF!</f>
        <v>#REF!</v>
      </c>
      <c r="F1862" s="8" t="e">
        <f t="shared" si="60"/>
        <v>#REF!</v>
      </c>
      <c r="I1862" s="39"/>
    </row>
    <row r="1863" spans="4:9" x14ac:dyDescent="0.3">
      <c r="D1863" s="38">
        <v>38009</v>
      </c>
      <c r="E1863" s="7" t="e">
        <f>SW!E1863+W!E1863+NW!E1863+N!E1863+#REF!</f>
        <v>#REF!</v>
      </c>
      <c r="F1863" s="8" t="e">
        <f t="shared" si="60"/>
        <v>#REF!</v>
      </c>
      <c r="I1863" s="39"/>
    </row>
    <row r="1864" spans="4:9" x14ac:dyDescent="0.3">
      <c r="D1864" s="38">
        <v>38010</v>
      </c>
      <c r="E1864" s="7" t="e">
        <f>SW!E1864+W!E1864+NW!E1864+N!E1864+#REF!</f>
        <v>#REF!</v>
      </c>
      <c r="F1864" s="8" t="e">
        <f t="shared" si="60"/>
        <v>#REF!</v>
      </c>
      <c r="I1864" s="39"/>
    </row>
    <row r="1865" spans="4:9" x14ac:dyDescent="0.3">
      <c r="D1865" s="38">
        <v>38011</v>
      </c>
      <c r="E1865" s="7" t="e">
        <f>SW!E1865+W!E1865+NW!E1865+N!E1865+#REF!</f>
        <v>#REF!</v>
      </c>
      <c r="F1865" s="8" t="e">
        <f t="shared" si="60"/>
        <v>#REF!</v>
      </c>
      <c r="I1865" s="39"/>
    </row>
    <row r="1866" spans="4:9" x14ac:dyDescent="0.3">
      <c r="D1866" s="38">
        <v>38012</v>
      </c>
      <c r="E1866" s="7" t="e">
        <f>SW!E1866+W!E1866+NW!E1866+N!E1866+#REF!</f>
        <v>#REF!</v>
      </c>
      <c r="F1866" s="8" t="e">
        <f t="shared" si="60"/>
        <v>#REF!</v>
      </c>
      <c r="I1866" s="39"/>
    </row>
    <row r="1867" spans="4:9" x14ac:dyDescent="0.3">
      <c r="D1867" s="38">
        <v>38013</v>
      </c>
      <c r="E1867" s="7" t="e">
        <f>SW!E1867+W!E1867+NW!E1867+N!E1867+#REF!</f>
        <v>#REF!</v>
      </c>
      <c r="F1867" s="8" t="e">
        <f t="shared" si="60"/>
        <v>#REF!</v>
      </c>
      <c r="I1867" s="39"/>
    </row>
    <row r="1868" spans="4:9" x14ac:dyDescent="0.3">
      <c r="D1868" s="38">
        <v>38014</v>
      </c>
      <c r="E1868" s="7" t="e">
        <f>SW!E1868+W!E1868+NW!E1868+N!E1868+#REF!</f>
        <v>#REF!</v>
      </c>
      <c r="F1868" s="8" t="e">
        <f t="shared" si="60"/>
        <v>#REF!</v>
      </c>
      <c r="I1868" s="39"/>
    </row>
    <row r="1869" spans="4:9" x14ac:dyDescent="0.3">
      <c r="D1869" s="38">
        <v>38015</v>
      </c>
      <c r="E1869" s="7" t="e">
        <f>SW!E1869+W!E1869+NW!E1869+N!E1869+#REF!</f>
        <v>#REF!</v>
      </c>
      <c r="F1869" s="8" t="e">
        <f t="shared" si="60"/>
        <v>#REF!</v>
      </c>
      <c r="I1869" s="39"/>
    </row>
    <row r="1870" spans="4:9" x14ac:dyDescent="0.3">
      <c r="D1870" s="38">
        <v>38016</v>
      </c>
      <c r="E1870" s="7" t="e">
        <f>SW!E1870+W!E1870+NW!E1870+N!E1870+#REF!</f>
        <v>#REF!</v>
      </c>
      <c r="F1870" s="8" t="e">
        <f t="shared" si="60"/>
        <v>#REF!</v>
      </c>
      <c r="I1870" s="39"/>
    </row>
    <row r="1871" spans="4:9" x14ac:dyDescent="0.3">
      <c r="D1871" s="38">
        <v>38017</v>
      </c>
      <c r="E1871" s="7" t="e">
        <f>SW!E1871+W!E1871+NW!E1871+N!E1871+#REF!</f>
        <v>#REF!</v>
      </c>
      <c r="F1871" s="8" t="e">
        <f t="shared" si="60"/>
        <v>#REF!</v>
      </c>
      <c r="I1871" s="39"/>
    </row>
    <row r="1872" spans="4:9" x14ac:dyDescent="0.3">
      <c r="D1872" s="38">
        <v>38018</v>
      </c>
      <c r="E1872" s="7" t="e">
        <f>SW!E1872+W!E1872+NW!E1872+N!E1872+#REF!</f>
        <v>#REF!</v>
      </c>
      <c r="F1872" s="8" t="e">
        <f t="shared" ref="F1872:F1935" si="61">E1872*(24*60*60)*1000/$F$3</f>
        <v>#REF!</v>
      </c>
      <c r="I1872" s="39"/>
    </row>
    <row r="1873" spans="4:9" x14ac:dyDescent="0.3">
      <c r="D1873" s="38">
        <v>38019</v>
      </c>
      <c r="E1873" s="7" t="e">
        <f>SW!E1873+W!E1873+NW!E1873+N!E1873+#REF!</f>
        <v>#REF!</v>
      </c>
      <c r="F1873" s="8" t="e">
        <f t="shared" si="61"/>
        <v>#REF!</v>
      </c>
      <c r="I1873" s="39"/>
    </row>
    <row r="1874" spans="4:9" x14ac:dyDescent="0.3">
      <c r="D1874" s="38">
        <v>38020</v>
      </c>
      <c r="E1874" s="7" t="e">
        <f>SW!E1874+W!E1874+NW!E1874+N!E1874+#REF!</f>
        <v>#REF!</v>
      </c>
      <c r="F1874" s="8" t="e">
        <f t="shared" si="61"/>
        <v>#REF!</v>
      </c>
      <c r="I1874" s="39"/>
    </row>
    <row r="1875" spans="4:9" x14ac:dyDescent="0.3">
      <c r="D1875" s="38">
        <v>38021</v>
      </c>
      <c r="E1875" s="7" t="e">
        <f>SW!E1875+W!E1875+NW!E1875+N!E1875+#REF!</f>
        <v>#REF!</v>
      </c>
      <c r="F1875" s="8" t="e">
        <f t="shared" si="61"/>
        <v>#REF!</v>
      </c>
      <c r="I1875" s="39"/>
    </row>
    <row r="1876" spans="4:9" x14ac:dyDescent="0.3">
      <c r="D1876" s="38">
        <v>38022</v>
      </c>
      <c r="E1876" s="7" t="e">
        <f>SW!E1876+W!E1876+NW!E1876+N!E1876+#REF!</f>
        <v>#REF!</v>
      </c>
      <c r="F1876" s="8" t="e">
        <f t="shared" si="61"/>
        <v>#REF!</v>
      </c>
      <c r="I1876" s="39"/>
    </row>
    <row r="1877" spans="4:9" x14ac:dyDescent="0.3">
      <c r="D1877" s="38">
        <v>38023</v>
      </c>
      <c r="E1877" s="7" t="e">
        <f>SW!E1877+W!E1877+NW!E1877+N!E1877+#REF!</f>
        <v>#REF!</v>
      </c>
      <c r="F1877" s="8" t="e">
        <f t="shared" si="61"/>
        <v>#REF!</v>
      </c>
      <c r="I1877" s="39"/>
    </row>
    <row r="1878" spans="4:9" x14ac:dyDescent="0.3">
      <c r="D1878" s="38">
        <v>38024</v>
      </c>
      <c r="E1878" s="7" t="e">
        <f>SW!E1878+W!E1878+NW!E1878+N!E1878+#REF!</f>
        <v>#REF!</v>
      </c>
      <c r="F1878" s="8" t="e">
        <f t="shared" si="61"/>
        <v>#REF!</v>
      </c>
      <c r="I1878" s="39"/>
    </row>
    <row r="1879" spans="4:9" x14ac:dyDescent="0.3">
      <c r="D1879" s="38">
        <v>38025</v>
      </c>
      <c r="E1879" s="7" t="e">
        <f>SW!E1879+W!E1879+NW!E1879+N!E1879+#REF!</f>
        <v>#REF!</v>
      </c>
      <c r="F1879" s="8" t="e">
        <f t="shared" si="61"/>
        <v>#REF!</v>
      </c>
      <c r="I1879" s="39"/>
    </row>
    <row r="1880" spans="4:9" x14ac:dyDescent="0.3">
      <c r="D1880" s="38">
        <v>38026</v>
      </c>
      <c r="E1880" s="7" t="e">
        <f>SW!E1880+W!E1880+NW!E1880+N!E1880+#REF!</f>
        <v>#REF!</v>
      </c>
      <c r="F1880" s="8" t="e">
        <f t="shared" si="61"/>
        <v>#REF!</v>
      </c>
      <c r="I1880" s="39"/>
    </row>
    <row r="1881" spans="4:9" x14ac:dyDescent="0.3">
      <c r="D1881" s="38">
        <v>38027</v>
      </c>
      <c r="E1881" s="7" t="e">
        <f>SW!E1881+W!E1881+NW!E1881+N!E1881+#REF!</f>
        <v>#REF!</v>
      </c>
      <c r="F1881" s="8" t="e">
        <f t="shared" si="61"/>
        <v>#REF!</v>
      </c>
      <c r="I1881" s="39"/>
    </row>
    <row r="1882" spans="4:9" x14ac:dyDescent="0.3">
      <c r="D1882" s="38">
        <v>38028</v>
      </c>
      <c r="E1882" s="7" t="e">
        <f>SW!E1882+W!E1882+NW!E1882+N!E1882+#REF!</f>
        <v>#REF!</v>
      </c>
      <c r="F1882" s="8" t="e">
        <f t="shared" si="61"/>
        <v>#REF!</v>
      </c>
      <c r="I1882" s="39"/>
    </row>
    <row r="1883" spans="4:9" x14ac:dyDescent="0.3">
      <c r="D1883" s="38">
        <v>38029</v>
      </c>
      <c r="E1883" s="7" t="e">
        <f>SW!E1883+W!E1883+NW!E1883+N!E1883+#REF!</f>
        <v>#REF!</v>
      </c>
      <c r="F1883" s="8" t="e">
        <f t="shared" si="61"/>
        <v>#REF!</v>
      </c>
      <c r="I1883" s="39"/>
    </row>
    <row r="1884" spans="4:9" x14ac:dyDescent="0.3">
      <c r="D1884" s="38">
        <v>38030</v>
      </c>
      <c r="E1884" s="7" t="e">
        <f>SW!E1884+W!E1884+NW!E1884+N!E1884+#REF!</f>
        <v>#REF!</v>
      </c>
      <c r="F1884" s="8" t="e">
        <f t="shared" si="61"/>
        <v>#REF!</v>
      </c>
      <c r="I1884" s="39"/>
    </row>
    <row r="1885" spans="4:9" x14ac:dyDescent="0.3">
      <c r="D1885" s="38">
        <v>38031</v>
      </c>
      <c r="E1885" s="7" t="e">
        <f>SW!E1885+W!E1885+NW!E1885+N!E1885+#REF!</f>
        <v>#REF!</v>
      </c>
      <c r="F1885" s="8" t="e">
        <f t="shared" si="61"/>
        <v>#REF!</v>
      </c>
      <c r="I1885" s="39"/>
    </row>
    <row r="1886" spans="4:9" x14ac:dyDescent="0.3">
      <c r="D1886" s="38">
        <v>38032</v>
      </c>
      <c r="E1886" s="7" t="e">
        <f>SW!E1886+W!E1886+NW!E1886+N!E1886+#REF!</f>
        <v>#REF!</v>
      </c>
      <c r="F1886" s="8" t="e">
        <f t="shared" si="61"/>
        <v>#REF!</v>
      </c>
      <c r="I1886" s="39"/>
    </row>
    <row r="1887" spans="4:9" x14ac:dyDescent="0.3">
      <c r="D1887" s="38">
        <v>38033</v>
      </c>
      <c r="E1887" s="7" t="e">
        <f>SW!E1887+W!E1887+NW!E1887+N!E1887+#REF!</f>
        <v>#REF!</v>
      </c>
      <c r="F1887" s="8" t="e">
        <f t="shared" si="61"/>
        <v>#REF!</v>
      </c>
      <c r="I1887" s="39"/>
    </row>
    <row r="1888" spans="4:9" x14ac:dyDescent="0.3">
      <c r="D1888" s="38">
        <v>38034</v>
      </c>
      <c r="E1888" s="7" t="e">
        <f>SW!E1888+W!E1888+NW!E1888+N!E1888+#REF!</f>
        <v>#REF!</v>
      </c>
      <c r="F1888" s="8" t="e">
        <f t="shared" si="61"/>
        <v>#REF!</v>
      </c>
      <c r="I1888" s="39"/>
    </row>
    <row r="1889" spans="4:9" x14ac:dyDescent="0.3">
      <c r="D1889" s="38">
        <v>38035</v>
      </c>
      <c r="E1889" s="7" t="e">
        <f>SW!E1889+W!E1889+NW!E1889+N!E1889+#REF!</f>
        <v>#REF!</v>
      </c>
      <c r="F1889" s="8" t="e">
        <f t="shared" si="61"/>
        <v>#REF!</v>
      </c>
      <c r="I1889" s="39"/>
    </row>
    <row r="1890" spans="4:9" x14ac:dyDescent="0.3">
      <c r="D1890" s="38">
        <v>38036</v>
      </c>
      <c r="E1890" s="7" t="e">
        <f>SW!E1890+W!E1890+NW!E1890+N!E1890+#REF!</f>
        <v>#REF!</v>
      </c>
      <c r="F1890" s="8" t="e">
        <f t="shared" si="61"/>
        <v>#REF!</v>
      </c>
      <c r="I1890" s="39"/>
    </row>
    <row r="1891" spans="4:9" x14ac:dyDescent="0.3">
      <c r="D1891" s="38">
        <v>38037</v>
      </c>
      <c r="E1891" s="7" t="e">
        <f>SW!E1891+W!E1891+NW!E1891+N!E1891+#REF!</f>
        <v>#REF!</v>
      </c>
      <c r="F1891" s="8" t="e">
        <f t="shared" si="61"/>
        <v>#REF!</v>
      </c>
      <c r="I1891" s="39"/>
    </row>
    <row r="1892" spans="4:9" x14ac:dyDescent="0.3">
      <c r="D1892" s="38">
        <v>38038</v>
      </c>
      <c r="E1892" s="7" t="e">
        <f>SW!E1892+W!E1892+NW!E1892+N!E1892+#REF!</f>
        <v>#REF!</v>
      </c>
      <c r="F1892" s="8" t="e">
        <f t="shared" si="61"/>
        <v>#REF!</v>
      </c>
      <c r="I1892" s="39"/>
    </row>
    <row r="1893" spans="4:9" x14ac:dyDescent="0.3">
      <c r="D1893" s="38">
        <v>38039</v>
      </c>
      <c r="E1893" s="7" t="e">
        <f>SW!E1893+W!E1893+NW!E1893+N!E1893+#REF!</f>
        <v>#REF!</v>
      </c>
      <c r="F1893" s="8" t="e">
        <f t="shared" si="61"/>
        <v>#REF!</v>
      </c>
      <c r="I1893" s="39"/>
    </row>
    <row r="1894" spans="4:9" x14ac:dyDescent="0.3">
      <c r="D1894" s="38">
        <v>38040</v>
      </c>
      <c r="E1894" s="7" t="e">
        <f>SW!E1894+W!E1894+NW!E1894+N!E1894+#REF!</f>
        <v>#REF!</v>
      </c>
      <c r="F1894" s="8" t="e">
        <f t="shared" si="61"/>
        <v>#REF!</v>
      </c>
      <c r="I1894" s="39"/>
    </row>
    <row r="1895" spans="4:9" x14ac:dyDescent="0.3">
      <c r="D1895" s="38">
        <v>38041</v>
      </c>
      <c r="E1895" s="7" t="e">
        <f>SW!E1895+W!E1895+NW!E1895+N!E1895+#REF!</f>
        <v>#REF!</v>
      </c>
      <c r="F1895" s="8" t="e">
        <f t="shared" si="61"/>
        <v>#REF!</v>
      </c>
      <c r="I1895" s="39"/>
    </row>
    <row r="1896" spans="4:9" x14ac:dyDescent="0.3">
      <c r="D1896" s="38">
        <v>38042</v>
      </c>
      <c r="E1896" s="7" t="e">
        <f>SW!E1896+W!E1896+NW!E1896+N!E1896+#REF!</f>
        <v>#REF!</v>
      </c>
      <c r="F1896" s="8" t="e">
        <f t="shared" si="61"/>
        <v>#REF!</v>
      </c>
      <c r="I1896" s="39"/>
    </row>
    <row r="1897" spans="4:9" x14ac:dyDescent="0.3">
      <c r="D1897" s="38">
        <v>38043</v>
      </c>
      <c r="E1897" s="7" t="e">
        <f>SW!E1897+W!E1897+NW!E1897+N!E1897+#REF!</f>
        <v>#REF!</v>
      </c>
      <c r="F1897" s="8" t="e">
        <f t="shared" si="61"/>
        <v>#REF!</v>
      </c>
      <c r="I1897" s="39"/>
    </row>
    <row r="1898" spans="4:9" x14ac:dyDescent="0.3">
      <c r="D1898" s="38">
        <v>38044</v>
      </c>
      <c r="E1898" s="7" t="e">
        <f>SW!E1898+W!E1898+NW!E1898+N!E1898+#REF!</f>
        <v>#REF!</v>
      </c>
      <c r="F1898" s="8" t="e">
        <f t="shared" si="61"/>
        <v>#REF!</v>
      </c>
      <c r="I1898" s="39"/>
    </row>
    <row r="1899" spans="4:9" x14ac:dyDescent="0.3">
      <c r="D1899" s="38">
        <v>38045</v>
      </c>
      <c r="E1899" s="7" t="e">
        <f>SW!E1899+W!E1899+NW!E1899+N!E1899+#REF!</f>
        <v>#REF!</v>
      </c>
      <c r="F1899" s="8" t="e">
        <f t="shared" si="61"/>
        <v>#REF!</v>
      </c>
      <c r="I1899" s="39"/>
    </row>
    <row r="1900" spans="4:9" x14ac:dyDescent="0.3">
      <c r="D1900" s="38">
        <v>38046</v>
      </c>
      <c r="E1900" s="7" t="e">
        <f>SW!E1900+W!E1900+NW!E1900+N!E1900+#REF!</f>
        <v>#REF!</v>
      </c>
      <c r="F1900" s="8" t="e">
        <f t="shared" si="61"/>
        <v>#REF!</v>
      </c>
      <c r="I1900" s="39"/>
    </row>
    <row r="1901" spans="4:9" x14ac:dyDescent="0.3">
      <c r="D1901" s="38">
        <v>38047</v>
      </c>
      <c r="E1901" s="7" t="e">
        <f>SW!E1901+W!E1901+NW!E1901+N!E1901+#REF!</f>
        <v>#REF!</v>
      </c>
      <c r="F1901" s="8" t="e">
        <f t="shared" si="61"/>
        <v>#REF!</v>
      </c>
      <c r="I1901" s="39"/>
    </row>
    <row r="1902" spans="4:9" x14ac:dyDescent="0.3">
      <c r="D1902" s="38">
        <v>38048</v>
      </c>
      <c r="E1902" s="7" t="e">
        <f>SW!E1902+W!E1902+NW!E1902+N!E1902+#REF!</f>
        <v>#REF!</v>
      </c>
      <c r="F1902" s="8" t="e">
        <f t="shared" si="61"/>
        <v>#REF!</v>
      </c>
      <c r="I1902" s="39"/>
    </row>
    <row r="1903" spans="4:9" x14ac:dyDescent="0.3">
      <c r="D1903" s="38">
        <v>38049</v>
      </c>
      <c r="E1903" s="7" t="e">
        <f>SW!E1903+W!E1903+NW!E1903+N!E1903+#REF!</f>
        <v>#REF!</v>
      </c>
      <c r="F1903" s="8" t="e">
        <f t="shared" si="61"/>
        <v>#REF!</v>
      </c>
      <c r="I1903" s="39"/>
    </row>
    <row r="1904" spans="4:9" x14ac:dyDescent="0.3">
      <c r="D1904" s="38">
        <v>38050</v>
      </c>
      <c r="E1904" s="7" t="e">
        <f>SW!E1904+W!E1904+NW!E1904+N!E1904+#REF!</f>
        <v>#REF!</v>
      </c>
      <c r="F1904" s="8" t="e">
        <f t="shared" si="61"/>
        <v>#REF!</v>
      </c>
      <c r="I1904" s="39"/>
    </row>
    <row r="1905" spans="4:9" x14ac:dyDescent="0.3">
      <c r="D1905" s="38">
        <v>38051</v>
      </c>
      <c r="E1905" s="7" t="e">
        <f>SW!E1905+W!E1905+NW!E1905+N!E1905+#REF!</f>
        <v>#REF!</v>
      </c>
      <c r="F1905" s="8" t="e">
        <f t="shared" si="61"/>
        <v>#REF!</v>
      </c>
      <c r="I1905" s="39"/>
    </row>
    <row r="1906" spans="4:9" x14ac:dyDescent="0.3">
      <c r="D1906" s="38">
        <v>38052</v>
      </c>
      <c r="E1906" s="7" t="e">
        <f>SW!E1906+W!E1906+NW!E1906+N!E1906+#REF!</f>
        <v>#REF!</v>
      </c>
      <c r="F1906" s="8" t="e">
        <f t="shared" si="61"/>
        <v>#REF!</v>
      </c>
      <c r="I1906" s="39"/>
    </row>
    <row r="1907" spans="4:9" x14ac:dyDescent="0.3">
      <c r="D1907" s="38">
        <v>38053</v>
      </c>
      <c r="E1907" s="7" t="e">
        <f>SW!E1907+W!E1907+NW!E1907+N!E1907+#REF!</f>
        <v>#REF!</v>
      </c>
      <c r="F1907" s="8" t="e">
        <f t="shared" si="61"/>
        <v>#REF!</v>
      </c>
      <c r="I1907" s="39"/>
    </row>
    <row r="1908" spans="4:9" x14ac:dyDescent="0.3">
      <c r="D1908" s="38">
        <v>38054</v>
      </c>
      <c r="E1908" s="7" t="e">
        <f>SW!E1908+W!E1908+NW!E1908+N!E1908+#REF!</f>
        <v>#REF!</v>
      </c>
      <c r="F1908" s="8" t="e">
        <f t="shared" si="61"/>
        <v>#REF!</v>
      </c>
      <c r="I1908" s="39"/>
    </row>
    <row r="1909" spans="4:9" x14ac:dyDescent="0.3">
      <c r="D1909" s="38">
        <v>38055</v>
      </c>
      <c r="E1909" s="7" t="e">
        <f>SW!E1909+W!E1909+NW!E1909+N!E1909+#REF!</f>
        <v>#REF!</v>
      </c>
      <c r="F1909" s="8" t="e">
        <f t="shared" si="61"/>
        <v>#REF!</v>
      </c>
      <c r="I1909" s="39"/>
    </row>
    <row r="1910" spans="4:9" x14ac:dyDescent="0.3">
      <c r="D1910" s="38">
        <v>38056</v>
      </c>
      <c r="E1910" s="7" t="e">
        <f>SW!E1910+W!E1910+NW!E1910+N!E1910+#REF!</f>
        <v>#REF!</v>
      </c>
      <c r="F1910" s="8" t="e">
        <f t="shared" si="61"/>
        <v>#REF!</v>
      </c>
      <c r="I1910" s="39"/>
    </row>
    <row r="1911" spans="4:9" x14ac:dyDescent="0.3">
      <c r="D1911" s="38">
        <v>38057</v>
      </c>
      <c r="E1911" s="7" t="e">
        <f>SW!E1911+W!E1911+NW!E1911+N!E1911+#REF!</f>
        <v>#REF!</v>
      </c>
      <c r="F1911" s="8" t="e">
        <f t="shared" si="61"/>
        <v>#REF!</v>
      </c>
      <c r="I1911" s="39"/>
    </row>
    <row r="1912" spans="4:9" x14ac:dyDescent="0.3">
      <c r="D1912" s="38">
        <v>38058</v>
      </c>
      <c r="E1912" s="7" t="e">
        <f>SW!E1912+W!E1912+NW!E1912+N!E1912+#REF!</f>
        <v>#REF!</v>
      </c>
      <c r="F1912" s="8" t="e">
        <f t="shared" si="61"/>
        <v>#REF!</v>
      </c>
      <c r="I1912" s="39"/>
    </row>
    <row r="1913" spans="4:9" x14ac:dyDescent="0.3">
      <c r="D1913" s="38">
        <v>38059</v>
      </c>
      <c r="E1913" s="7" t="e">
        <f>SW!E1913+W!E1913+NW!E1913+N!E1913+#REF!</f>
        <v>#REF!</v>
      </c>
      <c r="F1913" s="8" t="e">
        <f t="shared" si="61"/>
        <v>#REF!</v>
      </c>
      <c r="I1913" s="39"/>
    </row>
    <row r="1914" spans="4:9" x14ac:dyDescent="0.3">
      <c r="D1914" s="38">
        <v>38060</v>
      </c>
      <c r="E1914" s="7" t="e">
        <f>SW!E1914+W!E1914+NW!E1914+N!E1914+#REF!</f>
        <v>#REF!</v>
      </c>
      <c r="F1914" s="8" t="e">
        <f t="shared" si="61"/>
        <v>#REF!</v>
      </c>
      <c r="I1914" s="39"/>
    </row>
    <row r="1915" spans="4:9" x14ac:dyDescent="0.3">
      <c r="D1915" s="38">
        <v>38061</v>
      </c>
      <c r="E1915" s="7" t="e">
        <f>SW!E1915+W!E1915+NW!E1915+N!E1915+#REF!</f>
        <v>#REF!</v>
      </c>
      <c r="F1915" s="8" t="e">
        <f t="shared" si="61"/>
        <v>#REF!</v>
      </c>
      <c r="I1915" s="39"/>
    </row>
    <row r="1916" spans="4:9" x14ac:dyDescent="0.3">
      <c r="D1916" s="38">
        <v>38062</v>
      </c>
      <c r="E1916" s="7" t="e">
        <f>SW!E1916+W!E1916+NW!E1916+N!E1916+#REF!</f>
        <v>#REF!</v>
      </c>
      <c r="F1916" s="8" t="e">
        <f t="shared" si="61"/>
        <v>#REF!</v>
      </c>
      <c r="I1916" s="39"/>
    </row>
    <row r="1917" spans="4:9" x14ac:dyDescent="0.3">
      <c r="D1917" s="38">
        <v>38063</v>
      </c>
      <c r="E1917" s="7" t="e">
        <f>SW!E1917+W!E1917+NW!E1917+N!E1917+#REF!</f>
        <v>#REF!</v>
      </c>
      <c r="F1917" s="8" t="e">
        <f t="shared" si="61"/>
        <v>#REF!</v>
      </c>
      <c r="I1917" s="39"/>
    </row>
    <row r="1918" spans="4:9" x14ac:dyDescent="0.3">
      <c r="D1918" s="38">
        <v>38064</v>
      </c>
      <c r="E1918" s="7" t="e">
        <f>SW!E1918+W!E1918+NW!E1918+N!E1918+#REF!</f>
        <v>#REF!</v>
      </c>
      <c r="F1918" s="8" t="e">
        <f t="shared" si="61"/>
        <v>#REF!</v>
      </c>
      <c r="I1918" s="39"/>
    </row>
    <row r="1919" spans="4:9" x14ac:dyDescent="0.3">
      <c r="D1919" s="38">
        <v>38065</v>
      </c>
      <c r="E1919" s="7" t="e">
        <f>SW!E1919+W!E1919+NW!E1919+N!E1919+#REF!</f>
        <v>#REF!</v>
      </c>
      <c r="F1919" s="8" t="e">
        <f t="shared" si="61"/>
        <v>#REF!</v>
      </c>
      <c r="I1919" s="39"/>
    </row>
    <row r="1920" spans="4:9" x14ac:dyDescent="0.3">
      <c r="D1920" s="38">
        <v>38066</v>
      </c>
      <c r="E1920" s="7" t="e">
        <f>SW!E1920+W!E1920+NW!E1920+N!E1920+#REF!</f>
        <v>#REF!</v>
      </c>
      <c r="F1920" s="8" t="e">
        <f t="shared" si="61"/>
        <v>#REF!</v>
      </c>
      <c r="I1920" s="39"/>
    </row>
    <row r="1921" spans="4:9" x14ac:dyDescent="0.3">
      <c r="D1921" s="38">
        <v>38067</v>
      </c>
      <c r="E1921" s="7" t="e">
        <f>SW!E1921+W!E1921+NW!E1921+N!E1921+#REF!</f>
        <v>#REF!</v>
      </c>
      <c r="F1921" s="8" t="e">
        <f t="shared" si="61"/>
        <v>#REF!</v>
      </c>
      <c r="I1921" s="39"/>
    </row>
    <row r="1922" spans="4:9" x14ac:dyDescent="0.3">
      <c r="D1922" s="38">
        <v>38068</v>
      </c>
      <c r="E1922" s="7" t="e">
        <f>SW!E1922+W!E1922+NW!E1922+N!E1922+#REF!</f>
        <v>#REF!</v>
      </c>
      <c r="F1922" s="8" t="e">
        <f t="shared" si="61"/>
        <v>#REF!</v>
      </c>
      <c r="I1922" s="39"/>
    </row>
    <row r="1923" spans="4:9" x14ac:dyDescent="0.3">
      <c r="D1923" s="38">
        <v>38069</v>
      </c>
      <c r="E1923" s="7" t="e">
        <f>SW!E1923+W!E1923+NW!E1923+N!E1923+#REF!</f>
        <v>#REF!</v>
      </c>
      <c r="F1923" s="8" t="e">
        <f t="shared" si="61"/>
        <v>#REF!</v>
      </c>
      <c r="I1923" s="39"/>
    </row>
    <row r="1924" spans="4:9" x14ac:dyDescent="0.3">
      <c r="D1924" s="38">
        <v>38070</v>
      </c>
      <c r="E1924" s="7" t="e">
        <f>SW!E1924+W!E1924+NW!E1924+N!E1924+#REF!</f>
        <v>#REF!</v>
      </c>
      <c r="F1924" s="8" t="e">
        <f t="shared" si="61"/>
        <v>#REF!</v>
      </c>
      <c r="I1924" s="39"/>
    </row>
    <row r="1925" spans="4:9" x14ac:dyDescent="0.3">
      <c r="D1925" s="38">
        <v>38071</v>
      </c>
      <c r="E1925" s="7" t="e">
        <f>SW!E1925+W!E1925+NW!E1925+N!E1925+#REF!</f>
        <v>#REF!</v>
      </c>
      <c r="F1925" s="8" t="e">
        <f t="shared" si="61"/>
        <v>#REF!</v>
      </c>
      <c r="I1925" s="39"/>
    </row>
    <row r="1926" spans="4:9" x14ac:dyDescent="0.3">
      <c r="D1926" s="38">
        <v>38072</v>
      </c>
      <c r="E1926" s="7" t="e">
        <f>SW!E1926+W!E1926+NW!E1926+N!E1926+#REF!</f>
        <v>#REF!</v>
      </c>
      <c r="F1926" s="8" t="e">
        <f t="shared" si="61"/>
        <v>#REF!</v>
      </c>
      <c r="I1926" s="39"/>
    </row>
    <row r="1927" spans="4:9" x14ac:dyDescent="0.3">
      <c r="D1927" s="38">
        <v>38073</v>
      </c>
      <c r="E1927" s="7" t="e">
        <f>SW!E1927+W!E1927+NW!E1927+N!E1927+#REF!</f>
        <v>#REF!</v>
      </c>
      <c r="F1927" s="8" t="e">
        <f t="shared" si="61"/>
        <v>#REF!</v>
      </c>
      <c r="I1927" s="39"/>
    </row>
    <row r="1928" spans="4:9" x14ac:dyDescent="0.3">
      <c r="D1928" s="38">
        <v>38074</v>
      </c>
      <c r="E1928" s="7" t="e">
        <f>SW!E1928+W!E1928+NW!E1928+N!E1928+#REF!</f>
        <v>#REF!</v>
      </c>
      <c r="F1928" s="8" t="e">
        <f t="shared" si="61"/>
        <v>#REF!</v>
      </c>
      <c r="I1928" s="39"/>
    </row>
    <row r="1929" spans="4:9" x14ac:dyDescent="0.3">
      <c r="D1929" s="38">
        <v>38075</v>
      </c>
      <c r="E1929" s="7" t="e">
        <f>SW!E1929+W!E1929+NW!E1929+N!E1929+#REF!</f>
        <v>#REF!</v>
      </c>
      <c r="F1929" s="8" t="e">
        <f t="shared" si="61"/>
        <v>#REF!</v>
      </c>
      <c r="I1929" s="39"/>
    </row>
    <row r="1930" spans="4:9" x14ac:dyDescent="0.3">
      <c r="D1930" s="38">
        <v>38076</v>
      </c>
      <c r="E1930" s="7" t="e">
        <f>SW!E1930+W!E1930+NW!E1930+N!E1930+#REF!</f>
        <v>#REF!</v>
      </c>
      <c r="F1930" s="8" t="e">
        <f t="shared" si="61"/>
        <v>#REF!</v>
      </c>
      <c r="I1930" s="39"/>
    </row>
    <row r="1931" spans="4:9" x14ac:dyDescent="0.3">
      <c r="D1931" s="38">
        <v>38077</v>
      </c>
      <c r="E1931" s="7" t="e">
        <f>SW!E1931+W!E1931+NW!E1931+N!E1931+#REF!</f>
        <v>#REF!</v>
      </c>
      <c r="F1931" s="8" t="e">
        <f t="shared" si="61"/>
        <v>#REF!</v>
      </c>
      <c r="I1931" s="39"/>
    </row>
    <row r="1932" spans="4:9" x14ac:dyDescent="0.3">
      <c r="D1932" s="38">
        <v>38078</v>
      </c>
      <c r="E1932" s="7" t="e">
        <f>SW!E1932+W!E1932+NW!E1932+N!E1932+#REF!</f>
        <v>#REF!</v>
      </c>
      <c r="F1932" s="8" t="e">
        <f t="shared" si="61"/>
        <v>#REF!</v>
      </c>
      <c r="I1932" s="39"/>
    </row>
    <row r="1933" spans="4:9" x14ac:dyDescent="0.3">
      <c r="D1933" s="38">
        <v>38079</v>
      </c>
      <c r="E1933" s="7" t="e">
        <f>SW!E1933+W!E1933+NW!E1933+N!E1933+#REF!</f>
        <v>#REF!</v>
      </c>
      <c r="F1933" s="8" t="e">
        <f t="shared" si="61"/>
        <v>#REF!</v>
      </c>
      <c r="I1933" s="39"/>
    </row>
    <row r="1934" spans="4:9" x14ac:dyDescent="0.3">
      <c r="D1934" s="38">
        <v>38080</v>
      </c>
      <c r="E1934" s="7" t="e">
        <f>SW!E1934+W!E1934+NW!E1934+N!E1934+#REF!</f>
        <v>#REF!</v>
      </c>
      <c r="F1934" s="8" t="e">
        <f t="shared" si="61"/>
        <v>#REF!</v>
      </c>
      <c r="I1934" s="39"/>
    </row>
    <row r="1935" spans="4:9" x14ac:dyDescent="0.3">
      <c r="D1935" s="38">
        <v>38081</v>
      </c>
      <c r="E1935" s="7" t="e">
        <f>SW!E1935+W!E1935+NW!E1935+N!E1935+#REF!</f>
        <v>#REF!</v>
      </c>
      <c r="F1935" s="8" t="e">
        <f t="shared" si="61"/>
        <v>#REF!</v>
      </c>
      <c r="I1935" s="39"/>
    </row>
    <row r="1936" spans="4:9" x14ac:dyDescent="0.3">
      <c r="D1936" s="38">
        <v>38082</v>
      </c>
      <c r="E1936" s="7" t="e">
        <f>SW!E1936+W!E1936+NW!E1936+N!E1936+#REF!</f>
        <v>#REF!</v>
      </c>
      <c r="F1936" s="8" t="e">
        <f t="shared" ref="F1936:F1999" si="62">E1936*(24*60*60)*1000/$F$3</f>
        <v>#REF!</v>
      </c>
      <c r="I1936" s="39"/>
    </row>
    <row r="1937" spans="4:9" x14ac:dyDescent="0.3">
      <c r="D1937" s="38">
        <v>38083</v>
      </c>
      <c r="E1937" s="7" t="e">
        <f>SW!E1937+W!E1937+NW!E1937+N!E1937+#REF!</f>
        <v>#REF!</v>
      </c>
      <c r="F1937" s="8" t="e">
        <f t="shared" si="62"/>
        <v>#REF!</v>
      </c>
      <c r="I1937" s="39"/>
    </row>
    <row r="1938" spans="4:9" x14ac:dyDescent="0.3">
      <c r="D1938" s="38">
        <v>38084</v>
      </c>
      <c r="E1938" s="7" t="e">
        <f>SW!E1938+W!E1938+NW!E1938+N!E1938+#REF!</f>
        <v>#REF!</v>
      </c>
      <c r="F1938" s="8" t="e">
        <f t="shared" si="62"/>
        <v>#REF!</v>
      </c>
      <c r="I1938" s="39"/>
    </row>
    <row r="1939" spans="4:9" x14ac:dyDescent="0.3">
      <c r="D1939" s="38">
        <v>38085</v>
      </c>
      <c r="E1939" s="7" t="e">
        <f>SW!E1939+W!E1939+NW!E1939+N!E1939+#REF!</f>
        <v>#REF!</v>
      </c>
      <c r="F1939" s="8" t="e">
        <f t="shared" si="62"/>
        <v>#REF!</v>
      </c>
      <c r="I1939" s="39"/>
    </row>
    <row r="1940" spans="4:9" x14ac:dyDescent="0.3">
      <c r="D1940" s="38">
        <v>38086</v>
      </c>
      <c r="E1940" s="7" t="e">
        <f>SW!E1940+W!E1940+NW!E1940+N!E1940+#REF!</f>
        <v>#REF!</v>
      </c>
      <c r="F1940" s="8" t="e">
        <f t="shared" si="62"/>
        <v>#REF!</v>
      </c>
      <c r="I1940" s="39"/>
    </row>
    <row r="1941" spans="4:9" x14ac:dyDescent="0.3">
      <c r="D1941" s="38">
        <v>38087</v>
      </c>
      <c r="E1941" s="7" t="e">
        <f>SW!E1941+W!E1941+NW!E1941+N!E1941+#REF!</f>
        <v>#REF!</v>
      </c>
      <c r="F1941" s="8" t="e">
        <f t="shared" si="62"/>
        <v>#REF!</v>
      </c>
      <c r="I1941" s="39"/>
    </row>
    <row r="1942" spans="4:9" x14ac:dyDescent="0.3">
      <c r="D1942" s="38">
        <v>38088</v>
      </c>
      <c r="E1942" s="7" t="e">
        <f>SW!E1942+W!E1942+NW!E1942+N!E1942+#REF!</f>
        <v>#REF!</v>
      </c>
      <c r="F1942" s="8" t="e">
        <f t="shared" si="62"/>
        <v>#REF!</v>
      </c>
      <c r="I1942" s="39"/>
    </row>
    <row r="1943" spans="4:9" x14ac:dyDescent="0.3">
      <c r="D1943" s="38">
        <v>38089</v>
      </c>
      <c r="E1943" s="7" t="e">
        <f>SW!E1943+W!E1943+NW!E1943+N!E1943+#REF!</f>
        <v>#REF!</v>
      </c>
      <c r="F1943" s="8" t="e">
        <f t="shared" si="62"/>
        <v>#REF!</v>
      </c>
      <c r="I1943" s="39"/>
    </row>
    <row r="1944" spans="4:9" x14ac:dyDescent="0.3">
      <c r="D1944" s="38">
        <v>38090</v>
      </c>
      <c r="E1944" s="7" t="e">
        <f>SW!E1944+W!E1944+NW!E1944+N!E1944+#REF!</f>
        <v>#REF!</v>
      </c>
      <c r="F1944" s="8" t="e">
        <f t="shared" si="62"/>
        <v>#REF!</v>
      </c>
      <c r="I1944" s="39"/>
    </row>
    <row r="1945" spans="4:9" x14ac:dyDescent="0.3">
      <c r="D1945" s="38">
        <v>38091</v>
      </c>
      <c r="E1945" s="7" t="e">
        <f>SW!E1945+W!E1945+NW!E1945+N!E1945+#REF!</f>
        <v>#REF!</v>
      </c>
      <c r="F1945" s="8" t="e">
        <f t="shared" si="62"/>
        <v>#REF!</v>
      </c>
      <c r="I1945" s="39"/>
    </row>
    <row r="1946" spans="4:9" x14ac:dyDescent="0.3">
      <c r="D1946" s="38">
        <v>38092</v>
      </c>
      <c r="E1946" s="7" t="e">
        <f>SW!E1946+W!E1946+NW!E1946+N!E1946+#REF!</f>
        <v>#REF!</v>
      </c>
      <c r="F1946" s="8" t="e">
        <f t="shared" si="62"/>
        <v>#REF!</v>
      </c>
      <c r="I1946" s="39"/>
    </row>
    <row r="1947" spans="4:9" x14ac:dyDescent="0.3">
      <c r="D1947" s="38">
        <v>38093</v>
      </c>
      <c r="E1947" s="7" t="e">
        <f>SW!E1947+W!E1947+NW!E1947+N!E1947+#REF!</f>
        <v>#REF!</v>
      </c>
      <c r="F1947" s="8" t="e">
        <f t="shared" si="62"/>
        <v>#REF!</v>
      </c>
      <c r="I1947" s="39"/>
    </row>
    <row r="1948" spans="4:9" x14ac:dyDescent="0.3">
      <c r="D1948" s="38">
        <v>38094</v>
      </c>
      <c r="E1948" s="7" t="e">
        <f>SW!E1948+W!E1948+NW!E1948+N!E1948+#REF!</f>
        <v>#REF!</v>
      </c>
      <c r="F1948" s="8" t="e">
        <f t="shared" si="62"/>
        <v>#REF!</v>
      </c>
      <c r="I1948" s="39"/>
    </row>
    <row r="1949" spans="4:9" x14ac:dyDescent="0.3">
      <c r="D1949" s="38">
        <v>38095</v>
      </c>
      <c r="E1949" s="7" t="e">
        <f>SW!E1949+W!E1949+NW!E1949+N!E1949+#REF!</f>
        <v>#REF!</v>
      </c>
      <c r="F1949" s="8" t="e">
        <f t="shared" si="62"/>
        <v>#REF!</v>
      </c>
      <c r="I1949" s="39"/>
    </row>
    <row r="1950" spans="4:9" x14ac:dyDescent="0.3">
      <c r="D1950" s="38">
        <v>38096</v>
      </c>
      <c r="E1950" s="7" t="e">
        <f>SW!E1950+W!E1950+NW!E1950+N!E1950+#REF!</f>
        <v>#REF!</v>
      </c>
      <c r="F1950" s="8" t="e">
        <f t="shared" si="62"/>
        <v>#REF!</v>
      </c>
      <c r="I1950" s="39"/>
    </row>
    <row r="1951" spans="4:9" x14ac:dyDescent="0.3">
      <c r="D1951" s="38">
        <v>38097</v>
      </c>
      <c r="E1951" s="7" t="e">
        <f>SW!E1951+W!E1951+NW!E1951+N!E1951+#REF!</f>
        <v>#REF!</v>
      </c>
      <c r="F1951" s="8" t="e">
        <f t="shared" si="62"/>
        <v>#REF!</v>
      </c>
      <c r="I1951" s="39"/>
    </row>
    <row r="1952" spans="4:9" x14ac:dyDescent="0.3">
      <c r="D1952" s="38">
        <v>38098</v>
      </c>
      <c r="E1952" s="7" t="e">
        <f>SW!E1952+W!E1952+NW!E1952+N!E1952+#REF!</f>
        <v>#REF!</v>
      </c>
      <c r="F1952" s="8" t="e">
        <f t="shared" si="62"/>
        <v>#REF!</v>
      </c>
      <c r="I1952" s="39"/>
    </row>
    <row r="1953" spans="4:9" x14ac:dyDescent="0.3">
      <c r="D1953" s="38">
        <v>38099</v>
      </c>
      <c r="E1953" s="7" t="e">
        <f>SW!E1953+W!E1953+NW!E1953+N!E1953+#REF!</f>
        <v>#REF!</v>
      </c>
      <c r="F1953" s="8" t="e">
        <f t="shared" si="62"/>
        <v>#REF!</v>
      </c>
      <c r="I1953" s="39"/>
    </row>
    <row r="1954" spans="4:9" x14ac:dyDescent="0.3">
      <c r="D1954" s="38">
        <v>38100</v>
      </c>
      <c r="E1954" s="7" t="e">
        <f>SW!E1954+W!E1954+NW!E1954+N!E1954+#REF!</f>
        <v>#REF!</v>
      </c>
      <c r="F1954" s="8" t="e">
        <f t="shared" si="62"/>
        <v>#REF!</v>
      </c>
      <c r="I1954" s="39"/>
    </row>
    <row r="1955" spans="4:9" x14ac:dyDescent="0.3">
      <c r="D1955" s="38">
        <v>38101</v>
      </c>
      <c r="E1955" s="7" t="e">
        <f>SW!E1955+W!E1955+NW!E1955+N!E1955+#REF!</f>
        <v>#REF!</v>
      </c>
      <c r="F1955" s="8" t="e">
        <f t="shared" si="62"/>
        <v>#REF!</v>
      </c>
      <c r="I1955" s="39"/>
    </row>
    <row r="1956" spans="4:9" x14ac:dyDescent="0.3">
      <c r="D1956" s="38">
        <v>38102</v>
      </c>
      <c r="E1956" s="7" t="e">
        <f>SW!E1956+W!E1956+NW!E1956+N!E1956+#REF!</f>
        <v>#REF!</v>
      </c>
      <c r="F1956" s="8" t="e">
        <f t="shared" si="62"/>
        <v>#REF!</v>
      </c>
      <c r="I1956" s="39"/>
    </row>
    <row r="1957" spans="4:9" x14ac:dyDescent="0.3">
      <c r="D1957" s="38">
        <v>38103</v>
      </c>
      <c r="E1957" s="7" t="e">
        <f>SW!E1957+W!E1957+NW!E1957+N!E1957+#REF!</f>
        <v>#REF!</v>
      </c>
      <c r="F1957" s="8" t="e">
        <f t="shared" si="62"/>
        <v>#REF!</v>
      </c>
      <c r="I1957" s="39"/>
    </row>
    <row r="1958" spans="4:9" x14ac:dyDescent="0.3">
      <c r="D1958" s="38">
        <v>38104</v>
      </c>
      <c r="E1958" s="7" t="e">
        <f>SW!E1958+W!E1958+NW!E1958+N!E1958+#REF!</f>
        <v>#REF!</v>
      </c>
      <c r="F1958" s="8" t="e">
        <f t="shared" si="62"/>
        <v>#REF!</v>
      </c>
      <c r="I1958" s="39"/>
    </row>
    <row r="1959" spans="4:9" x14ac:dyDescent="0.3">
      <c r="D1959" s="38">
        <v>38105</v>
      </c>
      <c r="E1959" s="7" t="e">
        <f>SW!E1959+W!E1959+NW!E1959+N!E1959+#REF!</f>
        <v>#REF!</v>
      </c>
      <c r="F1959" s="8" t="e">
        <f t="shared" si="62"/>
        <v>#REF!</v>
      </c>
      <c r="I1959" s="39"/>
    </row>
    <row r="1960" spans="4:9" x14ac:dyDescent="0.3">
      <c r="D1960" s="38">
        <v>38106</v>
      </c>
      <c r="E1960" s="7" t="e">
        <f>SW!E1960+W!E1960+NW!E1960+N!E1960+#REF!</f>
        <v>#REF!</v>
      </c>
      <c r="F1960" s="8" t="e">
        <f t="shared" si="62"/>
        <v>#REF!</v>
      </c>
      <c r="I1960" s="39"/>
    </row>
    <row r="1961" spans="4:9" x14ac:dyDescent="0.3">
      <c r="D1961" s="38">
        <v>38107</v>
      </c>
      <c r="E1961" s="7" t="e">
        <f>SW!E1961+W!E1961+NW!E1961+N!E1961+#REF!</f>
        <v>#REF!</v>
      </c>
      <c r="F1961" s="8" t="e">
        <f t="shared" si="62"/>
        <v>#REF!</v>
      </c>
      <c r="I1961" s="39"/>
    </row>
    <row r="1962" spans="4:9" x14ac:dyDescent="0.3">
      <c r="D1962" s="38">
        <v>38108</v>
      </c>
      <c r="E1962" s="7" t="e">
        <f>SW!E1962+W!E1962+NW!E1962+N!E1962+#REF!</f>
        <v>#REF!</v>
      </c>
      <c r="F1962" s="8" t="e">
        <f t="shared" si="62"/>
        <v>#REF!</v>
      </c>
      <c r="I1962" s="39"/>
    </row>
    <row r="1963" spans="4:9" x14ac:dyDescent="0.3">
      <c r="D1963" s="38">
        <v>38109</v>
      </c>
      <c r="E1963" s="7" t="e">
        <f>SW!E1963+W!E1963+NW!E1963+N!E1963+#REF!</f>
        <v>#REF!</v>
      </c>
      <c r="F1963" s="8" t="e">
        <f t="shared" si="62"/>
        <v>#REF!</v>
      </c>
      <c r="I1963" s="39"/>
    </row>
    <row r="1964" spans="4:9" x14ac:dyDescent="0.3">
      <c r="D1964" s="38">
        <v>38110</v>
      </c>
      <c r="E1964" s="7" t="e">
        <f>SW!E1964+W!E1964+NW!E1964+N!E1964+#REF!</f>
        <v>#REF!</v>
      </c>
      <c r="F1964" s="8" t="e">
        <f t="shared" si="62"/>
        <v>#REF!</v>
      </c>
      <c r="I1964" s="39"/>
    </row>
    <row r="1965" spans="4:9" x14ac:dyDescent="0.3">
      <c r="D1965" s="38">
        <v>38111</v>
      </c>
      <c r="E1965" s="7" t="e">
        <f>SW!E1965+W!E1965+NW!E1965+N!E1965+#REF!</f>
        <v>#REF!</v>
      </c>
      <c r="F1965" s="8" t="e">
        <f t="shared" si="62"/>
        <v>#REF!</v>
      </c>
      <c r="I1965" s="39"/>
    </row>
    <row r="1966" spans="4:9" x14ac:dyDescent="0.3">
      <c r="D1966" s="38">
        <v>38112</v>
      </c>
      <c r="E1966" s="7" t="e">
        <f>SW!E1966+W!E1966+NW!E1966+N!E1966+#REF!</f>
        <v>#REF!</v>
      </c>
      <c r="F1966" s="8" t="e">
        <f t="shared" si="62"/>
        <v>#REF!</v>
      </c>
      <c r="I1966" s="39"/>
    </row>
    <row r="1967" spans="4:9" x14ac:dyDescent="0.3">
      <c r="D1967" s="38">
        <v>38113</v>
      </c>
      <c r="E1967" s="7" t="e">
        <f>SW!E1967+W!E1967+NW!E1967+N!E1967+#REF!</f>
        <v>#REF!</v>
      </c>
      <c r="F1967" s="8" t="e">
        <f t="shared" si="62"/>
        <v>#REF!</v>
      </c>
      <c r="I1967" s="39"/>
    </row>
    <row r="1968" spans="4:9" x14ac:dyDescent="0.3">
      <c r="D1968" s="38">
        <v>38114</v>
      </c>
      <c r="E1968" s="7" t="e">
        <f>SW!E1968+W!E1968+NW!E1968+N!E1968+#REF!</f>
        <v>#REF!</v>
      </c>
      <c r="F1968" s="8" t="e">
        <f t="shared" si="62"/>
        <v>#REF!</v>
      </c>
      <c r="I1968" s="39"/>
    </row>
    <row r="1969" spans="4:9" x14ac:dyDescent="0.3">
      <c r="D1969" s="38">
        <v>38115</v>
      </c>
      <c r="E1969" s="7" t="e">
        <f>SW!E1969+W!E1969+NW!E1969+N!E1969+#REF!</f>
        <v>#REF!</v>
      </c>
      <c r="F1969" s="8" t="e">
        <f t="shared" si="62"/>
        <v>#REF!</v>
      </c>
      <c r="I1969" s="39"/>
    </row>
    <row r="1970" spans="4:9" x14ac:dyDescent="0.3">
      <c r="D1970" s="38">
        <v>38116</v>
      </c>
      <c r="E1970" s="7" t="e">
        <f>SW!E1970+W!E1970+NW!E1970+N!E1970+#REF!</f>
        <v>#REF!</v>
      </c>
      <c r="F1970" s="8" t="e">
        <f t="shared" si="62"/>
        <v>#REF!</v>
      </c>
      <c r="I1970" s="39"/>
    </row>
    <row r="1971" spans="4:9" x14ac:dyDescent="0.3">
      <c r="D1971" s="38">
        <v>38117</v>
      </c>
      <c r="E1971" s="7" t="e">
        <f>SW!E1971+W!E1971+NW!E1971+N!E1971+#REF!</f>
        <v>#REF!</v>
      </c>
      <c r="F1971" s="8" t="e">
        <f t="shared" si="62"/>
        <v>#REF!</v>
      </c>
      <c r="I1971" s="39"/>
    </row>
    <row r="1972" spans="4:9" x14ac:dyDescent="0.3">
      <c r="D1972" s="38">
        <v>38118</v>
      </c>
      <c r="E1972" s="7" t="e">
        <f>SW!E1972+W!E1972+NW!E1972+N!E1972+#REF!</f>
        <v>#REF!</v>
      </c>
      <c r="F1972" s="8" t="e">
        <f t="shared" si="62"/>
        <v>#REF!</v>
      </c>
      <c r="I1972" s="39"/>
    </row>
    <row r="1973" spans="4:9" x14ac:dyDescent="0.3">
      <c r="D1973" s="38">
        <v>38119</v>
      </c>
      <c r="E1973" s="7" t="e">
        <f>SW!E1973+W!E1973+NW!E1973+N!E1973+#REF!</f>
        <v>#REF!</v>
      </c>
      <c r="F1973" s="8" t="e">
        <f t="shared" si="62"/>
        <v>#REF!</v>
      </c>
      <c r="I1973" s="39"/>
    </row>
    <row r="1974" spans="4:9" x14ac:dyDescent="0.3">
      <c r="D1974" s="38">
        <v>38120</v>
      </c>
      <c r="E1974" s="7" t="e">
        <f>SW!E1974+W!E1974+NW!E1974+N!E1974+#REF!</f>
        <v>#REF!</v>
      </c>
      <c r="F1974" s="8" t="e">
        <f t="shared" si="62"/>
        <v>#REF!</v>
      </c>
      <c r="I1974" s="39"/>
    </row>
    <row r="1975" spans="4:9" x14ac:dyDescent="0.3">
      <c r="D1975" s="38">
        <v>38121</v>
      </c>
      <c r="E1975" s="7" t="e">
        <f>SW!E1975+W!E1975+NW!E1975+N!E1975+#REF!</f>
        <v>#REF!</v>
      </c>
      <c r="F1975" s="8" t="e">
        <f t="shared" si="62"/>
        <v>#REF!</v>
      </c>
      <c r="I1975" s="39"/>
    </row>
    <row r="1976" spans="4:9" x14ac:dyDescent="0.3">
      <c r="D1976" s="38">
        <v>38122</v>
      </c>
      <c r="E1976" s="7" t="e">
        <f>SW!E1976+W!E1976+NW!E1976+N!E1976+#REF!</f>
        <v>#REF!</v>
      </c>
      <c r="F1976" s="8" t="e">
        <f t="shared" si="62"/>
        <v>#REF!</v>
      </c>
      <c r="I1976" s="39"/>
    </row>
    <row r="1977" spans="4:9" x14ac:dyDescent="0.3">
      <c r="D1977" s="38">
        <v>38123</v>
      </c>
      <c r="E1977" s="7" t="e">
        <f>SW!E1977+W!E1977+NW!E1977+N!E1977+#REF!</f>
        <v>#REF!</v>
      </c>
      <c r="F1977" s="8" t="e">
        <f t="shared" si="62"/>
        <v>#REF!</v>
      </c>
      <c r="I1977" s="39"/>
    </row>
    <row r="1978" spans="4:9" x14ac:dyDescent="0.3">
      <c r="D1978" s="38">
        <v>38124</v>
      </c>
      <c r="E1978" s="7" t="e">
        <f>SW!E1978+W!E1978+NW!E1978+N!E1978+#REF!</f>
        <v>#REF!</v>
      </c>
      <c r="F1978" s="8" t="e">
        <f t="shared" si="62"/>
        <v>#REF!</v>
      </c>
      <c r="I1978" s="39"/>
    </row>
    <row r="1979" spans="4:9" x14ac:dyDescent="0.3">
      <c r="D1979" s="38">
        <v>38125</v>
      </c>
      <c r="E1979" s="7" t="e">
        <f>SW!E1979+W!E1979+NW!E1979+N!E1979+#REF!</f>
        <v>#REF!</v>
      </c>
      <c r="F1979" s="8" t="e">
        <f t="shared" si="62"/>
        <v>#REF!</v>
      </c>
      <c r="I1979" s="39"/>
    </row>
    <row r="1980" spans="4:9" x14ac:dyDescent="0.3">
      <c r="D1980" s="38">
        <v>38126</v>
      </c>
      <c r="E1980" s="7" t="e">
        <f>SW!E1980+W!E1980+NW!E1980+N!E1980+#REF!</f>
        <v>#REF!</v>
      </c>
      <c r="F1980" s="8" t="e">
        <f t="shared" si="62"/>
        <v>#REF!</v>
      </c>
      <c r="I1980" s="39"/>
    </row>
    <row r="1981" spans="4:9" x14ac:dyDescent="0.3">
      <c r="D1981" s="38">
        <v>38127</v>
      </c>
      <c r="E1981" s="7" t="e">
        <f>SW!E1981+W!E1981+NW!E1981+N!E1981+#REF!</f>
        <v>#REF!</v>
      </c>
      <c r="F1981" s="8" t="e">
        <f t="shared" si="62"/>
        <v>#REF!</v>
      </c>
      <c r="I1981" s="39"/>
    </row>
    <row r="1982" spans="4:9" x14ac:dyDescent="0.3">
      <c r="D1982" s="38">
        <v>38128</v>
      </c>
      <c r="E1982" s="7" t="e">
        <f>SW!E1982+W!E1982+NW!E1982+N!E1982+#REF!</f>
        <v>#REF!</v>
      </c>
      <c r="F1982" s="8" t="e">
        <f t="shared" si="62"/>
        <v>#REF!</v>
      </c>
      <c r="I1982" s="39"/>
    </row>
    <row r="1983" spans="4:9" x14ac:dyDescent="0.3">
      <c r="D1983" s="38">
        <v>38129</v>
      </c>
      <c r="E1983" s="7" t="e">
        <f>SW!E1983+W!E1983+NW!E1983+N!E1983+#REF!</f>
        <v>#REF!</v>
      </c>
      <c r="F1983" s="8" t="e">
        <f t="shared" si="62"/>
        <v>#REF!</v>
      </c>
      <c r="I1983" s="39"/>
    </row>
    <row r="1984" spans="4:9" x14ac:dyDescent="0.3">
      <c r="D1984" s="38">
        <v>38130</v>
      </c>
      <c r="E1984" s="7" t="e">
        <f>SW!E1984+W!E1984+NW!E1984+N!E1984+#REF!</f>
        <v>#REF!</v>
      </c>
      <c r="F1984" s="8" t="e">
        <f t="shared" si="62"/>
        <v>#REF!</v>
      </c>
      <c r="I1984" s="39"/>
    </row>
    <row r="1985" spans="4:9" x14ac:dyDescent="0.3">
      <c r="D1985" s="38">
        <v>38131</v>
      </c>
      <c r="E1985" s="7" t="e">
        <f>SW!E1985+W!E1985+NW!E1985+N!E1985+#REF!</f>
        <v>#REF!</v>
      </c>
      <c r="F1985" s="8" t="e">
        <f t="shared" si="62"/>
        <v>#REF!</v>
      </c>
      <c r="I1985" s="39"/>
    </row>
    <row r="1986" spans="4:9" x14ac:dyDescent="0.3">
      <c r="D1986" s="38">
        <v>38132</v>
      </c>
      <c r="E1986" s="7" t="e">
        <f>SW!E1986+W!E1986+NW!E1986+N!E1986+#REF!</f>
        <v>#REF!</v>
      </c>
      <c r="F1986" s="8" t="e">
        <f t="shared" si="62"/>
        <v>#REF!</v>
      </c>
      <c r="I1986" s="39"/>
    </row>
    <row r="1987" spans="4:9" x14ac:dyDescent="0.3">
      <c r="D1987" s="38">
        <v>38133</v>
      </c>
      <c r="E1987" s="7" t="e">
        <f>SW!E1987+W!E1987+NW!E1987+N!E1987+#REF!</f>
        <v>#REF!</v>
      </c>
      <c r="F1987" s="8" t="e">
        <f t="shared" si="62"/>
        <v>#REF!</v>
      </c>
      <c r="I1987" s="39"/>
    </row>
    <row r="1988" spans="4:9" x14ac:dyDescent="0.3">
      <c r="D1988" s="38">
        <v>38134</v>
      </c>
      <c r="E1988" s="7" t="e">
        <f>SW!E1988+W!E1988+NW!E1988+N!E1988+#REF!</f>
        <v>#REF!</v>
      </c>
      <c r="F1988" s="8" t="e">
        <f t="shared" si="62"/>
        <v>#REF!</v>
      </c>
      <c r="I1988" s="39"/>
    </row>
    <row r="1989" spans="4:9" x14ac:dyDescent="0.3">
      <c r="D1989" s="38">
        <v>38135</v>
      </c>
      <c r="E1989" s="7" t="e">
        <f>SW!E1989+W!E1989+NW!E1989+N!E1989+#REF!</f>
        <v>#REF!</v>
      </c>
      <c r="F1989" s="8" t="e">
        <f t="shared" si="62"/>
        <v>#REF!</v>
      </c>
      <c r="I1989" s="39"/>
    </row>
    <row r="1990" spans="4:9" x14ac:dyDescent="0.3">
      <c r="D1990" s="38">
        <v>38136</v>
      </c>
      <c r="E1990" s="7" t="e">
        <f>SW!E1990+W!E1990+NW!E1990+N!E1990+#REF!</f>
        <v>#REF!</v>
      </c>
      <c r="F1990" s="8" t="e">
        <f t="shared" si="62"/>
        <v>#REF!</v>
      </c>
      <c r="I1990" s="39"/>
    </row>
    <row r="1991" spans="4:9" x14ac:dyDescent="0.3">
      <c r="D1991" s="38">
        <v>38137</v>
      </c>
      <c r="E1991" s="7" t="e">
        <f>SW!E1991+W!E1991+NW!E1991+N!E1991+#REF!</f>
        <v>#REF!</v>
      </c>
      <c r="F1991" s="8" t="e">
        <f t="shared" si="62"/>
        <v>#REF!</v>
      </c>
      <c r="I1991" s="39"/>
    </row>
    <row r="1992" spans="4:9" x14ac:dyDescent="0.3">
      <c r="D1992" s="38">
        <v>38138</v>
      </c>
      <c r="E1992" s="7" t="e">
        <f>SW!E1992+W!E1992+NW!E1992+N!E1992+#REF!</f>
        <v>#REF!</v>
      </c>
      <c r="F1992" s="8" t="e">
        <f t="shared" si="62"/>
        <v>#REF!</v>
      </c>
      <c r="I1992" s="39"/>
    </row>
    <row r="1993" spans="4:9" x14ac:dyDescent="0.3">
      <c r="D1993" s="38">
        <v>38139</v>
      </c>
      <c r="E1993" s="7" t="e">
        <f>SW!E1993+W!E1993+NW!E1993+N!E1993+#REF!</f>
        <v>#REF!</v>
      </c>
      <c r="F1993" s="8" t="e">
        <f t="shared" si="62"/>
        <v>#REF!</v>
      </c>
      <c r="I1993" s="39"/>
    </row>
    <row r="1994" spans="4:9" x14ac:dyDescent="0.3">
      <c r="D1994" s="38">
        <v>38140</v>
      </c>
      <c r="E1994" s="7" t="e">
        <f>SW!E1994+W!E1994+NW!E1994+N!E1994+#REF!</f>
        <v>#REF!</v>
      </c>
      <c r="F1994" s="8" t="e">
        <f t="shared" si="62"/>
        <v>#REF!</v>
      </c>
      <c r="I1994" s="39"/>
    </row>
    <row r="1995" spans="4:9" x14ac:dyDescent="0.3">
      <c r="D1995" s="38">
        <v>38141</v>
      </c>
      <c r="E1995" s="7" t="e">
        <f>SW!E1995+W!E1995+NW!E1995+N!E1995+#REF!</f>
        <v>#REF!</v>
      </c>
      <c r="F1995" s="8" t="e">
        <f t="shared" si="62"/>
        <v>#REF!</v>
      </c>
      <c r="I1995" s="39"/>
    </row>
    <row r="1996" spans="4:9" x14ac:dyDescent="0.3">
      <c r="D1996" s="38">
        <v>38142</v>
      </c>
      <c r="E1996" s="7" t="e">
        <f>SW!E1996+W!E1996+NW!E1996+N!E1996+#REF!</f>
        <v>#REF!</v>
      </c>
      <c r="F1996" s="8" t="e">
        <f t="shared" si="62"/>
        <v>#REF!</v>
      </c>
      <c r="I1996" s="39"/>
    </row>
    <row r="1997" spans="4:9" x14ac:dyDescent="0.3">
      <c r="D1997" s="38">
        <v>38143</v>
      </c>
      <c r="E1997" s="7" t="e">
        <f>SW!E1997+W!E1997+NW!E1997+N!E1997+#REF!</f>
        <v>#REF!</v>
      </c>
      <c r="F1997" s="8" t="e">
        <f t="shared" si="62"/>
        <v>#REF!</v>
      </c>
      <c r="I1997" s="39"/>
    </row>
    <row r="1998" spans="4:9" x14ac:dyDescent="0.3">
      <c r="D1998" s="38">
        <v>38144</v>
      </c>
      <c r="E1998" s="7" t="e">
        <f>SW!E1998+W!E1998+NW!E1998+N!E1998+#REF!</f>
        <v>#REF!</v>
      </c>
      <c r="F1998" s="8" t="e">
        <f t="shared" si="62"/>
        <v>#REF!</v>
      </c>
      <c r="I1998" s="39"/>
    </row>
    <row r="1999" spans="4:9" x14ac:dyDescent="0.3">
      <c r="D1999" s="38">
        <v>38145</v>
      </c>
      <c r="E1999" s="7" t="e">
        <f>SW!E1999+W!E1999+NW!E1999+N!E1999+#REF!</f>
        <v>#REF!</v>
      </c>
      <c r="F1999" s="8" t="e">
        <f t="shared" si="62"/>
        <v>#REF!</v>
      </c>
      <c r="I1999" s="39"/>
    </row>
    <row r="2000" spans="4:9" x14ac:dyDescent="0.3">
      <c r="D2000" s="38">
        <v>38146</v>
      </c>
      <c r="E2000" s="7" t="e">
        <f>SW!E2000+W!E2000+NW!E2000+N!E2000+#REF!</f>
        <v>#REF!</v>
      </c>
      <c r="F2000" s="8" t="e">
        <f t="shared" ref="F2000:F2063" si="63">E2000*(24*60*60)*1000/$F$3</f>
        <v>#REF!</v>
      </c>
      <c r="I2000" s="39"/>
    </row>
    <row r="2001" spans="4:9" x14ac:dyDescent="0.3">
      <c r="D2001" s="38">
        <v>38147</v>
      </c>
      <c r="E2001" s="7" t="e">
        <f>SW!E2001+W!E2001+NW!E2001+N!E2001+#REF!</f>
        <v>#REF!</v>
      </c>
      <c r="F2001" s="8" t="e">
        <f t="shared" si="63"/>
        <v>#REF!</v>
      </c>
      <c r="I2001" s="39"/>
    </row>
    <row r="2002" spans="4:9" x14ac:dyDescent="0.3">
      <c r="D2002" s="38">
        <v>38148</v>
      </c>
      <c r="E2002" s="7" t="e">
        <f>SW!E2002+W!E2002+NW!E2002+N!E2002+#REF!</f>
        <v>#REF!</v>
      </c>
      <c r="F2002" s="8" t="e">
        <f t="shared" si="63"/>
        <v>#REF!</v>
      </c>
      <c r="I2002" s="39"/>
    </row>
    <row r="2003" spans="4:9" x14ac:dyDescent="0.3">
      <c r="D2003" s="38">
        <v>38149</v>
      </c>
      <c r="E2003" s="7" t="e">
        <f>SW!E2003+W!E2003+NW!E2003+N!E2003+#REF!</f>
        <v>#REF!</v>
      </c>
      <c r="F2003" s="8" t="e">
        <f t="shared" si="63"/>
        <v>#REF!</v>
      </c>
      <c r="I2003" s="39"/>
    </row>
    <row r="2004" spans="4:9" x14ac:dyDescent="0.3">
      <c r="D2004" s="38">
        <v>38150</v>
      </c>
      <c r="E2004" s="7" t="e">
        <f>SW!E2004+W!E2004+NW!E2004+N!E2004+#REF!</f>
        <v>#REF!</v>
      </c>
      <c r="F2004" s="8" t="e">
        <f t="shared" si="63"/>
        <v>#REF!</v>
      </c>
      <c r="I2004" s="39"/>
    </row>
    <row r="2005" spans="4:9" x14ac:dyDescent="0.3">
      <c r="D2005" s="38">
        <v>38151</v>
      </c>
      <c r="E2005" s="7" t="e">
        <f>SW!E2005+W!E2005+NW!E2005+N!E2005+#REF!</f>
        <v>#REF!</v>
      </c>
      <c r="F2005" s="8" t="e">
        <f t="shared" si="63"/>
        <v>#REF!</v>
      </c>
      <c r="I2005" s="39"/>
    </row>
    <row r="2006" spans="4:9" x14ac:dyDescent="0.3">
      <c r="D2006" s="38">
        <v>38152</v>
      </c>
      <c r="E2006" s="7" t="e">
        <f>SW!E2006+W!E2006+NW!E2006+N!E2006+#REF!</f>
        <v>#REF!</v>
      </c>
      <c r="F2006" s="8" t="e">
        <f t="shared" si="63"/>
        <v>#REF!</v>
      </c>
      <c r="I2006" s="39"/>
    </row>
    <row r="2007" spans="4:9" x14ac:dyDescent="0.3">
      <c r="D2007" s="38">
        <v>38153</v>
      </c>
      <c r="E2007" s="7" t="e">
        <f>SW!E2007+W!E2007+NW!E2007+N!E2007+#REF!</f>
        <v>#REF!</v>
      </c>
      <c r="F2007" s="8" t="e">
        <f t="shared" si="63"/>
        <v>#REF!</v>
      </c>
      <c r="I2007" s="39"/>
    </row>
    <row r="2008" spans="4:9" x14ac:dyDescent="0.3">
      <c r="D2008" s="38">
        <v>38154</v>
      </c>
      <c r="E2008" s="7" t="e">
        <f>SW!E2008+W!E2008+NW!E2008+N!E2008+#REF!</f>
        <v>#REF!</v>
      </c>
      <c r="F2008" s="8" t="e">
        <f t="shared" si="63"/>
        <v>#REF!</v>
      </c>
      <c r="I2008" s="39"/>
    </row>
    <row r="2009" spans="4:9" x14ac:dyDescent="0.3">
      <c r="D2009" s="38">
        <v>38155</v>
      </c>
      <c r="E2009" s="7" t="e">
        <f>SW!E2009+W!E2009+NW!E2009+N!E2009+#REF!</f>
        <v>#REF!</v>
      </c>
      <c r="F2009" s="8" t="e">
        <f t="shared" si="63"/>
        <v>#REF!</v>
      </c>
      <c r="I2009" s="39"/>
    </row>
    <row r="2010" spans="4:9" x14ac:dyDescent="0.3">
      <c r="D2010" s="38">
        <v>38156</v>
      </c>
      <c r="E2010" s="7" t="e">
        <f>SW!E2010+W!E2010+NW!E2010+N!E2010+#REF!</f>
        <v>#REF!</v>
      </c>
      <c r="F2010" s="8" t="e">
        <f t="shared" si="63"/>
        <v>#REF!</v>
      </c>
      <c r="I2010" s="39"/>
    </row>
    <row r="2011" spans="4:9" x14ac:dyDescent="0.3">
      <c r="D2011" s="38">
        <v>38157</v>
      </c>
      <c r="E2011" s="7" t="e">
        <f>SW!E2011+W!E2011+NW!E2011+N!E2011+#REF!</f>
        <v>#REF!</v>
      </c>
      <c r="F2011" s="8" t="e">
        <f t="shared" si="63"/>
        <v>#REF!</v>
      </c>
      <c r="I2011" s="39"/>
    </row>
    <row r="2012" spans="4:9" x14ac:dyDescent="0.3">
      <c r="D2012" s="38">
        <v>38158</v>
      </c>
      <c r="E2012" s="7" t="e">
        <f>SW!E2012+W!E2012+NW!E2012+N!E2012+#REF!</f>
        <v>#REF!</v>
      </c>
      <c r="F2012" s="8" t="e">
        <f t="shared" si="63"/>
        <v>#REF!</v>
      </c>
      <c r="I2012" s="39"/>
    </row>
    <row r="2013" spans="4:9" x14ac:dyDescent="0.3">
      <c r="D2013" s="38">
        <v>38159</v>
      </c>
      <c r="E2013" s="7" t="e">
        <f>SW!E2013+W!E2013+NW!E2013+N!E2013+#REF!</f>
        <v>#REF!</v>
      </c>
      <c r="F2013" s="8" t="e">
        <f t="shared" si="63"/>
        <v>#REF!</v>
      </c>
      <c r="I2013" s="39"/>
    </row>
    <row r="2014" spans="4:9" x14ac:dyDescent="0.3">
      <c r="D2014" s="38">
        <v>38160</v>
      </c>
      <c r="E2014" s="7" t="e">
        <f>SW!E2014+W!E2014+NW!E2014+N!E2014+#REF!</f>
        <v>#REF!</v>
      </c>
      <c r="F2014" s="8" t="e">
        <f t="shared" si="63"/>
        <v>#REF!</v>
      </c>
      <c r="I2014" s="39"/>
    </row>
    <row r="2015" spans="4:9" x14ac:dyDescent="0.3">
      <c r="D2015" s="38">
        <v>38161</v>
      </c>
      <c r="E2015" s="7" t="e">
        <f>SW!E2015+W!E2015+NW!E2015+N!E2015+#REF!</f>
        <v>#REF!</v>
      </c>
      <c r="F2015" s="8" t="e">
        <f t="shared" si="63"/>
        <v>#REF!</v>
      </c>
      <c r="I2015" s="39"/>
    </row>
    <row r="2016" spans="4:9" x14ac:dyDescent="0.3">
      <c r="D2016" s="38">
        <v>38162</v>
      </c>
      <c r="E2016" s="7" t="e">
        <f>SW!E2016+W!E2016+NW!E2016+N!E2016+#REF!</f>
        <v>#REF!</v>
      </c>
      <c r="F2016" s="8" t="e">
        <f t="shared" si="63"/>
        <v>#REF!</v>
      </c>
      <c r="I2016" s="39"/>
    </row>
    <row r="2017" spans="4:9" x14ac:dyDescent="0.3">
      <c r="D2017" s="38">
        <v>38163</v>
      </c>
      <c r="E2017" s="7" t="e">
        <f>SW!E2017+W!E2017+NW!E2017+N!E2017+#REF!</f>
        <v>#REF!</v>
      </c>
      <c r="F2017" s="8" t="e">
        <f t="shared" si="63"/>
        <v>#REF!</v>
      </c>
      <c r="I2017" s="39"/>
    </row>
    <row r="2018" spans="4:9" x14ac:dyDescent="0.3">
      <c r="D2018" s="38">
        <v>38164</v>
      </c>
      <c r="E2018" s="7" t="e">
        <f>SW!E2018+W!E2018+NW!E2018+N!E2018+#REF!</f>
        <v>#REF!</v>
      </c>
      <c r="F2018" s="8" t="e">
        <f t="shared" si="63"/>
        <v>#REF!</v>
      </c>
      <c r="I2018" s="39"/>
    </row>
    <row r="2019" spans="4:9" x14ac:dyDescent="0.3">
      <c r="D2019" s="38">
        <v>38165</v>
      </c>
      <c r="E2019" s="7" t="e">
        <f>SW!E2019+W!E2019+NW!E2019+N!E2019+#REF!</f>
        <v>#REF!</v>
      </c>
      <c r="F2019" s="8" t="e">
        <f t="shared" si="63"/>
        <v>#REF!</v>
      </c>
      <c r="I2019" s="39"/>
    </row>
    <row r="2020" spans="4:9" x14ac:dyDescent="0.3">
      <c r="D2020" s="38">
        <v>38166</v>
      </c>
      <c r="E2020" s="7" t="e">
        <f>SW!E2020+W!E2020+NW!E2020+N!E2020+#REF!</f>
        <v>#REF!</v>
      </c>
      <c r="F2020" s="8" t="e">
        <f t="shared" si="63"/>
        <v>#REF!</v>
      </c>
      <c r="I2020" s="39"/>
    </row>
    <row r="2021" spans="4:9" x14ac:dyDescent="0.3">
      <c r="D2021" s="38">
        <v>38167</v>
      </c>
      <c r="E2021" s="7" t="e">
        <f>SW!E2021+W!E2021+NW!E2021+N!E2021+#REF!</f>
        <v>#REF!</v>
      </c>
      <c r="F2021" s="8" t="e">
        <f t="shared" si="63"/>
        <v>#REF!</v>
      </c>
      <c r="I2021" s="39"/>
    </row>
    <row r="2022" spans="4:9" x14ac:dyDescent="0.3">
      <c r="D2022" s="38">
        <v>38168</v>
      </c>
      <c r="E2022" s="7" t="e">
        <f>SW!E2022+W!E2022+NW!E2022+N!E2022+#REF!</f>
        <v>#REF!</v>
      </c>
      <c r="F2022" s="8" t="e">
        <f t="shared" si="63"/>
        <v>#REF!</v>
      </c>
      <c r="I2022" s="39"/>
    </row>
    <row r="2023" spans="4:9" x14ac:dyDescent="0.3">
      <c r="D2023" s="38">
        <v>38169</v>
      </c>
      <c r="E2023" s="7" t="e">
        <f>SW!E2023+W!E2023+NW!E2023+N!E2023+#REF!</f>
        <v>#REF!</v>
      </c>
      <c r="F2023" s="8" t="e">
        <f t="shared" si="63"/>
        <v>#REF!</v>
      </c>
      <c r="I2023" s="39"/>
    </row>
    <row r="2024" spans="4:9" x14ac:dyDescent="0.3">
      <c r="D2024" s="38">
        <v>38170</v>
      </c>
      <c r="E2024" s="7" t="e">
        <f>SW!E2024+W!E2024+NW!E2024+N!E2024+#REF!</f>
        <v>#REF!</v>
      </c>
      <c r="F2024" s="8" t="e">
        <f t="shared" si="63"/>
        <v>#REF!</v>
      </c>
      <c r="I2024" s="39"/>
    </row>
    <row r="2025" spans="4:9" x14ac:dyDescent="0.3">
      <c r="D2025" s="38">
        <v>38171</v>
      </c>
      <c r="E2025" s="7" t="e">
        <f>SW!E2025+W!E2025+NW!E2025+N!E2025+#REF!</f>
        <v>#REF!</v>
      </c>
      <c r="F2025" s="8" t="e">
        <f t="shared" si="63"/>
        <v>#REF!</v>
      </c>
      <c r="I2025" s="39"/>
    </row>
    <row r="2026" spans="4:9" x14ac:dyDescent="0.3">
      <c r="D2026" s="38">
        <v>38172</v>
      </c>
      <c r="E2026" s="7" t="e">
        <f>SW!E2026+W!E2026+NW!E2026+N!E2026+#REF!</f>
        <v>#REF!</v>
      </c>
      <c r="F2026" s="8" t="e">
        <f t="shared" si="63"/>
        <v>#REF!</v>
      </c>
      <c r="I2026" s="39"/>
    </row>
    <row r="2027" spans="4:9" x14ac:dyDescent="0.3">
      <c r="D2027" s="38">
        <v>38173</v>
      </c>
      <c r="E2027" s="7" t="e">
        <f>SW!E2027+W!E2027+NW!E2027+N!E2027+#REF!</f>
        <v>#REF!</v>
      </c>
      <c r="F2027" s="8" t="e">
        <f t="shared" si="63"/>
        <v>#REF!</v>
      </c>
      <c r="I2027" s="39"/>
    </row>
    <row r="2028" spans="4:9" x14ac:dyDescent="0.3">
      <c r="D2028" s="38">
        <v>38174</v>
      </c>
      <c r="E2028" s="7" t="e">
        <f>SW!E2028+W!E2028+NW!E2028+N!E2028+#REF!</f>
        <v>#REF!</v>
      </c>
      <c r="F2028" s="8" t="e">
        <f t="shared" si="63"/>
        <v>#REF!</v>
      </c>
      <c r="I2028" s="39"/>
    </row>
    <row r="2029" spans="4:9" x14ac:dyDescent="0.3">
      <c r="D2029" s="38">
        <v>38175</v>
      </c>
      <c r="E2029" s="7" t="e">
        <f>SW!E2029+W!E2029+NW!E2029+N!E2029+#REF!</f>
        <v>#REF!</v>
      </c>
      <c r="F2029" s="8" t="e">
        <f t="shared" si="63"/>
        <v>#REF!</v>
      </c>
      <c r="I2029" s="39"/>
    </row>
    <row r="2030" spans="4:9" x14ac:dyDescent="0.3">
      <c r="D2030" s="38">
        <v>38176</v>
      </c>
      <c r="E2030" s="7" t="e">
        <f>SW!E2030+W!E2030+NW!E2030+N!E2030+#REF!</f>
        <v>#REF!</v>
      </c>
      <c r="F2030" s="8" t="e">
        <f t="shared" si="63"/>
        <v>#REF!</v>
      </c>
      <c r="I2030" s="39"/>
    </row>
    <row r="2031" spans="4:9" x14ac:dyDescent="0.3">
      <c r="D2031" s="38">
        <v>38177</v>
      </c>
      <c r="E2031" s="7" t="e">
        <f>SW!E2031+W!E2031+NW!E2031+N!E2031+#REF!</f>
        <v>#REF!</v>
      </c>
      <c r="F2031" s="8" t="e">
        <f t="shared" si="63"/>
        <v>#REF!</v>
      </c>
      <c r="I2031" s="39"/>
    </row>
    <row r="2032" spans="4:9" x14ac:dyDescent="0.3">
      <c r="D2032" s="38">
        <v>38178</v>
      </c>
      <c r="E2032" s="7" t="e">
        <f>SW!E2032+W!E2032+NW!E2032+N!E2032+#REF!</f>
        <v>#REF!</v>
      </c>
      <c r="F2032" s="8" t="e">
        <f t="shared" si="63"/>
        <v>#REF!</v>
      </c>
      <c r="I2032" s="39"/>
    </row>
    <row r="2033" spans="4:9" x14ac:dyDescent="0.3">
      <c r="D2033" s="38">
        <v>38179</v>
      </c>
      <c r="E2033" s="7" t="e">
        <f>SW!E2033+W!E2033+NW!E2033+N!E2033+#REF!</f>
        <v>#REF!</v>
      </c>
      <c r="F2033" s="8" t="e">
        <f t="shared" si="63"/>
        <v>#REF!</v>
      </c>
      <c r="I2033" s="39"/>
    </row>
    <row r="2034" spans="4:9" x14ac:dyDescent="0.3">
      <c r="D2034" s="38">
        <v>38180</v>
      </c>
      <c r="E2034" s="7" t="e">
        <f>SW!E2034+W!E2034+NW!E2034+N!E2034+#REF!</f>
        <v>#REF!</v>
      </c>
      <c r="F2034" s="8" t="e">
        <f t="shared" si="63"/>
        <v>#REF!</v>
      </c>
      <c r="I2034" s="39"/>
    </row>
    <row r="2035" spans="4:9" x14ac:dyDescent="0.3">
      <c r="D2035" s="38">
        <v>38181</v>
      </c>
      <c r="E2035" s="7" t="e">
        <f>SW!E2035+W!E2035+NW!E2035+N!E2035+#REF!</f>
        <v>#REF!</v>
      </c>
      <c r="F2035" s="8" t="e">
        <f t="shared" si="63"/>
        <v>#REF!</v>
      </c>
      <c r="I2035" s="39"/>
    </row>
    <row r="2036" spans="4:9" x14ac:dyDescent="0.3">
      <c r="D2036" s="38">
        <v>38182</v>
      </c>
      <c r="E2036" s="7" t="e">
        <f>SW!E2036+W!E2036+NW!E2036+N!E2036+#REF!</f>
        <v>#REF!</v>
      </c>
      <c r="F2036" s="8" t="e">
        <f t="shared" si="63"/>
        <v>#REF!</v>
      </c>
      <c r="I2036" s="39"/>
    </row>
    <row r="2037" spans="4:9" x14ac:dyDescent="0.3">
      <c r="D2037" s="38">
        <v>38183</v>
      </c>
      <c r="E2037" s="7" t="e">
        <f>SW!E2037+W!E2037+NW!E2037+N!E2037+#REF!</f>
        <v>#REF!</v>
      </c>
      <c r="F2037" s="8" t="e">
        <f t="shared" si="63"/>
        <v>#REF!</v>
      </c>
      <c r="I2037" s="39"/>
    </row>
    <row r="2038" spans="4:9" x14ac:dyDescent="0.3">
      <c r="D2038" s="38">
        <v>38184</v>
      </c>
      <c r="E2038" s="7" t="e">
        <f>SW!E2038+W!E2038+NW!E2038+N!E2038+#REF!</f>
        <v>#REF!</v>
      </c>
      <c r="F2038" s="8" t="e">
        <f t="shared" si="63"/>
        <v>#REF!</v>
      </c>
      <c r="I2038" s="39"/>
    </row>
    <row r="2039" spans="4:9" x14ac:dyDescent="0.3">
      <c r="D2039" s="38">
        <v>38185</v>
      </c>
      <c r="E2039" s="7" t="e">
        <f>SW!E2039+W!E2039+NW!E2039+N!E2039+#REF!</f>
        <v>#REF!</v>
      </c>
      <c r="F2039" s="8" t="e">
        <f t="shared" si="63"/>
        <v>#REF!</v>
      </c>
      <c r="I2039" s="39"/>
    </row>
    <row r="2040" spans="4:9" x14ac:dyDescent="0.3">
      <c r="D2040" s="38">
        <v>38186</v>
      </c>
      <c r="E2040" s="7" t="e">
        <f>SW!E2040+W!E2040+NW!E2040+N!E2040+#REF!</f>
        <v>#REF!</v>
      </c>
      <c r="F2040" s="8" t="e">
        <f t="shared" si="63"/>
        <v>#REF!</v>
      </c>
      <c r="I2040" s="39"/>
    </row>
    <row r="2041" spans="4:9" x14ac:dyDescent="0.3">
      <c r="D2041" s="38">
        <v>38187</v>
      </c>
      <c r="E2041" s="7" t="e">
        <f>SW!E2041+W!E2041+NW!E2041+N!E2041+#REF!</f>
        <v>#REF!</v>
      </c>
      <c r="F2041" s="8" t="e">
        <f t="shared" si="63"/>
        <v>#REF!</v>
      </c>
      <c r="I2041" s="39"/>
    </row>
    <row r="2042" spans="4:9" x14ac:dyDescent="0.3">
      <c r="D2042" s="38">
        <v>38188</v>
      </c>
      <c r="E2042" s="7" t="e">
        <f>SW!E2042+W!E2042+NW!E2042+N!E2042+#REF!</f>
        <v>#REF!</v>
      </c>
      <c r="F2042" s="8" t="e">
        <f t="shared" si="63"/>
        <v>#REF!</v>
      </c>
      <c r="I2042" s="39"/>
    </row>
    <row r="2043" spans="4:9" x14ac:dyDescent="0.3">
      <c r="D2043" s="38">
        <v>38189</v>
      </c>
      <c r="E2043" s="7" t="e">
        <f>SW!E2043+W!E2043+NW!E2043+N!E2043+#REF!</f>
        <v>#REF!</v>
      </c>
      <c r="F2043" s="8" t="e">
        <f t="shared" si="63"/>
        <v>#REF!</v>
      </c>
      <c r="I2043" s="39"/>
    </row>
    <row r="2044" spans="4:9" x14ac:dyDescent="0.3">
      <c r="D2044" s="38">
        <v>38190</v>
      </c>
      <c r="E2044" s="7" t="e">
        <f>SW!E2044+W!E2044+NW!E2044+N!E2044+#REF!</f>
        <v>#REF!</v>
      </c>
      <c r="F2044" s="8" t="e">
        <f t="shared" si="63"/>
        <v>#REF!</v>
      </c>
      <c r="I2044" s="39"/>
    </row>
    <row r="2045" spans="4:9" x14ac:dyDescent="0.3">
      <c r="D2045" s="38">
        <v>38191</v>
      </c>
      <c r="E2045" s="7" t="e">
        <f>SW!E2045+W!E2045+NW!E2045+N!E2045+#REF!</f>
        <v>#REF!</v>
      </c>
      <c r="F2045" s="8" t="e">
        <f t="shared" si="63"/>
        <v>#REF!</v>
      </c>
      <c r="I2045" s="39"/>
    </row>
    <row r="2046" spans="4:9" x14ac:dyDescent="0.3">
      <c r="D2046" s="38">
        <v>38192</v>
      </c>
      <c r="E2046" s="7" t="e">
        <f>SW!E2046+W!E2046+NW!E2046+N!E2046+#REF!</f>
        <v>#REF!</v>
      </c>
      <c r="F2046" s="8" t="e">
        <f t="shared" si="63"/>
        <v>#REF!</v>
      </c>
      <c r="I2046" s="39"/>
    </row>
    <row r="2047" spans="4:9" x14ac:dyDescent="0.3">
      <c r="D2047" s="38">
        <v>38193</v>
      </c>
      <c r="E2047" s="7" t="e">
        <f>SW!E2047+W!E2047+NW!E2047+N!E2047+#REF!</f>
        <v>#REF!</v>
      </c>
      <c r="F2047" s="8" t="e">
        <f t="shared" si="63"/>
        <v>#REF!</v>
      </c>
      <c r="I2047" s="39"/>
    </row>
    <row r="2048" spans="4:9" x14ac:dyDescent="0.3">
      <c r="D2048" s="38">
        <v>38194</v>
      </c>
      <c r="E2048" s="7" t="e">
        <f>SW!E2048+W!E2048+NW!E2048+N!E2048+#REF!</f>
        <v>#REF!</v>
      </c>
      <c r="F2048" s="8" t="e">
        <f t="shared" si="63"/>
        <v>#REF!</v>
      </c>
      <c r="I2048" s="39"/>
    </row>
    <row r="2049" spans="4:9" x14ac:dyDescent="0.3">
      <c r="D2049" s="38">
        <v>38195</v>
      </c>
      <c r="E2049" s="7" t="e">
        <f>SW!E2049+W!E2049+NW!E2049+N!E2049+#REF!</f>
        <v>#REF!</v>
      </c>
      <c r="F2049" s="8" t="e">
        <f t="shared" si="63"/>
        <v>#REF!</v>
      </c>
      <c r="I2049" s="39"/>
    </row>
    <row r="2050" spans="4:9" x14ac:dyDescent="0.3">
      <c r="D2050" s="38">
        <v>38196</v>
      </c>
      <c r="E2050" s="7" t="e">
        <f>SW!E2050+W!E2050+NW!E2050+N!E2050+#REF!</f>
        <v>#REF!</v>
      </c>
      <c r="F2050" s="8" t="e">
        <f t="shared" si="63"/>
        <v>#REF!</v>
      </c>
      <c r="I2050" s="39"/>
    </row>
    <row r="2051" spans="4:9" x14ac:dyDescent="0.3">
      <c r="D2051" s="38">
        <v>38197</v>
      </c>
      <c r="E2051" s="7" t="e">
        <f>SW!E2051+W!E2051+NW!E2051+N!E2051+#REF!</f>
        <v>#REF!</v>
      </c>
      <c r="F2051" s="8" t="e">
        <f t="shared" si="63"/>
        <v>#REF!</v>
      </c>
      <c r="I2051" s="39"/>
    </row>
    <row r="2052" spans="4:9" x14ac:dyDescent="0.3">
      <c r="D2052" s="38">
        <v>38198</v>
      </c>
      <c r="E2052" s="7" t="e">
        <f>SW!E2052+W!E2052+NW!E2052+N!E2052+#REF!</f>
        <v>#REF!</v>
      </c>
      <c r="F2052" s="8" t="e">
        <f t="shared" si="63"/>
        <v>#REF!</v>
      </c>
      <c r="I2052" s="39"/>
    </row>
    <row r="2053" spans="4:9" x14ac:dyDescent="0.3">
      <c r="D2053" s="38">
        <v>38199</v>
      </c>
      <c r="E2053" s="7" t="e">
        <f>SW!E2053+W!E2053+NW!E2053+N!E2053+#REF!</f>
        <v>#REF!</v>
      </c>
      <c r="F2053" s="8" t="e">
        <f t="shared" si="63"/>
        <v>#REF!</v>
      </c>
      <c r="I2053" s="39"/>
    </row>
    <row r="2054" spans="4:9" x14ac:dyDescent="0.3">
      <c r="D2054" s="38">
        <v>38200</v>
      </c>
      <c r="E2054" s="7" t="e">
        <f>SW!E2054+W!E2054+NW!E2054+N!E2054+#REF!</f>
        <v>#REF!</v>
      </c>
      <c r="F2054" s="8" t="e">
        <f t="shared" si="63"/>
        <v>#REF!</v>
      </c>
      <c r="I2054" s="39"/>
    </row>
    <row r="2055" spans="4:9" x14ac:dyDescent="0.3">
      <c r="D2055" s="38">
        <v>38201</v>
      </c>
      <c r="E2055" s="7" t="e">
        <f>SW!E2055+W!E2055+NW!E2055+N!E2055+#REF!</f>
        <v>#REF!</v>
      </c>
      <c r="F2055" s="8" t="e">
        <f t="shared" si="63"/>
        <v>#REF!</v>
      </c>
      <c r="I2055" s="39"/>
    </row>
    <row r="2056" spans="4:9" x14ac:dyDescent="0.3">
      <c r="D2056" s="38">
        <v>38202</v>
      </c>
      <c r="E2056" s="7" t="e">
        <f>SW!E2056+W!E2056+NW!E2056+N!E2056+#REF!</f>
        <v>#REF!</v>
      </c>
      <c r="F2056" s="8" t="e">
        <f t="shared" si="63"/>
        <v>#REF!</v>
      </c>
      <c r="I2056" s="39"/>
    </row>
    <row r="2057" spans="4:9" x14ac:dyDescent="0.3">
      <c r="D2057" s="38">
        <v>38203</v>
      </c>
      <c r="E2057" s="7" t="e">
        <f>SW!E2057+W!E2057+NW!E2057+N!E2057+#REF!</f>
        <v>#REF!</v>
      </c>
      <c r="F2057" s="8" t="e">
        <f t="shared" si="63"/>
        <v>#REF!</v>
      </c>
      <c r="I2057" s="39"/>
    </row>
    <row r="2058" spans="4:9" x14ac:dyDescent="0.3">
      <c r="D2058" s="38">
        <v>38204</v>
      </c>
      <c r="E2058" s="7" t="e">
        <f>SW!E2058+W!E2058+NW!E2058+N!E2058+#REF!</f>
        <v>#REF!</v>
      </c>
      <c r="F2058" s="8" t="e">
        <f t="shared" si="63"/>
        <v>#REF!</v>
      </c>
      <c r="I2058" s="39"/>
    </row>
    <row r="2059" spans="4:9" x14ac:dyDescent="0.3">
      <c r="D2059" s="38">
        <v>38205</v>
      </c>
      <c r="E2059" s="7" t="e">
        <f>SW!E2059+W!E2059+NW!E2059+N!E2059+#REF!</f>
        <v>#REF!</v>
      </c>
      <c r="F2059" s="8" t="e">
        <f t="shared" si="63"/>
        <v>#REF!</v>
      </c>
      <c r="I2059" s="39"/>
    </row>
    <row r="2060" spans="4:9" x14ac:dyDescent="0.3">
      <c r="D2060" s="38">
        <v>38206</v>
      </c>
      <c r="E2060" s="7" t="e">
        <f>SW!E2060+W!E2060+NW!E2060+N!E2060+#REF!</f>
        <v>#REF!</v>
      </c>
      <c r="F2060" s="8" t="e">
        <f t="shared" si="63"/>
        <v>#REF!</v>
      </c>
      <c r="I2060" s="39"/>
    </row>
    <row r="2061" spans="4:9" x14ac:dyDescent="0.3">
      <c r="D2061" s="38">
        <v>38207</v>
      </c>
      <c r="E2061" s="7" t="e">
        <f>SW!E2061+W!E2061+NW!E2061+N!E2061+#REF!</f>
        <v>#REF!</v>
      </c>
      <c r="F2061" s="8" t="e">
        <f t="shared" si="63"/>
        <v>#REF!</v>
      </c>
      <c r="I2061" s="39"/>
    </row>
    <row r="2062" spans="4:9" x14ac:dyDescent="0.3">
      <c r="D2062" s="38">
        <v>38208</v>
      </c>
      <c r="E2062" s="7" t="e">
        <f>SW!E2062+W!E2062+NW!E2062+N!E2062+#REF!</f>
        <v>#REF!</v>
      </c>
      <c r="F2062" s="8" t="e">
        <f t="shared" si="63"/>
        <v>#REF!</v>
      </c>
      <c r="I2062" s="39"/>
    </row>
    <row r="2063" spans="4:9" x14ac:dyDescent="0.3">
      <c r="D2063" s="38">
        <v>38209</v>
      </c>
      <c r="E2063" s="7" t="e">
        <f>SW!E2063+W!E2063+NW!E2063+N!E2063+#REF!</f>
        <v>#REF!</v>
      </c>
      <c r="F2063" s="8" t="e">
        <f t="shared" si="63"/>
        <v>#REF!</v>
      </c>
      <c r="I2063" s="39"/>
    </row>
    <row r="2064" spans="4:9" x14ac:dyDescent="0.3">
      <c r="D2064" s="38">
        <v>38210</v>
      </c>
      <c r="E2064" s="7" t="e">
        <f>SW!E2064+W!E2064+NW!E2064+N!E2064+#REF!</f>
        <v>#REF!</v>
      </c>
      <c r="F2064" s="8" t="e">
        <f t="shared" ref="F2064:F2127" si="64">E2064*(24*60*60)*1000/$F$3</f>
        <v>#REF!</v>
      </c>
      <c r="I2064" s="39"/>
    </row>
    <row r="2065" spans="4:9" x14ac:dyDescent="0.3">
      <c r="D2065" s="38">
        <v>38211</v>
      </c>
      <c r="E2065" s="7" t="e">
        <f>SW!E2065+W!E2065+NW!E2065+N!E2065+#REF!</f>
        <v>#REF!</v>
      </c>
      <c r="F2065" s="8" t="e">
        <f t="shared" si="64"/>
        <v>#REF!</v>
      </c>
      <c r="I2065" s="39"/>
    </row>
    <row r="2066" spans="4:9" x14ac:dyDescent="0.3">
      <c r="D2066" s="38">
        <v>38212</v>
      </c>
      <c r="E2066" s="7" t="e">
        <f>SW!E2066+W!E2066+NW!E2066+N!E2066+#REF!</f>
        <v>#REF!</v>
      </c>
      <c r="F2066" s="8" t="e">
        <f t="shared" si="64"/>
        <v>#REF!</v>
      </c>
      <c r="I2066" s="39"/>
    </row>
    <row r="2067" spans="4:9" x14ac:dyDescent="0.3">
      <c r="D2067" s="38">
        <v>38213</v>
      </c>
      <c r="E2067" s="7" t="e">
        <f>SW!E2067+W!E2067+NW!E2067+N!E2067+#REF!</f>
        <v>#REF!</v>
      </c>
      <c r="F2067" s="8" t="e">
        <f t="shared" si="64"/>
        <v>#REF!</v>
      </c>
      <c r="I2067" s="39"/>
    </row>
    <row r="2068" spans="4:9" x14ac:dyDescent="0.3">
      <c r="D2068" s="38">
        <v>38214</v>
      </c>
      <c r="E2068" s="7" t="e">
        <f>SW!E2068+W!E2068+NW!E2068+N!E2068+#REF!</f>
        <v>#REF!</v>
      </c>
      <c r="F2068" s="8" t="e">
        <f t="shared" si="64"/>
        <v>#REF!</v>
      </c>
      <c r="I2068" s="39"/>
    </row>
    <row r="2069" spans="4:9" x14ac:dyDescent="0.3">
      <c r="D2069" s="38">
        <v>38215</v>
      </c>
      <c r="E2069" s="7" t="e">
        <f>SW!E2069+W!E2069+NW!E2069+N!E2069+#REF!</f>
        <v>#REF!</v>
      </c>
      <c r="F2069" s="8" t="e">
        <f t="shared" si="64"/>
        <v>#REF!</v>
      </c>
      <c r="I2069" s="39"/>
    </row>
    <row r="2070" spans="4:9" x14ac:dyDescent="0.3">
      <c r="D2070" s="38">
        <v>38216</v>
      </c>
      <c r="E2070" s="7" t="e">
        <f>SW!E2070+W!E2070+NW!E2070+N!E2070+#REF!</f>
        <v>#REF!</v>
      </c>
      <c r="F2070" s="8" t="e">
        <f t="shared" si="64"/>
        <v>#REF!</v>
      </c>
      <c r="I2070" s="39"/>
    </row>
    <row r="2071" spans="4:9" x14ac:dyDescent="0.3">
      <c r="D2071" s="38">
        <v>38217</v>
      </c>
      <c r="E2071" s="7" t="e">
        <f>SW!E2071+W!E2071+NW!E2071+N!E2071+#REF!</f>
        <v>#REF!</v>
      </c>
      <c r="F2071" s="8" t="e">
        <f t="shared" si="64"/>
        <v>#REF!</v>
      </c>
      <c r="I2071" s="39"/>
    </row>
    <row r="2072" spans="4:9" x14ac:dyDescent="0.3">
      <c r="D2072" s="38">
        <v>38218</v>
      </c>
      <c r="E2072" s="7" t="e">
        <f>SW!E2072+W!E2072+NW!E2072+N!E2072+#REF!</f>
        <v>#REF!</v>
      </c>
      <c r="F2072" s="8" t="e">
        <f t="shared" si="64"/>
        <v>#REF!</v>
      </c>
      <c r="I2072" s="39"/>
    </row>
    <row r="2073" spans="4:9" x14ac:dyDescent="0.3">
      <c r="D2073" s="38">
        <v>38219</v>
      </c>
      <c r="E2073" s="7" t="e">
        <f>SW!E2073+W!E2073+NW!E2073+N!E2073+#REF!</f>
        <v>#REF!</v>
      </c>
      <c r="F2073" s="8" t="e">
        <f t="shared" si="64"/>
        <v>#REF!</v>
      </c>
      <c r="I2073" s="39"/>
    </row>
    <row r="2074" spans="4:9" x14ac:dyDescent="0.3">
      <c r="D2074" s="38">
        <v>38220</v>
      </c>
      <c r="E2074" s="7" t="e">
        <f>SW!E2074+W!E2074+NW!E2074+N!E2074+#REF!</f>
        <v>#REF!</v>
      </c>
      <c r="F2074" s="8" t="e">
        <f t="shared" si="64"/>
        <v>#REF!</v>
      </c>
      <c r="I2074" s="39"/>
    </row>
    <row r="2075" spans="4:9" x14ac:dyDescent="0.3">
      <c r="D2075" s="38">
        <v>38221</v>
      </c>
      <c r="E2075" s="7" t="e">
        <f>SW!E2075+W!E2075+NW!E2075+N!E2075+#REF!</f>
        <v>#REF!</v>
      </c>
      <c r="F2075" s="8" t="e">
        <f t="shared" si="64"/>
        <v>#REF!</v>
      </c>
      <c r="I2075" s="39"/>
    </row>
    <row r="2076" spans="4:9" x14ac:dyDescent="0.3">
      <c r="D2076" s="38">
        <v>38222</v>
      </c>
      <c r="E2076" s="7" t="e">
        <f>SW!E2076+W!E2076+NW!E2076+N!E2076+#REF!</f>
        <v>#REF!</v>
      </c>
      <c r="F2076" s="8" t="e">
        <f t="shared" si="64"/>
        <v>#REF!</v>
      </c>
      <c r="I2076" s="39"/>
    </row>
    <row r="2077" spans="4:9" x14ac:dyDescent="0.3">
      <c r="D2077" s="38">
        <v>38223</v>
      </c>
      <c r="E2077" s="7" t="e">
        <f>SW!E2077+W!E2077+NW!E2077+N!E2077+#REF!</f>
        <v>#REF!</v>
      </c>
      <c r="F2077" s="8" t="e">
        <f t="shared" si="64"/>
        <v>#REF!</v>
      </c>
      <c r="I2077" s="39"/>
    </row>
    <row r="2078" spans="4:9" x14ac:dyDescent="0.3">
      <c r="D2078" s="38">
        <v>38224</v>
      </c>
      <c r="E2078" s="7" t="e">
        <f>SW!E2078+W!E2078+NW!E2078+N!E2078+#REF!</f>
        <v>#REF!</v>
      </c>
      <c r="F2078" s="8" t="e">
        <f t="shared" si="64"/>
        <v>#REF!</v>
      </c>
      <c r="I2078" s="39"/>
    </row>
    <row r="2079" spans="4:9" x14ac:dyDescent="0.3">
      <c r="D2079" s="38">
        <v>38225</v>
      </c>
      <c r="E2079" s="7" t="e">
        <f>SW!E2079+W!E2079+NW!E2079+N!E2079+#REF!</f>
        <v>#REF!</v>
      </c>
      <c r="F2079" s="8" t="e">
        <f t="shared" si="64"/>
        <v>#REF!</v>
      </c>
      <c r="I2079" s="39"/>
    </row>
    <row r="2080" spans="4:9" x14ac:dyDescent="0.3">
      <c r="D2080" s="38">
        <v>38226</v>
      </c>
      <c r="E2080" s="7" t="e">
        <f>SW!E2080+W!E2080+NW!E2080+N!E2080+#REF!</f>
        <v>#REF!</v>
      </c>
      <c r="F2080" s="8" t="e">
        <f t="shared" si="64"/>
        <v>#REF!</v>
      </c>
      <c r="I2080" s="39"/>
    </row>
    <row r="2081" spans="4:9" x14ac:dyDescent="0.3">
      <c r="D2081" s="38">
        <v>38227</v>
      </c>
      <c r="E2081" s="7" t="e">
        <f>SW!E2081+W!E2081+NW!E2081+N!E2081+#REF!</f>
        <v>#REF!</v>
      </c>
      <c r="F2081" s="8" t="e">
        <f t="shared" si="64"/>
        <v>#REF!</v>
      </c>
      <c r="I2081" s="39"/>
    </row>
    <row r="2082" spans="4:9" x14ac:dyDescent="0.3">
      <c r="D2082" s="38">
        <v>38228</v>
      </c>
      <c r="E2082" s="7" t="e">
        <f>SW!E2082+W!E2082+NW!E2082+N!E2082+#REF!</f>
        <v>#REF!</v>
      </c>
      <c r="F2082" s="8" t="e">
        <f t="shared" si="64"/>
        <v>#REF!</v>
      </c>
      <c r="I2082" s="39"/>
    </row>
    <row r="2083" spans="4:9" x14ac:dyDescent="0.3">
      <c r="D2083" s="38">
        <v>38229</v>
      </c>
      <c r="E2083" s="7" t="e">
        <f>SW!E2083+W!E2083+NW!E2083+N!E2083+#REF!</f>
        <v>#REF!</v>
      </c>
      <c r="F2083" s="8" t="e">
        <f t="shared" si="64"/>
        <v>#REF!</v>
      </c>
      <c r="I2083" s="39"/>
    </row>
    <row r="2084" spans="4:9" x14ac:dyDescent="0.3">
      <c r="D2084" s="38">
        <v>38230</v>
      </c>
      <c r="E2084" s="7" t="e">
        <f>SW!E2084+W!E2084+NW!E2084+N!E2084+#REF!</f>
        <v>#REF!</v>
      </c>
      <c r="F2084" s="8" t="e">
        <f t="shared" si="64"/>
        <v>#REF!</v>
      </c>
      <c r="I2084" s="39"/>
    </row>
    <row r="2085" spans="4:9" x14ac:dyDescent="0.3">
      <c r="D2085" s="38">
        <v>38231</v>
      </c>
      <c r="E2085" s="7" t="e">
        <f>SW!E2085+W!E2085+NW!E2085+N!E2085+#REF!</f>
        <v>#REF!</v>
      </c>
      <c r="F2085" s="8" t="e">
        <f t="shared" si="64"/>
        <v>#REF!</v>
      </c>
      <c r="I2085" s="39"/>
    </row>
    <row r="2086" spans="4:9" x14ac:dyDescent="0.3">
      <c r="D2086" s="38">
        <v>38232</v>
      </c>
      <c r="E2086" s="7" t="e">
        <f>SW!E2086+W!E2086+NW!E2086+N!E2086+#REF!</f>
        <v>#REF!</v>
      </c>
      <c r="F2086" s="8" t="e">
        <f t="shared" si="64"/>
        <v>#REF!</v>
      </c>
      <c r="I2086" s="39"/>
    </row>
    <row r="2087" spans="4:9" x14ac:dyDescent="0.3">
      <c r="D2087" s="38">
        <v>38233</v>
      </c>
      <c r="E2087" s="7" t="e">
        <f>SW!E2087+W!E2087+NW!E2087+N!E2087+#REF!</f>
        <v>#REF!</v>
      </c>
      <c r="F2087" s="8" t="e">
        <f t="shared" si="64"/>
        <v>#REF!</v>
      </c>
      <c r="I2087" s="39"/>
    </row>
    <row r="2088" spans="4:9" x14ac:dyDescent="0.3">
      <c r="D2088" s="38">
        <v>38234</v>
      </c>
      <c r="E2088" s="7" t="e">
        <f>SW!E2088+W!E2088+NW!E2088+N!E2088+#REF!</f>
        <v>#REF!</v>
      </c>
      <c r="F2088" s="8" t="e">
        <f t="shared" si="64"/>
        <v>#REF!</v>
      </c>
      <c r="I2088" s="39"/>
    </row>
    <row r="2089" spans="4:9" x14ac:dyDescent="0.3">
      <c r="D2089" s="38">
        <v>38235</v>
      </c>
      <c r="E2089" s="7" t="e">
        <f>SW!E2089+W!E2089+NW!E2089+N!E2089+#REF!</f>
        <v>#REF!</v>
      </c>
      <c r="F2089" s="8" t="e">
        <f t="shared" si="64"/>
        <v>#REF!</v>
      </c>
      <c r="I2089" s="39"/>
    </row>
    <row r="2090" spans="4:9" x14ac:dyDescent="0.3">
      <c r="D2090" s="38">
        <v>38236</v>
      </c>
      <c r="E2090" s="7" t="e">
        <f>SW!E2090+W!E2090+NW!E2090+N!E2090+#REF!</f>
        <v>#REF!</v>
      </c>
      <c r="F2090" s="8" t="e">
        <f t="shared" si="64"/>
        <v>#REF!</v>
      </c>
      <c r="I2090" s="39"/>
    </row>
    <row r="2091" spans="4:9" x14ac:dyDescent="0.3">
      <c r="D2091" s="38">
        <v>38237</v>
      </c>
      <c r="E2091" s="7" t="e">
        <f>SW!E2091+W!E2091+NW!E2091+N!E2091+#REF!</f>
        <v>#REF!</v>
      </c>
      <c r="F2091" s="8" t="e">
        <f t="shared" si="64"/>
        <v>#REF!</v>
      </c>
      <c r="I2091" s="39"/>
    </row>
    <row r="2092" spans="4:9" x14ac:dyDescent="0.3">
      <c r="D2092" s="38">
        <v>38238</v>
      </c>
      <c r="E2092" s="7" t="e">
        <f>SW!E2092+W!E2092+NW!E2092+N!E2092+#REF!</f>
        <v>#REF!</v>
      </c>
      <c r="F2092" s="8" t="e">
        <f t="shared" si="64"/>
        <v>#REF!</v>
      </c>
      <c r="I2092" s="39"/>
    </row>
    <row r="2093" spans="4:9" x14ac:dyDescent="0.3">
      <c r="D2093" s="38">
        <v>38239</v>
      </c>
      <c r="E2093" s="7" t="e">
        <f>SW!E2093+W!E2093+NW!E2093+N!E2093+#REF!</f>
        <v>#REF!</v>
      </c>
      <c r="F2093" s="8" t="e">
        <f t="shared" si="64"/>
        <v>#REF!</v>
      </c>
      <c r="I2093" s="39"/>
    </row>
    <row r="2094" spans="4:9" x14ac:dyDescent="0.3">
      <c r="D2094" s="38">
        <v>38240</v>
      </c>
      <c r="E2094" s="7" t="e">
        <f>SW!E2094+W!E2094+NW!E2094+N!E2094+#REF!</f>
        <v>#REF!</v>
      </c>
      <c r="F2094" s="8" t="e">
        <f t="shared" si="64"/>
        <v>#REF!</v>
      </c>
      <c r="I2094" s="39"/>
    </row>
    <row r="2095" spans="4:9" x14ac:dyDescent="0.3">
      <c r="D2095" s="38">
        <v>38241</v>
      </c>
      <c r="E2095" s="7" t="e">
        <f>SW!E2095+W!E2095+NW!E2095+N!E2095+#REF!</f>
        <v>#REF!</v>
      </c>
      <c r="F2095" s="8" t="e">
        <f t="shared" si="64"/>
        <v>#REF!</v>
      </c>
      <c r="I2095" s="39"/>
    </row>
    <row r="2096" spans="4:9" x14ac:dyDescent="0.3">
      <c r="D2096" s="38">
        <v>38242</v>
      </c>
      <c r="E2096" s="7" t="e">
        <f>SW!E2096+W!E2096+NW!E2096+N!E2096+#REF!</f>
        <v>#REF!</v>
      </c>
      <c r="F2096" s="8" t="e">
        <f t="shared" si="64"/>
        <v>#REF!</v>
      </c>
      <c r="I2096" s="39"/>
    </row>
    <row r="2097" spans="4:9" x14ac:dyDescent="0.3">
      <c r="D2097" s="38">
        <v>38243</v>
      </c>
      <c r="E2097" s="7" t="e">
        <f>SW!E2097+W!E2097+NW!E2097+N!E2097+#REF!</f>
        <v>#REF!</v>
      </c>
      <c r="F2097" s="8" t="e">
        <f t="shared" si="64"/>
        <v>#REF!</v>
      </c>
      <c r="I2097" s="39"/>
    </row>
    <row r="2098" spans="4:9" x14ac:dyDescent="0.3">
      <c r="D2098" s="38">
        <v>38244</v>
      </c>
      <c r="E2098" s="7" t="e">
        <f>SW!E2098+W!E2098+NW!E2098+N!E2098+#REF!</f>
        <v>#REF!</v>
      </c>
      <c r="F2098" s="8" t="e">
        <f t="shared" si="64"/>
        <v>#REF!</v>
      </c>
      <c r="I2098" s="39"/>
    </row>
    <row r="2099" spans="4:9" x14ac:dyDescent="0.3">
      <c r="D2099" s="38">
        <v>38245</v>
      </c>
      <c r="E2099" s="7" t="e">
        <f>SW!E2099+W!E2099+NW!E2099+N!E2099+#REF!</f>
        <v>#REF!</v>
      </c>
      <c r="F2099" s="8" t="e">
        <f t="shared" si="64"/>
        <v>#REF!</v>
      </c>
      <c r="I2099" s="39"/>
    </row>
    <row r="2100" spans="4:9" x14ac:dyDescent="0.3">
      <c r="D2100" s="38">
        <v>38246</v>
      </c>
      <c r="E2100" s="7" t="e">
        <f>SW!E2100+W!E2100+NW!E2100+N!E2100+#REF!</f>
        <v>#REF!</v>
      </c>
      <c r="F2100" s="8" t="e">
        <f t="shared" si="64"/>
        <v>#REF!</v>
      </c>
      <c r="I2100" s="39"/>
    </row>
    <row r="2101" spans="4:9" x14ac:dyDescent="0.3">
      <c r="D2101" s="38">
        <v>38247</v>
      </c>
      <c r="E2101" s="7" t="e">
        <f>SW!E2101+W!E2101+NW!E2101+N!E2101+#REF!</f>
        <v>#REF!</v>
      </c>
      <c r="F2101" s="8" t="e">
        <f t="shared" si="64"/>
        <v>#REF!</v>
      </c>
      <c r="I2101" s="39"/>
    </row>
    <row r="2102" spans="4:9" x14ac:dyDescent="0.3">
      <c r="D2102" s="38">
        <v>38248</v>
      </c>
      <c r="E2102" s="7" t="e">
        <f>SW!E2102+W!E2102+NW!E2102+N!E2102+#REF!</f>
        <v>#REF!</v>
      </c>
      <c r="F2102" s="8" t="e">
        <f t="shared" si="64"/>
        <v>#REF!</v>
      </c>
      <c r="I2102" s="39"/>
    </row>
    <row r="2103" spans="4:9" x14ac:dyDescent="0.3">
      <c r="D2103" s="38">
        <v>38249</v>
      </c>
      <c r="E2103" s="7" t="e">
        <f>SW!E2103+W!E2103+NW!E2103+N!E2103+#REF!</f>
        <v>#REF!</v>
      </c>
      <c r="F2103" s="8" t="e">
        <f t="shared" si="64"/>
        <v>#REF!</v>
      </c>
      <c r="I2103" s="39"/>
    </row>
    <row r="2104" spans="4:9" x14ac:dyDescent="0.3">
      <c r="D2104" s="38">
        <v>38250</v>
      </c>
      <c r="E2104" s="7" t="e">
        <f>SW!E2104+W!E2104+NW!E2104+N!E2104+#REF!</f>
        <v>#REF!</v>
      </c>
      <c r="F2104" s="8" t="e">
        <f t="shared" si="64"/>
        <v>#REF!</v>
      </c>
      <c r="I2104" s="39"/>
    </row>
    <row r="2105" spans="4:9" x14ac:dyDescent="0.3">
      <c r="D2105" s="38">
        <v>38251</v>
      </c>
      <c r="E2105" s="7" t="e">
        <f>SW!E2105+W!E2105+NW!E2105+N!E2105+#REF!</f>
        <v>#REF!</v>
      </c>
      <c r="F2105" s="8" t="e">
        <f t="shared" si="64"/>
        <v>#REF!</v>
      </c>
      <c r="I2105" s="39"/>
    </row>
    <row r="2106" spans="4:9" x14ac:dyDescent="0.3">
      <c r="D2106" s="38">
        <v>38252</v>
      </c>
      <c r="E2106" s="7" t="e">
        <f>SW!E2106+W!E2106+NW!E2106+N!E2106+#REF!</f>
        <v>#REF!</v>
      </c>
      <c r="F2106" s="8" t="e">
        <f t="shared" si="64"/>
        <v>#REF!</v>
      </c>
      <c r="I2106" s="39"/>
    </row>
    <row r="2107" spans="4:9" x14ac:dyDescent="0.3">
      <c r="D2107" s="38">
        <v>38253</v>
      </c>
      <c r="E2107" s="7" t="e">
        <f>SW!E2107+W!E2107+NW!E2107+N!E2107+#REF!</f>
        <v>#REF!</v>
      </c>
      <c r="F2107" s="8" t="e">
        <f t="shared" si="64"/>
        <v>#REF!</v>
      </c>
      <c r="I2107" s="39"/>
    </row>
    <row r="2108" spans="4:9" x14ac:dyDescent="0.3">
      <c r="D2108" s="38">
        <v>38254</v>
      </c>
      <c r="E2108" s="7" t="e">
        <f>SW!E2108+W!E2108+NW!E2108+N!E2108+#REF!</f>
        <v>#REF!</v>
      </c>
      <c r="F2108" s="8" t="e">
        <f t="shared" si="64"/>
        <v>#REF!</v>
      </c>
      <c r="I2108" s="39"/>
    </row>
    <row r="2109" spans="4:9" x14ac:dyDescent="0.3">
      <c r="D2109" s="38">
        <v>38255</v>
      </c>
      <c r="E2109" s="7" t="e">
        <f>SW!E2109+W!E2109+NW!E2109+N!E2109+#REF!</f>
        <v>#REF!</v>
      </c>
      <c r="F2109" s="8" t="e">
        <f t="shared" si="64"/>
        <v>#REF!</v>
      </c>
      <c r="I2109" s="39"/>
    </row>
    <row r="2110" spans="4:9" x14ac:dyDescent="0.3">
      <c r="D2110" s="38">
        <v>38256</v>
      </c>
      <c r="E2110" s="7" t="e">
        <f>SW!E2110+W!E2110+NW!E2110+N!E2110+#REF!</f>
        <v>#REF!</v>
      </c>
      <c r="F2110" s="8" t="e">
        <f t="shared" si="64"/>
        <v>#REF!</v>
      </c>
      <c r="I2110" s="39"/>
    </row>
    <row r="2111" spans="4:9" x14ac:dyDescent="0.3">
      <c r="D2111" s="38">
        <v>38257</v>
      </c>
      <c r="E2111" s="7" t="e">
        <f>SW!E2111+W!E2111+NW!E2111+N!E2111+#REF!</f>
        <v>#REF!</v>
      </c>
      <c r="F2111" s="8" t="e">
        <f t="shared" si="64"/>
        <v>#REF!</v>
      </c>
      <c r="I2111" s="39"/>
    </row>
    <row r="2112" spans="4:9" x14ac:dyDescent="0.3">
      <c r="D2112" s="38">
        <v>38258</v>
      </c>
      <c r="E2112" s="7" t="e">
        <f>SW!E2112+W!E2112+NW!E2112+N!E2112+#REF!</f>
        <v>#REF!</v>
      </c>
      <c r="F2112" s="8" t="e">
        <f t="shared" si="64"/>
        <v>#REF!</v>
      </c>
      <c r="I2112" s="39"/>
    </row>
    <row r="2113" spans="4:9" x14ac:dyDescent="0.3">
      <c r="D2113" s="38">
        <v>38259</v>
      </c>
      <c r="E2113" s="7" t="e">
        <f>SW!E2113+W!E2113+NW!E2113+N!E2113+#REF!</f>
        <v>#REF!</v>
      </c>
      <c r="F2113" s="8" t="e">
        <f t="shared" si="64"/>
        <v>#REF!</v>
      </c>
      <c r="I2113" s="39"/>
    </row>
    <row r="2114" spans="4:9" x14ac:dyDescent="0.3">
      <c r="D2114" s="38">
        <v>38260</v>
      </c>
      <c r="E2114" s="7" t="e">
        <f>SW!E2114+W!E2114+NW!E2114+N!E2114+#REF!</f>
        <v>#REF!</v>
      </c>
      <c r="F2114" s="8" t="e">
        <f t="shared" si="64"/>
        <v>#REF!</v>
      </c>
      <c r="I2114" s="39"/>
    </row>
    <row r="2115" spans="4:9" x14ac:dyDescent="0.3">
      <c r="D2115" s="38">
        <v>38261</v>
      </c>
      <c r="E2115" s="7" t="e">
        <f>SW!E2115+W!E2115+NW!E2115+N!E2115+#REF!</f>
        <v>#REF!</v>
      </c>
      <c r="F2115" s="8" t="e">
        <f t="shared" si="64"/>
        <v>#REF!</v>
      </c>
      <c r="I2115" s="39"/>
    </row>
    <row r="2116" spans="4:9" x14ac:dyDescent="0.3">
      <c r="D2116" s="38">
        <v>38262</v>
      </c>
      <c r="E2116" s="7" t="e">
        <f>SW!E2116+W!E2116+NW!E2116+N!E2116+#REF!</f>
        <v>#REF!</v>
      </c>
      <c r="F2116" s="8" t="e">
        <f t="shared" si="64"/>
        <v>#REF!</v>
      </c>
      <c r="I2116" s="39"/>
    </row>
    <row r="2117" spans="4:9" x14ac:dyDescent="0.3">
      <c r="D2117" s="38">
        <v>38263</v>
      </c>
      <c r="E2117" s="7" t="e">
        <f>SW!E2117+W!E2117+NW!E2117+N!E2117+#REF!</f>
        <v>#REF!</v>
      </c>
      <c r="F2117" s="8" t="e">
        <f t="shared" si="64"/>
        <v>#REF!</v>
      </c>
      <c r="I2117" s="39"/>
    </row>
    <row r="2118" spans="4:9" x14ac:dyDescent="0.3">
      <c r="D2118" s="38">
        <v>38264</v>
      </c>
      <c r="E2118" s="7" t="e">
        <f>SW!E2118+W!E2118+NW!E2118+N!E2118+#REF!</f>
        <v>#REF!</v>
      </c>
      <c r="F2118" s="8" t="e">
        <f t="shared" si="64"/>
        <v>#REF!</v>
      </c>
      <c r="I2118" s="39"/>
    </row>
    <row r="2119" spans="4:9" x14ac:dyDescent="0.3">
      <c r="D2119" s="38">
        <v>38265</v>
      </c>
      <c r="E2119" s="7" t="e">
        <f>SW!E2119+W!E2119+NW!E2119+N!E2119+#REF!</f>
        <v>#REF!</v>
      </c>
      <c r="F2119" s="8" t="e">
        <f t="shared" si="64"/>
        <v>#REF!</v>
      </c>
      <c r="I2119" s="39"/>
    </row>
    <row r="2120" spans="4:9" x14ac:dyDescent="0.3">
      <c r="D2120" s="38">
        <v>38266</v>
      </c>
      <c r="E2120" s="7" t="e">
        <f>SW!E2120+W!E2120+NW!E2120+N!E2120+#REF!</f>
        <v>#REF!</v>
      </c>
      <c r="F2120" s="8" t="e">
        <f t="shared" si="64"/>
        <v>#REF!</v>
      </c>
      <c r="I2120" s="39"/>
    </row>
    <row r="2121" spans="4:9" x14ac:dyDescent="0.3">
      <c r="D2121" s="38">
        <v>38267</v>
      </c>
      <c r="E2121" s="7" t="e">
        <f>SW!E2121+W!E2121+NW!E2121+N!E2121+#REF!</f>
        <v>#REF!</v>
      </c>
      <c r="F2121" s="8" t="e">
        <f t="shared" si="64"/>
        <v>#REF!</v>
      </c>
      <c r="I2121" s="39"/>
    </row>
    <row r="2122" spans="4:9" x14ac:dyDescent="0.3">
      <c r="D2122" s="38">
        <v>38268</v>
      </c>
      <c r="E2122" s="7" t="e">
        <f>SW!E2122+W!E2122+NW!E2122+N!E2122+#REF!</f>
        <v>#REF!</v>
      </c>
      <c r="F2122" s="8" t="e">
        <f t="shared" si="64"/>
        <v>#REF!</v>
      </c>
      <c r="I2122" s="39"/>
    </row>
    <row r="2123" spans="4:9" x14ac:dyDescent="0.3">
      <c r="D2123" s="38">
        <v>38269</v>
      </c>
      <c r="E2123" s="7" t="e">
        <f>SW!E2123+W!E2123+NW!E2123+N!E2123+#REF!</f>
        <v>#REF!</v>
      </c>
      <c r="F2123" s="8" t="e">
        <f t="shared" si="64"/>
        <v>#REF!</v>
      </c>
      <c r="I2123" s="39"/>
    </row>
    <row r="2124" spans="4:9" x14ac:dyDescent="0.3">
      <c r="D2124" s="38">
        <v>38270</v>
      </c>
      <c r="E2124" s="7" t="e">
        <f>SW!E2124+W!E2124+NW!E2124+N!E2124+#REF!</f>
        <v>#REF!</v>
      </c>
      <c r="F2124" s="8" t="e">
        <f t="shared" si="64"/>
        <v>#REF!</v>
      </c>
      <c r="I2124" s="39"/>
    </row>
    <row r="2125" spans="4:9" x14ac:dyDescent="0.3">
      <c r="D2125" s="38">
        <v>38271</v>
      </c>
      <c r="E2125" s="7" t="e">
        <f>SW!E2125+W!E2125+NW!E2125+N!E2125+#REF!</f>
        <v>#REF!</v>
      </c>
      <c r="F2125" s="8" t="e">
        <f t="shared" si="64"/>
        <v>#REF!</v>
      </c>
      <c r="I2125" s="39"/>
    </row>
    <row r="2126" spans="4:9" x14ac:dyDescent="0.3">
      <c r="D2126" s="38">
        <v>38272</v>
      </c>
      <c r="E2126" s="7" t="e">
        <f>SW!E2126+W!E2126+NW!E2126+N!E2126+#REF!</f>
        <v>#REF!</v>
      </c>
      <c r="F2126" s="8" t="e">
        <f t="shared" si="64"/>
        <v>#REF!</v>
      </c>
      <c r="I2126" s="39"/>
    </row>
    <row r="2127" spans="4:9" x14ac:dyDescent="0.3">
      <c r="D2127" s="38">
        <v>38273</v>
      </c>
      <c r="E2127" s="7" t="e">
        <f>SW!E2127+W!E2127+NW!E2127+N!E2127+#REF!</f>
        <v>#REF!</v>
      </c>
      <c r="F2127" s="8" t="e">
        <f t="shared" si="64"/>
        <v>#REF!</v>
      </c>
      <c r="I2127" s="39"/>
    </row>
    <row r="2128" spans="4:9" x14ac:dyDescent="0.3">
      <c r="D2128" s="38">
        <v>38274</v>
      </c>
      <c r="E2128" s="7" t="e">
        <f>SW!E2128+W!E2128+NW!E2128+N!E2128+#REF!</f>
        <v>#REF!</v>
      </c>
      <c r="F2128" s="8" t="e">
        <f t="shared" ref="F2128:F2191" si="65">E2128*(24*60*60)*1000/$F$3</f>
        <v>#REF!</v>
      </c>
      <c r="I2128" s="39"/>
    </row>
    <row r="2129" spans="4:9" x14ac:dyDescent="0.3">
      <c r="D2129" s="38">
        <v>38275</v>
      </c>
      <c r="E2129" s="7" t="e">
        <f>SW!E2129+W!E2129+NW!E2129+N!E2129+#REF!</f>
        <v>#REF!</v>
      </c>
      <c r="F2129" s="8" t="e">
        <f t="shared" si="65"/>
        <v>#REF!</v>
      </c>
      <c r="I2129" s="39"/>
    </row>
    <row r="2130" spans="4:9" x14ac:dyDescent="0.3">
      <c r="D2130" s="38">
        <v>38276</v>
      </c>
      <c r="E2130" s="7" t="e">
        <f>SW!E2130+W!E2130+NW!E2130+N!E2130+#REF!</f>
        <v>#REF!</v>
      </c>
      <c r="F2130" s="8" t="e">
        <f t="shared" si="65"/>
        <v>#REF!</v>
      </c>
      <c r="I2130" s="39"/>
    </row>
    <row r="2131" spans="4:9" x14ac:dyDescent="0.3">
      <c r="D2131" s="38">
        <v>38277</v>
      </c>
      <c r="E2131" s="7" t="e">
        <f>SW!E2131+W!E2131+NW!E2131+N!E2131+#REF!</f>
        <v>#REF!</v>
      </c>
      <c r="F2131" s="8" t="e">
        <f t="shared" si="65"/>
        <v>#REF!</v>
      </c>
      <c r="I2131" s="39"/>
    </row>
    <row r="2132" spans="4:9" x14ac:dyDescent="0.3">
      <c r="D2132" s="38">
        <v>38278</v>
      </c>
      <c r="E2132" s="7" t="e">
        <f>SW!E2132+W!E2132+NW!E2132+N!E2132+#REF!</f>
        <v>#REF!</v>
      </c>
      <c r="F2132" s="8" t="e">
        <f t="shared" si="65"/>
        <v>#REF!</v>
      </c>
      <c r="I2132" s="39"/>
    </row>
    <row r="2133" spans="4:9" x14ac:dyDescent="0.3">
      <c r="D2133" s="38">
        <v>38279</v>
      </c>
      <c r="E2133" s="7" t="e">
        <f>SW!E2133+W!E2133+NW!E2133+N!E2133+#REF!</f>
        <v>#REF!</v>
      </c>
      <c r="F2133" s="8" t="e">
        <f t="shared" si="65"/>
        <v>#REF!</v>
      </c>
      <c r="I2133" s="39"/>
    </row>
    <row r="2134" spans="4:9" x14ac:dyDescent="0.3">
      <c r="D2134" s="38">
        <v>38280</v>
      </c>
      <c r="E2134" s="7" t="e">
        <f>SW!E2134+W!E2134+NW!E2134+N!E2134+#REF!</f>
        <v>#REF!</v>
      </c>
      <c r="F2134" s="8" t="e">
        <f t="shared" si="65"/>
        <v>#REF!</v>
      </c>
      <c r="I2134" s="39"/>
    </row>
    <row r="2135" spans="4:9" x14ac:dyDescent="0.3">
      <c r="D2135" s="38">
        <v>38281</v>
      </c>
      <c r="E2135" s="7" t="e">
        <f>SW!E2135+W!E2135+NW!E2135+N!E2135+#REF!</f>
        <v>#REF!</v>
      </c>
      <c r="F2135" s="8" t="e">
        <f t="shared" si="65"/>
        <v>#REF!</v>
      </c>
      <c r="I2135" s="39"/>
    </row>
    <row r="2136" spans="4:9" x14ac:dyDescent="0.3">
      <c r="D2136" s="38">
        <v>38282</v>
      </c>
      <c r="E2136" s="7" t="e">
        <f>SW!E2136+W!E2136+NW!E2136+N!E2136+#REF!</f>
        <v>#REF!</v>
      </c>
      <c r="F2136" s="8" t="e">
        <f t="shared" si="65"/>
        <v>#REF!</v>
      </c>
      <c r="I2136" s="39"/>
    </row>
    <row r="2137" spans="4:9" x14ac:dyDescent="0.3">
      <c r="D2137" s="38">
        <v>38283</v>
      </c>
      <c r="E2137" s="7" t="e">
        <f>SW!E2137+W!E2137+NW!E2137+N!E2137+#REF!</f>
        <v>#REF!</v>
      </c>
      <c r="F2137" s="8" t="e">
        <f t="shared" si="65"/>
        <v>#REF!</v>
      </c>
      <c r="I2137" s="39"/>
    </row>
    <row r="2138" spans="4:9" x14ac:dyDescent="0.3">
      <c r="D2138" s="38">
        <v>38284</v>
      </c>
      <c r="E2138" s="7" t="e">
        <f>SW!E2138+W!E2138+NW!E2138+N!E2138+#REF!</f>
        <v>#REF!</v>
      </c>
      <c r="F2138" s="8" t="e">
        <f t="shared" si="65"/>
        <v>#REF!</v>
      </c>
      <c r="I2138" s="39"/>
    </row>
    <row r="2139" spans="4:9" x14ac:dyDescent="0.3">
      <c r="D2139" s="38">
        <v>38285</v>
      </c>
      <c r="E2139" s="7" t="e">
        <f>SW!E2139+W!E2139+NW!E2139+N!E2139+#REF!</f>
        <v>#REF!</v>
      </c>
      <c r="F2139" s="8" t="e">
        <f t="shared" si="65"/>
        <v>#REF!</v>
      </c>
      <c r="I2139" s="39"/>
    </row>
    <row r="2140" spans="4:9" x14ac:dyDescent="0.3">
      <c r="D2140" s="38">
        <v>38286</v>
      </c>
      <c r="E2140" s="7" t="e">
        <f>SW!E2140+W!E2140+NW!E2140+N!E2140+#REF!</f>
        <v>#REF!</v>
      </c>
      <c r="F2140" s="8" t="e">
        <f t="shared" si="65"/>
        <v>#REF!</v>
      </c>
      <c r="I2140" s="39"/>
    </row>
    <row r="2141" spans="4:9" x14ac:dyDescent="0.3">
      <c r="D2141" s="38">
        <v>38287</v>
      </c>
      <c r="E2141" s="7" t="e">
        <f>SW!E2141+W!E2141+NW!E2141+N!E2141+#REF!</f>
        <v>#REF!</v>
      </c>
      <c r="F2141" s="8" t="e">
        <f t="shared" si="65"/>
        <v>#REF!</v>
      </c>
      <c r="I2141" s="39"/>
    </row>
    <row r="2142" spans="4:9" x14ac:dyDescent="0.3">
      <c r="D2142" s="38">
        <v>38288</v>
      </c>
      <c r="E2142" s="7" t="e">
        <f>SW!E2142+W!E2142+NW!E2142+N!E2142+#REF!</f>
        <v>#REF!</v>
      </c>
      <c r="F2142" s="8" t="e">
        <f t="shared" si="65"/>
        <v>#REF!</v>
      </c>
      <c r="I2142" s="39"/>
    </row>
    <row r="2143" spans="4:9" x14ac:dyDescent="0.3">
      <c r="D2143" s="38">
        <v>38289</v>
      </c>
      <c r="E2143" s="7" t="e">
        <f>SW!E2143+W!E2143+NW!E2143+N!E2143+#REF!</f>
        <v>#REF!</v>
      </c>
      <c r="F2143" s="8" t="e">
        <f t="shared" si="65"/>
        <v>#REF!</v>
      </c>
      <c r="I2143" s="39"/>
    </row>
    <row r="2144" spans="4:9" x14ac:dyDescent="0.3">
      <c r="D2144" s="38">
        <v>38290</v>
      </c>
      <c r="E2144" s="7" t="e">
        <f>SW!E2144+W!E2144+NW!E2144+N!E2144+#REF!</f>
        <v>#REF!</v>
      </c>
      <c r="F2144" s="8" t="e">
        <f t="shared" si="65"/>
        <v>#REF!</v>
      </c>
      <c r="I2144" s="39"/>
    </row>
    <row r="2145" spans="4:9" x14ac:dyDescent="0.3">
      <c r="D2145" s="38">
        <v>38291</v>
      </c>
      <c r="E2145" s="7" t="e">
        <f>SW!E2145+W!E2145+NW!E2145+N!E2145+#REF!</f>
        <v>#REF!</v>
      </c>
      <c r="F2145" s="8" t="e">
        <f t="shared" si="65"/>
        <v>#REF!</v>
      </c>
      <c r="I2145" s="39"/>
    </row>
    <row r="2146" spans="4:9" x14ac:dyDescent="0.3">
      <c r="D2146" s="38">
        <v>38292</v>
      </c>
      <c r="E2146" s="7" t="e">
        <f>SW!E2146+W!E2146+NW!E2146+N!E2146+#REF!</f>
        <v>#REF!</v>
      </c>
      <c r="F2146" s="8" t="e">
        <f t="shared" si="65"/>
        <v>#REF!</v>
      </c>
      <c r="I2146" s="39"/>
    </row>
    <row r="2147" spans="4:9" x14ac:dyDescent="0.3">
      <c r="D2147" s="38">
        <v>38293</v>
      </c>
      <c r="E2147" s="7" t="e">
        <f>SW!E2147+W!E2147+NW!E2147+N!E2147+#REF!</f>
        <v>#REF!</v>
      </c>
      <c r="F2147" s="8" t="e">
        <f t="shared" si="65"/>
        <v>#REF!</v>
      </c>
      <c r="I2147" s="39"/>
    </row>
    <row r="2148" spans="4:9" x14ac:dyDescent="0.3">
      <c r="D2148" s="38">
        <v>38294</v>
      </c>
      <c r="E2148" s="7" t="e">
        <f>SW!E2148+W!E2148+NW!E2148+N!E2148+#REF!</f>
        <v>#REF!</v>
      </c>
      <c r="F2148" s="8" t="e">
        <f t="shared" si="65"/>
        <v>#REF!</v>
      </c>
      <c r="I2148" s="39"/>
    </row>
    <row r="2149" spans="4:9" x14ac:dyDescent="0.3">
      <c r="D2149" s="38">
        <v>38295</v>
      </c>
      <c r="E2149" s="7" t="e">
        <f>SW!E2149+W!E2149+NW!E2149+N!E2149+#REF!</f>
        <v>#REF!</v>
      </c>
      <c r="F2149" s="8" t="e">
        <f t="shared" si="65"/>
        <v>#REF!</v>
      </c>
      <c r="I2149" s="39"/>
    </row>
    <row r="2150" spans="4:9" x14ac:dyDescent="0.3">
      <c r="D2150" s="38">
        <v>38296</v>
      </c>
      <c r="E2150" s="7" t="e">
        <f>SW!E2150+W!E2150+NW!E2150+N!E2150+#REF!</f>
        <v>#REF!</v>
      </c>
      <c r="F2150" s="8" t="e">
        <f t="shared" si="65"/>
        <v>#REF!</v>
      </c>
      <c r="I2150" s="39"/>
    </row>
    <row r="2151" spans="4:9" x14ac:dyDescent="0.3">
      <c r="D2151" s="38">
        <v>38297</v>
      </c>
      <c r="E2151" s="7" t="e">
        <f>SW!E2151+W!E2151+NW!E2151+N!E2151+#REF!</f>
        <v>#REF!</v>
      </c>
      <c r="F2151" s="8" t="e">
        <f t="shared" si="65"/>
        <v>#REF!</v>
      </c>
      <c r="I2151" s="39"/>
    </row>
    <row r="2152" spans="4:9" x14ac:dyDescent="0.3">
      <c r="D2152" s="38">
        <v>38298</v>
      </c>
      <c r="E2152" s="7" t="e">
        <f>SW!E2152+W!E2152+NW!E2152+N!E2152+#REF!</f>
        <v>#REF!</v>
      </c>
      <c r="F2152" s="8" t="e">
        <f t="shared" si="65"/>
        <v>#REF!</v>
      </c>
      <c r="I2152" s="39"/>
    </row>
    <row r="2153" spans="4:9" x14ac:dyDescent="0.3">
      <c r="D2153" s="38">
        <v>38299</v>
      </c>
      <c r="E2153" s="7" t="e">
        <f>SW!E2153+W!E2153+NW!E2153+N!E2153+#REF!</f>
        <v>#REF!</v>
      </c>
      <c r="F2153" s="8" t="e">
        <f t="shared" si="65"/>
        <v>#REF!</v>
      </c>
      <c r="I2153" s="39"/>
    </row>
    <row r="2154" spans="4:9" x14ac:dyDescent="0.3">
      <c r="D2154" s="38">
        <v>38300</v>
      </c>
      <c r="E2154" s="7" t="e">
        <f>SW!E2154+W!E2154+NW!E2154+N!E2154+#REF!</f>
        <v>#REF!</v>
      </c>
      <c r="F2154" s="8" t="e">
        <f t="shared" si="65"/>
        <v>#REF!</v>
      </c>
      <c r="I2154" s="39"/>
    </row>
    <row r="2155" spans="4:9" x14ac:dyDescent="0.3">
      <c r="D2155" s="38">
        <v>38301</v>
      </c>
      <c r="E2155" s="7" t="e">
        <f>SW!E2155+W!E2155+NW!E2155+N!E2155+#REF!</f>
        <v>#REF!</v>
      </c>
      <c r="F2155" s="8" t="e">
        <f t="shared" si="65"/>
        <v>#REF!</v>
      </c>
      <c r="I2155" s="39"/>
    </row>
    <row r="2156" spans="4:9" x14ac:dyDescent="0.3">
      <c r="D2156" s="38">
        <v>38302</v>
      </c>
      <c r="E2156" s="7" t="e">
        <f>SW!E2156+W!E2156+NW!E2156+N!E2156+#REF!</f>
        <v>#REF!</v>
      </c>
      <c r="F2156" s="8" t="e">
        <f t="shared" si="65"/>
        <v>#REF!</v>
      </c>
      <c r="I2156" s="39"/>
    </row>
    <row r="2157" spans="4:9" x14ac:dyDescent="0.3">
      <c r="D2157" s="38">
        <v>38303</v>
      </c>
      <c r="E2157" s="7" t="e">
        <f>SW!E2157+W!E2157+NW!E2157+N!E2157+#REF!</f>
        <v>#REF!</v>
      </c>
      <c r="F2157" s="8" t="e">
        <f t="shared" si="65"/>
        <v>#REF!</v>
      </c>
      <c r="I2157" s="39"/>
    </row>
    <row r="2158" spans="4:9" x14ac:dyDescent="0.3">
      <c r="D2158" s="38">
        <v>38304</v>
      </c>
      <c r="E2158" s="7" t="e">
        <f>SW!E2158+W!E2158+NW!E2158+N!E2158+#REF!</f>
        <v>#REF!</v>
      </c>
      <c r="F2158" s="8" t="e">
        <f t="shared" si="65"/>
        <v>#REF!</v>
      </c>
      <c r="I2158" s="39"/>
    </row>
    <row r="2159" spans="4:9" x14ac:dyDescent="0.3">
      <c r="D2159" s="38">
        <v>38305</v>
      </c>
      <c r="E2159" s="7" t="e">
        <f>SW!E2159+W!E2159+NW!E2159+N!E2159+#REF!</f>
        <v>#REF!</v>
      </c>
      <c r="F2159" s="8" t="e">
        <f t="shared" si="65"/>
        <v>#REF!</v>
      </c>
      <c r="I2159" s="39"/>
    </row>
    <row r="2160" spans="4:9" x14ac:dyDescent="0.3">
      <c r="D2160" s="38">
        <v>38306</v>
      </c>
      <c r="E2160" s="7" t="e">
        <f>SW!E2160+W!E2160+NW!E2160+N!E2160+#REF!</f>
        <v>#REF!</v>
      </c>
      <c r="F2160" s="8" t="e">
        <f t="shared" si="65"/>
        <v>#REF!</v>
      </c>
      <c r="I2160" s="39"/>
    </row>
    <row r="2161" spans="4:9" x14ac:dyDescent="0.3">
      <c r="D2161" s="38">
        <v>38307</v>
      </c>
      <c r="E2161" s="7" t="e">
        <f>SW!E2161+W!E2161+NW!E2161+N!E2161+#REF!</f>
        <v>#REF!</v>
      </c>
      <c r="F2161" s="8" t="e">
        <f t="shared" si="65"/>
        <v>#REF!</v>
      </c>
      <c r="I2161" s="39"/>
    </row>
    <row r="2162" spans="4:9" x14ac:dyDescent="0.3">
      <c r="D2162" s="38">
        <v>38308</v>
      </c>
      <c r="E2162" s="7" t="e">
        <f>SW!E2162+W!E2162+NW!E2162+N!E2162+#REF!</f>
        <v>#REF!</v>
      </c>
      <c r="F2162" s="8" t="e">
        <f t="shared" si="65"/>
        <v>#REF!</v>
      </c>
      <c r="I2162" s="39"/>
    </row>
    <row r="2163" spans="4:9" x14ac:dyDescent="0.3">
      <c r="D2163" s="38">
        <v>38309</v>
      </c>
      <c r="E2163" s="7" t="e">
        <f>SW!E2163+W!E2163+NW!E2163+N!E2163+#REF!</f>
        <v>#REF!</v>
      </c>
      <c r="F2163" s="8" t="e">
        <f t="shared" si="65"/>
        <v>#REF!</v>
      </c>
      <c r="I2163" s="39"/>
    </row>
    <row r="2164" spans="4:9" x14ac:dyDescent="0.3">
      <c r="D2164" s="38">
        <v>38310</v>
      </c>
      <c r="E2164" s="7" t="e">
        <f>SW!E2164+W!E2164+NW!E2164+N!E2164+#REF!</f>
        <v>#REF!</v>
      </c>
      <c r="F2164" s="8" t="e">
        <f t="shared" si="65"/>
        <v>#REF!</v>
      </c>
      <c r="I2164" s="39"/>
    </row>
    <row r="2165" spans="4:9" x14ac:dyDescent="0.3">
      <c r="D2165" s="38">
        <v>38311</v>
      </c>
      <c r="E2165" s="7" t="e">
        <f>SW!E2165+W!E2165+NW!E2165+N!E2165+#REF!</f>
        <v>#REF!</v>
      </c>
      <c r="F2165" s="8" t="e">
        <f t="shared" si="65"/>
        <v>#REF!</v>
      </c>
      <c r="I2165" s="39"/>
    </row>
    <row r="2166" spans="4:9" x14ac:dyDescent="0.3">
      <c r="D2166" s="38">
        <v>38312</v>
      </c>
      <c r="E2166" s="7" t="e">
        <f>SW!E2166+W!E2166+NW!E2166+N!E2166+#REF!</f>
        <v>#REF!</v>
      </c>
      <c r="F2166" s="8" t="e">
        <f t="shared" si="65"/>
        <v>#REF!</v>
      </c>
      <c r="I2166" s="39"/>
    </row>
    <row r="2167" spans="4:9" x14ac:dyDescent="0.3">
      <c r="D2167" s="38">
        <v>38313</v>
      </c>
      <c r="E2167" s="7" t="e">
        <f>SW!E2167+W!E2167+NW!E2167+N!E2167+#REF!</f>
        <v>#REF!</v>
      </c>
      <c r="F2167" s="8" t="e">
        <f t="shared" si="65"/>
        <v>#REF!</v>
      </c>
      <c r="I2167" s="39"/>
    </row>
    <row r="2168" spans="4:9" x14ac:dyDescent="0.3">
      <c r="D2168" s="38">
        <v>38314</v>
      </c>
      <c r="E2168" s="7" t="e">
        <f>SW!E2168+W!E2168+NW!E2168+N!E2168+#REF!</f>
        <v>#REF!</v>
      </c>
      <c r="F2168" s="8" t="e">
        <f t="shared" si="65"/>
        <v>#REF!</v>
      </c>
      <c r="I2168" s="39"/>
    </row>
    <row r="2169" spans="4:9" x14ac:dyDescent="0.3">
      <c r="D2169" s="38">
        <v>38315</v>
      </c>
      <c r="E2169" s="7" t="e">
        <f>SW!E2169+W!E2169+NW!E2169+N!E2169+#REF!</f>
        <v>#REF!</v>
      </c>
      <c r="F2169" s="8" t="e">
        <f t="shared" si="65"/>
        <v>#REF!</v>
      </c>
      <c r="I2169" s="39"/>
    </row>
    <row r="2170" spans="4:9" x14ac:dyDescent="0.3">
      <c r="D2170" s="38">
        <v>38316</v>
      </c>
      <c r="E2170" s="7" t="e">
        <f>SW!E2170+W!E2170+NW!E2170+N!E2170+#REF!</f>
        <v>#REF!</v>
      </c>
      <c r="F2170" s="8" t="e">
        <f t="shared" si="65"/>
        <v>#REF!</v>
      </c>
      <c r="I2170" s="39"/>
    </row>
    <row r="2171" spans="4:9" x14ac:dyDescent="0.3">
      <c r="D2171" s="38">
        <v>38317</v>
      </c>
      <c r="E2171" s="7" t="e">
        <f>SW!E2171+W!E2171+NW!E2171+N!E2171+#REF!</f>
        <v>#REF!</v>
      </c>
      <c r="F2171" s="8" t="e">
        <f t="shared" si="65"/>
        <v>#REF!</v>
      </c>
      <c r="I2171" s="39"/>
    </row>
    <row r="2172" spans="4:9" x14ac:dyDescent="0.3">
      <c r="D2172" s="38">
        <v>38318</v>
      </c>
      <c r="E2172" s="7" t="e">
        <f>SW!E2172+W!E2172+NW!E2172+N!E2172+#REF!</f>
        <v>#REF!</v>
      </c>
      <c r="F2172" s="8" t="e">
        <f t="shared" si="65"/>
        <v>#REF!</v>
      </c>
      <c r="I2172" s="39"/>
    </row>
    <row r="2173" spans="4:9" x14ac:dyDescent="0.3">
      <c r="D2173" s="38">
        <v>38319</v>
      </c>
      <c r="E2173" s="7" t="e">
        <f>SW!E2173+W!E2173+NW!E2173+N!E2173+#REF!</f>
        <v>#REF!</v>
      </c>
      <c r="F2173" s="8" t="e">
        <f t="shared" si="65"/>
        <v>#REF!</v>
      </c>
      <c r="I2173" s="39"/>
    </row>
    <row r="2174" spans="4:9" x14ac:dyDescent="0.3">
      <c r="D2174" s="38">
        <v>38320</v>
      </c>
      <c r="E2174" s="7" t="e">
        <f>SW!E2174+W!E2174+NW!E2174+N!E2174+#REF!</f>
        <v>#REF!</v>
      </c>
      <c r="F2174" s="8" t="e">
        <f t="shared" si="65"/>
        <v>#REF!</v>
      </c>
      <c r="I2174" s="39"/>
    </row>
    <row r="2175" spans="4:9" x14ac:dyDescent="0.3">
      <c r="D2175" s="38">
        <v>38321</v>
      </c>
      <c r="E2175" s="7" t="e">
        <f>SW!E2175+W!E2175+NW!E2175+N!E2175+#REF!</f>
        <v>#REF!</v>
      </c>
      <c r="F2175" s="8" t="e">
        <f t="shared" si="65"/>
        <v>#REF!</v>
      </c>
      <c r="I2175" s="39"/>
    </row>
    <row r="2176" spans="4:9" x14ac:dyDescent="0.3">
      <c r="D2176" s="38">
        <v>38322</v>
      </c>
      <c r="E2176" s="7" t="e">
        <f>SW!E2176+W!E2176+NW!E2176+N!E2176+#REF!</f>
        <v>#REF!</v>
      </c>
      <c r="F2176" s="8" t="e">
        <f t="shared" si="65"/>
        <v>#REF!</v>
      </c>
      <c r="I2176" s="39"/>
    </row>
    <row r="2177" spans="4:9" x14ac:dyDescent="0.3">
      <c r="D2177" s="38">
        <v>38323</v>
      </c>
      <c r="E2177" s="7" t="e">
        <f>SW!E2177+W!E2177+NW!E2177+N!E2177+#REF!</f>
        <v>#REF!</v>
      </c>
      <c r="F2177" s="8" t="e">
        <f t="shared" si="65"/>
        <v>#REF!</v>
      </c>
      <c r="I2177" s="39"/>
    </row>
    <row r="2178" spans="4:9" x14ac:dyDescent="0.3">
      <c r="D2178" s="38">
        <v>38324</v>
      </c>
      <c r="E2178" s="7" t="e">
        <f>SW!E2178+W!E2178+NW!E2178+N!E2178+#REF!</f>
        <v>#REF!</v>
      </c>
      <c r="F2178" s="8" t="e">
        <f t="shared" si="65"/>
        <v>#REF!</v>
      </c>
      <c r="I2178" s="39"/>
    </row>
    <row r="2179" spans="4:9" x14ac:dyDescent="0.3">
      <c r="D2179" s="38">
        <v>38325</v>
      </c>
      <c r="E2179" s="7" t="e">
        <f>SW!E2179+W!E2179+NW!E2179+N!E2179+#REF!</f>
        <v>#REF!</v>
      </c>
      <c r="F2179" s="8" t="e">
        <f t="shared" si="65"/>
        <v>#REF!</v>
      </c>
      <c r="I2179" s="39"/>
    </row>
    <row r="2180" spans="4:9" x14ac:dyDescent="0.3">
      <c r="D2180" s="38">
        <v>38326</v>
      </c>
      <c r="E2180" s="7" t="e">
        <f>SW!E2180+W!E2180+NW!E2180+N!E2180+#REF!</f>
        <v>#REF!</v>
      </c>
      <c r="F2180" s="8" t="e">
        <f t="shared" si="65"/>
        <v>#REF!</v>
      </c>
      <c r="I2180" s="39"/>
    </row>
    <row r="2181" spans="4:9" x14ac:dyDescent="0.3">
      <c r="D2181" s="38">
        <v>38327</v>
      </c>
      <c r="E2181" s="7" t="e">
        <f>SW!E2181+W!E2181+NW!E2181+N!E2181+#REF!</f>
        <v>#REF!</v>
      </c>
      <c r="F2181" s="8" t="e">
        <f t="shared" si="65"/>
        <v>#REF!</v>
      </c>
      <c r="I2181" s="39"/>
    </row>
    <row r="2182" spans="4:9" x14ac:dyDescent="0.3">
      <c r="D2182" s="38">
        <v>38328</v>
      </c>
      <c r="E2182" s="7" t="e">
        <f>SW!E2182+W!E2182+NW!E2182+N!E2182+#REF!</f>
        <v>#REF!</v>
      </c>
      <c r="F2182" s="8" t="e">
        <f t="shared" si="65"/>
        <v>#REF!</v>
      </c>
      <c r="I2182" s="39"/>
    </row>
    <row r="2183" spans="4:9" x14ac:dyDescent="0.3">
      <c r="D2183" s="38">
        <v>38329</v>
      </c>
      <c r="E2183" s="7" t="e">
        <f>SW!E2183+W!E2183+NW!E2183+N!E2183+#REF!</f>
        <v>#REF!</v>
      </c>
      <c r="F2183" s="8" t="e">
        <f t="shared" si="65"/>
        <v>#REF!</v>
      </c>
      <c r="I2183" s="39"/>
    </row>
    <row r="2184" spans="4:9" x14ac:dyDescent="0.3">
      <c r="D2184" s="38">
        <v>38330</v>
      </c>
      <c r="E2184" s="7" t="e">
        <f>SW!E2184+W!E2184+NW!E2184+N!E2184+#REF!</f>
        <v>#REF!</v>
      </c>
      <c r="F2184" s="8" t="e">
        <f t="shared" si="65"/>
        <v>#REF!</v>
      </c>
      <c r="I2184" s="39"/>
    </row>
    <row r="2185" spans="4:9" x14ac:dyDescent="0.3">
      <c r="D2185" s="38">
        <v>38331</v>
      </c>
      <c r="E2185" s="7" t="e">
        <f>SW!E2185+W!E2185+NW!E2185+N!E2185+#REF!</f>
        <v>#REF!</v>
      </c>
      <c r="F2185" s="8" t="e">
        <f t="shared" si="65"/>
        <v>#REF!</v>
      </c>
      <c r="I2185" s="39"/>
    </row>
    <row r="2186" spans="4:9" x14ac:dyDescent="0.3">
      <c r="D2186" s="38">
        <v>38332</v>
      </c>
      <c r="E2186" s="7" t="e">
        <f>SW!E2186+W!E2186+NW!E2186+N!E2186+#REF!</f>
        <v>#REF!</v>
      </c>
      <c r="F2186" s="8" t="e">
        <f t="shared" si="65"/>
        <v>#REF!</v>
      </c>
      <c r="I2186" s="39"/>
    </row>
    <row r="2187" spans="4:9" x14ac:dyDescent="0.3">
      <c r="D2187" s="38">
        <v>38333</v>
      </c>
      <c r="E2187" s="7" t="e">
        <f>SW!E2187+W!E2187+NW!E2187+N!E2187+#REF!</f>
        <v>#REF!</v>
      </c>
      <c r="F2187" s="8" t="e">
        <f t="shared" si="65"/>
        <v>#REF!</v>
      </c>
      <c r="I2187" s="39"/>
    </row>
    <row r="2188" spans="4:9" x14ac:dyDescent="0.3">
      <c r="D2188" s="38">
        <v>38334</v>
      </c>
      <c r="E2188" s="7" t="e">
        <f>SW!E2188+W!E2188+NW!E2188+N!E2188+#REF!</f>
        <v>#REF!</v>
      </c>
      <c r="F2188" s="8" t="e">
        <f t="shared" si="65"/>
        <v>#REF!</v>
      </c>
      <c r="I2188" s="39"/>
    </row>
    <row r="2189" spans="4:9" x14ac:dyDescent="0.3">
      <c r="D2189" s="38">
        <v>38335</v>
      </c>
      <c r="E2189" s="7" t="e">
        <f>SW!E2189+W!E2189+NW!E2189+N!E2189+#REF!</f>
        <v>#REF!</v>
      </c>
      <c r="F2189" s="8" t="e">
        <f t="shared" si="65"/>
        <v>#REF!</v>
      </c>
      <c r="I2189" s="39"/>
    </row>
    <row r="2190" spans="4:9" x14ac:dyDescent="0.3">
      <c r="D2190" s="38">
        <v>38336</v>
      </c>
      <c r="E2190" s="7" t="e">
        <f>SW!E2190+W!E2190+NW!E2190+N!E2190+#REF!</f>
        <v>#REF!</v>
      </c>
      <c r="F2190" s="8" t="e">
        <f t="shared" si="65"/>
        <v>#REF!</v>
      </c>
      <c r="I2190" s="39"/>
    </row>
    <row r="2191" spans="4:9" x14ac:dyDescent="0.3">
      <c r="D2191" s="38">
        <v>38337</v>
      </c>
      <c r="E2191" s="7" t="e">
        <f>SW!E2191+W!E2191+NW!E2191+N!E2191+#REF!</f>
        <v>#REF!</v>
      </c>
      <c r="F2191" s="8" t="e">
        <f t="shared" si="65"/>
        <v>#REF!</v>
      </c>
      <c r="I2191" s="39"/>
    </row>
    <row r="2192" spans="4:9" x14ac:dyDescent="0.3">
      <c r="D2192" s="38">
        <v>38338</v>
      </c>
      <c r="E2192" s="7" t="e">
        <f>SW!E2192+W!E2192+NW!E2192+N!E2192+#REF!</f>
        <v>#REF!</v>
      </c>
      <c r="F2192" s="8" t="e">
        <f t="shared" ref="F2192:F2255" si="66">E2192*(24*60*60)*1000/$F$3</f>
        <v>#REF!</v>
      </c>
      <c r="I2192" s="39"/>
    </row>
    <row r="2193" spans="4:9" x14ac:dyDescent="0.3">
      <c r="D2193" s="38">
        <v>38339</v>
      </c>
      <c r="E2193" s="7" t="e">
        <f>SW!E2193+W!E2193+NW!E2193+N!E2193+#REF!</f>
        <v>#REF!</v>
      </c>
      <c r="F2193" s="8" t="e">
        <f t="shared" si="66"/>
        <v>#REF!</v>
      </c>
      <c r="I2193" s="39"/>
    </row>
    <row r="2194" spans="4:9" x14ac:dyDescent="0.3">
      <c r="D2194" s="38">
        <v>38340</v>
      </c>
      <c r="E2194" s="7" t="e">
        <f>SW!E2194+W!E2194+NW!E2194+N!E2194+#REF!</f>
        <v>#REF!</v>
      </c>
      <c r="F2194" s="8" t="e">
        <f t="shared" si="66"/>
        <v>#REF!</v>
      </c>
      <c r="I2194" s="39"/>
    </row>
    <row r="2195" spans="4:9" x14ac:dyDescent="0.3">
      <c r="D2195" s="38">
        <v>38341</v>
      </c>
      <c r="E2195" s="7" t="e">
        <f>SW!E2195+W!E2195+NW!E2195+N!E2195+#REF!</f>
        <v>#REF!</v>
      </c>
      <c r="F2195" s="8" t="e">
        <f t="shared" si="66"/>
        <v>#REF!</v>
      </c>
      <c r="I2195" s="39"/>
    </row>
    <row r="2196" spans="4:9" x14ac:dyDescent="0.3">
      <c r="D2196" s="38">
        <v>38342</v>
      </c>
      <c r="E2196" s="7" t="e">
        <f>SW!E2196+W!E2196+NW!E2196+N!E2196+#REF!</f>
        <v>#REF!</v>
      </c>
      <c r="F2196" s="8" t="e">
        <f t="shared" si="66"/>
        <v>#REF!</v>
      </c>
      <c r="I2196" s="39"/>
    </row>
    <row r="2197" spans="4:9" x14ac:dyDescent="0.3">
      <c r="D2197" s="38">
        <v>38343</v>
      </c>
      <c r="E2197" s="7" t="e">
        <f>SW!E2197+W!E2197+NW!E2197+N!E2197+#REF!</f>
        <v>#REF!</v>
      </c>
      <c r="F2197" s="8" t="e">
        <f t="shared" si="66"/>
        <v>#REF!</v>
      </c>
      <c r="I2197" s="39"/>
    </row>
    <row r="2198" spans="4:9" x14ac:dyDescent="0.3">
      <c r="D2198" s="38">
        <v>38344</v>
      </c>
      <c r="E2198" s="7" t="e">
        <f>SW!E2198+W!E2198+NW!E2198+N!E2198+#REF!</f>
        <v>#REF!</v>
      </c>
      <c r="F2198" s="8" t="e">
        <f t="shared" si="66"/>
        <v>#REF!</v>
      </c>
      <c r="I2198" s="39"/>
    </row>
    <row r="2199" spans="4:9" x14ac:dyDescent="0.3">
      <c r="D2199" s="38">
        <v>38345</v>
      </c>
      <c r="E2199" s="7" t="e">
        <f>SW!E2199+W!E2199+NW!E2199+N!E2199+#REF!</f>
        <v>#REF!</v>
      </c>
      <c r="F2199" s="8" t="e">
        <f t="shared" si="66"/>
        <v>#REF!</v>
      </c>
      <c r="I2199" s="39"/>
    </row>
    <row r="2200" spans="4:9" x14ac:dyDescent="0.3">
      <c r="D2200" s="38">
        <v>38346</v>
      </c>
      <c r="E2200" s="7" t="e">
        <f>SW!E2200+W!E2200+NW!E2200+N!E2200+#REF!</f>
        <v>#REF!</v>
      </c>
      <c r="F2200" s="8" t="e">
        <f t="shared" si="66"/>
        <v>#REF!</v>
      </c>
      <c r="I2200" s="39"/>
    </row>
    <row r="2201" spans="4:9" x14ac:dyDescent="0.3">
      <c r="D2201" s="38">
        <v>38347</v>
      </c>
      <c r="E2201" s="7" t="e">
        <f>SW!E2201+W!E2201+NW!E2201+N!E2201+#REF!</f>
        <v>#REF!</v>
      </c>
      <c r="F2201" s="8" t="e">
        <f t="shared" si="66"/>
        <v>#REF!</v>
      </c>
      <c r="I2201" s="39"/>
    </row>
    <row r="2202" spans="4:9" x14ac:dyDescent="0.3">
      <c r="D2202" s="38">
        <v>38348</v>
      </c>
      <c r="E2202" s="7" t="e">
        <f>SW!E2202+W!E2202+NW!E2202+N!E2202+#REF!</f>
        <v>#REF!</v>
      </c>
      <c r="F2202" s="8" t="e">
        <f t="shared" si="66"/>
        <v>#REF!</v>
      </c>
      <c r="I2202" s="39"/>
    </row>
    <row r="2203" spans="4:9" x14ac:dyDescent="0.3">
      <c r="D2203" s="38">
        <v>38349</v>
      </c>
      <c r="E2203" s="7" t="e">
        <f>SW!E2203+W!E2203+NW!E2203+N!E2203+#REF!</f>
        <v>#REF!</v>
      </c>
      <c r="F2203" s="8" t="e">
        <f t="shared" si="66"/>
        <v>#REF!</v>
      </c>
      <c r="I2203" s="39"/>
    </row>
    <row r="2204" spans="4:9" x14ac:dyDescent="0.3">
      <c r="D2204" s="38">
        <v>38350</v>
      </c>
      <c r="E2204" s="7" t="e">
        <f>SW!E2204+W!E2204+NW!E2204+N!E2204+#REF!</f>
        <v>#REF!</v>
      </c>
      <c r="F2204" s="8" t="e">
        <f t="shared" si="66"/>
        <v>#REF!</v>
      </c>
      <c r="I2204" s="39"/>
    </row>
    <row r="2205" spans="4:9" x14ac:dyDescent="0.3">
      <c r="D2205" s="38">
        <v>38351</v>
      </c>
      <c r="E2205" s="7" t="e">
        <f>SW!E2205+W!E2205+NW!E2205+N!E2205+#REF!</f>
        <v>#REF!</v>
      </c>
      <c r="F2205" s="8" t="e">
        <f t="shared" si="66"/>
        <v>#REF!</v>
      </c>
      <c r="I2205" s="39"/>
    </row>
    <row r="2206" spans="4:9" x14ac:dyDescent="0.3">
      <c r="D2206" s="38">
        <v>38352</v>
      </c>
      <c r="E2206" s="7" t="e">
        <f>SW!E2206+W!E2206+NW!E2206+N!E2206+#REF!</f>
        <v>#REF!</v>
      </c>
      <c r="F2206" s="8" t="e">
        <f t="shared" si="66"/>
        <v>#REF!</v>
      </c>
      <c r="I2206" s="39"/>
    </row>
    <row r="2207" spans="4:9" x14ac:dyDescent="0.3">
      <c r="D2207" s="38">
        <v>38353</v>
      </c>
      <c r="E2207" s="7" t="e">
        <f>SW!E2207+W!E2207+NW!E2207+N!E2207+#REF!</f>
        <v>#REF!</v>
      </c>
      <c r="F2207" s="8" t="e">
        <f t="shared" si="66"/>
        <v>#REF!</v>
      </c>
      <c r="I2207" s="39"/>
    </row>
    <row r="2208" spans="4:9" x14ac:dyDescent="0.3">
      <c r="D2208" s="38">
        <v>38354</v>
      </c>
      <c r="E2208" s="7" t="e">
        <f>SW!E2208+W!E2208+NW!E2208+N!E2208+#REF!</f>
        <v>#REF!</v>
      </c>
      <c r="F2208" s="8" t="e">
        <f t="shared" si="66"/>
        <v>#REF!</v>
      </c>
      <c r="I2208" s="39"/>
    </row>
    <row r="2209" spans="4:9" x14ac:dyDescent="0.3">
      <c r="D2209" s="38">
        <v>38355</v>
      </c>
      <c r="E2209" s="7" t="e">
        <f>SW!E2209+W!E2209+NW!E2209+N!E2209+#REF!</f>
        <v>#REF!</v>
      </c>
      <c r="F2209" s="8" t="e">
        <f t="shared" si="66"/>
        <v>#REF!</v>
      </c>
      <c r="I2209" s="39"/>
    </row>
    <row r="2210" spans="4:9" s="24" customFormat="1" x14ac:dyDescent="0.3">
      <c r="D2210" s="38">
        <v>38356</v>
      </c>
      <c r="E2210" s="7" t="e">
        <f>SW!E2210+W!E2210+NW!E2210+N!E2210+#REF!</f>
        <v>#REF!</v>
      </c>
      <c r="F2210" s="8" t="e">
        <f t="shared" si="66"/>
        <v>#REF!</v>
      </c>
      <c r="G2210" s="23"/>
      <c r="H2210" s="23"/>
      <c r="I2210" s="39"/>
    </row>
    <row r="2211" spans="4:9" s="24" customFormat="1" x14ac:dyDescent="0.3">
      <c r="D2211" s="38">
        <v>38357</v>
      </c>
      <c r="E2211" s="7" t="e">
        <f>SW!E2211+W!E2211+NW!E2211+N!E2211+#REF!</f>
        <v>#REF!</v>
      </c>
      <c r="F2211" s="8" t="e">
        <f t="shared" si="66"/>
        <v>#REF!</v>
      </c>
      <c r="G2211" s="23"/>
      <c r="H2211" s="23"/>
      <c r="I2211" s="39"/>
    </row>
    <row r="2212" spans="4:9" s="24" customFormat="1" x14ac:dyDescent="0.3">
      <c r="D2212" s="38">
        <v>38358</v>
      </c>
      <c r="E2212" s="7" t="e">
        <f>SW!E2212+W!E2212+NW!E2212+N!E2212+#REF!</f>
        <v>#REF!</v>
      </c>
      <c r="F2212" s="8" t="e">
        <f t="shared" si="66"/>
        <v>#REF!</v>
      </c>
      <c r="G2212" s="23"/>
      <c r="H2212" s="23"/>
      <c r="I2212" s="39"/>
    </row>
    <row r="2213" spans="4:9" s="24" customFormat="1" x14ac:dyDescent="0.3">
      <c r="D2213" s="38">
        <v>38359</v>
      </c>
      <c r="E2213" s="7" t="e">
        <f>SW!E2213+W!E2213+NW!E2213+N!E2213+#REF!</f>
        <v>#REF!</v>
      </c>
      <c r="F2213" s="8" t="e">
        <f t="shared" si="66"/>
        <v>#REF!</v>
      </c>
      <c r="G2213" s="23"/>
      <c r="H2213" s="23"/>
      <c r="I2213" s="39"/>
    </row>
    <row r="2214" spans="4:9" s="24" customFormat="1" x14ac:dyDescent="0.3">
      <c r="D2214" s="38">
        <v>38360</v>
      </c>
      <c r="E2214" s="7" t="e">
        <f>SW!E2214+W!E2214+NW!E2214+N!E2214+#REF!</f>
        <v>#REF!</v>
      </c>
      <c r="F2214" s="8" t="e">
        <f t="shared" si="66"/>
        <v>#REF!</v>
      </c>
      <c r="G2214" s="23"/>
      <c r="H2214" s="23"/>
      <c r="I2214" s="39"/>
    </row>
    <row r="2215" spans="4:9" s="24" customFormat="1" x14ac:dyDescent="0.3">
      <c r="D2215" s="38">
        <v>38361</v>
      </c>
      <c r="E2215" s="7" t="e">
        <f>SW!E2215+W!E2215+NW!E2215+N!E2215+#REF!</f>
        <v>#REF!</v>
      </c>
      <c r="F2215" s="8" t="e">
        <f t="shared" si="66"/>
        <v>#REF!</v>
      </c>
      <c r="G2215" s="23"/>
      <c r="H2215" s="23"/>
      <c r="I2215" s="39"/>
    </row>
    <row r="2216" spans="4:9" s="24" customFormat="1" x14ac:dyDescent="0.3">
      <c r="D2216" s="38">
        <v>38362</v>
      </c>
      <c r="E2216" s="7" t="e">
        <f>SW!E2216+W!E2216+NW!E2216+N!E2216+#REF!</f>
        <v>#REF!</v>
      </c>
      <c r="F2216" s="8" t="e">
        <f t="shared" si="66"/>
        <v>#REF!</v>
      </c>
      <c r="G2216" s="23"/>
      <c r="H2216" s="23"/>
      <c r="I2216" s="39"/>
    </row>
    <row r="2217" spans="4:9" s="24" customFormat="1" x14ac:dyDescent="0.3">
      <c r="D2217" s="38">
        <v>38363</v>
      </c>
      <c r="E2217" s="7" t="e">
        <f>SW!E2217+W!E2217+NW!E2217+N!E2217+#REF!</f>
        <v>#REF!</v>
      </c>
      <c r="F2217" s="8" t="e">
        <f t="shared" si="66"/>
        <v>#REF!</v>
      </c>
      <c r="G2217" s="23"/>
      <c r="H2217" s="23"/>
      <c r="I2217" s="39"/>
    </row>
    <row r="2218" spans="4:9" s="24" customFormat="1" x14ac:dyDescent="0.3">
      <c r="D2218" s="38">
        <v>38364</v>
      </c>
      <c r="E2218" s="7" t="e">
        <f>SW!E2218+W!E2218+NW!E2218+N!E2218+#REF!</f>
        <v>#REF!</v>
      </c>
      <c r="F2218" s="8" t="e">
        <f t="shared" si="66"/>
        <v>#REF!</v>
      </c>
      <c r="G2218" s="23"/>
      <c r="H2218" s="23"/>
      <c r="I2218" s="39"/>
    </row>
    <row r="2219" spans="4:9" s="24" customFormat="1" x14ac:dyDescent="0.3">
      <c r="D2219" s="38">
        <v>38365</v>
      </c>
      <c r="E2219" s="7" t="e">
        <f>SW!E2219+W!E2219+NW!E2219+N!E2219+#REF!</f>
        <v>#REF!</v>
      </c>
      <c r="F2219" s="8" t="e">
        <f t="shared" si="66"/>
        <v>#REF!</v>
      </c>
      <c r="G2219" s="23"/>
      <c r="H2219" s="23"/>
      <c r="I2219" s="39"/>
    </row>
    <row r="2220" spans="4:9" s="24" customFormat="1" x14ac:dyDescent="0.3">
      <c r="D2220" s="38">
        <v>38366</v>
      </c>
      <c r="E2220" s="7" t="e">
        <f>SW!E2220+W!E2220+NW!E2220+N!E2220+#REF!</f>
        <v>#REF!</v>
      </c>
      <c r="F2220" s="8" t="e">
        <f t="shared" si="66"/>
        <v>#REF!</v>
      </c>
      <c r="G2220" s="23"/>
      <c r="H2220" s="23"/>
      <c r="I2220" s="39"/>
    </row>
    <row r="2221" spans="4:9" s="24" customFormat="1" x14ac:dyDescent="0.3">
      <c r="D2221" s="38">
        <v>38367</v>
      </c>
      <c r="E2221" s="7" t="e">
        <f>SW!E2221+W!E2221+NW!E2221+N!E2221+#REF!</f>
        <v>#REF!</v>
      </c>
      <c r="F2221" s="8" t="e">
        <f t="shared" si="66"/>
        <v>#REF!</v>
      </c>
      <c r="G2221" s="23"/>
      <c r="H2221" s="23"/>
      <c r="I2221" s="39"/>
    </row>
    <row r="2222" spans="4:9" s="24" customFormat="1" x14ac:dyDescent="0.3">
      <c r="D2222" s="38">
        <v>38368</v>
      </c>
      <c r="E2222" s="7" t="e">
        <f>SW!E2222+W!E2222+NW!E2222+N!E2222+#REF!</f>
        <v>#REF!</v>
      </c>
      <c r="F2222" s="8" t="e">
        <f t="shared" si="66"/>
        <v>#REF!</v>
      </c>
      <c r="G2222" s="23"/>
      <c r="H2222" s="23"/>
      <c r="I2222" s="39"/>
    </row>
    <row r="2223" spans="4:9" s="24" customFormat="1" x14ac:dyDescent="0.3">
      <c r="D2223" s="38">
        <v>38369</v>
      </c>
      <c r="E2223" s="7" t="e">
        <f>SW!E2223+W!E2223+NW!E2223+N!E2223+#REF!</f>
        <v>#REF!</v>
      </c>
      <c r="F2223" s="8" t="e">
        <f t="shared" si="66"/>
        <v>#REF!</v>
      </c>
      <c r="G2223" s="23"/>
      <c r="H2223" s="40"/>
      <c r="I2223" s="39"/>
    </row>
    <row r="2224" spans="4:9" s="24" customFormat="1" x14ac:dyDescent="0.3">
      <c r="D2224" s="38">
        <v>38370</v>
      </c>
      <c r="E2224" s="7" t="e">
        <f>SW!E2224+W!E2224+NW!E2224+N!E2224+#REF!</f>
        <v>#REF!</v>
      </c>
      <c r="F2224" s="8" t="e">
        <f t="shared" si="66"/>
        <v>#REF!</v>
      </c>
      <c r="G2224" s="23"/>
      <c r="H2224" s="40"/>
      <c r="I2224" s="39"/>
    </row>
    <row r="2225" spans="4:9" s="24" customFormat="1" x14ac:dyDescent="0.3">
      <c r="D2225" s="38">
        <v>38371</v>
      </c>
      <c r="E2225" s="7" t="e">
        <f>SW!E2225+W!E2225+NW!E2225+N!E2225+#REF!</f>
        <v>#REF!</v>
      </c>
      <c r="F2225" s="8" t="e">
        <f t="shared" si="66"/>
        <v>#REF!</v>
      </c>
      <c r="G2225" s="23"/>
      <c r="H2225" s="40"/>
      <c r="I2225" s="39"/>
    </row>
    <row r="2226" spans="4:9" s="24" customFormat="1" x14ac:dyDescent="0.3">
      <c r="D2226" s="38">
        <v>38372</v>
      </c>
      <c r="E2226" s="7" t="e">
        <f>SW!E2226+W!E2226+NW!E2226+N!E2226+#REF!</f>
        <v>#REF!</v>
      </c>
      <c r="F2226" s="8" t="e">
        <f t="shared" si="66"/>
        <v>#REF!</v>
      </c>
      <c r="G2226" s="23"/>
      <c r="H2226" s="40"/>
      <c r="I2226" s="39"/>
    </row>
    <row r="2227" spans="4:9" s="24" customFormat="1" x14ac:dyDescent="0.3">
      <c r="D2227" s="38">
        <v>38373</v>
      </c>
      <c r="E2227" s="7" t="e">
        <f>SW!E2227+W!E2227+NW!E2227+N!E2227+#REF!</f>
        <v>#REF!</v>
      </c>
      <c r="F2227" s="8" t="e">
        <f t="shared" si="66"/>
        <v>#REF!</v>
      </c>
      <c r="G2227" s="23"/>
      <c r="H2227" s="40"/>
      <c r="I2227" s="39"/>
    </row>
    <row r="2228" spans="4:9" s="24" customFormat="1" x14ac:dyDescent="0.3">
      <c r="D2228" s="38">
        <v>38374</v>
      </c>
      <c r="E2228" s="7" t="e">
        <f>SW!E2228+W!E2228+NW!E2228+N!E2228+#REF!</f>
        <v>#REF!</v>
      </c>
      <c r="F2228" s="8" t="e">
        <f t="shared" si="66"/>
        <v>#REF!</v>
      </c>
      <c r="G2228" s="23"/>
      <c r="H2228" s="40"/>
      <c r="I2228" s="39"/>
    </row>
    <row r="2229" spans="4:9" s="24" customFormat="1" x14ac:dyDescent="0.3">
      <c r="D2229" s="38">
        <v>38375</v>
      </c>
      <c r="E2229" s="7" t="e">
        <f>SW!E2229+W!E2229+NW!E2229+N!E2229+#REF!</f>
        <v>#REF!</v>
      </c>
      <c r="F2229" s="8" t="e">
        <f t="shared" si="66"/>
        <v>#REF!</v>
      </c>
      <c r="G2229" s="23"/>
      <c r="H2229" s="40"/>
      <c r="I2229" s="39"/>
    </row>
    <row r="2230" spans="4:9" s="24" customFormat="1" x14ac:dyDescent="0.3">
      <c r="D2230" s="38">
        <v>38376</v>
      </c>
      <c r="E2230" s="7" t="e">
        <f>SW!E2230+W!E2230+NW!E2230+N!E2230+#REF!</f>
        <v>#REF!</v>
      </c>
      <c r="F2230" s="8" t="e">
        <f t="shared" si="66"/>
        <v>#REF!</v>
      </c>
      <c r="G2230" s="23"/>
      <c r="H2230" s="40"/>
      <c r="I2230" s="39"/>
    </row>
    <row r="2231" spans="4:9" s="24" customFormat="1" x14ac:dyDescent="0.3">
      <c r="D2231" s="38">
        <v>38377</v>
      </c>
      <c r="E2231" s="7" t="e">
        <f>SW!E2231+W!E2231+NW!E2231+N!E2231+#REF!</f>
        <v>#REF!</v>
      </c>
      <c r="F2231" s="8" t="e">
        <f t="shared" si="66"/>
        <v>#REF!</v>
      </c>
      <c r="G2231" s="23"/>
      <c r="H2231" s="40"/>
      <c r="I2231" s="39"/>
    </row>
    <row r="2232" spans="4:9" s="24" customFormat="1" x14ac:dyDescent="0.3">
      <c r="D2232" s="38">
        <v>38378</v>
      </c>
      <c r="E2232" s="7" t="e">
        <f>SW!E2232+W!E2232+NW!E2232+N!E2232+#REF!</f>
        <v>#REF!</v>
      </c>
      <c r="F2232" s="8" t="e">
        <f t="shared" si="66"/>
        <v>#REF!</v>
      </c>
      <c r="G2232" s="23"/>
      <c r="H2232" s="40"/>
      <c r="I2232" s="39"/>
    </row>
    <row r="2233" spans="4:9" s="24" customFormat="1" x14ac:dyDescent="0.3">
      <c r="D2233" s="38">
        <v>38379</v>
      </c>
      <c r="E2233" s="7" t="e">
        <f>SW!E2233+W!E2233+NW!E2233+N!E2233+#REF!</f>
        <v>#REF!</v>
      </c>
      <c r="F2233" s="8" t="e">
        <f t="shared" si="66"/>
        <v>#REF!</v>
      </c>
      <c r="G2233" s="23"/>
      <c r="H2233" s="23"/>
      <c r="I2233" s="39"/>
    </row>
    <row r="2234" spans="4:9" s="24" customFormat="1" x14ac:dyDescent="0.3">
      <c r="D2234" s="38">
        <v>38380</v>
      </c>
      <c r="E2234" s="7" t="e">
        <f>SW!E2234+W!E2234+NW!E2234+N!E2234+#REF!</f>
        <v>#REF!</v>
      </c>
      <c r="F2234" s="8" t="e">
        <f t="shared" si="66"/>
        <v>#REF!</v>
      </c>
      <c r="G2234" s="23"/>
      <c r="H2234" s="23"/>
      <c r="I2234" s="39"/>
    </row>
    <row r="2235" spans="4:9" s="24" customFormat="1" x14ac:dyDescent="0.3">
      <c r="D2235" s="38">
        <v>38381</v>
      </c>
      <c r="E2235" s="7" t="e">
        <f>SW!E2235+W!E2235+NW!E2235+N!E2235+#REF!</f>
        <v>#REF!</v>
      </c>
      <c r="F2235" s="8" t="e">
        <f t="shared" si="66"/>
        <v>#REF!</v>
      </c>
      <c r="G2235" s="23"/>
      <c r="H2235" s="23"/>
      <c r="I2235" s="39"/>
    </row>
    <row r="2236" spans="4:9" s="24" customFormat="1" x14ac:dyDescent="0.3">
      <c r="D2236" s="38">
        <v>38382</v>
      </c>
      <c r="E2236" s="7" t="e">
        <f>SW!E2236+W!E2236+NW!E2236+N!E2236+#REF!</f>
        <v>#REF!</v>
      </c>
      <c r="F2236" s="8" t="e">
        <f t="shared" si="66"/>
        <v>#REF!</v>
      </c>
      <c r="G2236" s="23"/>
      <c r="H2236" s="23"/>
      <c r="I2236" s="39"/>
    </row>
    <row r="2237" spans="4:9" s="24" customFormat="1" x14ac:dyDescent="0.3">
      <c r="D2237" s="38">
        <v>38383</v>
      </c>
      <c r="E2237" s="7" t="e">
        <f>SW!E2237+W!E2237+NW!E2237+N!E2237+#REF!</f>
        <v>#REF!</v>
      </c>
      <c r="F2237" s="8" t="e">
        <f t="shared" si="66"/>
        <v>#REF!</v>
      </c>
      <c r="G2237" s="23"/>
      <c r="H2237" s="23"/>
      <c r="I2237" s="39"/>
    </row>
    <row r="2238" spans="4:9" s="24" customFormat="1" x14ac:dyDescent="0.3">
      <c r="D2238" s="38">
        <v>38384</v>
      </c>
      <c r="E2238" s="7" t="e">
        <f>SW!E2238+W!E2238+NW!E2238+N!E2238+#REF!</f>
        <v>#REF!</v>
      </c>
      <c r="F2238" s="8" t="e">
        <f t="shared" si="66"/>
        <v>#REF!</v>
      </c>
      <c r="G2238" s="23"/>
      <c r="H2238" s="23"/>
      <c r="I2238" s="39"/>
    </row>
    <row r="2239" spans="4:9" s="24" customFormat="1" x14ac:dyDescent="0.3">
      <c r="D2239" s="38">
        <v>38385</v>
      </c>
      <c r="E2239" s="7" t="e">
        <f>SW!E2239+W!E2239+NW!E2239+N!E2239+#REF!</f>
        <v>#REF!</v>
      </c>
      <c r="F2239" s="8" t="e">
        <f t="shared" si="66"/>
        <v>#REF!</v>
      </c>
      <c r="G2239" s="23"/>
      <c r="H2239" s="23"/>
      <c r="I2239" s="39"/>
    </row>
    <row r="2240" spans="4:9" s="24" customFormat="1" x14ac:dyDescent="0.3">
      <c r="D2240" s="38">
        <v>38386</v>
      </c>
      <c r="E2240" s="7" t="e">
        <f>SW!E2240+W!E2240+NW!E2240+N!E2240+#REF!</f>
        <v>#REF!</v>
      </c>
      <c r="F2240" s="8" t="e">
        <f t="shared" si="66"/>
        <v>#REF!</v>
      </c>
      <c r="G2240" s="23"/>
      <c r="H2240" s="23"/>
      <c r="I2240" s="39"/>
    </row>
    <row r="2241" spans="4:9" s="24" customFormat="1" x14ac:dyDescent="0.3">
      <c r="D2241" s="38">
        <v>38387</v>
      </c>
      <c r="E2241" s="7" t="e">
        <f>SW!E2241+W!E2241+NW!E2241+N!E2241+#REF!</f>
        <v>#REF!</v>
      </c>
      <c r="F2241" s="8" t="e">
        <f t="shared" si="66"/>
        <v>#REF!</v>
      </c>
      <c r="G2241" s="23"/>
      <c r="H2241" s="23"/>
      <c r="I2241" s="39"/>
    </row>
    <row r="2242" spans="4:9" x14ac:dyDescent="0.3">
      <c r="D2242" s="38">
        <v>38388</v>
      </c>
      <c r="E2242" s="7" t="e">
        <f>SW!E2242+W!E2242+NW!E2242+N!E2242+#REF!</f>
        <v>#REF!</v>
      </c>
      <c r="F2242" s="8" t="e">
        <f t="shared" si="66"/>
        <v>#REF!</v>
      </c>
      <c r="I2242" s="39"/>
    </row>
    <row r="2243" spans="4:9" x14ac:dyDescent="0.3">
      <c r="D2243" s="38">
        <v>38389</v>
      </c>
      <c r="E2243" s="7" t="e">
        <f>SW!E2243+W!E2243+NW!E2243+N!E2243+#REF!</f>
        <v>#REF!</v>
      </c>
      <c r="F2243" s="8" t="e">
        <f t="shared" si="66"/>
        <v>#REF!</v>
      </c>
      <c r="I2243" s="39"/>
    </row>
    <row r="2244" spans="4:9" x14ac:dyDescent="0.3">
      <c r="D2244" s="38">
        <v>38390</v>
      </c>
      <c r="E2244" s="7" t="e">
        <f>SW!E2244+W!E2244+NW!E2244+N!E2244+#REF!</f>
        <v>#REF!</v>
      </c>
      <c r="F2244" s="8" t="e">
        <f t="shared" si="66"/>
        <v>#REF!</v>
      </c>
      <c r="I2244" s="39"/>
    </row>
    <row r="2245" spans="4:9" x14ac:dyDescent="0.3">
      <c r="D2245" s="38">
        <v>38391</v>
      </c>
      <c r="E2245" s="7" t="e">
        <f>SW!E2245+W!E2245+NW!E2245+N!E2245+#REF!</f>
        <v>#REF!</v>
      </c>
      <c r="F2245" s="8" t="e">
        <f t="shared" si="66"/>
        <v>#REF!</v>
      </c>
      <c r="I2245" s="39"/>
    </row>
    <row r="2246" spans="4:9" x14ac:dyDescent="0.3">
      <c r="D2246" s="38">
        <v>38392</v>
      </c>
      <c r="E2246" s="7" t="e">
        <f>SW!E2246+W!E2246+NW!E2246+N!E2246+#REF!</f>
        <v>#REF!</v>
      </c>
      <c r="F2246" s="8" t="e">
        <f t="shared" si="66"/>
        <v>#REF!</v>
      </c>
      <c r="I2246" s="39"/>
    </row>
    <row r="2247" spans="4:9" x14ac:dyDescent="0.3">
      <c r="D2247" s="38">
        <v>38393</v>
      </c>
      <c r="E2247" s="7" t="e">
        <f>SW!E2247+W!E2247+NW!E2247+N!E2247+#REF!</f>
        <v>#REF!</v>
      </c>
      <c r="F2247" s="8" t="e">
        <f t="shared" si="66"/>
        <v>#REF!</v>
      </c>
      <c r="I2247" s="39"/>
    </row>
    <row r="2248" spans="4:9" x14ac:dyDescent="0.3">
      <c r="D2248" s="38">
        <v>38394</v>
      </c>
      <c r="E2248" s="7" t="e">
        <f>SW!E2248+W!E2248+NW!E2248+N!E2248+#REF!</f>
        <v>#REF!</v>
      </c>
      <c r="F2248" s="8" t="e">
        <f t="shared" si="66"/>
        <v>#REF!</v>
      </c>
      <c r="I2248" s="39"/>
    </row>
    <row r="2249" spans="4:9" x14ac:dyDescent="0.3">
      <c r="D2249" s="38">
        <v>38395</v>
      </c>
      <c r="E2249" s="7" t="e">
        <f>SW!E2249+W!E2249+NW!E2249+N!E2249+#REF!</f>
        <v>#REF!</v>
      </c>
      <c r="F2249" s="8" t="e">
        <f t="shared" si="66"/>
        <v>#REF!</v>
      </c>
      <c r="I2249" s="39"/>
    </row>
    <row r="2250" spans="4:9" x14ac:dyDescent="0.3">
      <c r="D2250" s="38">
        <v>38396</v>
      </c>
      <c r="E2250" s="7" t="e">
        <f>SW!E2250+W!E2250+NW!E2250+N!E2250+#REF!</f>
        <v>#REF!</v>
      </c>
      <c r="F2250" s="8" t="e">
        <f t="shared" si="66"/>
        <v>#REF!</v>
      </c>
      <c r="I2250" s="39"/>
    </row>
    <row r="2251" spans="4:9" x14ac:dyDescent="0.3">
      <c r="D2251" s="38">
        <v>38397</v>
      </c>
      <c r="E2251" s="7" t="e">
        <f>SW!E2251+W!E2251+NW!E2251+N!E2251+#REF!</f>
        <v>#REF!</v>
      </c>
      <c r="F2251" s="8" t="e">
        <f t="shared" si="66"/>
        <v>#REF!</v>
      </c>
      <c r="I2251" s="39"/>
    </row>
    <row r="2252" spans="4:9" x14ac:dyDescent="0.3">
      <c r="D2252" s="38">
        <v>38398</v>
      </c>
      <c r="E2252" s="7" t="e">
        <f>SW!E2252+W!E2252+NW!E2252+N!E2252+#REF!</f>
        <v>#REF!</v>
      </c>
      <c r="F2252" s="8" t="e">
        <f t="shared" si="66"/>
        <v>#REF!</v>
      </c>
      <c r="I2252" s="39"/>
    </row>
    <row r="2253" spans="4:9" x14ac:dyDescent="0.3">
      <c r="D2253" s="38">
        <v>38399</v>
      </c>
      <c r="E2253" s="7" t="e">
        <f>SW!E2253+W!E2253+NW!E2253+N!E2253+#REF!</f>
        <v>#REF!</v>
      </c>
      <c r="F2253" s="8" t="e">
        <f t="shared" si="66"/>
        <v>#REF!</v>
      </c>
      <c r="I2253" s="39"/>
    </row>
    <row r="2254" spans="4:9" x14ac:dyDescent="0.3">
      <c r="D2254" s="38">
        <v>38400</v>
      </c>
      <c r="E2254" s="7" t="e">
        <f>SW!E2254+W!E2254+NW!E2254+N!E2254+#REF!</f>
        <v>#REF!</v>
      </c>
      <c r="F2254" s="8" t="e">
        <f t="shared" si="66"/>
        <v>#REF!</v>
      </c>
      <c r="I2254" s="39"/>
    </row>
    <row r="2255" spans="4:9" x14ac:dyDescent="0.3">
      <c r="D2255" s="38">
        <v>38401</v>
      </c>
      <c r="E2255" s="7" t="e">
        <f>SW!E2255+W!E2255+NW!E2255+N!E2255+#REF!</f>
        <v>#REF!</v>
      </c>
      <c r="F2255" s="8" t="e">
        <f t="shared" si="66"/>
        <v>#REF!</v>
      </c>
      <c r="I2255" s="39"/>
    </row>
    <row r="2256" spans="4:9" x14ac:dyDescent="0.3">
      <c r="D2256" s="38">
        <v>38402</v>
      </c>
      <c r="E2256" s="7" t="e">
        <f>SW!E2256+W!E2256+NW!E2256+N!E2256+#REF!</f>
        <v>#REF!</v>
      </c>
      <c r="F2256" s="8" t="e">
        <f t="shared" ref="F2256:F2319" si="67">E2256*(24*60*60)*1000/$F$3</f>
        <v>#REF!</v>
      </c>
      <c r="I2256" s="39"/>
    </row>
    <row r="2257" spans="4:9" x14ac:dyDescent="0.3">
      <c r="D2257" s="38">
        <v>38403</v>
      </c>
      <c r="E2257" s="7" t="e">
        <f>SW!E2257+W!E2257+NW!E2257+N!E2257+#REF!</f>
        <v>#REF!</v>
      </c>
      <c r="F2257" s="8" t="e">
        <f t="shared" si="67"/>
        <v>#REF!</v>
      </c>
      <c r="I2257" s="39"/>
    </row>
    <row r="2258" spans="4:9" x14ac:dyDescent="0.3">
      <c r="D2258" s="38">
        <v>38404</v>
      </c>
      <c r="E2258" s="7" t="e">
        <f>SW!E2258+W!E2258+NW!E2258+N!E2258+#REF!</f>
        <v>#REF!</v>
      </c>
      <c r="F2258" s="8" t="e">
        <f t="shared" si="67"/>
        <v>#REF!</v>
      </c>
      <c r="I2258" s="39"/>
    </row>
    <row r="2259" spans="4:9" x14ac:dyDescent="0.3">
      <c r="D2259" s="38">
        <v>38405</v>
      </c>
      <c r="E2259" s="7" t="e">
        <f>SW!E2259+W!E2259+NW!E2259+N!E2259+#REF!</f>
        <v>#REF!</v>
      </c>
      <c r="F2259" s="8" t="e">
        <f t="shared" si="67"/>
        <v>#REF!</v>
      </c>
      <c r="I2259" s="39"/>
    </row>
    <row r="2260" spans="4:9" x14ac:dyDescent="0.3">
      <c r="D2260" s="38">
        <v>38406</v>
      </c>
      <c r="E2260" s="7" t="e">
        <f>SW!E2260+W!E2260+NW!E2260+N!E2260+#REF!</f>
        <v>#REF!</v>
      </c>
      <c r="F2260" s="8" t="e">
        <f t="shared" si="67"/>
        <v>#REF!</v>
      </c>
      <c r="I2260" s="39"/>
    </row>
    <row r="2261" spans="4:9" x14ac:dyDescent="0.3">
      <c r="D2261" s="38">
        <v>38407</v>
      </c>
      <c r="E2261" s="7" t="e">
        <f>SW!E2261+W!E2261+NW!E2261+N!E2261+#REF!</f>
        <v>#REF!</v>
      </c>
      <c r="F2261" s="8" t="e">
        <f t="shared" si="67"/>
        <v>#REF!</v>
      </c>
      <c r="I2261" s="39"/>
    </row>
    <row r="2262" spans="4:9" x14ac:dyDescent="0.3">
      <c r="D2262" s="38">
        <v>38408</v>
      </c>
      <c r="E2262" s="7" t="e">
        <f>SW!E2262+W!E2262+NW!E2262+N!E2262+#REF!</f>
        <v>#REF!</v>
      </c>
      <c r="F2262" s="8" t="e">
        <f t="shared" si="67"/>
        <v>#REF!</v>
      </c>
      <c r="I2262" s="39"/>
    </row>
    <row r="2263" spans="4:9" x14ac:dyDescent="0.3">
      <c r="D2263" s="38">
        <v>38409</v>
      </c>
      <c r="E2263" s="7" t="e">
        <f>SW!E2263+W!E2263+NW!E2263+N!E2263+#REF!</f>
        <v>#REF!</v>
      </c>
      <c r="F2263" s="8" t="e">
        <f t="shared" si="67"/>
        <v>#REF!</v>
      </c>
      <c r="I2263" s="39"/>
    </row>
    <row r="2264" spans="4:9" x14ac:dyDescent="0.3">
      <c r="D2264" s="38">
        <v>38410</v>
      </c>
      <c r="E2264" s="7" t="e">
        <f>SW!E2264+W!E2264+NW!E2264+N!E2264+#REF!</f>
        <v>#REF!</v>
      </c>
      <c r="F2264" s="8" t="e">
        <f t="shared" si="67"/>
        <v>#REF!</v>
      </c>
      <c r="I2264" s="39"/>
    </row>
    <row r="2265" spans="4:9" x14ac:dyDescent="0.3">
      <c r="D2265" s="38">
        <v>38411</v>
      </c>
      <c r="E2265" s="7" t="e">
        <f>SW!E2265+W!E2265+NW!E2265+N!E2265+#REF!</f>
        <v>#REF!</v>
      </c>
      <c r="F2265" s="8" t="e">
        <f t="shared" si="67"/>
        <v>#REF!</v>
      </c>
      <c r="I2265" s="39"/>
    </row>
    <row r="2266" spans="4:9" x14ac:dyDescent="0.3">
      <c r="D2266" s="38">
        <v>38412</v>
      </c>
      <c r="E2266" s="7" t="e">
        <f>SW!E2266+W!E2266+NW!E2266+N!E2266+#REF!</f>
        <v>#REF!</v>
      </c>
      <c r="F2266" s="8" t="e">
        <f t="shared" si="67"/>
        <v>#REF!</v>
      </c>
      <c r="I2266" s="39"/>
    </row>
    <row r="2267" spans="4:9" x14ac:dyDescent="0.3">
      <c r="D2267" s="38">
        <v>38413</v>
      </c>
      <c r="E2267" s="7" t="e">
        <f>SW!E2267+W!E2267+NW!E2267+N!E2267+#REF!</f>
        <v>#REF!</v>
      </c>
      <c r="F2267" s="8" t="e">
        <f t="shared" si="67"/>
        <v>#REF!</v>
      </c>
      <c r="I2267" s="39"/>
    </row>
    <row r="2268" spans="4:9" x14ac:dyDescent="0.3">
      <c r="D2268" s="38">
        <v>38414</v>
      </c>
      <c r="E2268" s="7" t="e">
        <f>SW!E2268+W!E2268+NW!E2268+N!E2268+#REF!</f>
        <v>#REF!</v>
      </c>
      <c r="F2268" s="8" t="e">
        <f t="shared" si="67"/>
        <v>#REF!</v>
      </c>
      <c r="I2268" s="39"/>
    </row>
    <row r="2269" spans="4:9" x14ac:dyDescent="0.3">
      <c r="D2269" s="38">
        <v>38415</v>
      </c>
      <c r="E2269" s="7" t="e">
        <f>SW!E2269+W!E2269+NW!E2269+N!E2269+#REF!</f>
        <v>#REF!</v>
      </c>
      <c r="F2269" s="8" t="e">
        <f t="shared" si="67"/>
        <v>#REF!</v>
      </c>
      <c r="I2269" s="39"/>
    </row>
    <row r="2270" spans="4:9" x14ac:dyDescent="0.3">
      <c r="D2270" s="38">
        <v>38416</v>
      </c>
      <c r="E2270" s="7" t="e">
        <f>SW!E2270+W!E2270+NW!E2270+N!E2270+#REF!</f>
        <v>#REF!</v>
      </c>
      <c r="F2270" s="8" t="e">
        <f t="shared" si="67"/>
        <v>#REF!</v>
      </c>
      <c r="I2270" s="39"/>
    </row>
    <row r="2271" spans="4:9" x14ac:dyDescent="0.3">
      <c r="D2271" s="38">
        <v>38417</v>
      </c>
      <c r="E2271" s="7" t="e">
        <f>SW!E2271+W!E2271+NW!E2271+N!E2271+#REF!</f>
        <v>#REF!</v>
      </c>
      <c r="F2271" s="8" t="e">
        <f t="shared" si="67"/>
        <v>#REF!</v>
      </c>
      <c r="I2271" s="39"/>
    </row>
    <row r="2272" spans="4:9" x14ac:dyDescent="0.3">
      <c r="D2272" s="38">
        <v>38418</v>
      </c>
      <c r="E2272" s="7" t="e">
        <f>SW!E2272+W!E2272+NW!E2272+N!E2272+#REF!</f>
        <v>#REF!</v>
      </c>
      <c r="F2272" s="8" t="e">
        <f t="shared" si="67"/>
        <v>#REF!</v>
      </c>
      <c r="I2272" s="39"/>
    </row>
    <row r="2273" spans="4:9" x14ac:dyDescent="0.3">
      <c r="D2273" s="38">
        <v>38419</v>
      </c>
      <c r="E2273" s="7" t="e">
        <f>SW!E2273+W!E2273+NW!E2273+N!E2273+#REF!</f>
        <v>#REF!</v>
      </c>
      <c r="F2273" s="8" t="e">
        <f t="shared" si="67"/>
        <v>#REF!</v>
      </c>
      <c r="I2273" s="39"/>
    </row>
    <row r="2274" spans="4:9" x14ac:dyDescent="0.3">
      <c r="D2274" s="38">
        <v>38420</v>
      </c>
      <c r="E2274" s="7" t="e">
        <f>SW!E2274+W!E2274+NW!E2274+N!E2274+#REF!</f>
        <v>#REF!</v>
      </c>
      <c r="F2274" s="8" t="e">
        <f t="shared" si="67"/>
        <v>#REF!</v>
      </c>
      <c r="I2274" s="39"/>
    </row>
    <row r="2275" spans="4:9" x14ac:dyDescent="0.3">
      <c r="D2275" s="38">
        <v>38421</v>
      </c>
      <c r="E2275" s="7" t="e">
        <f>SW!E2275+W!E2275+NW!E2275+N!E2275+#REF!</f>
        <v>#REF!</v>
      </c>
      <c r="F2275" s="8" t="e">
        <f t="shared" si="67"/>
        <v>#REF!</v>
      </c>
      <c r="I2275" s="39"/>
    </row>
    <row r="2276" spans="4:9" x14ac:dyDescent="0.3">
      <c r="D2276" s="38">
        <v>38422</v>
      </c>
      <c r="E2276" s="7" t="e">
        <f>SW!E2276+W!E2276+NW!E2276+N!E2276+#REF!</f>
        <v>#REF!</v>
      </c>
      <c r="F2276" s="8" t="e">
        <f t="shared" si="67"/>
        <v>#REF!</v>
      </c>
      <c r="I2276" s="39"/>
    </row>
    <row r="2277" spans="4:9" x14ac:dyDescent="0.3">
      <c r="D2277" s="38">
        <v>38423</v>
      </c>
      <c r="E2277" s="7" t="e">
        <f>SW!E2277+W!E2277+NW!E2277+N!E2277+#REF!</f>
        <v>#REF!</v>
      </c>
      <c r="F2277" s="8" t="e">
        <f t="shared" si="67"/>
        <v>#REF!</v>
      </c>
      <c r="I2277" s="39"/>
    </row>
    <row r="2278" spans="4:9" x14ac:dyDescent="0.3">
      <c r="D2278" s="38">
        <v>38424</v>
      </c>
      <c r="E2278" s="7" t="e">
        <f>SW!E2278+W!E2278+NW!E2278+N!E2278+#REF!</f>
        <v>#REF!</v>
      </c>
      <c r="F2278" s="8" t="e">
        <f t="shared" si="67"/>
        <v>#REF!</v>
      </c>
      <c r="I2278" s="39"/>
    </row>
    <row r="2279" spans="4:9" x14ac:dyDescent="0.3">
      <c r="D2279" s="38">
        <v>38425</v>
      </c>
      <c r="E2279" s="7" t="e">
        <f>SW!E2279+W!E2279+NW!E2279+N!E2279+#REF!</f>
        <v>#REF!</v>
      </c>
      <c r="F2279" s="8" t="e">
        <f t="shared" si="67"/>
        <v>#REF!</v>
      </c>
      <c r="I2279" s="39"/>
    </row>
    <row r="2280" spans="4:9" x14ac:dyDescent="0.3">
      <c r="D2280" s="38">
        <v>38426</v>
      </c>
      <c r="E2280" s="7" t="e">
        <f>SW!E2280+W!E2280+NW!E2280+N!E2280+#REF!</f>
        <v>#REF!</v>
      </c>
      <c r="F2280" s="8" t="e">
        <f t="shared" si="67"/>
        <v>#REF!</v>
      </c>
      <c r="I2280" s="39"/>
    </row>
    <row r="2281" spans="4:9" x14ac:dyDescent="0.3">
      <c r="D2281" s="38">
        <v>38427</v>
      </c>
      <c r="E2281" s="7" t="e">
        <f>SW!E2281+W!E2281+NW!E2281+N!E2281+#REF!</f>
        <v>#REF!</v>
      </c>
      <c r="F2281" s="8" t="e">
        <f t="shared" si="67"/>
        <v>#REF!</v>
      </c>
      <c r="I2281" s="39"/>
    </row>
    <row r="2282" spans="4:9" x14ac:dyDescent="0.3">
      <c r="D2282" s="38">
        <v>38428</v>
      </c>
      <c r="E2282" s="7" t="e">
        <f>SW!E2282+W!E2282+NW!E2282+N!E2282+#REF!</f>
        <v>#REF!</v>
      </c>
      <c r="F2282" s="8" t="e">
        <f t="shared" si="67"/>
        <v>#REF!</v>
      </c>
      <c r="I2282" s="39"/>
    </row>
    <row r="2283" spans="4:9" x14ac:dyDescent="0.3">
      <c r="D2283" s="38">
        <v>38429</v>
      </c>
      <c r="E2283" s="7" t="e">
        <f>SW!E2283+W!E2283+NW!E2283+N!E2283+#REF!</f>
        <v>#REF!</v>
      </c>
      <c r="F2283" s="8" t="e">
        <f t="shared" si="67"/>
        <v>#REF!</v>
      </c>
      <c r="I2283" s="39"/>
    </row>
    <row r="2284" spans="4:9" x14ac:dyDescent="0.3">
      <c r="D2284" s="38">
        <v>38430</v>
      </c>
      <c r="E2284" s="7" t="e">
        <f>SW!E2284+W!E2284+NW!E2284+N!E2284+#REF!</f>
        <v>#REF!</v>
      </c>
      <c r="F2284" s="8" t="e">
        <f t="shared" si="67"/>
        <v>#REF!</v>
      </c>
      <c r="I2284" s="39"/>
    </row>
    <row r="2285" spans="4:9" x14ac:dyDescent="0.3">
      <c r="D2285" s="38">
        <v>38431</v>
      </c>
      <c r="E2285" s="7" t="e">
        <f>SW!E2285+W!E2285+NW!E2285+N!E2285+#REF!</f>
        <v>#REF!</v>
      </c>
      <c r="F2285" s="8" t="e">
        <f t="shared" si="67"/>
        <v>#REF!</v>
      </c>
      <c r="I2285" s="39"/>
    </row>
    <row r="2286" spans="4:9" x14ac:dyDescent="0.3">
      <c r="D2286" s="38">
        <v>38432</v>
      </c>
      <c r="E2286" s="7" t="e">
        <f>SW!E2286+W!E2286+NW!E2286+N!E2286+#REF!</f>
        <v>#REF!</v>
      </c>
      <c r="F2286" s="8" t="e">
        <f t="shared" si="67"/>
        <v>#REF!</v>
      </c>
      <c r="I2286" s="39"/>
    </row>
    <row r="2287" spans="4:9" x14ac:dyDescent="0.3">
      <c r="D2287" s="38">
        <v>38433</v>
      </c>
      <c r="E2287" s="7" t="e">
        <f>SW!E2287+W!E2287+NW!E2287+N!E2287+#REF!</f>
        <v>#REF!</v>
      </c>
      <c r="F2287" s="8" t="e">
        <f t="shared" si="67"/>
        <v>#REF!</v>
      </c>
      <c r="I2287" s="39"/>
    </row>
    <row r="2288" spans="4:9" x14ac:dyDescent="0.3">
      <c r="D2288" s="38">
        <v>38434</v>
      </c>
      <c r="E2288" s="7" t="e">
        <f>SW!E2288+W!E2288+NW!E2288+N!E2288+#REF!</f>
        <v>#REF!</v>
      </c>
      <c r="F2288" s="8" t="e">
        <f t="shared" si="67"/>
        <v>#REF!</v>
      </c>
      <c r="I2288" s="39"/>
    </row>
    <row r="2289" spans="4:9" x14ac:dyDescent="0.3">
      <c r="D2289" s="38">
        <v>38435</v>
      </c>
      <c r="E2289" s="7" t="e">
        <f>SW!E2289+W!E2289+NW!E2289+N!E2289+#REF!</f>
        <v>#REF!</v>
      </c>
      <c r="F2289" s="8" t="e">
        <f t="shared" si="67"/>
        <v>#REF!</v>
      </c>
      <c r="I2289" s="39"/>
    </row>
    <row r="2290" spans="4:9" x14ac:dyDescent="0.3">
      <c r="D2290" s="38">
        <v>38436</v>
      </c>
      <c r="E2290" s="7" t="e">
        <f>SW!E2290+W!E2290+NW!E2290+N!E2290+#REF!</f>
        <v>#REF!</v>
      </c>
      <c r="F2290" s="8" t="e">
        <f t="shared" si="67"/>
        <v>#REF!</v>
      </c>
      <c r="I2290" s="39"/>
    </row>
    <row r="2291" spans="4:9" x14ac:dyDescent="0.3">
      <c r="D2291" s="38">
        <v>38437</v>
      </c>
      <c r="E2291" s="7" t="e">
        <f>SW!E2291+W!E2291+NW!E2291+N!E2291+#REF!</f>
        <v>#REF!</v>
      </c>
      <c r="F2291" s="8" t="e">
        <f t="shared" si="67"/>
        <v>#REF!</v>
      </c>
      <c r="I2291" s="39"/>
    </row>
    <row r="2292" spans="4:9" x14ac:dyDescent="0.3">
      <c r="D2292" s="38">
        <v>38438</v>
      </c>
      <c r="E2292" s="7" t="e">
        <f>SW!E2292+W!E2292+NW!E2292+N!E2292+#REF!</f>
        <v>#REF!</v>
      </c>
      <c r="F2292" s="8" t="e">
        <f t="shared" si="67"/>
        <v>#REF!</v>
      </c>
      <c r="I2292" s="39"/>
    </row>
    <row r="2293" spans="4:9" x14ac:dyDescent="0.3">
      <c r="D2293" s="38">
        <v>38439</v>
      </c>
      <c r="E2293" s="7" t="e">
        <f>SW!E2293+W!E2293+NW!E2293+N!E2293+#REF!</f>
        <v>#REF!</v>
      </c>
      <c r="F2293" s="8" t="e">
        <f t="shared" si="67"/>
        <v>#REF!</v>
      </c>
      <c r="I2293" s="39"/>
    </row>
    <row r="2294" spans="4:9" x14ac:dyDescent="0.3">
      <c r="D2294" s="38">
        <v>38440</v>
      </c>
      <c r="E2294" s="7" t="e">
        <f>SW!E2294+W!E2294+NW!E2294+N!E2294+#REF!</f>
        <v>#REF!</v>
      </c>
      <c r="F2294" s="8" t="e">
        <f t="shared" si="67"/>
        <v>#REF!</v>
      </c>
      <c r="I2294" s="39"/>
    </row>
    <row r="2295" spans="4:9" x14ac:dyDescent="0.3">
      <c r="D2295" s="38">
        <v>38441</v>
      </c>
      <c r="E2295" s="7" t="e">
        <f>SW!E2295+W!E2295+NW!E2295+N!E2295+#REF!</f>
        <v>#REF!</v>
      </c>
      <c r="F2295" s="8" t="e">
        <f t="shared" si="67"/>
        <v>#REF!</v>
      </c>
      <c r="I2295" s="39"/>
    </row>
    <row r="2296" spans="4:9" x14ac:dyDescent="0.3">
      <c r="D2296" s="38">
        <v>38442</v>
      </c>
      <c r="E2296" s="7" t="e">
        <f>SW!E2296+W!E2296+NW!E2296+N!E2296+#REF!</f>
        <v>#REF!</v>
      </c>
      <c r="F2296" s="8" t="e">
        <f t="shared" si="67"/>
        <v>#REF!</v>
      </c>
      <c r="I2296" s="39"/>
    </row>
    <row r="2297" spans="4:9" x14ac:dyDescent="0.3">
      <c r="D2297" s="38">
        <v>38443</v>
      </c>
      <c r="E2297" s="7" t="e">
        <f>SW!E2297+W!E2297+NW!E2297+N!E2297+#REF!</f>
        <v>#REF!</v>
      </c>
      <c r="F2297" s="8" t="e">
        <f t="shared" si="67"/>
        <v>#REF!</v>
      </c>
      <c r="I2297" s="39"/>
    </row>
    <row r="2298" spans="4:9" x14ac:dyDescent="0.3">
      <c r="D2298" s="38">
        <v>38444</v>
      </c>
      <c r="E2298" s="7" t="e">
        <f>SW!E2298+W!E2298+NW!E2298+N!E2298+#REF!</f>
        <v>#REF!</v>
      </c>
      <c r="F2298" s="8" t="e">
        <f t="shared" si="67"/>
        <v>#REF!</v>
      </c>
      <c r="I2298" s="39"/>
    </row>
    <row r="2299" spans="4:9" x14ac:dyDescent="0.3">
      <c r="D2299" s="38">
        <v>38445</v>
      </c>
      <c r="E2299" s="7" t="e">
        <f>SW!E2299+W!E2299+NW!E2299+N!E2299+#REF!</f>
        <v>#REF!</v>
      </c>
      <c r="F2299" s="8" t="e">
        <f t="shared" si="67"/>
        <v>#REF!</v>
      </c>
      <c r="I2299" s="39"/>
    </row>
    <row r="2300" spans="4:9" x14ac:dyDescent="0.3">
      <c r="D2300" s="38">
        <v>38446</v>
      </c>
      <c r="E2300" s="7" t="e">
        <f>SW!E2300+W!E2300+NW!E2300+N!E2300+#REF!</f>
        <v>#REF!</v>
      </c>
      <c r="F2300" s="8" t="e">
        <f t="shared" si="67"/>
        <v>#REF!</v>
      </c>
      <c r="I2300" s="39"/>
    </row>
    <row r="2301" spans="4:9" x14ac:dyDescent="0.3">
      <c r="D2301" s="38">
        <v>38447</v>
      </c>
      <c r="E2301" s="7" t="e">
        <f>SW!E2301+W!E2301+NW!E2301+N!E2301+#REF!</f>
        <v>#REF!</v>
      </c>
      <c r="F2301" s="8" t="e">
        <f t="shared" si="67"/>
        <v>#REF!</v>
      </c>
      <c r="I2301" s="39"/>
    </row>
    <row r="2302" spans="4:9" x14ac:dyDescent="0.3">
      <c r="D2302" s="38">
        <v>38448</v>
      </c>
      <c r="E2302" s="7" t="e">
        <f>SW!E2302+W!E2302+NW!E2302+N!E2302+#REF!</f>
        <v>#REF!</v>
      </c>
      <c r="F2302" s="8" t="e">
        <f t="shared" si="67"/>
        <v>#REF!</v>
      </c>
      <c r="I2302" s="39"/>
    </row>
    <row r="2303" spans="4:9" x14ac:dyDescent="0.3">
      <c r="D2303" s="38">
        <v>38449</v>
      </c>
      <c r="E2303" s="7" t="e">
        <f>SW!E2303+W!E2303+NW!E2303+N!E2303+#REF!</f>
        <v>#REF!</v>
      </c>
      <c r="F2303" s="8" t="e">
        <f t="shared" si="67"/>
        <v>#REF!</v>
      </c>
      <c r="I2303" s="39"/>
    </row>
    <row r="2304" spans="4:9" x14ac:dyDescent="0.3">
      <c r="D2304" s="38">
        <v>38450</v>
      </c>
      <c r="E2304" s="7" t="e">
        <f>SW!E2304+W!E2304+NW!E2304+N!E2304+#REF!</f>
        <v>#REF!</v>
      </c>
      <c r="F2304" s="8" t="e">
        <f t="shared" si="67"/>
        <v>#REF!</v>
      </c>
      <c r="I2304" s="39"/>
    </row>
    <row r="2305" spans="4:9" x14ac:dyDescent="0.3">
      <c r="D2305" s="38">
        <v>38451</v>
      </c>
      <c r="E2305" s="7" t="e">
        <f>SW!E2305+W!E2305+NW!E2305+N!E2305+#REF!</f>
        <v>#REF!</v>
      </c>
      <c r="F2305" s="8" t="e">
        <f t="shared" si="67"/>
        <v>#REF!</v>
      </c>
      <c r="I2305" s="39"/>
    </row>
    <row r="2306" spans="4:9" x14ac:dyDescent="0.3">
      <c r="D2306" s="38">
        <v>38452</v>
      </c>
      <c r="E2306" s="7" t="e">
        <f>SW!E2306+W!E2306+NW!E2306+N!E2306+#REF!</f>
        <v>#REF!</v>
      </c>
      <c r="F2306" s="8" t="e">
        <f t="shared" si="67"/>
        <v>#REF!</v>
      </c>
      <c r="I2306" s="39"/>
    </row>
    <row r="2307" spans="4:9" x14ac:dyDescent="0.3">
      <c r="D2307" s="38">
        <v>38453</v>
      </c>
      <c r="E2307" s="7" t="e">
        <f>SW!E2307+W!E2307+NW!E2307+N!E2307+#REF!</f>
        <v>#REF!</v>
      </c>
      <c r="F2307" s="8" t="e">
        <f t="shared" si="67"/>
        <v>#REF!</v>
      </c>
      <c r="I2307" s="39"/>
    </row>
    <row r="2308" spans="4:9" x14ac:dyDescent="0.3">
      <c r="D2308" s="38">
        <v>38454</v>
      </c>
      <c r="E2308" s="7" t="e">
        <f>SW!E2308+W!E2308+NW!E2308+N!E2308+#REF!</f>
        <v>#REF!</v>
      </c>
      <c r="F2308" s="8" t="e">
        <f t="shared" si="67"/>
        <v>#REF!</v>
      </c>
      <c r="I2308" s="39"/>
    </row>
    <row r="2309" spans="4:9" x14ac:dyDescent="0.3">
      <c r="D2309" s="38">
        <v>38455</v>
      </c>
      <c r="E2309" s="7" t="e">
        <f>SW!E2309+W!E2309+NW!E2309+N!E2309+#REF!</f>
        <v>#REF!</v>
      </c>
      <c r="F2309" s="8" t="e">
        <f t="shared" si="67"/>
        <v>#REF!</v>
      </c>
      <c r="I2309" s="39"/>
    </row>
    <row r="2310" spans="4:9" x14ac:dyDescent="0.3">
      <c r="D2310" s="38">
        <v>38456</v>
      </c>
      <c r="E2310" s="7" t="e">
        <f>SW!E2310+W!E2310+NW!E2310+N!E2310+#REF!</f>
        <v>#REF!</v>
      </c>
      <c r="F2310" s="8" t="e">
        <f t="shared" si="67"/>
        <v>#REF!</v>
      </c>
      <c r="I2310" s="39"/>
    </row>
    <row r="2311" spans="4:9" x14ac:dyDescent="0.3">
      <c r="D2311" s="38">
        <v>38457</v>
      </c>
      <c r="E2311" s="7" t="e">
        <f>SW!E2311+W!E2311+NW!E2311+N!E2311+#REF!</f>
        <v>#REF!</v>
      </c>
      <c r="F2311" s="8" t="e">
        <f t="shared" si="67"/>
        <v>#REF!</v>
      </c>
      <c r="I2311" s="39"/>
    </row>
    <row r="2312" spans="4:9" x14ac:dyDescent="0.3">
      <c r="D2312" s="38">
        <v>38458</v>
      </c>
      <c r="E2312" s="7" t="e">
        <f>SW!E2312+W!E2312+NW!E2312+N!E2312+#REF!</f>
        <v>#REF!</v>
      </c>
      <c r="F2312" s="8" t="e">
        <f t="shared" si="67"/>
        <v>#REF!</v>
      </c>
      <c r="I2312" s="39"/>
    </row>
    <row r="2313" spans="4:9" x14ac:dyDescent="0.3">
      <c r="D2313" s="38">
        <v>38459</v>
      </c>
      <c r="E2313" s="7" t="e">
        <f>SW!E2313+W!E2313+NW!E2313+N!E2313+#REF!</f>
        <v>#REF!</v>
      </c>
      <c r="F2313" s="8" t="e">
        <f t="shared" si="67"/>
        <v>#REF!</v>
      </c>
      <c r="I2313" s="39"/>
    </row>
    <row r="2314" spans="4:9" x14ac:dyDescent="0.3">
      <c r="D2314" s="38">
        <v>38460</v>
      </c>
      <c r="E2314" s="7" t="e">
        <f>SW!E2314+W!E2314+NW!E2314+N!E2314+#REF!</f>
        <v>#REF!</v>
      </c>
      <c r="F2314" s="8" t="e">
        <f t="shared" si="67"/>
        <v>#REF!</v>
      </c>
      <c r="I2314" s="39"/>
    </row>
    <row r="2315" spans="4:9" x14ac:dyDescent="0.3">
      <c r="D2315" s="38">
        <v>38461</v>
      </c>
      <c r="E2315" s="7" t="e">
        <f>SW!E2315+W!E2315+NW!E2315+N!E2315+#REF!</f>
        <v>#REF!</v>
      </c>
      <c r="F2315" s="8" t="e">
        <f t="shared" si="67"/>
        <v>#REF!</v>
      </c>
      <c r="I2315" s="39"/>
    </row>
    <row r="2316" spans="4:9" x14ac:dyDescent="0.3">
      <c r="D2316" s="38">
        <v>38462</v>
      </c>
      <c r="E2316" s="7" t="e">
        <f>SW!E2316+W!E2316+NW!E2316+N!E2316+#REF!</f>
        <v>#REF!</v>
      </c>
      <c r="F2316" s="8" t="e">
        <f t="shared" si="67"/>
        <v>#REF!</v>
      </c>
      <c r="I2316" s="39"/>
    </row>
    <row r="2317" spans="4:9" x14ac:dyDescent="0.3">
      <c r="D2317" s="38">
        <v>38463</v>
      </c>
      <c r="E2317" s="7" t="e">
        <f>SW!E2317+W!E2317+NW!E2317+N!E2317+#REF!</f>
        <v>#REF!</v>
      </c>
      <c r="F2317" s="8" t="e">
        <f t="shared" si="67"/>
        <v>#REF!</v>
      </c>
      <c r="I2317" s="39"/>
    </row>
    <row r="2318" spans="4:9" x14ac:dyDescent="0.3">
      <c r="D2318" s="38">
        <v>38464</v>
      </c>
      <c r="E2318" s="7" t="e">
        <f>SW!E2318+W!E2318+NW!E2318+N!E2318+#REF!</f>
        <v>#REF!</v>
      </c>
      <c r="F2318" s="8" t="e">
        <f t="shared" si="67"/>
        <v>#REF!</v>
      </c>
      <c r="I2318" s="39"/>
    </row>
    <row r="2319" spans="4:9" x14ac:dyDescent="0.3">
      <c r="D2319" s="38">
        <v>38465</v>
      </c>
      <c r="E2319" s="7" t="e">
        <f>SW!E2319+W!E2319+NW!E2319+N!E2319+#REF!</f>
        <v>#REF!</v>
      </c>
      <c r="F2319" s="8" t="e">
        <f t="shared" si="67"/>
        <v>#REF!</v>
      </c>
      <c r="I2319" s="39"/>
    </row>
    <row r="2320" spans="4:9" x14ac:dyDescent="0.3">
      <c r="D2320" s="38">
        <v>38466</v>
      </c>
      <c r="E2320" s="7" t="e">
        <f>SW!E2320+W!E2320+NW!E2320+N!E2320+#REF!</f>
        <v>#REF!</v>
      </c>
      <c r="F2320" s="8" t="e">
        <f t="shared" ref="F2320:F2383" si="68">E2320*(24*60*60)*1000/$F$3</f>
        <v>#REF!</v>
      </c>
      <c r="I2320" s="39"/>
    </row>
    <row r="2321" spans="4:9" x14ac:dyDescent="0.3">
      <c r="D2321" s="38">
        <v>38467</v>
      </c>
      <c r="E2321" s="7" t="e">
        <f>SW!E2321+W!E2321+NW!E2321+N!E2321+#REF!</f>
        <v>#REF!</v>
      </c>
      <c r="F2321" s="8" t="e">
        <f t="shared" si="68"/>
        <v>#REF!</v>
      </c>
      <c r="I2321" s="39"/>
    </row>
    <row r="2322" spans="4:9" x14ac:dyDescent="0.3">
      <c r="D2322" s="38">
        <v>38468</v>
      </c>
      <c r="E2322" s="7" t="e">
        <f>SW!E2322+W!E2322+NW!E2322+N!E2322+#REF!</f>
        <v>#REF!</v>
      </c>
      <c r="F2322" s="8" t="e">
        <f t="shared" si="68"/>
        <v>#REF!</v>
      </c>
      <c r="I2322" s="39"/>
    </row>
    <row r="2323" spans="4:9" x14ac:dyDescent="0.3">
      <c r="D2323" s="38">
        <v>38469</v>
      </c>
      <c r="E2323" s="7" t="e">
        <f>SW!E2323+W!E2323+NW!E2323+N!E2323+#REF!</f>
        <v>#REF!</v>
      </c>
      <c r="F2323" s="8" t="e">
        <f t="shared" si="68"/>
        <v>#REF!</v>
      </c>
      <c r="I2323" s="39"/>
    </row>
    <row r="2324" spans="4:9" x14ac:dyDescent="0.3">
      <c r="D2324" s="38">
        <v>38470</v>
      </c>
      <c r="E2324" s="7" t="e">
        <f>SW!E2324+W!E2324+NW!E2324+N!E2324+#REF!</f>
        <v>#REF!</v>
      </c>
      <c r="F2324" s="8" t="e">
        <f t="shared" si="68"/>
        <v>#REF!</v>
      </c>
      <c r="I2324" s="39"/>
    </row>
    <row r="2325" spans="4:9" x14ac:dyDescent="0.3">
      <c r="D2325" s="38">
        <v>38471</v>
      </c>
      <c r="E2325" s="7" t="e">
        <f>SW!E2325+W!E2325+NW!E2325+N!E2325+#REF!</f>
        <v>#REF!</v>
      </c>
      <c r="F2325" s="8" t="e">
        <f t="shared" si="68"/>
        <v>#REF!</v>
      </c>
      <c r="I2325" s="39"/>
    </row>
    <row r="2326" spans="4:9" x14ac:dyDescent="0.3">
      <c r="D2326" s="38">
        <v>38472</v>
      </c>
      <c r="E2326" s="7" t="e">
        <f>SW!E2326+W!E2326+NW!E2326+N!E2326+#REF!</f>
        <v>#REF!</v>
      </c>
      <c r="F2326" s="8" t="e">
        <f t="shared" si="68"/>
        <v>#REF!</v>
      </c>
      <c r="I2326" s="39"/>
    </row>
    <row r="2327" spans="4:9" x14ac:dyDescent="0.3">
      <c r="D2327" s="38">
        <v>38473</v>
      </c>
      <c r="E2327" s="7" t="e">
        <f>SW!E2327+W!E2327+NW!E2327+N!E2327+#REF!</f>
        <v>#REF!</v>
      </c>
      <c r="F2327" s="8" t="e">
        <f t="shared" si="68"/>
        <v>#REF!</v>
      </c>
      <c r="I2327" s="39"/>
    </row>
    <row r="2328" spans="4:9" x14ac:dyDescent="0.3">
      <c r="D2328" s="38">
        <v>38474</v>
      </c>
      <c r="E2328" s="7" t="e">
        <f>SW!E2328+W!E2328+NW!E2328+N!E2328+#REF!</f>
        <v>#REF!</v>
      </c>
      <c r="F2328" s="8" t="e">
        <f t="shared" si="68"/>
        <v>#REF!</v>
      </c>
      <c r="I2328" s="39"/>
    </row>
    <row r="2329" spans="4:9" x14ac:dyDescent="0.3">
      <c r="D2329" s="38">
        <v>38475</v>
      </c>
      <c r="E2329" s="7" t="e">
        <f>SW!E2329+W!E2329+NW!E2329+N!E2329+#REF!</f>
        <v>#REF!</v>
      </c>
      <c r="F2329" s="8" t="e">
        <f t="shared" si="68"/>
        <v>#REF!</v>
      </c>
      <c r="I2329" s="39"/>
    </row>
    <row r="2330" spans="4:9" x14ac:dyDescent="0.3">
      <c r="D2330" s="38">
        <v>38476</v>
      </c>
      <c r="E2330" s="7" t="e">
        <f>SW!E2330+W!E2330+NW!E2330+N!E2330+#REF!</f>
        <v>#REF!</v>
      </c>
      <c r="F2330" s="8" t="e">
        <f t="shared" si="68"/>
        <v>#REF!</v>
      </c>
      <c r="I2330" s="39"/>
    </row>
    <row r="2331" spans="4:9" x14ac:dyDescent="0.3">
      <c r="D2331" s="38">
        <v>38477</v>
      </c>
      <c r="E2331" s="7" t="e">
        <f>SW!E2331+W!E2331+NW!E2331+N!E2331+#REF!</f>
        <v>#REF!</v>
      </c>
      <c r="F2331" s="8" t="e">
        <f t="shared" si="68"/>
        <v>#REF!</v>
      </c>
      <c r="I2331" s="39"/>
    </row>
    <row r="2332" spans="4:9" x14ac:dyDescent="0.3">
      <c r="D2332" s="38">
        <v>38478</v>
      </c>
      <c r="E2332" s="7" t="e">
        <f>SW!E2332+W!E2332+NW!E2332+N!E2332+#REF!</f>
        <v>#REF!</v>
      </c>
      <c r="F2332" s="8" t="e">
        <f t="shared" si="68"/>
        <v>#REF!</v>
      </c>
      <c r="I2332" s="39"/>
    </row>
    <row r="2333" spans="4:9" x14ac:dyDescent="0.3">
      <c r="D2333" s="38">
        <v>38479</v>
      </c>
      <c r="E2333" s="7" t="e">
        <f>SW!E2333+W!E2333+NW!E2333+N!E2333+#REF!</f>
        <v>#REF!</v>
      </c>
      <c r="F2333" s="8" t="e">
        <f t="shared" si="68"/>
        <v>#REF!</v>
      </c>
      <c r="I2333" s="39"/>
    </row>
    <row r="2334" spans="4:9" x14ac:dyDescent="0.3">
      <c r="D2334" s="38">
        <v>38480</v>
      </c>
      <c r="E2334" s="7" t="e">
        <f>SW!E2334+W!E2334+NW!E2334+N!E2334+#REF!</f>
        <v>#REF!</v>
      </c>
      <c r="F2334" s="8" t="e">
        <f t="shared" si="68"/>
        <v>#REF!</v>
      </c>
      <c r="I2334" s="39"/>
    </row>
    <row r="2335" spans="4:9" x14ac:dyDescent="0.3">
      <c r="D2335" s="38">
        <v>38481</v>
      </c>
      <c r="E2335" s="7" t="e">
        <f>SW!E2335+W!E2335+NW!E2335+N!E2335+#REF!</f>
        <v>#REF!</v>
      </c>
      <c r="F2335" s="8" t="e">
        <f t="shared" si="68"/>
        <v>#REF!</v>
      </c>
      <c r="I2335" s="39"/>
    </row>
    <row r="2336" spans="4:9" x14ac:dyDescent="0.3">
      <c r="D2336" s="38">
        <v>38482</v>
      </c>
      <c r="E2336" s="7" t="e">
        <f>SW!E2336+W!E2336+NW!E2336+N!E2336+#REF!</f>
        <v>#REF!</v>
      </c>
      <c r="F2336" s="8" t="e">
        <f t="shared" si="68"/>
        <v>#REF!</v>
      </c>
      <c r="I2336" s="39"/>
    </row>
    <row r="2337" spans="4:9" x14ac:dyDescent="0.3">
      <c r="D2337" s="38">
        <v>38483</v>
      </c>
      <c r="E2337" s="7" t="e">
        <f>SW!E2337+W!E2337+NW!E2337+N!E2337+#REF!</f>
        <v>#REF!</v>
      </c>
      <c r="F2337" s="8" t="e">
        <f t="shared" si="68"/>
        <v>#REF!</v>
      </c>
      <c r="I2337" s="39"/>
    </row>
    <row r="2338" spans="4:9" x14ac:dyDescent="0.3">
      <c r="D2338" s="38">
        <v>38484</v>
      </c>
      <c r="E2338" s="7" t="e">
        <f>SW!E2338+W!E2338+NW!E2338+N!E2338+#REF!</f>
        <v>#REF!</v>
      </c>
      <c r="F2338" s="8" t="e">
        <f t="shared" si="68"/>
        <v>#REF!</v>
      </c>
      <c r="I2338" s="39"/>
    </row>
    <row r="2339" spans="4:9" x14ac:dyDescent="0.3">
      <c r="D2339" s="38">
        <v>38485</v>
      </c>
      <c r="E2339" s="7" t="e">
        <f>SW!E2339+W!E2339+NW!E2339+N!E2339+#REF!</f>
        <v>#REF!</v>
      </c>
      <c r="F2339" s="8" t="e">
        <f t="shared" si="68"/>
        <v>#REF!</v>
      </c>
      <c r="I2339" s="39"/>
    </row>
    <row r="2340" spans="4:9" x14ac:dyDescent="0.3">
      <c r="D2340" s="38">
        <v>38486</v>
      </c>
      <c r="E2340" s="7" t="e">
        <f>SW!E2340+W!E2340+NW!E2340+N!E2340+#REF!</f>
        <v>#REF!</v>
      </c>
      <c r="F2340" s="8" t="e">
        <f t="shared" si="68"/>
        <v>#REF!</v>
      </c>
      <c r="I2340" s="39"/>
    </row>
    <row r="2341" spans="4:9" x14ac:dyDescent="0.3">
      <c r="D2341" s="38">
        <v>38487</v>
      </c>
      <c r="E2341" s="7" t="e">
        <f>SW!E2341+W!E2341+NW!E2341+N!E2341+#REF!</f>
        <v>#REF!</v>
      </c>
      <c r="F2341" s="8" t="e">
        <f t="shared" si="68"/>
        <v>#REF!</v>
      </c>
      <c r="I2341" s="39"/>
    </row>
    <row r="2342" spans="4:9" x14ac:dyDescent="0.3">
      <c r="D2342" s="38">
        <v>38488</v>
      </c>
      <c r="E2342" s="7" t="e">
        <f>SW!E2342+W!E2342+NW!E2342+N!E2342+#REF!</f>
        <v>#REF!</v>
      </c>
      <c r="F2342" s="8" t="e">
        <f t="shared" si="68"/>
        <v>#REF!</v>
      </c>
      <c r="I2342" s="39"/>
    </row>
    <row r="2343" spans="4:9" x14ac:dyDescent="0.3">
      <c r="D2343" s="38">
        <v>38489</v>
      </c>
      <c r="E2343" s="7" t="e">
        <f>SW!E2343+W!E2343+NW!E2343+N!E2343+#REF!</f>
        <v>#REF!</v>
      </c>
      <c r="F2343" s="8" t="e">
        <f t="shared" si="68"/>
        <v>#REF!</v>
      </c>
      <c r="I2343" s="39"/>
    </row>
    <row r="2344" spans="4:9" x14ac:dyDescent="0.3">
      <c r="D2344" s="38">
        <v>38490</v>
      </c>
      <c r="E2344" s="7" t="e">
        <f>SW!E2344+W!E2344+NW!E2344+N!E2344+#REF!</f>
        <v>#REF!</v>
      </c>
      <c r="F2344" s="8" t="e">
        <f t="shared" si="68"/>
        <v>#REF!</v>
      </c>
      <c r="I2344" s="39"/>
    </row>
    <row r="2345" spans="4:9" x14ac:dyDescent="0.3">
      <c r="D2345" s="38">
        <v>38491</v>
      </c>
      <c r="E2345" s="7" t="e">
        <f>SW!E2345+W!E2345+NW!E2345+N!E2345+#REF!</f>
        <v>#REF!</v>
      </c>
      <c r="F2345" s="8" t="e">
        <f t="shared" si="68"/>
        <v>#REF!</v>
      </c>
      <c r="I2345" s="39"/>
    </row>
    <row r="2346" spans="4:9" x14ac:dyDescent="0.3">
      <c r="D2346" s="38">
        <v>38492</v>
      </c>
      <c r="E2346" s="7" t="e">
        <f>SW!E2346+W!E2346+NW!E2346+N!E2346+#REF!</f>
        <v>#REF!</v>
      </c>
      <c r="F2346" s="8" t="e">
        <f t="shared" si="68"/>
        <v>#REF!</v>
      </c>
      <c r="I2346" s="39"/>
    </row>
    <row r="2347" spans="4:9" x14ac:dyDescent="0.3">
      <c r="D2347" s="38">
        <v>38493</v>
      </c>
      <c r="E2347" s="7" t="e">
        <f>SW!E2347+W!E2347+NW!E2347+N!E2347+#REF!</f>
        <v>#REF!</v>
      </c>
      <c r="F2347" s="8" t="e">
        <f t="shared" si="68"/>
        <v>#REF!</v>
      </c>
      <c r="I2347" s="39"/>
    </row>
    <row r="2348" spans="4:9" x14ac:dyDescent="0.3">
      <c r="D2348" s="38">
        <v>38494</v>
      </c>
      <c r="E2348" s="7" t="e">
        <f>SW!E2348+W!E2348+NW!E2348+N!E2348+#REF!</f>
        <v>#REF!</v>
      </c>
      <c r="F2348" s="8" t="e">
        <f t="shared" si="68"/>
        <v>#REF!</v>
      </c>
      <c r="I2348" s="39"/>
    </row>
    <row r="2349" spans="4:9" x14ac:dyDescent="0.3">
      <c r="D2349" s="38">
        <v>38495</v>
      </c>
      <c r="E2349" s="7" t="e">
        <f>SW!E2349+W!E2349+NW!E2349+N!E2349+#REF!</f>
        <v>#REF!</v>
      </c>
      <c r="F2349" s="8" t="e">
        <f t="shared" si="68"/>
        <v>#REF!</v>
      </c>
      <c r="I2349" s="39"/>
    </row>
    <row r="2350" spans="4:9" x14ac:dyDescent="0.3">
      <c r="D2350" s="38">
        <v>38496</v>
      </c>
      <c r="E2350" s="7" t="e">
        <f>SW!E2350+W!E2350+NW!E2350+N!E2350+#REF!</f>
        <v>#REF!</v>
      </c>
      <c r="F2350" s="8" t="e">
        <f t="shared" si="68"/>
        <v>#REF!</v>
      </c>
      <c r="I2350" s="39"/>
    </row>
    <row r="2351" spans="4:9" x14ac:dyDescent="0.3">
      <c r="D2351" s="38">
        <v>38497</v>
      </c>
      <c r="E2351" s="7" t="e">
        <f>SW!E2351+W!E2351+NW!E2351+N!E2351+#REF!</f>
        <v>#REF!</v>
      </c>
      <c r="F2351" s="8" t="e">
        <f t="shared" si="68"/>
        <v>#REF!</v>
      </c>
      <c r="I2351" s="39"/>
    </row>
    <row r="2352" spans="4:9" x14ac:dyDescent="0.3">
      <c r="D2352" s="38">
        <v>38498</v>
      </c>
      <c r="E2352" s="7" t="e">
        <f>SW!E2352+W!E2352+NW!E2352+N!E2352+#REF!</f>
        <v>#REF!</v>
      </c>
      <c r="F2352" s="8" t="e">
        <f t="shared" si="68"/>
        <v>#REF!</v>
      </c>
      <c r="I2352" s="39"/>
    </row>
    <row r="2353" spans="4:9" x14ac:dyDescent="0.3">
      <c r="D2353" s="38">
        <v>38499</v>
      </c>
      <c r="E2353" s="7" t="e">
        <f>SW!E2353+W!E2353+NW!E2353+N!E2353+#REF!</f>
        <v>#REF!</v>
      </c>
      <c r="F2353" s="8" t="e">
        <f t="shared" si="68"/>
        <v>#REF!</v>
      </c>
      <c r="I2353" s="39"/>
    </row>
    <row r="2354" spans="4:9" x14ac:dyDescent="0.3">
      <c r="D2354" s="38">
        <v>38500</v>
      </c>
      <c r="E2354" s="7" t="e">
        <f>SW!E2354+W!E2354+NW!E2354+N!E2354+#REF!</f>
        <v>#REF!</v>
      </c>
      <c r="F2354" s="8" t="e">
        <f t="shared" si="68"/>
        <v>#REF!</v>
      </c>
      <c r="I2354" s="39"/>
    </row>
    <row r="2355" spans="4:9" x14ac:dyDescent="0.3">
      <c r="D2355" s="38">
        <v>38501</v>
      </c>
      <c r="E2355" s="7" t="e">
        <f>SW!E2355+W!E2355+NW!E2355+N!E2355+#REF!</f>
        <v>#REF!</v>
      </c>
      <c r="F2355" s="8" t="e">
        <f t="shared" si="68"/>
        <v>#REF!</v>
      </c>
      <c r="I2355" s="39"/>
    </row>
    <row r="2356" spans="4:9" x14ac:dyDescent="0.3">
      <c r="D2356" s="38">
        <v>38502</v>
      </c>
      <c r="E2356" s="7" t="e">
        <f>SW!E2356+W!E2356+NW!E2356+N!E2356+#REF!</f>
        <v>#REF!</v>
      </c>
      <c r="F2356" s="8" t="e">
        <f t="shared" si="68"/>
        <v>#REF!</v>
      </c>
      <c r="I2356" s="39"/>
    </row>
    <row r="2357" spans="4:9" x14ac:dyDescent="0.3">
      <c r="D2357" s="38">
        <v>38503</v>
      </c>
      <c r="E2357" s="7" t="e">
        <f>SW!E2357+W!E2357+NW!E2357+N!E2357+#REF!</f>
        <v>#REF!</v>
      </c>
      <c r="F2357" s="8" t="e">
        <f t="shared" si="68"/>
        <v>#REF!</v>
      </c>
      <c r="I2357" s="39"/>
    </row>
    <row r="2358" spans="4:9" x14ac:dyDescent="0.3">
      <c r="D2358" s="38">
        <v>38504</v>
      </c>
      <c r="E2358" s="7" t="e">
        <f>SW!E2358+W!E2358+NW!E2358+N!E2358+#REF!</f>
        <v>#REF!</v>
      </c>
      <c r="F2358" s="8" t="e">
        <f t="shared" si="68"/>
        <v>#REF!</v>
      </c>
      <c r="I2358" s="39"/>
    </row>
    <row r="2359" spans="4:9" x14ac:dyDescent="0.3">
      <c r="D2359" s="38">
        <v>38505</v>
      </c>
      <c r="E2359" s="7" t="e">
        <f>SW!E2359+W!E2359+NW!E2359+N!E2359+#REF!</f>
        <v>#REF!</v>
      </c>
      <c r="F2359" s="8" t="e">
        <f t="shared" si="68"/>
        <v>#REF!</v>
      </c>
      <c r="I2359" s="39"/>
    </row>
    <row r="2360" spans="4:9" x14ac:dyDescent="0.3">
      <c r="D2360" s="38">
        <v>38506</v>
      </c>
      <c r="E2360" s="7" t="e">
        <f>SW!E2360+W!E2360+NW!E2360+N!E2360+#REF!</f>
        <v>#REF!</v>
      </c>
      <c r="F2360" s="8" t="e">
        <f t="shared" si="68"/>
        <v>#REF!</v>
      </c>
      <c r="I2360" s="39"/>
    </row>
    <row r="2361" spans="4:9" x14ac:dyDescent="0.3">
      <c r="D2361" s="38">
        <v>38507</v>
      </c>
      <c r="E2361" s="7" t="e">
        <f>SW!E2361+W!E2361+NW!E2361+N!E2361+#REF!</f>
        <v>#REF!</v>
      </c>
      <c r="F2361" s="8" t="e">
        <f t="shared" si="68"/>
        <v>#REF!</v>
      </c>
      <c r="I2361" s="39"/>
    </row>
    <row r="2362" spans="4:9" x14ac:dyDescent="0.3">
      <c r="D2362" s="38">
        <v>38508</v>
      </c>
      <c r="E2362" s="7" t="e">
        <f>SW!E2362+W!E2362+NW!E2362+N!E2362+#REF!</f>
        <v>#REF!</v>
      </c>
      <c r="F2362" s="8" t="e">
        <f t="shared" si="68"/>
        <v>#REF!</v>
      </c>
      <c r="I2362" s="39"/>
    </row>
    <row r="2363" spans="4:9" x14ac:dyDescent="0.3">
      <c r="D2363" s="38">
        <v>38509</v>
      </c>
      <c r="E2363" s="7" t="e">
        <f>SW!E2363+W!E2363+NW!E2363+N!E2363+#REF!</f>
        <v>#REF!</v>
      </c>
      <c r="F2363" s="8" t="e">
        <f t="shared" si="68"/>
        <v>#REF!</v>
      </c>
      <c r="I2363" s="39"/>
    </row>
    <row r="2364" spans="4:9" x14ac:dyDescent="0.3">
      <c r="D2364" s="38">
        <v>38510</v>
      </c>
      <c r="E2364" s="7" t="e">
        <f>SW!E2364+W!E2364+NW!E2364+N!E2364+#REF!</f>
        <v>#REF!</v>
      </c>
      <c r="F2364" s="8" t="e">
        <f t="shared" si="68"/>
        <v>#REF!</v>
      </c>
      <c r="I2364" s="39"/>
    </row>
    <row r="2365" spans="4:9" x14ac:dyDescent="0.3">
      <c r="D2365" s="38">
        <v>38511</v>
      </c>
      <c r="E2365" s="7" t="e">
        <f>SW!E2365+W!E2365+NW!E2365+N!E2365+#REF!</f>
        <v>#REF!</v>
      </c>
      <c r="F2365" s="8" t="e">
        <f t="shared" si="68"/>
        <v>#REF!</v>
      </c>
      <c r="I2365" s="39"/>
    </row>
    <row r="2366" spans="4:9" x14ac:dyDescent="0.3">
      <c r="D2366" s="38">
        <v>38512</v>
      </c>
      <c r="E2366" s="7" t="e">
        <f>SW!E2366+W!E2366+NW!E2366+N!E2366+#REF!</f>
        <v>#REF!</v>
      </c>
      <c r="F2366" s="8" t="e">
        <f t="shared" si="68"/>
        <v>#REF!</v>
      </c>
      <c r="I2366" s="39"/>
    </row>
    <row r="2367" spans="4:9" x14ac:dyDescent="0.3">
      <c r="D2367" s="38">
        <v>38513</v>
      </c>
      <c r="E2367" s="7" t="e">
        <f>SW!E2367+W!E2367+NW!E2367+N!E2367+#REF!</f>
        <v>#REF!</v>
      </c>
      <c r="F2367" s="8" t="e">
        <f t="shared" si="68"/>
        <v>#REF!</v>
      </c>
      <c r="I2367" s="39"/>
    </row>
    <row r="2368" spans="4:9" x14ac:dyDescent="0.3">
      <c r="D2368" s="38">
        <v>38514</v>
      </c>
      <c r="E2368" s="7" t="e">
        <f>SW!E2368+W!E2368+NW!E2368+N!E2368+#REF!</f>
        <v>#REF!</v>
      </c>
      <c r="F2368" s="8" t="e">
        <f t="shared" si="68"/>
        <v>#REF!</v>
      </c>
      <c r="I2368" s="39"/>
    </row>
    <row r="2369" spans="4:9" x14ac:dyDescent="0.3">
      <c r="D2369" s="38">
        <v>38515</v>
      </c>
      <c r="E2369" s="7" t="e">
        <f>SW!E2369+W!E2369+NW!E2369+N!E2369+#REF!</f>
        <v>#REF!</v>
      </c>
      <c r="F2369" s="8" t="e">
        <f t="shared" si="68"/>
        <v>#REF!</v>
      </c>
      <c r="I2369" s="39"/>
    </row>
    <row r="2370" spans="4:9" x14ac:dyDescent="0.3">
      <c r="D2370" s="38">
        <v>38516</v>
      </c>
      <c r="E2370" s="7" t="e">
        <f>SW!E2370+W!E2370+NW!E2370+N!E2370+#REF!</f>
        <v>#REF!</v>
      </c>
      <c r="F2370" s="8" t="e">
        <f t="shared" si="68"/>
        <v>#REF!</v>
      </c>
      <c r="I2370" s="39"/>
    </row>
    <row r="2371" spans="4:9" x14ac:dyDescent="0.3">
      <c r="D2371" s="38">
        <v>38517</v>
      </c>
      <c r="E2371" s="7" t="e">
        <f>SW!E2371+W!E2371+NW!E2371+N!E2371+#REF!</f>
        <v>#REF!</v>
      </c>
      <c r="F2371" s="8" t="e">
        <f t="shared" si="68"/>
        <v>#REF!</v>
      </c>
      <c r="I2371" s="39"/>
    </row>
    <row r="2372" spans="4:9" x14ac:dyDescent="0.3">
      <c r="D2372" s="38">
        <v>38518</v>
      </c>
      <c r="E2372" s="7" t="e">
        <f>SW!E2372+W!E2372+NW!E2372+N!E2372+#REF!</f>
        <v>#REF!</v>
      </c>
      <c r="F2372" s="8" t="e">
        <f t="shared" si="68"/>
        <v>#REF!</v>
      </c>
      <c r="I2372" s="39"/>
    </row>
    <row r="2373" spans="4:9" x14ac:dyDescent="0.3">
      <c r="D2373" s="38">
        <v>38519</v>
      </c>
      <c r="E2373" s="7" t="e">
        <f>SW!E2373+W!E2373+NW!E2373+N!E2373+#REF!</f>
        <v>#REF!</v>
      </c>
      <c r="F2373" s="8" t="e">
        <f t="shared" si="68"/>
        <v>#REF!</v>
      </c>
      <c r="I2373" s="39"/>
    </row>
    <row r="2374" spans="4:9" x14ac:dyDescent="0.3">
      <c r="D2374" s="38">
        <v>38520</v>
      </c>
      <c r="E2374" s="7" t="e">
        <f>SW!E2374+W!E2374+NW!E2374+N!E2374+#REF!</f>
        <v>#REF!</v>
      </c>
      <c r="F2374" s="8" t="e">
        <f t="shared" si="68"/>
        <v>#REF!</v>
      </c>
      <c r="I2374" s="39"/>
    </row>
    <row r="2375" spans="4:9" x14ac:dyDescent="0.3">
      <c r="D2375" s="38">
        <v>38521</v>
      </c>
      <c r="E2375" s="7" t="e">
        <f>SW!E2375+W!E2375+NW!E2375+N!E2375+#REF!</f>
        <v>#REF!</v>
      </c>
      <c r="F2375" s="8" t="e">
        <f t="shared" si="68"/>
        <v>#REF!</v>
      </c>
      <c r="I2375" s="39"/>
    </row>
    <row r="2376" spans="4:9" x14ac:dyDescent="0.3">
      <c r="D2376" s="38">
        <v>38522</v>
      </c>
      <c r="E2376" s="7" t="e">
        <f>SW!E2376+W!E2376+NW!E2376+N!E2376+#REF!</f>
        <v>#REF!</v>
      </c>
      <c r="F2376" s="8" t="e">
        <f t="shared" si="68"/>
        <v>#REF!</v>
      </c>
      <c r="I2376" s="39"/>
    </row>
    <row r="2377" spans="4:9" x14ac:dyDescent="0.3">
      <c r="D2377" s="38">
        <v>38523</v>
      </c>
      <c r="E2377" s="7" t="e">
        <f>SW!E2377+W!E2377+NW!E2377+N!E2377+#REF!</f>
        <v>#REF!</v>
      </c>
      <c r="F2377" s="8" t="e">
        <f t="shared" si="68"/>
        <v>#REF!</v>
      </c>
      <c r="I2377" s="39"/>
    </row>
    <row r="2378" spans="4:9" x14ac:dyDescent="0.3">
      <c r="D2378" s="38">
        <v>38524</v>
      </c>
      <c r="E2378" s="7" t="e">
        <f>SW!E2378+W!E2378+NW!E2378+N!E2378+#REF!</f>
        <v>#REF!</v>
      </c>
      <c r="F2378" s="8" t="e">
        <f t="shared" si="68"/>
        <v>#REF!</v>
      </c>
      <c r="I2378" s="39"/>
    </row>
    <row r="2379" spans="4:9" x14ac:dyDescent="0.3">
      <c r="D2379" s="38">
        <v>38525</v>
      </c>
      <c r="E2379" s="7" t="e">
        <f>SW!E2379+W!E2379+NW!E2379+N!E2379+#REF!</f>
        <v>#REF!</v>
      </c>
      <c r="F2379" s="8" t="e">
        <f t="shared" si="68"/>
        <v>#REF!</v>
      </c>
      <c r="I2379" s="39"/>
    </row>
    <row r="2380" spans="4:9" x14ac:dyDescent="0.3">
      <c r="D2380" s="38">
        <v>38526</v>
      </c>
      <c r="E2380" s="7" t="e">
        <f>SW!E2380+W!E2380+NW!E2380+N!E2380+#REF!</f>
        <v>#REF!</v>
      </c>
      <c r="F2380" s="8" t="e">
        <f t="shared" si="68"/>
        <v>#REF!</v>
      </c>
      <c r="I2380" s="39"/>
    </row>
    <row r="2381" spans="4:9" x14ac:dyDescent="0.3">
      <c r="D2381" s="38">
        <v>38527</v>
      </c>
      <c r="E2381" s="7" t="e">
        <f>SW!E2381+W!E2381+NW!E2381+N!E2381+#REF!</f>
        <v>#REF!</v>
      </c>
      <c r="F2381" s="8" t="e">
        <f t="shared" si="68"/>
        <v>#REF!</v>
      </c>
      <c r="I2381" s="39"/>
    </row>
    <row r="2382" spans="4:9" x14ac:dyDescent="0.3">
      <c r="D2382" s="38">
        <v>38528</v>
      </c>
      <c r="E2382" s="7" t="e">
        <f>SW!E2382+W!E2382+NW!E2382+N!E2382+#REF!</f>
        <v>#REF!</v>
      </c>
      <c r="F2382" s="8" t="e">
        <f t="shared" si="68"/>
        <v>#REF!</v>
      </c>
      <c r="I2382" s="39"/>
    </row>
    <row r="2383" spans="4:9" x14ac:dyDescent="0.3">
      <c r="D2383" s="38">
        <v>38529</v>
      </c>
      <c r="E2383" s="7" t="e">
        <f>SW!E2383+W!E2383+NW!E2383+N!E2383+#REF!</f>
        <v>#REF!</v>
      </c>
      <c r="F2383" s="8" t="e">
        <f t="shared" si="68"/>
        <v>#REF!</v>
      </c>
      <c r="I2383" s="39"/>
    </row>
    <row r="2384" spans="4:9" x14ac:dyDescent="0.3">
      <c r="D2384" s="38">
        <v>38530</v>
      </c>
      <c r="E2384" s="7" t="e">
        <f>SW!E2384+W!E2384+NW!E2384+N!E2384+#REF!</f>
        <v>#REF!</v>
      </c>
      <c r="F2384" s="8" t="e">
        <f t="shared" ref="F2384:F2447" si="69">E2384*(24*60*60)*1000/$F$3</f>
        <v>#REF!</v>
      </c>
      <c r="I2384" s="39"/>
    </row>
    <row r="2385" spans="4:9" x14ac:dyDescent="0.3">
      <c r="D2385" s="38">
        <v>38531</v>
      </c>
      <c r="E2385" s="7" t="e">
        <f>SW!E2385+W!E2385+NW!E2385+N!E2385+#REF!</f>
        <v>#REF!</v>
      </c>
      <c r="F2385" s="8" t="e">
        <f t="shared" si="69"/>
        <v>#REF!</v>
      </c>
      <c r="I2385" s="39"/>
    </row>
    <row r="2386" spans="4:9" x14ac:dyDescent="0.3">
      <c r="D2386" s="38">
        <v>38532</v>
      </c>
      <c r="E2386" s="7" t="e">
        <f>SW!E2386+W!E2386+NW!E2386+N!E2386+#REF!</f>
        <v>#REF!</v>
      </c>
      <c r="F2386" s="8" t="e">
        <f t="shared" si="69"/>
        <v>#REF!</v>
      </c>
      <c r="I2386" s="39"/>
    </row>
    <row r="2387" spans="4:9" x14ac:dyDescent="0.3">
      <c r="D2387" s="38">
        <v>38533</v>
      </c>
      <c r="E2387" s="7" t="e">
        <f>SW!E2387+W!E2387+NW!E2387+N!E2387+#REF!</f>
        <v>#REF!</v>
      </c>
      <c r="F2387" s="8" t="e">
        <f t="shared" si="69"/>
        <v>#REF!</v>
      </c>
      <c r="I2387" s="39"/>
    </row>
    <row r="2388" spans="4:9" x14ac:dyDescent="0.3">
      <c r="D2388" s="38">
        <v>38534</v>
      </c>
      <c r="E2388" s="7" t="e">
        <f>SW!E2388+W!E2388+NW!E2388+N!E2388+#REF!</f>
        <v>#REF!</v>
      </c>
      <c r="F2388" s="8" t="e">
        <f t="shared" si="69"/>
        <v>#REF!</v>
      </c>
      <c r="I2388" s="39"/>
    </row>
    <row r="2389" spans="4:9" x14ac:dyDescent="0.3">
      <c r="D2389" s="38">
        <v>38535</v>
      </c>
      <c r="E2389" s="7" t="e">
        <f>SW!E2389+W!E2389+NW!E2389+N!E2389+#REF!</f>
        <v>#REF!</v>
      </c>
      <c r="F2389" s="8" t="e">
        <f t="shared" si="69"/>
        <v>#REF!</v>
      </c>
      <c r="I2389" s="39"/>
    </row>
    <row r="2390" spans="4:9" x14ac:dyDescent="0.3">
      <c r="D2390" s="38">
        <v>38536</v>
      </c>
      <c r="E2390" s="7" t="e">
        <f>SW!E2390+W!E2390+NW!E2390+N!E2390+#REF!</f>
        <v>#REF!</v>
      </c>
      <c r="F2390" s="8" t="e">
        <f t="shared" si="69"/>
        <v>#REF!</v>
      </c>
      <c r="I2390" s="39"/>
    </row>
    <row r="2391" spans="4:9" x14ac:dyDescent="0.3">
      <c r="D2391" s="38">
        <v>38537</v>
      </c>
      <c r="E2391" s="7" t="e">
        <f>SW!E2391+W!E2391+NW!E2391+N!E2391+#REF!</f>
        <v>#REF!</v>
      </c>
      <c r="F2391" s="8" t="e">
        <f t="shared" si="69"/>
        <v>#REF!</v>
      </c>
      <c r="I2391" s="39"/>
    </row>
    <row r="2392" spans="4:9" x14ac:dyDescent="0.3">
      <c r="D2392" s="38">
        <v>38538</v>
      </c>
      <c r="E2392" s="7" t="e">
        <f>SW!E2392+W!E2392+NW!E2392+N!E2392+#REF!</f>
        <v>#REF!</v>
      </c>
      <c r="F2392" s="8" t="e">
        <f t="shared" si="69"/>
        <v>#REF!</v>
      </c>
      <c r="I2392" s="39"/>
    </row>
    <row r="2393" spans="4:9" x14ac:dyDescent="0.3">
      <c r="D2393" s="38">
        <v>38539</v>
      </c>
      <c r="E2393" s="7" t="e">
        <f>SW!E2393+W!E2393+NW!E2393+N!E2393+#REF!</f>
        <v>#REF!</v>
      </c>
      <c r="F2393" s="8" t="e">
        <f t="shared" si="69"/>
        <v>#REF!</v>
      </c>
      <c r="I2393" s="39"/>
    </row>
    <row r="2394" spans="4:9" x14ac:dyDescent="0.3">
      <c r="D2394" s="38">
        <v>38540</v>
      </c>
      <c r="E2394" s="7" t="e">
        <f>SW!E2394+W!E2394+NW!E2394+N!E2394+#REF!</f>
        <v>#REF!</v>
      </c>
      <c r="F2394" s="8" t="e">
        <f t="shared" si="69"/>
        <v>#REF!</v>
      </c>
      <c r="I2394" s="39"/>
    </row>
    <row r="2395" spans="4:9" x14ac:dyDescent="0.3">
      <c r="D2395" s="38">
        <v>38541</v>
      </c>
      <c r="E2395" s="7" t="e">
        <f>SW!E2395+W!E2395+NW!E2395+N!E2395+#REF!</f>
        <v>#REF!</v>
      </c>
      <c r="F2395" s="8" t="e">
        <f t="shared" si="69"/>
        <v>#REF!</v>
      </c>
      <c r="I2395" s="39"/>
    </row>
    <row r="2396" spans="4:9" x14ac:dyDescent="0.3">
      <c r="D2396" s="38">
        <v>38542</v>
      </c>
      <c r="E2396" s="7" t="e">
        <f>SW!E2396+W!E2396+NW!E2396+N!E2396+#REF!</f>
        <v>#REF!</v>
      </c>
      <c r="F2396" s="8" t="e">
        <f t="shared" si="69"/>
        <v>#REF!</v>
      </c>
      <c r="I2396" s="39"/>
    </row>
    <row r="2397" spans="4:9" x14ac:dyDescent="0.3">
      <c r="D2397" s="38">
        <v>38543</v>
      </c>
      <c r="E2397" s="7" t="e">
        <f>SW!E2397+W!E2397+NW!E2397+N!E2397+#REF!</f>
        <v>#REF!</v>
      </c>
      <c r="F2397" s="8" t="e">
        <f t="shared" si="69"/>
        <v>#REF!</v>
      </c>
      <c r="I2397" s="39"/>
    </row>
    <row r="2398" spans="4:9" x14ac:dyDescent="0.3">
      <c r="D2398" s="38">
        <v>38544</v>
      </c>
      <c r="E2398" s="7" t="e">
        <f>SW!E2398+W!E2398+NW!E2398+N!E2398+#REF!</f>
        <v>#REF!</v>
      </c>
      <c r="F2398" s="8" t="e">
        <f t="shared" si="69"/>
        <v>#REF!</v>
      </c>
      <c r="I2398" s="39"/>
    </row>
    <row r="2399" spans="4:9" x14ac:dyDescent="0.3">
      <c r="D2399" s="38">
        <v>38545</v>
      </c>
      <c r="E2399" s="7" t="e">
        <f>SW!E2399+W!E2399+NW!E2399+N!E2399+#REF!</f>
        <v>#REF!</v>
      </c>
      <c r="F2399" s="8" t="e">
        <f t="shared" si="69"/>
        <v>#REF!</v>
      </c>
      <c r="I2399" s="39"/>
    </row>
    <row r="2400" spans="4:9" x14ac:dyDescent="0.3">
      <c r="D2400" s="38">
        <v>38546</v>
      </c>
      <c r="E2400" s="7" t="e">
        <f>SW!E2400+W!E2400+NW!E2400+N!E2400+#REF!</f>
        <v>#REF!</v>
      </c>
      <c r="F2400" s="8" t="e">
        <f t="shared" si="69"/>
        <v>#REF!</v>
      </c>
      <c r="I2400" s="39"/>
    </row>
    <row r="2401" spans="4:9" x14ac:dyDescent="0.3">
      <c r="D2401" s="38">
        <v>38547</v>
      </c>
      <c r="E2401" s="7" t="e">
        <f>SW!E2401+W!E2401+NW!E2401+N!E2401+#REF!</f>
        <v>#REF!</v>
      </c>
      <c r="F2401" s="8" t="e">
        <f t="shared" si="69"/>
        <v>#REF!</v>
      </c>
      <c r="I2401" s="39"/>
    </row>
    <row r="2402" spans="4:9" x14ac:dyDescent="0.3">
      <c r="D2402" s="38">
        <v>38548</v>
      </c>
      <c r="E2402" s="7" t="e">
        <f>SW!E2402+W!E2402+NW!E2402+N!E2402+#REF!</f>
        <v>#REF!</v>
      </c>
      <c r="F2402" s="8" t="e">
        <f t="shared" si="69"/>
        <v>#REF!</v>
      </c>
      <c r="I2402" s="39"/>
    </row>
    <row r="2403" spans="4:9" x14ac:dyDescent="0.3">
      <c r="D2403" s="38">
        <v>38549</v>
      </c>
      <c r="E2403" s="7" t="e">
        <f>SW!E2403+W!E2403+NW!E2403+N!E2403+#REF!</f>
        <v>#REF!</v>
      </c>
      <c r="F2403" s="8" t="e">
        <f t="shared" si="69"/>
        <v>#REF!</v>
      </c>
      <c r="I2403" s="39"/>
    </row>
    <row r="2404" spans="4:9" x14ac:dyDescent="0.3">
      <c r="D2404" s="38">
        <v>38550</v>
      </c>
      <c r="E2404" s="7" t="e">
        <f>SW!E2404+W!E2404+NW!E2404+N!E2404+#REF!</f>
        <v>#REF!</v>
      </c>
      <c r="F2404" s="8" t="e">
        <f t="shared" si="69"/>
        <v>#REF!</v>
      </c>
      <c r="I2404" s="39"/>
    </row>
    <row r="2405" spans="4:9" x14ac:dyDescent="0.3">
      <c r="D2405" s="38">
        <v>38551</v>
      </c>
      <c r="E2405" s="7" t="e">
        <f>SW!E2405+W!E2405+NW!E2405+N!E2405+#REF!</f>
        <v>#REF!</v>
      </c>
      <c r="F2405" s="8" t="e">
        <f t="shared" si="69"/>
        <v>#REF!</v>
      </c>
      <c r="I2405" s="39"/>
    </row>
    <row r="2406" spans="4:9" x14ac:dyDescent="0.3">
      <c r="D2406" s="38">
        <v>38552</v>
      </c>
      <c r="E2406" s="7" t="e">
        <f>SW!E2406+W!E2406+NW!E2406+N!E2406+#REF!</f>
        <v>#REF!</v>
      </c>
      <c r="F2406" s="8" t="e">
        <f t="shared" si="69"/>
        <v>#REF!</v>
      </c>
      <c r="I2406" s="39"/>
    </row>
    <row r="2407" spans="4:9" x14ac:dyDescent="0.3">
      <c r="D2407" s="38">
        <v>38553</v>
      </c>
      <c r="E2407" s="7" t="e">
        <f>SW!E2407+W!E2407+NW!E2407+N!E2407+#REF!</f>
        <v>#REF!</v>
      </c>
      <c r="F2407" s="8" t="e">
        <f t="shared" si="69"/>
        <v>#REF!</v>
      </c>
      <c r="I2407" s="39"/>
    </row>
    <row r="2408" spans="4:9" x14ac:dyDescent="0.3">
      <c r="D2408" s="38">
        <v>38554</v>
      </c>
      <c r="E2408" s="7" t="e">
        <f>SW!E2408+W!E2408+NW!E2408+N!E2408+#REF!</f>
        <v>#REF!</v>
      </c>
      <c r="F2408" s="8" t="e">
        <f t="shared" si="69"/>
        <v>#REF!</v>
      </c>
      <c r="I2408" s="39"/>
    </row>
    <row r="2409" spans="4:9" x14ac:dyDescent="0.3">
      <c r="D2409" s="38">
        <v>38555</v>
      </c>
      <c r="E2409" s="7" t="e">
        <f>SW!E2409+W!E2409+NW!E2409+N!E2409+#REF!</f>
        <v>#REF!</v>
      </c>
      <c r="F2409" s="8" t="e">
        <f t="shared" si="69"/>
        <v>#REF!</v>
      </c>
      <c r="I2409" s="39"/>
    </row>
    <row r="2410" spans="4:9" x14ac:dyDescent="0.3">
      <c r="D2410" s="38">
        <v>38556</v>
      </c>
      <c r="E2410" s="7" t="e">
        <f>SW!E2410+W!E2410+NW!E2410+N!E2410+#REF!</f>
        <v>#REF!</v>
      </c>
      <c r="F2410" s="8" t="e">
        <f t="shared" si="69"/>
        <v>#REF!</v>
      </c>
      <c r="I2410" s="39"/>
    </row>
    <row r="2411" spans="4:9" x14ac:dyDescent="0.3">
      <c r="D2411" s="38">
        <v>38557</v>
      </c>
      <c r="E2411" s="7" t="e">
        <f>SW!E2411+W!E2411+NW!E2411+N!E2411+#REF!</f>
        <v>#REF!</v>
      </c>
      <c r="F2411" s="8" t="e">
        <f t="shared" si="69"/>
        <v>#REF!</v>
      </c>
      <c r="I2411" s="39"/>
    </row>
    <row r="2412" spans="4:9" x14ac:dyDescent="0.3">
      <c r="D2412" s="38">
        <v>38558</v>
      </c>
      <c r="E2412" s="7" t="e">
        <f>SW!E2412+W!E2412+NW!E2412+N!E2412+#REF!</f>
        <v>#REF!</v>
      </c>
      <c r="F2412" s="8" t="e">
        <f t="shared" si="69"/>
        <v>#REF!</v>
      </c>
      <c r="I2412" s="39"/>
    </row>
    <row r="2413" spans="4:9" x14ac:dyDescent="0.3">
      <c r="D2413" s="38">
        <v>38559</v>
      </c>
      <c r="E2413" s="7" t="e">
        <f>SW!E2413+W!E2413+NW!E2413+N!E2413+#REF!</f>
        <v>#REF!</v>
      </c>
      <c r="F2413" s="8" t="e">
        <f t="shared" si="69"/>
        <v>#REF!</v>
      </c>
      <c r="I2413" s="39"/>
    </row>
    <row r="2414" spans="4:9" x14ac:dyDescent="0.3">
      <c r="D2414" s="38">
        <v>38560</v>
      </c>
      <c r="E2414" s="7" t="e">
        <f>SW!E2414+W!E2414+NW!E2414+N!E2414+#REF!</f>
        <v>#REF!</v>
      </c>
      <c r="F2414" s="8" t="e">
        <f t="shared" si="69"/>
        <v>#REF!</v>
      </c>
      <c r="I2414" s="39"/>
    </row>
    <row r="2415" spans="4:9" x14ac:dyDescent="0.3">
      <c r="D2415" s="38">
        <v>38561</v>
      </c>
      <c r="E2415" s="7" t="e">
        <f>SW!E2415+W!E2415+NW!E2415+N!E2415+#REF!</f>
        <v>#REF!</v>
      </c>
      <c r="F2415" s="8" t="e">
        <f t="shared" si="69"/>
        <v>#REF!</v>
      </c>
      <c r="I2415" s="39"/>
    </row>
    <row r="2416" spans="4:9" x14ac:dyDescent="0.3">
      <c r="D2416" s="38">
        <v>38562</v>
      </c>
      <c r="E2416" s="7" t="e">
        <f>SW!E2416+W!E2416+NW!E2416+N!E2416+#REF!</f>
        <v>#REF!</v>
      </c>
      <c r="F2416" s="8" t="e">
        <f t="shared" si="69"/>
        <v>#REF!</v>
      </c>
      <c r="I2416" s="39"/>
    </row>
    <row r="2417" spans="4:9" x14ac:dyDescent="0.3">
      <c r="D2417" s="38">
        <v>38563</v>
      </c>
      <c r="E2417" s="7" t="e">
        <f>SW!E2417+W!E2417+NW!E2417+N!E2417+#REF!</f>
        <v>#REF!</v>
      </c>
      <c r="F2417" s="8" t="e">
        <f t="shared" si="69"/>
        <v>#REF!</v>
      </c>
      <c r="I2417" s="39"/>
    </row>
    <row r="2418" spans="4:9" x14ac:dyDescent="0.3">
      <c r="D2418" s="38">
        <v>38564</v>
      </c>
      <c r="E2418" s="7" t="e">
        <f>SW!E2418+W!E2418+NW!E2418+N!E2418+#REF!</f>
        <v>#REF!</v>
      </c>
      <c r="F2418" s="8" t="e">
        <f t="shared" si="69"/>
        <v>#REF!</v>
      </c>
      <c r="I2418" s="39"/>
    </row>
    <row r="2419" spans="4:9" x14ac:dyDescent="0.3">
      <c r="D2419" s="38">
        <v>38565</v>
      </c>
      <c r="E2419" s="7" t="e">
        <f>SW!E2419+W!E2419+NW!E2419+N!E2419+#REF!</f>
        <v>#REF!</v>
      </c>
      <c r="F2419" s="8" t="e">
        <f t="shared" si="69"/>
        <v>#REF!</v>
      </c>
      <c r="I2419" s="39"/>
    </row>
    <row r="2420" spans="4:9" x14ac:dyDescent="0.3">
      <c r="D2420" s="38">
        <v>38566</v>
      </c>
      <c r="E2420" s="7" t="e">
        <f>SW!E2420+W!E2420+NW!E2420+N!E2420+#REF!</f>
        <v>#REF!</v>
      </c>
      <c r="F2420" s="8" t="e">
        <f t="shared" si="69"/>
        <v>#REF!</v>
      </c>
      <c r="I2420" s="39"/>
    </row>
    <row r="2421" spans="4:9" x14ac:dyDescent="0.3">
      <c r="D2421" s="38">
        <v>38567</v>
      </c>
      <c r="E2421" s="7" t="e">
        <f>SW!E2421+W!E2421+NW!E2421+N!E2421+#REF!</f>
        <v>#REF!</v>
      </c>
      <c r="F2421" s="8" t="e">
        <f t="shared" si="69"/>
        <v>#REF!</v>
      </c>
      <c r="I2421" s="39"/>
    </row>
    <row r="2422" spans="4:9" x14ac:dyDescent="0.3">
      <c r="D2422" s="38">
        <v>38568</v>
      </c>
      <c r="E2422" s="7" t="e">
        <f>SW!E2422+W!E2422+NW!E2422+N!E2422+#REF!</f>
        <v>#REF!</v>
      </c>
      <c r="F2422" s="8" t="e">
        <f t="shared" si="69"/>
        <v>#REF!</v>
      </c>
      <c r="I2422" s="39"/>
    </row>
    <row r="2423" spans="4:9" x14ac:dyDescent="0.3">
      <c r="D2423" s="38">
        <v>38569</v>
      </c>
      <c r="E2423" s="7" t="e">
        <f>SW!E2423+W!E2423+NW!E2423+N!E2423+#REF!</f>
        <v>#REF!</v>
      </c>
      <c r="F2423" s="8" t="e">
        <f t="shared" si="69"/>
        <v>#REF!</v>
      </c>
      <c r="I2423" s="39"/>
    </row>
    <row r="2424" spans="4:9" x14ac:dyDescent="0.3">
      <c r="D2424" s="38">
        <v>38570</v>
      </c>
      <c r="E2424" s="7" t="e">
        <f>SW!E2424+W!E2424+NW!E2424+N!E2424+#REF!</f>
        <v>#REF!</v>
      </c>
      <c r="F2424" s="8" t="e">
        <f t="shared" si="69"/>
        <v>#REF!</v>
      </c>
      <c r="I2424" s="39"/>
    </row>
    <row r="2425" spans="4:9" x14ac:dyDescent="0.3">
      <c r="D2425" s="38">
        <v>38571</v>
      </c>
      <c r="E2425" s="7" t="e">
        <f>SW!E2425+W!E2425+NW!E2425+N!E2425+#REF!</f>
        <v>#REF!</v>
      </c>
      <c r="F2425" s="8" t="e">
        <f t="shared" si="69"/>
        <v>#REF!</v>
      </c>
      <c r="I2425" s="39"/>
    </row>
    <row r="2426" spans="4:9" x14ac:dyDescent="0.3">
      <c r="D2426" s="38">
        <v>38572</v>
      </c>
      <c r="E2426" s="7" t="e">
        <f>SW!E2426+W!E2426+NW!E2426+N!E2426+#REF!</f>
        <v>#REF!</v>
      </c>
      <c r="F2426" s="8" t="e">
        <f t="shared" si="69"/>
        <v>#REF!</v>
      </c>
      <c r="I2426" s="39"/>
    </row>
    <row r="2427" spans="4:9" x14ac:dyDescent="0.3">
      <c r="D2427" s="38">
        <v>38573</v>
      </c>
      <c r="E2427" s="7" t="e">
        <f>SW!E2427+W!E2427+NW!E2427+N!E2427+#REF!</f>
        <v>#REF!</v>
      </c>
      <c r="F2427" s="8" t="e">
        <f t="shared" si="69"/>
        <v>#REF!</v>
      </c>
      <c r="I2427" s="39"/>
    </row>
    <row r="2428" spans="4:9" x14ac:dyDescent="0.3">
      <c r="D2428" s="38">
        <v>38574</v>
      </c>
      <c r="E2428" s="7" t="e">
        <f>SW!E2428+W!E2428+NW!E2428+N!E2428+#REF!</f>
        <v>#REF!</v>
      </c>
      <c r="F2428" s="8" t="e">
        <f t="shared" si="69"/>
        <v>#REF!</v>
      </c>
      <c r="I2428" s="39"/>
    </row>
    <row r="2429" spans="4:9" x14ac:dyDescent="0.3">
      <c r="D2429" s="38">
        <v>38575</v>
      </c>
      <c r="E2429" s="7" t="e">
        <f>SW!E2429+W!E2429+NW!E2429+N!E2429+#REF!</f>
        <v>#REF!</v>
      </c>
      <c r="F2429" s="8" t="e">
        <f t="shared" si="69"/>
        <v>#REF!</v>
      </c>
      <c r="I2429" s="39"/>
    </row>
    <row r="2430" spans="4:9" x14ac:dyDescent="0.3">
      <c r="D2430" s="38">
        <v>38576</v>
      </c>
      <c r="E2430" s="7" t="e">
        <f>SW!E2430+W!E2430+NW!E2430+N!E2430+#REF!</f>
        <v>#REF!</v>
      </c>
      <c r="F2430" s="8" t="e">
        <f t="shared" si="69"/>
        <v>#REF!</v>
      </c>
      <c r="I2430" s="39"/>
    </row>
    <row r="2431" spans="4:9" x14ac:dyDescent="0.3">
      <c r="D2431" s="38">
        <v>38577</v>
      </c>
      <c r="E2431" s="7" t="e">
        <f>SW!E2431+W!E2431+NW!E2431+N!E2431+#REF!</f>
        <v>#REF!</v>
      </c>
      <c r="F2431" s="8" t="e">
        <f t="shared" si="69"/>
        <v>#REF!</v>
      </c>
      <c r="I2431" s="39"/>
    </row>
    <row r="2432" spans="4:9" x14ac:dyDescent="0.3">
      <c r="D2432" s="38">
        <v>38578</v>
      </c>
      <c r="E2432" s="7" t="e">
        <f>SW!E2432+W!E2432+NW!E2432+N!E2432+#REF!</f>
        <v>#REF!</v>
      </c>
      <c r="F2432" s="8" t="e">
        <f t="shared" si="69"/>
        <v>#REF!</v>
      </c>
      <c r="I2432" s="39"/>
    </row>
    <row r="2433" spans="4:9" x14ac:dyDescent="0.3">
      <c r="D2433" s="38">
        <v>38579</v>
      </c>
      <c r="E2433" s="7" t="e">
        <f>SW!E2433+W!E2433+NW!E2433+N!E2433+#REF!</f>
        <v>#REF!</v>
      </c>
      <c r="F2433" s="8" t="e">
        <f t="shared" si="69"/>
        <v>#REF!</v>
      </c>
      <c r="I2433" s="39"/>
    </row>
    <row r="2434" spans="4:9" x14ac:dyDescent="0.3">
      <c r="D2434" s="38">
        <v>38580</v>
      </c>
      <c r="E2434" s="7" t="e">
        <f>SW!E2434+W!E2434+NW!E2434+N!E2434+#REF!</f>
        <v>#REF!</v>
      </c>
      <c r="F2434" s="8" t="e">
        <f t="shared" si="69"/>
        <v>#REF!</v>
      </c>
      <c r="I2434" s="39"/>
    </row>
    <row r="2435" spans="4:9" x14ac:dyDescent="0.3">
      <c r="D2435" s="38">
        <v>38581</v>
      </c>
      <c r="E2435" s="7" t="e">
        <f>SW!E2435+W!E2435+NW!E2435+N!E2435+#REF!</f>
        <v>#REF!</v>
      </c>
      <c r="F2435" s="8" t="e">
        <f t="shared" si="69"/>
        <v>#REF!</v>
      </c>
      <c r="I2435" s="39"/>
    </row>
    <row r="2436" spans="4:9" x14ac:dyDescent="0.3">
      <c r="D2436" s="38">
        <v>38582</v>
      </c>
      <c r="E2436" s="7" t="e">
        <f>SW!E2436+W!E2436+NW!E2436+N!E2436+#REF!</f>
        <v>#REF!</v>
      </c>
      <c r="F2436" s="8" t="e">
        <f t="shared" si="69"/>
        <v>#REF!</v>
      </c>
      <c r="I2436" s="39"/>
    </row>
    <row r="2437" spans="4:9" x14ac:dyDescent="0.3">
      <c r="D2437" s="38">
        <v>38583</v>
      </c>
      <c r="E2437" s="7" t="e">
        <f>SW!E2437+W!E2437+NW!E2437+N!E2437+#REF!</f>
        <v>#REF!</v>
      </c>
      <c r="F2437" s="8" t="e">
        <f t="shared" si="69"/>
        <v>#REF!</v>
      </c>
      <c r="I2437" s="39"/>
    </row>
    <row r="2438" spans="4:9" x14ac:dyDescent="0.3">
      <c r="D2438" s="38">
        <v>38584</v>
      </c>
      <c r="E2438" s="7" t="e">
        <f>SW!E2438+W!E2438+NW!E2438+N!E2438+#REF!</f>
        <v>#REF!</v>
      </c>
      <c r="F2438" s="8" t="e">
        <f t="shared" si="69"/>
        <v>#REF!</v>
      </c>
      <c r="I2438" s="39"/>
    </row>
    <row r="2439" spans="4:9" x14ac:dyDescent="0.3">
      <c r="D2439" s="38">
        <v>38585</v>
      </c>
      <c r="E2439" s="7" t="e">
        <f>SW!E2439+W!E2439+NW!E2439+N!E2439+#REF!</f>
        <v>#REF!</v>
      </c>
      <c r="F2439" s="8" t="e">
        <f t="shared" si="69"/>
        <v>#REF!</v>
      </c>
      <c r="I2439" s="39"/>
    </row>
    <row r="2440" spans="4:9" x14ac:dyDescent="0.3">
      <c r="D2440" s="38">
        <v>38586</v>
      </c>
      <c r="E2440" s="7" t="e">
        <f>SW!E2440+W!E2440+NW!E2440+N!E2440+#REF!</f>
        <v>#REF!</v>
      </c>
      <c r="F2440" s="8" t="e">
        <f t="shared" si="69"/>
        <v>#REF!</v>
      </c>
      <c r="I2440" s="39"/>
    </row>
    <row r="2441" spans="4:9" x14ac:dyDescent="0.3">
      <c r="D2441" s="38">
        <v>38587</v>
      </c>
      <c r="E2441" s="7" t="e">
        <f>SW!E2441+W!E2441+NW!E2441+N!E2441+#REF!</f>
        <v>#REF!</v>
      </c>
      <c r="F2441" s="8" t="e">
        <f t="shared" si="69"/>
        <v>#REF!</v>
      </c>
      <c r="I2441" s="39"/>
    </row>
    <row r="2442" spans="4:9" x14ac:dyDescent="0.3">
      <c r="D2442" s="38">
        <v>38588</v>
      </c>
      <c r="E2442" s="7" t="e">
        <f>SW!E2442+W!E2442+NW!E2442+N!E2442+#REF!</f>
        <v>#REF!</v>
      </c>
      <c r="F2442" s="8" t="e">
        <f t="shared" si="69"/>
        <v>#REF!</v>
      </c>
      <c r="I2442" s="39"/>
    </row>
    <row r="2443" spans="4:9" x14ac:dyDescent="0.3">
      <c r="D2443" s="38">
        <v>38589</v>
      </c>
      <c r="E2443" s="7" t="e">
        <f>SW!E2443+W!E2443+NW!E2443+N!E2443+#REF!</f>
        <v>#REF!</v>
      </c>
      <c r="F2443" s="8" t="e">
        <f t="shared" si="69"/>
        <v>#REF!</v>
      </c>
      <c r="I2443" s="39"/>
    </row>
    <row r="2444" spans="4:9" x14ac:dyDescent="0.3">
      <c r="D2444" s="38">
        <v>38590</v>
      </c>
      <c r="E2444" s="7" t="e">
        <f>SW!E2444+W!E2444+NW!E2444+N!E2444+#REF!</f>
        <v>#REF!</v>
      </c>
      <c r="F2444" s="8" t="e">
        <f t="shared" si="69"/>
        <v>#REF!</v>
      </c>
      <c r="I2444" s="39"/>
    </row>
    <row r="2445" spans="4:9" x14ac:dyDescent="0.3">
      <c r="D2445" s="38">
        <v>38591</v>
      </c>
      <c r="E2445" s="7" t="e">
        <f>SW!E2445+W!E2445+NW!E2445+N!E2445+#REF!</f>
        <v>#REF!</v>
      </c>
      <c r="F2445" s="8" t="e">
        <f t="shared" si="69"/>
        <v>#REF!</v>
      </c>
      <c r="I2445" s="39"/>
    </row>
    <row r="2446" spans="4:9" x14ac:dyDescent="0.3">
      <c r="D2446" s="38">
        <v>38592</v>
      </c>
      <c r="E2446" s="7" t="e">
        <f>SW!E2446+W!E2446+NW!E2446+N!E2446+#REF!</f>
        <v>#REF!</v>
      </c>
      <c r="F2446" s="8" t="e">
        <f t="shared" si="69"/>
        <v>#REF!</v>
      </c>
      <c r="I2446" s="39"/>
    </row>
    <row r="2447" spans="4:9" x14ac:dyDescent="0.3">
      <c r="D2447" s="38">
        <v>38593</v>
      </c>
      <c r="E2447" s="7" t="e">
        <f>SW!E2447+W!E2447+NW!E2447+N!E2447+#REF!</f>
        <v>#REF!</v>
      </c>
      <c r="F2447" s="8" t="e">
        <f t="shared" si="69"/>
        <v>#REF!</v>
      </c>
      <c r="I2447" s="39"/>
    </row>
    <row r="2448" spans="4:9" x14ac:dyDescent="0.3">
      <c r="D2448" s="38">
        <v>38594</v>
      </c>
      <c r="E2448" s="7" t="e">
        <f>SW!E2448+W!E2448+NW!E2448+N!E2448+#REF!</f>
        <v>#REF!</v>
      </c>
      <c r="F2448" s="8" t="e">
        <f t="shared" ref="F2448:F2511" si="70">E2448*(24*60*60)*1000/$F$3</f>
        <v>#REF!</v>
      </c>
      <c r="I2448" s="39"/>
    </row>
    <row r="2449" spans="4:9" x14ac:dyDescent="0.3">
      <c r="D2449" s="38">
        <v>38595</v>
      </c>
      <c r="E2449" s="7" t="e">
        <f>SW!E2449+W!E2449+NW!E2449+N!E2449+#REF!</f>
        <v>#REF!</v>
      </c>
      <c r="F2449" s="8" t="e">
        <f t="shared" si="70"/>
        <v>#REF!</v>
      </c>
      <c r="I2449" s="39"/>
    </row>
    <row r="2450" spans="4:9" x14ac:dyDescent="0.3">
      <c r="D2450" s="38">
        <v>38596</v>
      </c>
      <c r="E2450" s="7" t="e">
        <f>SW!E2450+W!E2450+NW!E2450+N!E2450+#REF!</f>
        <v>#REF!</v>
      </c>
      <c r="F2450" s="8" t="e">
        <f t="shared" si="70"/>
        <v>#REF!</v>
      </c>
      <c r="I2450" s="39"/>
    </row>
    <row r="2451" spans="4:9" x14ac:dyDescent="0.3">
      <c r="D2451" s="38">
        <v>38597</v>
      </c>
      <c r="E2451" s="7" t="e">
        <f>SW!E2451+W!E2451+NW!E2451+N!E2451+#REF!</f>
        <v>#REF!</v>
      </c>
      <c r="F2451" s="8" t="e">
        <f t="shared" si="70"/>
        <v>#REF!</v>
      </c>
      <c r="I2451" s="39"/>
    </row>
    <row r="2452" spans="4:9" x14ac:dyDescent="0.3">
      <c r="D2452" s="38">
        <v>38598</v>
      </c>
      <c r="E2452" s="7" t="e">
        <f>SW!E2452+W!E2452+NW!E2452+N!E2452+#REF!</f>
        <v>#REF!</v>
      </c>
      <c r="F2452" s="8" t="e">
        <f t="shared" si="70"/>
        <v>#REF!</v>
      </c>
      <c r="I2452" s="39"/>
    </row>
    <row r="2453" spans="4:9" x14ac:dyDescent="0.3">
      <c r="D2453" s="38">
        <v>38599</v>
      </c>
      <c r="E2453" s="7" t="e">
        <f>SW!E2453+W!E2453+NW!E2453+N!E2453+#REF!</f>
        <v>#REF!</v>
      </c>
      <c r="F2453" s="8" t="e">
        <f t="shared" si="70"/>
        <v>#REF!</v>
      </c>
      <c r="I2453" s="39"/>
    </row>
    <row r="2454" spans="4:9" x14ac:dyDescent="0.3">
      <c r="D2454" s="38">
        <v>38600</v>
      </c>
      <c r="E2454" s="7" t="e">
        <f>SW!E2454+W!E2454+NW!E2454+N!E2454+#REF!</f>
        <v>#REF!</v>
      </c>
      <c r="F2454" s="8" t="e">
        <f t="shared" si="70"/>
        <v>#REF!</v>
      </c>
      <c r="I2454" s="39"/>
    </row>
    <row r="2455" spans="4:9" x14ac:dyDescent="0.3">
      <c r="D2455" s="38">
        <v>38601</v>
      </c>
      <c r="E2455" s="7" t="e">
        <f>SW!E2455+W!E2455+NW!E2455+N!E2455+#REF!</f>
        <v>#REF!</v>
      </c>
      <c r="F2455" s="8" t="e">
        <f t="shared" si="70"/>
        <v>#REF!</v>
      </c>
      <c r="I2455" s="39"/>
    </row>
    <row r="2456" spans="4:9" x14ac:dyDescent="0.3">
      <c r="D2456" s="38">
        <v>38602</v>
      </c>
      <c r="E2456" s="7" t="e">
        <f>SW!E2456+W!E2456+NW!E2456+N!E2456+#REF!</f>
        <v>#REF!</v>
      </c>
      <c r="F2456" s="8" t="e">
        <f t="shared" si="70"/>
        <v>#REF!</v>
      </c>
      <c r="I2456" s="39"/>
    </row>
    <row r="2457" spans="4:9" x14ac:dyDescent="0.3">
      <c r="D2457" s="38">
        <v>38603</v>
      </c>
      <c r="E2457" s="7" t="e">
        <f>SW!E2457+W!E2457+NW!E2457+N!E2457+#REF!</f>
        <v>#REF!</v>
      </c>
      <c r="F2457" s="8" t="e">
        <f t="shared" si="70"/>
        <v>#REF!</v>
      </c>
      <c r="I2457" s="39"/>
    </row>
    <row r="2458" spans="4:9" x14ac:dyDescent="0.3">
      <c r="D2458" s="38">
        <v>38604</v>
      </c>
      <c r="E2458" s="7" t="e">
        <f>SW!E2458+W!E2458+NW!E2458+N!E2458+#REF!</f>
        <v>#REF!</v>
      </c>
      <c r="F2458" s="8" t="e">
        <f t="shared" si="70"/>
        <v>#REF!</v>
      </c>
      <c r="I2458" s="39"/>
    </row>
    <row r="2459" spans="4:9" x14ac:dyDescent="0.3">
      <c r="D2459" s="38">
        <v>38605</v>
      </c>
      <c r="E2459" s="7" t="e">
        <f>SW!E2459+W!E2459+NW!E2459+N!E2459+#REF!</f>
        <v>#REF!</v>
      </c>
      <c r="F2459" s="8" t="e">
        <f t="shared" si="70"/>
        <v>#REF!</v>
      </c>
      <c r="I2459" s="39"/>
    </row>
    <row r="2460" spans="4:9" x14ac:dyDescent="0.3">
      <c r="D2460" s="38">
        <v>38606</v>
      </c>
      <c r="E2460" s="7" t="e">
        <f>SW!E2460+W!E2460+NW!E2460+N!E2460+#REF!</f>
        <v>#REF!</v>
      </c>
      <c r="F2460" s="8" t="e">
        <f t="shared" si="70"/>
        <v>#REF!</v>
      </c>
      <c r="I2460" s="39"/>
    </row>
    <row r="2461" spans="4:9" x14ac:dyDescent="0.3">
      <c r="D2461" s="38">
        <v>38607</v>
      </c>
      <c r="E2461" s="7" t="e">
        <f>SW!E2461+W!E2461+NW!E2461+N!E2461+#REF!</f>
        <v>#REF!</v>
      </c>
      <c r="F2461" s="8" t="e">
        <f t="shared" si="70"/>
        <v>#REF!</v>
      </c>
      <c r="I2461" s="39"/>
    </row>
    <row r="2462" spans="4:9" x14ac:dyDescent="0.3">
      <c r="D2462" s="38">
        <v>38608</v>
      </c>
      <c r="E2462" s="7" t="e">
        <f>SW!E2462+W!E2462+NW!E2462+N!E2462+#REF!</f>
        <v>#REF!</v>
      </c>
      <c r="F2462" s="8" t="e">
        <f t="shared" si="70"/>
        <v>#REF!</v>
      </c>
      <c r="I2462" s="39"/>
    </row>
    <row r="2463" spans="4:9" x14ac:dyDescent="0.3">
      <c r="D2463" s="38">
        <v>38609</v>
      </c>
      <c r="E2463" s="7" t="e">
        <f>SW!E2463+W!E2463+NW!E2463+N!E2463+#REF!</f>
        <v>#REF!</v>
      </c>
      <c r="F2463" s="8" t="e">
        <f t="shared" si="70"/>
        <v>#REF!</v>
      </c>
      <c r="I2463" s="39"/>
    </row>
    <row r="2464" spans="4:9" x14ac:dyDescent="0.3">
      <c r="D2464" s="38">
        <v>38610</v>
      </c>
      <c r="E2464" s="7" t="e">
        <f>SW!E2464+W!E2464+NW!E2464+N!E2464+#REF!</f>
        <v>#REF!</v>
      </c>
      <c r="F2464" s="8" t="e">
        <f t="shared" si="70"/>
        <v>#REF!</v>
      </c>
      <c r="I2464" s="39"/>
    </row>
    <row r="2465" spans="4:9" x14ac:dyDescent="0.3">
      <c r="D2465" s="38">
        <v>38611</v>
      </c>
      <c r="E2465" s="7" t="e">
        <f>SW!E2465+W!E2465+NW!E2465+N!E2465+#REF!</f>
        <v>#REF!</v>
      </c>
      <c r="F2465" s="8" t="e">
        <f t="shared" si="70"/>
        <v>#REF!</v>
      </c>
      <c r="I2465" s="39"/>
    </row>
    <row r="2466" spans="4:9" x14ac:dyDescent="0.3">
      <c r="D2466" s="38">
        <v>38612</v>
      </c>
      <c r="E2466" s="7" t="e">
        <f>SW!E2466+W!E2466+NW!E2466+N!E2466+#REF!</f>
        <v>#REF!</v>
      </c>
      <c r="F2466" s="8" t="e">
        <f t="shared" si="70"/>
        <v>#REF!</v>
      </c>
      <c r="I2466" s="39"/>
    </row>
    <row r="2467" spans="4:9" x14ac:dyDescent="0.3">
      <c r="D2467" s="38">
        <v>38613</v>
      </c>
      <c r="E2467" s="7" t="e">
        <f>SW!E2467+W!E2467+NW!E2467+N!E2467+#REF!</f>
        <v>#REF!</v>
      </c>
      <c r="F2467" s="8" t="e">
        <f t="shared" si="70"/>
        <v>#REF!</v>
      </c>
      <c r="I2467" s="39"/>
    </row>
    <row r="2468" spans="4:9" x14ac:dyDescent="0.3">
      <c r="D2468" s="38">
        <v>38614</v>
      </c>
      <c r="E2468" s="7" t="e">
        <f>SW!E2468+W!E2468+NW!E2468+N!E2468+#REF!</f>
        <v>#REF!</v>
      </c>
      <c r="F2468" s="8" t="e">
        <f t="shared" si="70"/>
        <v>#REF!</v>
      </c>
      <c r="I2468" s="39"/>
    </row>
    <row r="2469" spans="4:9" x14ac:dyDescent="0.3">
      <c r="D2469" s="38">
        <v>38615</v>
      </c>
      <c r="E2469" s="7" t="e">
        <f>SW!E2469+W!E2469+NW!E2469+N!E2469+#REF!</f>
        <v>#REF!</v>
      </c>
      <c r="F2469" s="8" t="e">
        <f t="shared" si="70"/>
        <v>#REF!</v>
      </c>
      <c r="I2469" s="39"/>
    </row>
    <row r="2470" spans="4:9" x14ac:dyDescent="0.3">
      <c r="D2470" s="38">
        <v>38616</v>
      </c>
      <c r="E2470" s="7" t="e">
        <f>SW!E2470+W!E2470+NW!E2470+N!E2470+#REF!</f>
        <v>#REF!</v>
      </c>
      <c r="F2470" s="8" t="e">
        <f t="shared" si="70"/>
        <v>#REF!</v>
      </c>
      <c r="I2470" s="39"/>
    </row>
    <row r="2471" spans="4:9" x14ac:dyDescent="0.3">
      <c r="D2471" s="38">
        <v>38617</v>
      </c>
      <c r="E2471" s="7" t="e">
        <f>SW!E2471+W!E2471+NW!E2471+N!E2471+#REF!</f>
        <v>#REF!</v>
      </c>
      <c r="F2471" s="8" t="e">
        <f t="shared" si="70"/>
        <v>#REF!</v>
      </c>
      <c r="I2471" s="39"/>
    </row>
    <row r="2472" spans="4:9" x14ac:dyDescent="0.3">
      <c r="D2472" s="38">
        <v>38618</v>
      </c>
      <c r="E2472" s="7" t="e">
        <f>SW!E2472+W!E2472+NW!E2472+N!E2472+#REF!</f>
        <v>#REF!</v>
      </c>
      <c r="F2472" s="8" t="e">
        <f t="shared" si="70"/>
        <v>#REF!</v>
      </c>
      <c r="I2472" s="39"/>
    </row>
    <row r="2473" spans="4:9" x14ac:dyDescent="0.3">
      <c r="D2473" s="38">
        <v>38619</v>
      </c>
      <c r="E2473" s="7" t="e">
        <f>SW!E2473+W!E2473+NW!E2473+N!E2473+#REF!</f>
        <v>#REF!</v>
      </c>
      <c r="F2473" s="8" t="e">
        <f t="shared" si="70"/>
        <v>#REF!</v>
      </c>
      <c r="I2473" s="39"/>
    </row>
    <row r="2474" spans="4:9" x14ac:dyDescent="0.3">
      <c r="D2474" s="38">
        <v>38620</v>
      </c>
      <c r="E2474" s="7" t="e">
        <f>SW!E2474+W!E2474+NW!E2474+N!E2474+#REF!</f>
        <v>#REF!</v>
      </c>
      <c r="F2474" s="8" t="e">
        <f t="shared" si="70"/>
        <v>#REF!</v>
      </c>
      <c r="I2474" s="39"/>
    </row>
    <row r="2475" spans="4:9" x14ac:dyDescent="0.3">
      <c r="D2475" s="38">
        <v>38621</v>
      </c>
      <c r="E2475" s="7" t="e">
        <f>SW!E2475+W!E2475+NW!E2475+N!E2475+#REF!</f>
        <v>#REF!</v>
      </c>
      <c r="F2475" s="8" t="e">
        <f t="shared" si="70"/>
        <v>#REF!</v>
      </c>
      <c r="I2475" s="39"/>
    </row>
    <row r="2476" spans="4:9" x14ac:dyDescent="0.3">
      <c r="D2476" s="38">
        <v>38622</v>
      </c>
      <c r="E2476" s="7" t="e">
        <f>SW!E2476+W!E2476+NW!E2476+N!E2476+#REF!</f>
        <v>#REF!</v>
      </c>
      <c r="F2476" s="8" t="e">
        <f t="shared" si="70"/>
        <v>#REF!</v>
      </c>
      <c r="I2476" s="39"/>
    </row>
    <row r="2477" spans="4:9" x14ac:dyDescent="0.3">
      <c r="D2477" s="38">
        <v>38623</v>
      </c>
      <c r="E2477" s="7" t="e">
        <f>SW!E2477+W!E2477+NW!E2477+N!E2477+#REF!</f>
        <v>#REF!</v>
      </c>
      <c r="F2477" s="8" t="e">
        <f t="shared" si="70"/>
        <v>#REF!</v>
      </c>
      <c r="I2477" s="39"/>
    </row>
    <row r="2478" spans="4:9" x14ac:dyDescent="0.3">
      <c r="D2478" s="38">
        <v>38624</v>
      </c>
      <c r="E2478" s="7" t="e">
        <f>SW!E2478+W!E2478+NW!E2478+N!E2478+#REF!</f>
        <v>#REF!</v>
      </c>
      <c r="F2478" s="8" t="e">
        <f t="shared" si="70"/>
        <v>#REF!</v>
      </c>
      <c r="I2478" s="39"/>
    </row>
    <row r="2479" spans="4:9" x14ac:dyDescent="0.3">
      <c r="D2479" s="38">
        <v>38625</v>
      </c>
      <c r="E2479" s="7" t="e">
        <f>SW!E2479+W!E2479+NW!E2479+N!E2479+#REF!</f>
        <v>#REF!</v>
      </c>
      <c r="F2479" s="8" t="e">
        <f t="shared" si="70"/>
        <v>#REF!</v>
      </c>
      <c r="I2479" s="39"/>
    </row>
    <row r="2480" spans="4:9" x14ac:dyDescent="0.3">
      <c r="D2480" s="38">
        <v>38626</v>
      </c>
      <c r="E2480" s="7" t="e">
        <f>SW!E2480+W!E2480+NW!E2480+N!E2480+#REF!</f>
        <v>#REF!</v>
      </c>
      <c r="F2480" s="8" t="e">
        <f t="shared" si="70"/>
        <v>#REF!</v>
      </c>
      <c r="I2480" s="39"/>
    </row>
    <row r="2481" spans="4:9" x14ac:dyDescent="0.3">
      <c r="D2481" s="38">
        <v>38627</v>
      </c>
      <c r="E2481" s="7" t="e">
        <f>SW!E2481+W!E2481+NW!E2481+N!E2481+#REF!</f>
        <v>#REF!</v>
      </c>
      <c r="F2481" s="8" t="e">
        <f t="shared" si="70"/>
        <v>#REF!</v>
      </c>
      <c r="I2481" s="39"/>
    </row>
    <row r="2482" spans="4:9" x14ac:dyDescent="0.3">
      <c r="D2482" s="38">
        <v>38628</v>
      </c>
      <c r="E2482" s="7" t="e">
        <f>SW!E2482+W!E2482+NW!E2482+N!E2482+#REF!</f>
        <v>#REF!</v>
      </c>
      <c r="F2482" s="8" t="e">
        <f t="shared" si="70"/>
        <v>#REF!</v>
      </c>
      <c r="I2482" s="39"/>
    </row>
    <row r="2483" spans="4:9" x14ac:dyDescent="0.3">
      <c r="D2483" s="38">
        <v>38629</v>
      </c>
      <c r="E2483" s="7" t="e">
        <f>SW!E2483+W!E2483+NW!E2483+N!E2483+#REF!</f>
        <v>#REF!</v>
      </c>
      <c r="F2483" s="8" t="e">
        <f t="shared" si="70"/>
        <v>#REF!</v>
      </c>
      <c r="I2483" s="39"/>
    </row>
    <row r="2484" spans="4:9" x14ac:dyDescent="0.3">
      <c r="D2484" s="38">
        <v>38630</v>
      </c>
      <c r="E2484" s="7" t="e">
        <f>SW!E2484+W!E2484+NW!E2484+N!E2484+#REF!</f>
        <v>#REF!</v>
      </c>
      <c r="F2484" s="8" t="e">
        <f t="shared" si="70"/>
        <v>#REF!</v>
      </c>
      <c r="I2484" s="39"/>
    </row>
    <row r="2485" spans="4:9" x14ac:dyDescent="0.3">
      <c r="D2485" s="38">
        <v>38631</v>
      </c>
      <c r="E2485" s="7" t="e">
        <f>SW!E2485+W!E2485+NW!E2485+N!E2485+#REF!</f>
        <v>#REF!</v>
      </c>
      <c r="F2485" s="8" t="e">
        <f t="shared" si="70"/>
        <v>#REF!</v>
      </c>
      <c r="I2485" s="39"/>
    </row>
    <row r="2486" spans="4:9" x14ac:dyDescent="0.3">
      <c r="D2486" s="38">
        <v>38632</v>
      </c>
      <c r="E2486" s="7" t="e">
        <f>SW!E2486+W!E2486+NW!E2486+N!E2486+#REF!</f>
        <v>#REF!</v>
      </c>
      <c r="F2486" s="8" t="e">
        <f t="shared" si="70"/>
        <v>#REF!</v>
      </c>
      <c r="I2486" s="39"/>
    </row>
    <row r="2487" spans="4:9" x14ac:dyDescent="0.3">
      <c r="D2487" s="38">
        <v>38633</v>
      </c>
      <c r="E2487" s="7" t="e">
        <f>SW!E2487+W!E2487+NW!E2487+N!E2487+#REF!</f>
        <v>#REF!</v>
      </c>
      <c r="F2487" s="8" t="e">
        <f t="shared" si="70"/>
        <v>#REF!</v>
      </c>
      <c r="I2487" s="39"/>
    </row>
    <row r="2488" spans="4:9" x14ac:dyDescent="0.3">
      <c r="D2488" s="38">
        <v>38634</v>
      </c>
      <c r="E2488" s="7" t="e">
        <f>SW!E2488+W!E2488+NW!E2488+N!E2488+#REF!</f>
        <v>#REF!</v>
      </c>
      <c r="F2488" s="8" t="e">
        <f t="shared" si="70"/>
        <v>#REF!</v>
      </c>
      <c r="I2488" s="39"/>
    </row>
    <row r="2489" spans="4:9" x14ac:dyDescent="0.3">
      <c r="D2489" s="38">
        <v>38635</v>
      </c>
      <c r="E2489" s="7" t="e">
        <f>SW!E2489+W!E2489+NW!E2489+N!E2489+#REF!</f>
        <v>#REF!</v>
      </c>
      <c r="F2489" s="8" t="e">
        <f t="shared" si="70"/>
        <v>#REF!</v>
      </c>
      <c r="I2489" s="39"/>
    </row>
    <row r="2490" spans="4:9" x14ac:dyDescent="0.3">
      <c r="D2490" s="38">
        <v>38636</v>
      </c>
      <c r="E2490" s="7" t="e">
        <f>SW!E2490+W!E2490+NW!E2490+N!E2490+#REF!</f>
        <v>#REF!</v>
      </c>
      <c r="F2490" s="8" t="e">
        <f t="shared" si="70"/>
        <v>#REF!</v>
      </c>
      <c r="I2490" s="39"/>
    </row>
    <row r="2491" spans="4:9" x14ac:dyDescent="0.3">
      <c r="D2491" s="38">
        <v>38637</v>
      </c>
      <c r="E2491" s="7" t="e">
        <f>SW!E2491+W!E2491+NW!E2491+N!E2491+#REF!</f>
        <v>#REF!</v>
      </c>
      <c r="F2491" s="8" t="e">
        <f t="shared" si="70"/>
        <v>#REF!</v>
      </c>
      <c r="I2491" s="39"/>
    </row>
    <row r="2492" spans="4:9" x14ac:dyDescent="0.3">
      <c r="D2492" s="38">
        <v>38638</v>
      </c>
      <c r="E2492" s="7" t="e">
        <f>SW!E2492+W!E2492+NW!E2492+N!E2492+#REF!</f>
        <v>#REF!</v>
      </c>
      <c r="F2492" s="8" t="e">
        <f t="shared" si="70"/>
        <v>#REF!</v>
      </c>
      <c r="I2492" s="39"/>
    </row>
    <row r="2493" spans="4:9" x14ac:dyDescent="0.3">
      <c r="D2493" s="38">
        <v>38639</v>
      </c>
      <c r="E2493" s="7" t="e">
        <f>SW!E2493+W!E2493+NW!E2493+N!E2493+#REF!</f>
        <v>#REF!</v>
      </c>
      <c r="F2493" s="8" t="e">
        <f t="shared" si="70"/>
        <v>#REF!</v>
      </c>
      <c r="I2493" s="39"/>
    </row>
    <row r="2494" spans="4:9" x14ac:dyDescent="0.3">
      <c r="D2494" s="38">
        <v>38640</v>
      </c>
      <c r="E2494" s="7" t="e">
        <f>SW!E2494+W!E2494+NW!E2494+N!E2494+#REF!</f>
        <v>#REF!</v>
      </c>
      <c r="F2494" s="8" t="e">
        <f t="shared" si="70"/>
        <v>#REF!</v>
      </c>
      <c r="I2494" s="39"/>
    </row>
    <row r="2495" spans="4:9" x14ac:dyDescent="0.3">
      <c r="D2495" s="38">
        <v>38641</v>
      </c>
      <c r="E2495" s="7" t="e">
        <f>SW!E2495+W!E2495+NW!E2495+N!E2495+#REF!</f>
        <v>#REF!</v>
      </c>
      <c r="F2495" s="8" t="e">
        <f t="shared" si="70"/>
        <v>#REF!</v>
      </c>
      <c r="I2495" s="39"/>
    </row>
    <row r="2496" spans="4:9" x14ac:dyDescent="0.3">
      <c r="D2496" s="38">
        <v>38642</v>
      </c>
      <c r="E2496" s="7" t="e">
        <f>SW!E2496+W!E2496+NW!E2496+N!E2496+#REF!</f>
        <v>#REF!</v>
      </c>
      <c r="F2496" s="8" t="e">
        <f t="shared" si="70"/>
        <v>#REF!</v>
      </c>
      <c r="I2496" s="39"/>
    </row>
    <row r="2497" spans="4:9" x14ac:dyDescent="0.3">
      <c r="D2497" s="38">
        <v>38643</v>
      </c>
      <c r="E2497" s="7" t="e">
        <f>SW!E2497+W!E2497+NW!E2497+N!E2497+#REF!</f>
        <v>#REF!</v>
      </c>
      <c r="F2497" s="8" t="e">
        <f t="shared" si="70"/>
        <v>#REF!</v>
      </c>
      <c r="I2497" s="39"/>
    </row>
    <row r="2498" spans="4:9" x14ac:dyDescent="0.3">
      <c r="D2498" s="38">
        <v>38644</v>
      </c>
      <c r="E2498" s="7" t="e">
        <f>SW!E2498+W!E2498+NW!E2498+N!E2498+#REF!</f>
        <v>#REF!</v>
      </c>
      <c r="F2498" s="8" t="e">
        <f t="shared" si="70"/>
        <v>#REF!</v>
      </c>
      <c r="I2498" s="39"/>
    </row>
    <row r="2499" spans="4:9" x14ac:dyDescent="0.3">
      <c r="D2499" s="38">
        <v>38645</v>
      </c>
      <c r="E2499" s="7" t="e">
        <f>SW!E2499+W!E2499+NW!E2499+N!E2499+#REF!</f>
        <v>#REF!</v>
      </c>
      <c r="F2499" s="8" t="e">
        <f t="shared" si="70"/>
        <v>#REF!</v>
      </c>
      <c r="I2499" s="39"/>
    </row>
    <row r="2500" spans="4:9" x14ac:dyDescent="0.3">
      <c r="D2500" s="38">
        <v>38646</v>
      </c>
      <c r="E2500" s="7" t="e">
        <f>SW!E2500+W!E2500+NW!E2500+N!E2500+#REF!</f>
        <v>#REF!</v>
      </c>
      <c r="F2500" s="8" t="e">
        <f t="shared" si="70"/>
        <v>#REF!</v>
      </c>
      <c r="I2500" s="39"/>
    </row>
    <row r="2501" spans="4:9" x14ac:dyDescent="0.3">
      <c r="D2501" s="38">
        <v>38647</v>
      </c>
      <c r="E2501" s="7" t="e">
        <f>SW!E2501+W!E2501+NW!E2501+N!E2501+#REF!</f>
        <v>#REF!</v>
      </c>
      <c r="F2501" s="8" t="e">
        <f t="shared" si="70"/>
        <v>#REF!</v>
      </c>
      <c r="I2501" s="39"/>
    </row>
    <row r="2502" spans="4:9" x14ac:dyDescent="0.3">
      <c r="D2502" s="38">
        <v>38648</v>
      </c>
      <c r="E2502" s="7" t="e">
        <f>SW!E2502+W!E2502+NW!E2502+N!E2502+#REF!</f>
        <v>#REF!</v>
      </c>
      <c r="F2502" s="8" t="e">
        <f t="shared" si="70"/>
        <v>#REF!</v>
      </c>
      <c r="I2502" s="39"/>
    </row>
    <row r="2503" spans="4:9" x14ac:dyDescent="0.3">
      <c r="D2503" s="38">
        <v>38649</v>
      </c>
      <c r="E2503" s="7" t="e">
        <f>SW!E2503+W!E2503+NW!E2503+N!E2503+#REF!</f>
        <v>#REF!</v>
      </c>
      <c r="F2503" s="8" t="e">
        <f t="shared" si="70"/>
        <v>#REF!</v>
      </c>
      <c r="I2503" s="39"/>
    </row>
    <row r="2504" spans="4:9" x14ac:dyDescent="0.3">
      <c r="D2504" s="38">
        <v>38650</v>
      </c>
      <c r="E2504" s="7" t="e">
        <f>SW!E2504+W!E2504+NW!E2504+N!E2504+#REF!</f>
        <v>#REF!</v>
      </c>
      <c r="F2504" s="8" t="e">
        <f t="shared" si="70"/>
        <v>#REF!</v>
      </c>
      <c r="I2504" s="39"/>
    </row>
    <row r="2505" spans="4:9" x14ac:dyDescent="0.3">
      <c r="D2505" s="38">
        <v>38651</v>
      </c>
      <c r="E2505" s="7" t="e">
        <f>SW!E2505+W!E2505+NW!E2505+N!E2505+#REF!</f>
        <v>#REF!</v>
      </c>
      <c r="F2505" s="8" t="e">
        <f t="shared" si="70"/>
        <v>#REF!</v>
      </c>
      <c r="I2505" s="39"/>
    </row>
    <row r="2506" spans="4:9" x14ac:dyDescent="0.3">
      <c r="D2506" s="38">
        <v>38652</v>
      </c>
      <c r="E2506" s="7" t="e">
        <f>SW!E2506+W!E2506+NW!E2506+N!E2506+#REF!</f>
        <v>#REF!</v>
      </c>
      <c r="F2506" s="8" t="e">
        <f t="shared" si="70"/>
        <v>#REF!</v>
      </c>
      <c r="I2506" s="39"/>
    </row>
    <row r="2507" spans="4:9" x14ac:dyDescent="0.3">
      <c r="D2507" s="38">
        <v>38653</v>
      </c>
      <c r="E2507" s="7" t="e">
        <f>SW!E2507+W!E2507+NW!E2507+N!E2507+#REF!</f>
        <v>#REF!</v>
      </c>
      <c r="F2507" s="8" t="e">
        <f t="shared" si="70"/>
        <v>#REF!</v>
      </c>
      <c r="I2507" s="39"/>
    </row>
    <row r="2508" spans="4:9" x14ac:dyDescent="0.3">
      <c r="D2508" s="38">
        <v>38654</v>
      </c>
      <c r="E2508" s="7" t="e">
        <f>SW!E2508+W!E2508+NW!E2508+N!E2508+#REF!</f>
        <v>#REF!</v>
      </c>
      <c r="F2508" s="8" t="e">
        <f t="shared" si="70"/>
        <v>#REF!</v>
      </c>
      <c r="I2508" s="39"/>
    </row>
    <row r="2509" spans="4:9" x14ac:dyDescent="0.3">
      <c r="D2509" s="38">
        <v>38655</v>
      </c>
      <c r="E2509" s="7" t="e">
        <f>SW!E2509+W!E2509+NW!E2509+N!E2509+#REF!</f>
        <v>#REF!</v>
      </c>
      <c r="F2509" s="8" t="e">
        <f t="shared" si="70"/>
        <v>#REF!</v>
      </c>
      <c r="I2509" s="39"/>
    </row>
    <row r="2510" spans="4:9" x14ac:dyDescent="0.3">
      <c r="D2510" s="38">
        <v>38656</v>
      </c>
      <c r="E2510" s="7" t="e">
        <f>SW!E2510+W!E2510+NW!E2510+N!E2510+#REF!</f>
        <v>#REF!</v>
      </c>
      <c r="F2510" s="8" t="e">
        <f t="shared" si="70"/>
        <v>#REF!</v>
      </c>
      <c r="I2510" s="39"/>
    </row>
    <row r="2511" spans="4:9" x14ac:dyDescent="0.3">
      <c r="D2511" s="38">
        <v>38657</v>
      </c>
      <c r="E2511" s="7" t="e">
        <f>SW!E2511+W!E2511+NW!E2511+N!E2511+#REF!</f>
        <v>#REF!</v>
      </c>
      <c r="F2511" s="8" t="e">
        <f t="shared" si="70"/>
        <v>#REF!</v>
      </c>
      <c r="I2511" s="39"/>
    </row>
    <row r="2512" spans="4:9" x14ac:dyDescent="0.3">
      <c r="D2512" s="38">
        <v>38658</v>
      </c>
      <c r="E2512" s="7" t="e">
        <f>SW!E2512+W!E2512+NW!E2512+N!E2512+#REF!</f>
        <v>#REF!</v>
      </c>
      <c r="F2512" s="8" t="e">
        <f t="shared" ref="F2512:F2575" si="71">E2512*(24*60*60)*1000/$F$3</f>
        <v>#REF!</v>
      </c>
      <c r="I2512" s="39"/>
    </row>
    <row r="2513" spans="4:9" x14ac:dyDescent="0.3">
      <c r="D2513" s="38">
        <v>38659</v>
      </c>
      <c r="E2513" s="7" t="e">
        <f>SW!E2513+W!E2513+NW!E2513+N!E2513+#REF!</f>
        <v>#REF!</v>
      </c>
      <c r="F2513" s="8" t="e">
        <f t="shared" si="71"/>
        <v>#REF!</v>
      </c>
      <c r="I2513" s="39"/>
    </row>
    <row r="2514" spans="4:9" x14ac:dyDescent="0.3">
      <c r="D2514" s="38">
        <v>38660</v>
      </c>
      <c r="E2514" s="7" t="e">
        <f>SW!E2514+W!E2514+NW!E2514+N!E2514+#REF!</f>
        <v>#REF!</v>
      </c>
      <c r="F2514" s="8" t="e">
        <f t="shared" si="71"/>
        <v>#REF!</v>
      </c>
      <c r="I2514" s="39"/>
    </row>
    <row r="2515" spans="4:9" x14ac:dyDescent="0.3">
      <c r="D2515" s="38">
        <v>38661</v>
      </c>
      <c r="E2515" s="7" t="e">
        <f>SW!E2515+W!E2515+NW!E2515+N!E2515+#REF!</f>
        <v>#REF!</v>
      </c>
      <c r="F2515" s="8" t="e">
        <f t="shared" si="71"/>
        <v>#REF!</v>
      </c>
      <c r="I2515" s="39"/>
    </row>
    <row r="2516" spans="4:9" x14ac:dyDescent="0.3">
      <c r="D2516" s="38">
        <v>38662</v>
      </c>
      <c r="E2516" s="7" t="e">
        <f>SW!E2516+W!E2516+NW!E2516+N!E2516+#REF!</f>
        <v>#REF!</v>
      </c>
      <c r="F2516" s="8" t="e">
        <f t="shared" si="71"/>
        <v>#REF!</v>
      </c>
      <c r="I2516" s="39"/>
    </row>
    <row r="2517" spans="4:9" x14ac:dyDescent="0.3">
      <c r="D2517" s="38">
        <v>38663</v>
      </c>
      <c r="E2517" s="7" t="e">
        <f>SW!E2517+W!E2517+NW!E2517+N!E2517+#REF!</f>
        <v>#REF!</v>
      </c>
      <c r="F2517" s="8" t="e">
        <f t="shared" si="71"/>
        <v>#REF!</v>
      </c>
      <c r="I2517" s="39"/>
    </row>
    <row r="2518" spans="4:9" x14ac:dyDescent="0.3">
      <c r="D2518" s="38">
        <v>38664</v>
      </c>
      <c r="E2518" s="7" t="e">
        <f>SW!E2518+W!E2518+NW!E2518+N!E2518+#REF!</f>
        <v>#REF!</v>
      </c>
      <c r="F2518" s="8" t="e">
        <f t="shared" si="71"/>
        <v>#REF!</v>
      </c>
      <c r="I2518" s="39"/>
    </row>
    <row r="2519" spans="4:9" x14ac:dyDescent="0.3">
      <c r="D2519" s="38">
        <v>38665</v>
      </c>
      <c r="E2519" s="7" t="e">
        <f>SW!E2519+W!E2519+NW!E2519+N!E2519+#REF!</f>
        <v>#REF!</v>
      </c>
      <c r="F2519" s="8" t="e">
        <f t="shared" si="71"/>
        <v>#REF!</v>
      </c>
      <c r="I2519" s="39"/>
    </row>
    <row r="2520" spans="4:9" x14ac:dyDescent="0.3">
      <c r="D2520" s="38">
        <v>38666</v>
      </c>
      <c r="E2520" s="7" t="e">
        <f>SW!E2520+W!E2520+NW!E2520+N!E2520+#REF!</f>
        <v>#REF!</v>
      </c>
      <c r="F2520" s="8" t="e">
        <f t="shared" si="71"/>
        <v>#REF!</v>
      </c>
      <c r="I2520" s="39"/>
    </row>
    <row r="2521" spans="4:9" x14ac:dyDescent="0.3">
      <c r="D2521" s="38">
        <v>38667</v>
      </c>
      <c r="E2521" s="7" t="e">
        <f>SW!E2521+W!E2521+NW!E2521+N!E2521+#REF!</f>
        <v>#REF!</v>
      </c>
      <c r="F2521" s="8" t="e">
        <f t="shared" si="71"/>
        <v>#REF!</v>
      </c>
      <c r="I2521" s="39"/>
    </row>
    <row r="2522" spans="4:9" x14ac:dyDescent="0.3">
      <c r="D2522" s="38">
        <v>38668</v>
      </c>
      <c r="E2522" s="7" t="e">
        <f>SW!E2522+W!E2522+NW!E2522+N!E2522+#REF!</f>
        <v>#REF!</v>
      </c>
      <c r="F2522" s="8" t="e">
        <f t="shared" si="71"/>
        <v>#REF!</v>
      </c>
      <c r="I2522" s="39"/>
    </row>
    <row r="2523" spans="4:9" x14ac:dyDescent="0.3">
      <c r="D2523" s="38">
        <v>38669</v>
      </c>
      <c r="E2523" s="7" t="e">
        <f>SW!E2523+W!E2523+NW!E2523+N!E2523+#REF!</f>
        <v>#REF!</v>
      </c>
      <c r="F2523" s="8" t="e">
        <f t="shared" si="71"/>
        <v>#REF!</v>
      </c>
      <c r="I2523" s="39"/>
    </row>
    <row r="2524" spans="4:9" x14ac:dyDescent="0.3">
      <c r="D2524" s="38">
        <v>38670</v>
      </c>
      <c r="E2524" s="7" t="e">
        <f>SW!E2524+W!E2524+NW!E2524+N!E2524+#REF!</f>
        <v>#REF!</v>
      </c>
      <c r="F2524" s="8" t="e">
        <f t="shared" si="71"/>
        <v>#REF!</v>
      </c>
      <c r="I2524" s="39"/>
    </row>
    <row r="2525" spans="4:9" x14ac:dyDescent="0.3">
      <c r="D2525" s="38">
        <v>38671</v>
      </c>
      <c r="E2525" s="7" t="e">
        <f>SW!E2525+W!E2525+NW!E2525+N!E2525+#REF!</f>
        <v>#REF!</v>
      </c>
      <c r="F2525" s="8" t="e">
        <f t="shared" si="71"/>
        <v>#REF!</v>
      </c>
      <c r="I2525" s="39"/>
    </row>
    <row r="2526" spans="4:9" x14ac:dyDescent="0.3">
      <c r="D2526" s="38">
        <v>38672</v>
      </c>
      <c r="E2526" s="7" t="e">
        <f>SW!E2526+W!E2526+NW!E2526+N!E2526+#REF!</f>
        <v>#REF!</v>
      </c>
      <c r="F2526" s="8" t="e">
        <f t="shared" si="71"/>
        <v>#REF!</v>
      </c>
      <c r="I2526" s="39"/>
    </row>
    <row r="2527" spans="4:9" x14ac:dyDescent="0.3">
      <c r="D2527" s="38">
        <v>38673</v>
      </c>
      <c r="E2527" s="7" t="e">
        <f>SW!E2527+W!E2527+NW!E2527+N!E2527+#REF!</f>
        <v>#REF!</v>
      </c>
      <c r="F2527" s="8" t="e">
        <f t="shared" si="71"/>
        <v>#REF!</v>
      </c>
      <c r="I2527" s="39"/>
    </row>
    <row r="2528" spans="4:9" x14ac:dyDescent="0.3">
      <c r="D2528" s="38">
        <v>38674</v>
      </c>
      <c r="E2528" s="7" t="e">
        <f>SW!E2528+W!E2528+NW!E2528+N!E2528+#REF!</f>
        <v>#REF!</v>
      </c>
      <c r="F2528" s="8" t="e">
        <f t="shared" si="71"/>
        <v>#REF!</v>
      </c>
      <c r="I2528" s="39"/>
    </row>
    <row r="2529" spans="4:9" x14ac:dyDescent="0.3">
      <c r="D2529" s="38">
        <v>38675</v>
      </c>
      <c r="E2529" s="7" t="e">
        <f>SW!E2529+W!E2529+NW!E2529+N!E2529+#REF!</f>
        <v>#REF!</v>
      </c>
      <c r="F2529" s="8" t="e">
        <f t="shared" si="71"/>
        <v>#REF!</v>
      </c>
      <c r="I2529" s="39"/>
    </row>
    <row r="2530" spans="4:9" x14ac:dyDescent="0.3">
      <c r="D2530" s="38">
        <v>38676</v>
      </c>
      <c r="E2530" s="7" t="e">
        <f>SW!E2530+W!E2530+NW!E2530+N!E2530+#REF!</f>
        <v>#REF!</v>
      </c>
      <c r="F2530" s="8" t="e">
        <f t="shared" si="71"/>
        <v>#REF!</v>
      </c>
      <c r="I2530" s="39"/>
    </row>
    <row r="2531" spans="4:9" x14ac:dyDescent="0.3">
      <c r="D2531" s="38">
        <v>38677</v>
      </c>
      <c r="E2531" s="7" t="e">
        <f>SW!E2531+W!E2531+NW!E2531+N!E2531+#REF!</f>
        <v>#REF!</v>
      </c>
      <c r="F2531" s="8" t="e">
        <f t="shared" si="71"/>
        <v>#REF!</v>
      </c>
      <c r="I2531" s="39"/>
    </row>
    <row r="2532" spans="4:9" x14ac:dyDescent="0.3">
      <c r="D2532" s="38">
        <v>38678</v>
      </c>
      <c r="E2532" s="7" t="e">
        <f>SW!E2532+W!E2532+NW!E2532+N!E2532+#REF!</f>
        <v>#REF!</v>
      </c>
      <c r="F2532" s="8" t="e">
        <f t="shared" si="71"/>
        <v>#REF!</v>
      </c>
      <c r="I2532" s="39"/>
    </row>
    <row r="2533" spans="4:9" x14ac:dyDescent="0.3">
      <c r="D2533" s="38">
        <v>38679</v>
      </c>
      <c r="E2533" s="7" t="e">
        <f>SW!E2533+W!E2533+NW!E2533+N!E2533+#REF!</f>
        <v>#REF!</v>
      </c>
      <c r="F2533" s="8" t="e">
        <f t="shared" si="71"/>
        <v>#REF!</v>
      </c>
      <c r="I2533" s="39"/>
    </row>
    <row r="2534" spans="4:9" x14ac:dyDescent="0.3">
      <c r="D2534" s="38">
        <v>38680</v>
      </c>
      <c r="E2534" s="7" t="e">
        <f>SW!E2534+W!E2534+NW!E2534+N!E2534+#REF!</f>
        <v>#REF!</v>
      </c>
      <c r="F2534" s="8" t="e">
        <f t="shared" si="71"/>
        <v>#REF!</v>
      </c>
      <c r="I2534" s="39"/>
    </row>
    <row r="2535" spans="4:9" x14ac:dyDescent="0.3">
      <c r="D2535" s="38">
        <v>38681</v>
      </c>
      <c r="E2535" s="7" t="e">
        <f>SW!E2535+W!E2535+NW!E2535+N!E2535+#REF!</f>
        <v>#REF!</v>
      </c>
      <c r="F2535" s="8" t="e">
        <f t="shared" si="71"/>
        <v>#REF!</v>
      </c>
      <c r="I2535" s="39"/>
    </row>
    <row r="2536" spans="4:9" x14ac:dyDescent="0.3">
      <c r="D2536" s="38">
        <v>38682</v>
      </c>
      <c r="E2536" s="7" t="e">
        <f>SW!E2536+W!E2536+NW!E2536+N!E2536+#REF!</f>
        <v>#REF!</v>
      </c>
      <c r="F2536" s="8" t="e">
        <f t="shared" si="71"/>
        <v>#REF!</v>
      </c>
      <c r="I2536" s="39"/>
    </row>
    <row r="2537" spans="4:9" x14ac:dyDescent="0.3">
      <c r="D2537" s="38">
        <v>38683</v>
      </c>
      <c r="E2537" s="7" t="e">
        <f>SW!E2537+W!E2537+NW!E2537+N!E2537+#REF!</f>
        <v>#REF!</v>
      </c>
      <c r="F2537" s="8" t="e">
        <f t="shared" si="71"/>
        <v>#REF!</v>
      </c>
      <c r="I2537" s="39"/>
    </row>
    <row r="2538" spans="4:9" x14ac:dyDescent="0.3">
      <c r="D2538" s="38">
        <v>38684</v>
      </c>
      <c r="E2538" s="7" t="e">
        <f>SW!E2538+W!E2538+NW!E2538+N!E2538+#REF!</f>
        <v>#REF!</v>
      </c>
      <c r="F2538" s="8" t="e">
        <f t="shared" si="71"/>
        <v>#REF!</v>
      </c>
      <c r="I2538" s="39"/>
    </row>
    <row r="2539" spans="4:9" x14ac:dyDescent="0.3">
      <c r="D2539" s="38">
        <v>38685</v>
      </c>
      <c r="E2539" s="7" t="e">
        <f>SW!E2539+W!E2539+NW!E2539+N!E2539+#REF!</f>
        <v>#REF!</v>
      </c>
      <c r="F2539" s="8" t="e">
        <f t="shared" si="71"/>
        <v>#REF!</v>
      </c>
      <c r="I2539" s="39"/>
    </row>
    <row r="2540" spans="4:9" x14ac:dyDescent="0.3">
      <c r="D2540" s="38">
        <v>38686</v>
      </c>
      <c r="E2540" s="7" t="e">
        <f>SW!E2540+W!E2540+NW!E2540+N!E2540+#REF!</f>
        <v>#REF!</v>
      </c>
      <c r="F2540" s="8" t="e">
        <f t="shared" si="71"/>
        <v>#REF!</v>
      </c>
      <c r="I2540" s="39"/>
    </row>
    <row r="2541" spans="4:9" x14ac:dyDescent="0.3">
      <c r="D2541" s="38">
        <v>38687</v>
      </c>
      <c r="E2541" s="7" t="e">
        <f>SW!E2541+W!E2541+NW!E2541+N!E2541+#REF!</f>
        <v>#REF!</v>
      </c>
      <c r="F2541" s="8" t="e">
        <f t="shared" si="71"/>
        <v>#REF!</v>
      </c>
      <c r="I2541" s="39"/>
    </row>
    <row r="2542" spans="4:9" x14ac:dyDescent="0.3">
      <c r="D2542" s="38">
        <v>38688</v>
      </c>
      <c r="E2542" s="7" t="e">
        <f>SW!E2542+W!E2542+NW!E2542+N!E2542+#REF!</f>
        <v>#REF!</v>
      </c>
      <c r="F2542" s="8" t="e">
        <f t="shared" si="71"/>
        <v>#REF!</v>
      </c>
      <c r="I2542" s="39"/>
    </row>
    <row r="2543" spans="4:9" x14ac:dyDescent="0.3">
      <c r="D2543" s="38">
        <v>38689</v>
      </c>
      <c r="E2543" s="7" t="e">
        <f>SW!E2543+W!E2543+NW!E2543+N!E2543+#REF!</f>
        <v>#REF!</v>
      </c>
      <c r="F2543" s="8" t="e">
        <f t="shared" si="71"/>
        <v>#REF!</v>
      </c>
      <c r="I2543" s="39"/>
    </row>
    <row r="2544" spans="4:9" x14ac:dyDescent="0.3">
      <c r="D2544" s="38">
        <v>38690</v>
      </c>
      <c r="E2544" s="7" t="e">
        <f>SW!E2544+W!E2544+NW!E2544+N!E2544+#REF!</f>
        <v>#REF!</v>
      </c>
      <c r="F2544" s="8" t="e">
        <f t="shared" si="71"/>
        <v>#REF!</v>
      </c>
      <c r="I2544" s="39"/>
    </row>
    <row r="2545" spans="4:9" x14ac:dyDescent="0.3">
      <c r="D2545" s="38">
        <v>38691</v>
      </c>
      <c r="E2545" s="7" t="e">
        <f>SW!E2545+W!E2545+NW!E2545+N!E2545+#REF!</f>
        <v>#REF!</v>
      </c>
      <c r="F2545" s="8" t="e">
        <f t="shared" si="71"/>
        <v>#REF!</v>
      </c>
      <c r="I2545" s="39"/>
    </row>
    <row r="2546" spans="4:9" x14ac:dyDescent="0.3">
      <c r="D2546" s="38">
        <v>38692</v>
      </c>
      <c r="E2546" s="7" t="e">
        <f>SW!E2546+W!E2546+NW!E2546+N!E2546+#REF!</f>
        <v>#REF!</v>
      </c>
      <c r="F2546" s="8" t="e">
        <f t="shared" si="71"/>
        <v>#REF!</v>
      </c>
      <c r="I2546" s="39"/>
    </row>
    <row r="2547" spans="4:9" x14ac:dyDescent="0.3">
      <c r="D2547" s="38">
        <v>38693</v>
      </c>
      <c r="E2547" s="7" t="e">
        <f>SW!E2547+W!E2547+NW!E2547+N!E2547+#REF!</f>
        <v>#REF!</v>
      </c>
      <c r="F2547" s="8" t="e">
        <f t="shared" si="71"/>
        <v>#REF!</v>
      </c>
      <c r="I2547" s="39"/>
    </row>
    <row r="2548" spans="4:9" x14ac:dyDescent="0.3">
      <c r="D2548" s="38">
        <v>38694</v>
      </c>
      <c r="E2548" s="7" t="e">
        <f>SW!E2548+W!E2548+NW!E2548+N!E2548+#REF!</f>
        <v>#REF!</v>
      </c>
      <c r="F2548" s="8" t="e">
        <f t="shared" si="71"/>
        <v>#REF!</v>
      </c>
      <c r="I2548" s="39"/>
    </row>
    <row r="2549" spans="4:9" x14ac:dyDescent="0.3">
      <c r="D2549" s="38">
        <v>38695</v>
      </c>
      <c r="E2549" s="7" t="e">
        <f>SW!E2549+W!E2549+NW!E2549+N!E2549+#REF!</f>
        <v>#REF!</v>
      </c>
      <c r="F2549" s="8" t="e">
        <f t="shared" si="71"/>
        <v>#REF!</v>
      </c>
      <c r="I2549" s="39"/>
    </row>
    <row r="2550" spans="4:9" x14ac:dyDescent="0.3">
      <c r="D2550" s="38">
        <v>38696</v>
      </c>
      <c r="E2550" s="7" t="e">
        <f>SW!E2550+W!E2550+NW!E2550+N!E2550+#REF!</f>
        <v>#REF!</v>
      </c>
      <c r="F2550" s="8" t="e">
        <f t="shared" si="71"/>
        <v>#REF!</v>
      </c>
      <c r="I2550" s="39"/>
    </row>
    <row r="2551" spans="4:9" x14ac:dyDescent="0.3">
      <c r="D2551" s="38">
        <v>38697</v>
      </c>
      <c r="E2551" s="7" t="e">
        <f>SW!E2551+W!E2551+NW!E2551+N!E2551+#REF!</f>
        <v>#REF!</v>
      </c>
      <c r="F2551" s="8" t="e">
        <f t="shared" si="71"/>
        <v>#REF!</v>
      </c>
      <c r="I2551" s="39"/>
    </row>
    <row r="2552" spans="4:9" x14ac:dyDescent="0.3">
      <c r="D2552" s="38">
        <v>38698</v>
      </c>
      <c r="E2552" s="7" t="e">
        <f>SW!E2552+W!E2552+NW!E2552+N!E2552+#REF!</f>
        <v>#REF!</v>
      </c>
      <c r="F2552" s="8" t="e">
        <f t="shared" si="71"/>
        <v>#REF!</v>
      </c>
      <c r="I2552" s="39"/>
    </row>
    <row r="2553" spans="4:9" x14ac:dyDescent="0.3">
      <c r="D2553" s="38">
        <v>38699</v>
      </c>
      <c r="E2553" s="7" t="e">
        <f>SW!E2553+W!E2553+NW!E2553+N!E2553+#REF!</f>
        <v>#REF!</v>
      </c>
      <c r="F2553" s="8" t="e">
        <f t="shared" si="71"/>
        <v>#REF!</v>
      </c>
      <c r="I2553" s="39"/>
    </row>
    <row r="2554" spans="4:9" x14ac:dyDescent="0.3">
      <c r="D2554" s="38">
        <v>38700</v>
      </c>
      <c r="E2554" s="7" t="e">
        <f>SW!E2554+W!E2554+NW!E2554+N!E2554+#REF!</f>
        <v>#REF!</v>
      </c>
      <c r="F2554" s="8" t="e">
        <f t="shared" si="71"/>
        <v>#REF!</v>
      </c>
      <c r="I2554" s="39"/>
    </row>
    <row r="2555" spans="4:9" x14ac:dyDescent="0.3">
      <c r="D2555" s="38">
        <v>38701</v>
      </c>
      <c r="E2555" s="7" t="e">
        <f>SW!E2555+W!E2555+NW!E2555+N!E2555+#REF!</f>
        <v>#REF!</v>
      </c>
      <c r="F2555" s="8" t="e">
        <f t="shared" si="71"/>
        <v>#REF!</v>
      </c>
      <c r="I2555" s="39"/>
    </row>
    <row r="2556" spans="4:9" x14ac:dyDescent="0.3">
      <c r="D2556" s="38">
        <v>38702</v>
      </c>
      <c r="E2556" s="7" t="e">
        <f>SW!E2556+W!E2556+NW!E2556+N!E2556+#REF!</f>
        <v>#REF!</v>
      </c>
      <c r="F2556" s="8" t="e">
        <f t="shared" si="71"/>
        <v>#REF!</v>
      </c>
      <c r="I2556" s="39"/>
    </row>
    <row r="2557" spans="4:9" x14ac:dyDescent="0.3">
      <c r="D2557" s="38">
        <v>38703</v>
      </c>
      <c r="E2557" s="7" t="e">
        <f>SW!E2557+W!E2557+NW!E2557+N!E2557+#REF!</f>
        <v>#REF!</v>
      </c>
      <c r="F2557" s="8" t="e">
        <f t="shared" si="71"/>
        <v>#REF!</v>
      </c>
      <c r="I2557" s="39"/>
    </row>
    <row r="2558" spans="4:9" x14ac:dyDescent="0.3">
      <c r="D2558" s="38">
        <v>38704</v>
      </c>
      <c r="E2558" s="7" t="e">
        <f>SW!E2558+W!E2558+NW!E2558+N!E2558+#REF!</f>
        <v>#REF!</v>
      </c>
      <c r="F2558" s="8" t="e">
        <f t="shared" si="71"/>
        <v>#REF!</v>
      </c>
      <c r="I2558" s="39"/>
    </row>
    <row r="2559" spans="4:9" x14ac:dyDescent="0.3">
      <c r="D2559" s="38">
        <v>38705</v>
      </c>
      <c r="E2559" s="7" t="e">
        <f>SW!E2559+W!E2559+NW!E2559+N!E2559+#REF!</f>
        <v>#REF!</v>
      </c>
      <c r="F2559" s="8" t="e">
        <f t="shared" si="71"/>
        <v>#REF!</v>
      </c>
      <c r="I2559" s="39"/>
    </row>
    <row r="2560" spans="4:9" x14ac:dyDescent="0.3">
      <c r="D2560" s="38">
        <v>38706</v>
      </c>
      <c r="E2560" s="7" t="e">
        <f>SW!E2560+W!E2560+NW!E2560+N!E2560+#REF!</f>
        <v>#REF!</v>
      </c>
      <c r="F2560" s="8" t="e">
        <f t="shared" si="71"/>
        <v>#REF!</v>
      </c>
      <c r="I2560" s="39"/>
    </row>
    <row r="2561" spans="4:9" x14ac:dyDescent="0.3">
      <c r="D2561" s="38">
        <v>38707</v>
      </c>
      <c r="E2561" s="7" t="e">
        <f>SW!E2561+W!E2561+NW!E2561+N!E2561+#REF!</f>
        <v>#REF!</v>
      </c>
      <c r="F2561" s="8" t="e">
        <f t="shared" si="71"/>
        <v>#REF!</v>
      </c>
      <c r="I2561" s="39"/>
    </row>
    <row r="2562" spans="4:9" x14ac:dyDescent="0.3">
      <c r="D2562" s="38">
        <v>38708</v>
      </c>
      <c r="E2562" s="7" t="e">
        <f>SW!E2562+W!E2562+NW!E2562+N!E2562+#REF!</f>
        <v>#REF!</v>
      </c>
      <c r="F2562" s="8" t="e">
        <f t="shared" si="71"/>
        <v>#REF!</v>
      </c>
      <c r="I2562" s="39"/>
    </row>
    <row r="2563" spans="4:9" x14ac:dyDescent="0.3">
      <c r="D2563" s="38">
        <v>38709</v>
      </c>
      <c r="E2563" s="7" t="e">
        <f>SW!E2563+W!E2563+NW!E2563+N!E2563+#REF!</f>
        <v>#REF!</v>
      </c>
      <c r="F2563" s="8" t="e">
        <f t="shared" si="71"/>
        <v>#REF!</v>
      </c>
      <c r="I2563" s="39"/>
    </row>
    <row r="2564" spans="4:9" x14ac:dyDescent="0.3">
      <c r="D2564" s="38">
        <v>38710</v>
      </c>
      <c r="E2564" s="7" t="e">
        <f>SW!E2564+W!E2564+NW!E2564+N!E2564+#REF!</f>
        <v>#REF!</v>
      </c>
      <c r="F2564" s="8" t="e">
        <f t="shared" si="71"/>
        <v>#REF!</v>
      </c>
      <c r="I2564" s="39"/>
    </row>
    <row r="2565" spans="4:9" x14ac:dyDescent="0.3">
      <c r="D2565" s="38">
        <v>38711</v>
      </c>
      <c r="E2565" s="7" t="e">
        <f>SW!E2565+W!E2565+NW!E2565+N!E2565+#REF!</f>
        <v>#REF!</v>
      </c>
      <c r="F2565" s="8" t="e">
        <f t="shared" si="71"/>
        <v>#REF!</v>
      </c>
      <c r="I2565" s="39"/>
    </row>
    <row r="2566" spans="4:9" x14ac:dyDescent="0.3">
      <c r="D2566" s="38">
        <v>38712</v>
      </c>
      <c r="E2566" s="7" t="e">
        <f>SW!E2566+W!E2566+NW!E2566+N!E2566+#REF!</f>
        <v>#REF!</v>
      </c>
      <c r="F2566" s="8" t="e">
        <f t="shared" si="71"/>
        <v>#REF!</v>
      </c>
      <c r="I2566" s="39"/>
    </row>
    <row r="2567" spans="4:9" x14ac:dyDescent="0.3">
      <c r="D2567" s="38">
        <v>38713</v>
      </c>
      <c r="E2567" s="7" t="e">
        <f>SW!E2567+W!E2567+NW!E2567+N!E2567+#REF!</f>
        <v>#REF!</v>
      </c>
      <c r="F2567" s="8" t="e">
        <f t="shared" si="71"/>
        <v>#REF!</v>
      </c>
      <c r="I2567" s="39"/>
    </row>
    <row r="2568" spans="4:9" x14ac:dyDescent="0.3">
      <c r="D2568" s="38">
        <v>38714</v>
      </c>
      <c r="E2568" s="7" t="e">
        <f>SW!E2568+W!E2568+NW!E2568+N!E2568+#REF!</f>
        <v>#REF!</v>
      </c>
      <c r="F2568" s="8" t="e">
        <f t="shared" si="71"/>
        <v>#REF!</v>
      </c>
      <c r="I2568" s="39"/>
    </row>
    <row r="2569" spans="4:9" x14ac:dyDescent="0.3">
      <c r="D2569" s="38">
        <v>38715</v>
      </c>
      <c r="E2569" s="7" t="e">
        <f>SW!E2569+W!E2569+NW!E2569+N!E2569+#REF!</f>
        <v>#REF!</v>
      </c>
      <c r="F2569" s="8" t="e">
        <f t="shared" si="71"/>
        <v>#REF!</v>
      </c>
      <c r="I2569" s="39"/>
    </row>
    <row r="2570" spans="4:9" x14ac:dyDescent="0.3">
      <c r="D2570" s="38">
        <v>38716</v>
      </c>
      <c r="E2570" s="7" t="e">
        <f>SW!E2570+W!E2570+NW!E2570+N!E2570+#REF!</f>
        <v>#REF!</v>
      </c>
      <c r="F2570" s="8" t="e">
        <f t="shared" si="71"/>
        <v>#REF!</v>
      </c>
      <c r="I2570" s="39"/>
    </row>
    <row r="2571" spans="4:9" x14ac:dyDescent="0.3">
      <c r="D2571" s="38">
        <v>38717</v>
      </c>
      <c r="E2571" s="7" t="e">
        <f>SW!E2571+W!E2571+NW!E2571+N!E2571+#REF!</f>
        <v>#REF!</v>
      </c>
      <c r="F2571" s="8" t="e">
        <f t="shared" si="71"/>
        <v>#REF!</v>
      </c>
      <c r="I2571" s="39"/>
    </row>
    <row r="2572" spans="4:9" x14ac:dyDescent="0.3">
      <c r="D2572" s="38">
        <v>38718</v>
      </c>
      <c r="E2572" s="7" t="e">
        <f>SW!E2572+W!E2572+NW!E2572+N!E2572+#REF!</f>
        <v>#REF!</v>
      </c>
      <c r="F2572" s="8" t="e">
        <f t="shared" si="71"/>
        <v>#REF!</v>
      </c>
      <c r="I2572" s="39"/>
    </row>
    <row r="2573" spans="4:9" x14ac:dyDescent="0.3">
      <c r="D2573" s="38">
        <v>38719</v>
      </c>
      <c r="E2573" s="7" t="e">
        <f>SW!E2573+W!E2573+NW!E2573+N!E2573+#REF!</f>
        <v>#REF!</v>
      </c>
      <c r="F2573" s="8" t="e">
        <f t="shared" si="71"/>
        <v>#REF!</v>
      </c>
      <c r="I2573" s="39"/>
    </row>
    <row r="2574" spans="4:9" x14ac:dyDescent="0.3">
      <c r="D2574" s="38">
        <v>38720</v>
      </c>
      <c r="E2574" s="7" t="e">
        <f>SW!E2574+W!E2574+NW!E2574+N!E2574+#REF!</f>
        <v>#REF!</v>
      </c>
      <c r="F2574" s="8" t="e">
        <f t="shared" si="71"/>
        <v>#REF!</v>
      </c>
      <c r="I2574" s="39"/>
    </row>
    <row r="2575" spans="4:9" x14ac:dyDescent="0.3">
      <c r="D2575" s="38">
        <v>38721</v>
      </c>
      <c r="E2575" s="7" t="e">
        <f>SW!E2575+W!E2575+NW!E2575+N!E2575+#REF!</f>
        <v>#REF!</v>
      </c>
      <c r="F2575" s="8" t="e">
        <f t="shared" si="71"/>
        <v>#REF!</v>
      </c>
      <c r="I2575" s="39"/>
    </row>
    <row r="2576" spans="4:9" x14ac:dyDescent="0.3">
      <c r="D2576" s="38">
        <v>38722</v>
      </c>
      <c r="E2576" s="7" t="e">
        <f>SW!E2576+W!E2576+NW!E2576+N!E2576+#REF!</f>
        <v>#REF!</v>
      </c>
      <c r="F2576" s="8" t="e">
        <f t="shared" ref="F2576:F2639" si="72">E2576*(24*60*60)*1000/$F$3</f>
        <v>#REF!</v>
      </c>
      <c r="I2576" s="39"/>
    </row>
    <row r="2577" spans="4:9" x14ac:dyDescent="0.3">
      <c r="D2577" s="38">
        <v>38723</v>
      </c>
      <c r="E2577" s="7" t="e">
        <f>SW!E2577+W!E2577+NW!E2577+N!E2577+#REF!</f>
        <v>#REF!</v>
      </c>
      <c r="F2577" s="8" t="e">
        <f t="shared" si="72"/>
        <v>#REF!</v>
      </c>
      <c r="I2577" s="39"/>
    </row>
    <row r="2578" spans="4:9" x14ac:dyDescent="0.3">
      <c r="D2578" s="38">
        <v>38724</v>
      </c>
      <c r="E2578" s="7" t="e">
        <f>SW!E2578+W!E2578+NW!E2578+N!E2578+#REF!</f>
        <v>#REF!</v>
      </c>
      <c r="F2578" s="8" t="e">
        <f t="shared" si="72"/>
        <v>#REF!</v>
      </c>
      <c r="I2578" s="39"/>
    </row>
    <row r="2579" spans="4:9" x14ac:dyDescent="0.3">
      <c r="D2579" s="38">
        <v>38725</v>
      </c>
      <c r="E2579" s="7" t="e">
        <f>SW!E2579+W!E2579+NW!E2579+N!E2579+#REF!</f>
        <v>#REF!</v>
      </c>
      <c r="F2579" s="8" t="e">
        <f t="shared" si="72"/>
        <v>#REF!</v>
      </c>
      <c r="I2579" s="39"/>
    </row>
    <row r="2580" spans="4:9" x14ac:dyDescent="0.3">
      <c r="D2580" s="38">
        <v>38726</v>
      </c>
      <c r="E2580" s="7" t="e">
        <f>SW!E2580+W!E2580+NW!E2580+N!E2580+#REF!</f>
        <v>#REF!</v>
      </c>
      <c r="F2580" s="8" t="e">
        <f t="shared" si="72"/>
        <v>#REF!</v>
      </c>
      <c r="I2580" s="39"/>
    </row>
    <row r="2581" spans="4:9" x14ac:dyDescent="0.3">
      <c r="D2581" s="38">
        <v>38727</v>
      </c>
      <c r="E2581" s="7" t="e">
        <f>SW!E2581+W!E2581+NW!E2581+N!E2581+#REF!</f>
        <v>#REF!</v>
      </c>
      <c r="F2581" s="8" t="e">
        <f t="shared" si="72"/>
        <v>#REF!</v>
      </c>
      <c r="I2581" s="39"/>
    </row>
    <row r="2582" spans="4:9" x14ac:dyDescent="0.3">
      <c r="D2582" s="38">
        <v>38728</v>
      </c>
      <c r="E2582" s="7" t="e">
        <f>SW!E2582+W!E2582+NW!E2582+N!E2582+#REF!</f>
        <v>#REF!</v>
      </c>
      <c r="F2582" s="8" t="e">
        <f t="shared" si="72"/>
        <v>#REF!</v>
      </c>
      <c r="I2582" s="39"/>
    </row>
    <row r="2583" spans="4:9" x14ac:dyDescent="0.3">
      <c r="D2583" s="38">
        <v>38729</v>
      </c>
      <c r="E2583" s="7" t="e">
        <f>SW!E2583+W!E2583+NW!E2583+N!E2583+#REF!</f>
        <v>#REF!</v>
      </c>
      <c r="F2583" s="8" t="e">
        <f t="shared" si="72"/>
        <v>#REF!</v>
      </c>
      <c r="I2583" s="39"/>
    </row>
    <row r="2584" spans="4:9" x14ac:dyDescent="0.3">
      <c r="D2584" s="38">
        <v>38730</v>
      </c>
      <c r="E2584" s="7" t="e">
        <f>SW!E2584+W!E2584+NW!E2584+N!E2584+#REF!</f>
        <v>#REF!</v>
      </c>
      <c r="F2584" s="8" t="e">
        <f t="shared" si="72"/>
        <v>#REF!</v>
      </c>
      <c r="I2584" s="39"/>
    </row>
    <row r="2585" spans="4:9" x14ac:dyDescent="0.3">
      <c r="D2585" s="38">
        <v>38731</v>
      </c>
      <c r="E2585" s="7" t="e">
        <f>SW!E2585+W!E2585+NW!E2585+N!E2585+#REF!</f>
        <v>#REF!</v>
      </c>
      <c r="F2585" s="8" t="e">
        <f t="shared" si="72"/>
        <v>#REF!</v>
      </c>
      <c r="I2585" s="39"/>
    </row>
    <row r="2586" spans="4:9" x14ac:dyDescent="0.3">
      <c r="D2586" s="38">
        <v>38732</v>
      </c>
      <c r="E2586" s="7" t="e">
        <f>SW!E2586+W!E2586+NW!E2586+N!E2586+#REF!</f>
        <v>#REF!</v>
      </c>
      <c r="F2586" s="8" t="e">
        <f t="shared" si="72"/>
        <v>#REF!</v>
      </c>
      <c r="I2586" s="39"/>
    </row>
    <row r="2587" spans="4:9" x14ac:dyDescent="0.3">
      <c r="D2587" s="38">
        <v>38733</v>
      </c>
      <c r="E2587" s="7" t="e">
        <f>SW!E2587+W!E2587+NW!E2587+N!E2587+#REF!</f>
        <v>#REF!</v>
      </c>
      <c r="F2587" s="8" t="e">
        <f t="shared" si="72"/>
        <v>#REF!</v>
      </c>
      <c r="I2587" s="39"/>
    </row>
    <row r="2588" spans="4:9" x14ac:dyDescent="0.3">
      <c r="D2588" s="38">
        <v>38734</v>
      </c>
      <c r="E2588" s="7" t="e">
        <f>SW!E2588+W!E2588+NW!E2588+N!E2588+#REF!</f>
        <v>#REF!</v>
      </c>
      <c r="F2588" s="8" t="e">
        <f t="shared" si="72"/>
        <v>#REF!</v>
      </c>
      <c r="I2588" s="39"/>
    </row>
    <row r="2589" spans="4:9" x14ac:dyDescent="0.3">
      <c r="D2589" s="38">
        <v>38735</v>
      </c>
      <c r="E2589" s="7" t="e">
        <f>SW!E2589+W!E2589+NW!E2589+N!E2589+#REF!</f>
        <v>#REF!</v>
      </c>
      <c r="F2589" s="8" t="e">
        <f t="shared" si="72"/>
        <v>#REF!</v>
      </c>
      <c r="I2589" s="39"/>
    </row>
    <row r="2590" spans="4:9" x14ac:dyDescent="0.3">
      <c r="D2590" s="38">
        <v>38736</v>
      </c>
      <c r="E2590" s="7" t="e">
        <f>SW!E2590+W!E2590+NW!E2590+N!E2590+#REF!</f>
        <v>#REF!</v>
      </c>
      <c r="F2590" s="8" t="e">
        <f t="shared" si="72"/>
        <v>#REF!</v>
      </c>
      <c r="I2590" s="39"/>
    </row>
    <row r="2591" spans="4:9" x14ac:dyDescent="0.3">
      <c r="D2591" s="38">
        <v>38737</v>
      </c>
      <c r="E2591" s="7" t="e">
        <f>SW!E2591+W!E2591+NW!E2591+N!E2591+#REF!</f>
        <v>#REF!</v>
      </c>
      <c r="F2591" s="8" t="e">
        <f t="shared" si="72"/>
        <v>#REF!</v>
      </c>
      <c r="I2591" s="39"/>
    </row>
    <row r="2592" spans="4:9" x14ac:dyDescent="0.3">
      <c r="D2592" s="38">
        <v>38738</v>
      </c>
      <c r="E2592" s="7" t="e">
        <f>SW!E2592+W!E2592+NW!E2592+N!E2592+#REF!</f>
        <v>#REF!</v>
      </c>
      <c r="F2592" s="8" t="e">
        <f t="shared" si="72"/>
        <v>#REF!</v>
      </c>
      <c r="I2592" s="39"/>
    </row>
    <row r="2593" spans="4:9" x14ac:dyDescent="0.3">
      <c r="D2593" s="38">
        <v>38739</v>
      </c>
      <c r="E2593" s="7" t="e">
        <f>SW!E2593+W!E2593+NW!E2593+N!E2593+#REF!</f>
        <v>#REF!</v>
      </c>
      <c r="F2593" s="8" t="e">
        <f t="shared" si="72"/>
        <v>#REF!</v>
      </c>
      <c r="I2593" s="39"/>
    </row>
    <row r="2594" spans="4:9" x14ac:dyDescent="0.3">
      <c r="D2594" s="38">
        <v>38740</v>
      </c>
      <c r="E2594" s="7" t="e">
        <f>SW!E2594+W!E2594+NW!E2594+N!E2594+#REF!</f>
        <v>#REF!</v>
      </c>
      <c r="F2594" s="8" t="e">
        <f t="shared" si="72"/>
        <v>#REF!</v>
      </c>
      <c r="I2594" s="39"/>
    </row>
    <row r="2595" spans="4:9" x14ac:dyDescent="0.3">
      <c r="D2595" s="38">
        <v>38741</v>
      </c>
      <c r="E2595" s="7" t="e">
        <f>SW!E2595+W!E2595+NW!E2595+N!E2595+#REF!</f>
        <v>#REF!</v>
      </c>
      <c r="F2595" s="8" t="e">
        <f t="shared" si="72"/>
        <v>#REF!</v>
      </c>
      <c r="I2595" s="39"/>
    </row>
    <row r="2596" spans="4:9" x14ac:dyDescent="0.3">
      <c r="D2596" s="38">
        <v>38742</v>
      </c>
      <c r="E2596" s="7" t="e">
        <f>SW!E2596+W!E2596+NW!E2596+N!E2596+#REF!</f>
        <v>#REF!</v>
      </c>
      <c r="F2596" s="8" t="e">
        <f t="shared" si="72"/>
        <v>#REF!</v>
      </c>
      <c r="I2596" s="39"/>
    </row>
    <row r="2597" spans="4:9" x14ac:dyDescent="0.3">
      <c r="D2597" s="38">
        <v>38743</v>
      </c>
      <c r="E2597" s="7" t="e">
        <f>SW!E2597+W!E2597+NW!E2597+N!E2597+#REF!</f>
        <v>#REF!</v>
      </c>
      <c r="F2597" s="8" t="e">
        <f t="shared" si="72"/>
        <v>#REF!</v>
      </c>
      <c r="I2597" s="39"/>
    </row>
    <row r="2598" spans="4:9" x14ac:dyDescent="0.3">
      <c r="D2598" s="38">
        <v>38744</v>
      </c>
      <c r="E2598" s="7" t="e">
        <f>SW!E2598+W!E2598+NW!E2598+N!E2598+#REF!</f>
        <v>#REF!</v>
      </c>
      <c r="F2598" s="8" t="e">
        <f t="shared" si="72"/>
        <v>#REF!</v>
      </c>
      <c r="I2598" s="39"/>
    </row>
    <row r="2599" spans="4:9" x14ac:dyDescent="0.3">
      <c r="D2599" s="38">
        <v>38745</v>
      </c>
      <c r="E2599" s="7" t="e">
        <f>SW!E2599+W!E2599+NW!E2599+N!E2599+#REF!</f>
        <v>#REF!</v>
      </c>
      <c r="F2599" s="8" t="e">
        <f t="shared" si="72"/>
        <v>#REF!</v>
      </c>
      <c r="I2599" s="39"/>
    </row>
    <row r="2600" spans="4:9" x14ac:dyDescent="0.3">
      <c r="D2600" s="38">
        <v>38746</v>
      </c>
      <c r="E2600" s="7" t="e">
        <f>SW!E2600+W!E2600+NW!E2600+N!E2600+#REF!</f>
        <v>#REF!</v>
      </c>
      <c r="F2600" s="8" t="e">
        <f t="shared" si="72"/>
        <v>#REF!</v>
      </c>
      <c r="I2600" s="39"/>
    </row>
    <row r="2601" spans="4:9" x14ac:dyDescent="0.3">
      <c r="D2601" s="38">
        <v>38747</v>
      </c>
      <c r="E2601" s="7" t="e">
        <f>SW!E2601+W!E2601+NW!E2601+N!E2601+#REF!</f>
        <v>#REF!</v>
      </c>
      <c r="F2601" s="8" t="e">
        <f t="shared" si="72"/>
        <v>#REF!</v>
      </c>
      <c r="I2601" s="39"/>
    </row>
    <row r="2602" spans="4:9" x14ac:dyDescent="0.3">
      <c r="D2602" s="38">
        <v>38748</v>
      </c>
      <c r="E2602" s="7" t="e">
        <f>SW!E2602+W!E2602+NW!E2602+N!E2602+#REF!</f>
        <v>#REF!</v>
      </c>
      <c r="F2602" s="8" t="e">
        <f t="shared" si="72"/>
        <v>#REF!</v>
      </c>
      <c r="I2602" s="39"/>
    </row>
    <row r="2603" spans="4:9" x14ac:dyDescent="0.3">
      <c r="D2603" s="38">
        <v>38749</v>
      </c>
      <c r="E2603" s="7" t="e">
        <f>SW!E2603+W!E2603+NW!E2603+N!E2603+#REF!</f>
        <v>#REF!</v>
      </c>
      <c r="F2603" s="8" t="e">
        <f t="shared" si="72"/>
        <v>#REF!</v>
      </c>
      <c r="I2603" s="39"/>
    </row>
    <row r="2604" spans="4:9" x14ac:dyDescent="0.3">
      <c r="D2604" s="38">
        <v>38750</v>
      </c>
      <c r="E2604" s="7" t="e">
        <f>SW!E2604+W!E2604+NW!E2604+N!E2604+#REF!</f>
        <v>#REF!</v>
      </c>
      <c r="F2604" s="8" t="e">
        <f t="shared" si="72"/>
        <v>#REF!</v>
      </c>
      <c r="I2604" s="39"/>
    </row>
    <row r="2605" spans="4:9" x14ac:dyDescent="0.3">
      <c r="D2605" s="38">
        <v>38751</v>
      </c>
      <c r="E2605" s="7" t="e">
        <f>SW!E2605+W!E2605+NW!E2605+N!E2605+#REF!</f>
        <v>#REF!</v>
      </c>
      <c r="F2605" s="8" t="e">
        <f t="shared" si="72"/>
        <v>#REF!</v>
      </c>
      <c r="I2605" s="39"/>
    </row>
    <row r="2606" spans="4:9" x14ac:dyDescent="0.3">
      <c r="D2606" s="38">
        <v>38752</v>
      </c>
      <c r="E2606" s="7" t="e">
        <f>SW!E2606+W!E2606+NW!E2606+N!E2606+#REF!</f>
        <v>#REF!</v>
      </c>
      <c r="F2606" s="8" t="e">
        <f t="shared" si="72"/>
        <v>#REF!</v>
      </c>
      <c r="I2606" s="39"/>
    </row>
    <row r="2607" spans="4:9" x14ac:dyDescent="0.3">
      <c r="D2607" s="38">
        <v>38753</v>
      </c>
      <c r="E2607" s="7" t="e">
        <f>SW!E2607+W!E2607+NW!E2607+N!E2607+#REF!</f>
        <v>#REF!</v>
      </c>
      <c r="F2607" s="8" t="e">
        <f t="shared" si="72"/>
        <v>#REF!</v>
      </c>
      <c r="I2607" s="39"/>
    </row>
    <row r="2608" spans="4:9" x14ac:dyDescent="0.3">
      <c r="D2608" s="38">
        <v>38754</v>
      </c>
      <c r="E2608" s="7" t="e">
        <f>SW!E2608+W!E2608+NW!E2608+N!E2608+#REF!</f>
        <v>#REF!</v>
      </c>
      <c r="F2608" s="8" t="e">
        <f t="shared" si="72"/>
        <v>#REF!</v>
      </c>
      <c r="I2608" s="39"/>
    </row>
    <row r="2609" spans="4:9" x14ac:dyDescent="0.3">
      <c r="D2609" s="38">
        <v>38755</v>
      </c>
      <c r="E2609" s="7" t="e">
        <f>SW!E2609+W!E2609+NW!E2609+N!E2609+#REF!</f>
        <v>#REF!</v>
      </c>
      <c r="F2609" s="8" t="e">
        <f t="shared" si="72"/>
        <v>#REF!</v>
      </c>
      <c r="I2609" s="39"/>
    </row>
    <row r="2610" spans="4:9" x14ac:dyDescent="0.3">
      <c r="D2610" s="38">
        <v>38756</v>
      </c>
      <c r="E2610" s="7" t="e">
        <f>SW!E2610+W!E2610+NW!E2610+N!E2610+#REF!</f>
        <v>#REF!</v>
      </c>
      <c r="F2610" s="8" t="e">
        <f t="shared" si="72"/>
        <v>#REF!</v>
      </c>
      <c r="I2610" s="39"/>
    </row>
    <row r="2611" spans="4:9" x14ac:dyDescent="0.3">
      <c r="D2611" s="38">
        <v>38757</v>
      </c>
      <c r="E2611" s="7" t="e">
        <f>SW!E2611+W!E2611+NW!E2611+N!E2611+#REF!</f>
        <v>#REF!</v>
      </c>
      <c r="F2611" s="8" t="e">
        <f t="shared" si="72"/>
        <v>#REF!</v>
      </c>
      <c r="I2611" s="39"/>
    </row>
    <row r="2612" spans="4:9" x14ac:dyDescent="0.3">
      <c r="D2612" s="38">
        <v>38758</v>
      </c>
      <c r="E2612" s="7" t="e">
        <f>SW!E2612+W!E2612+NW!E2612+N!E2612+#REF!</f>
        <v>#REF!</v>
      </c>
      <c r="F2612" s="8" t="e">
        <f t="shared" si="72"/>
        <v>#REF!</v>
      </c>
      <c r="I2612" s="39"/>
    </row>
    <row r="2613" spans="4:9" x14ac:dyDescent="0.3">
      <c r="D2613" s="38">
        <v>38759</v>
      </c>
      <c r="E2613" s="7" t="e">
        <f>SW!E2613+W!E2613+NW!E2613+N!E2613+#REF!</f>
        <v>#REF!</v>
      </c>
      <c r="F2613" s="8" t="e">
        <f t="shared" si="72"/>
        <v>#REF!</v>
      </c>
      <c r="I2613" s="39"/>
    </row>
    <row r="2614" spans="4:9" x14ac:dyDescent="0.3">
      <c r="D2614" s="38">
        <v>38760</v>
      </c>
      <c r="E2614" s="7" t="e">
        <f>SW!E2614+W!E2614+NW!E2614+N!E2614+#REF!</f>
        <v>#REF!</v>
      </c>
      <c r="F2614" s="8" t="e">
        <f t="shared" si="72"/>
        <v>#REF!</v>
      </c>
      <c r="I2614" s="39"/>
    </row>
    <row r="2615" spans="4:9" x14ac:dyDescent="0.3">
      <c r="D2615" s="38">
        <v>38761</v>
      </c>
      <c r="E2615" s="7" t="e">
        <f>SW!E2615+W!E2615+NW!E2615+N!E2615+#REF!</f>
        <v>#REF!</v>
      </c>
      <c r="F2615" s="8" t="e">
        <f t="shared" si="72"/>
        <v>#REF!</v>
      </c>
      <c r="I2615" s="39"/>
    </row>
    <row r="2616" spans="4:9" x14ac:dyDescent="0.3">
      <c r="D2616" s="38">
        <v>38762</v>
      </c>
      <c r="E2616" s="7" t="e">
        <f>SW!E2616+W!E2616+NW!E2616+N!E2616+#REF!</f>
        <v>#REF!</v>
      </c>
      <c r="F2616" s="8" t="e">
        <f t="shared" si="72"/>
        <v>#REF!</v>
      </c>
      <c r="I2616" s="39"/>
    </row>
    <row r="2617" spans="4:9" x14ac:dyDescent="0.3">
      <c r="D2617" s="38">
        <v>38763</v>
      </c>
      <c r="E2617" s="7" t="e">
        <f>SW!E2617+W!E2617+NW!E2617+N!E2617+#REF!</f>
        <v>#REF!</v>
      </c>
      <c r="F2617" s="8" t="e">
        <f t="shared" si="72"/>
        <v>#REF!</v>
      </c>
      <c r="I2617" s="39"/>
    </row>
    <row r="2618" spans="4:9" x14ac:dyDescent="0.3">
      <c r="D2618" s="38">
        <v>38764</v>
      </c>
      <c r="E2618" s="7" t="e">
        <f>SW!E2618+W!E2618+NW!E2618+N!E2618+#REF!</f>
        <v>#REF!</v>
      </c>
      <c r="F2618" s="8" t="e">
        <f t="shared" si="72"/>
        <v>#REF!</v>
      </c>
      <c r="I2618" s="39"/>
    </row>
    <row r="2619" spans="4:9" x14ac:dyDescent="0.3">
      <c r="D2619" s="38">
        <v>38765</v>
      </c>
      <c r="E2619" s="7" t="e">
        <f>SW!E2619+W!E2619+NW!E2619+N!E2619+#REF!</f>
        <v>#REF!</v>
      </c>
      <c r="F2619" s="8" t="e">
        <f t="shared" si="72"/>
        <v>#REF!</v>
      </c>
      <c r="I2619" s="39"/>
    </row>
    <row r="2620" spans="4:9" x14ac:dyDescent="0.3">
      <c r="D2620" s="38">
        <v>38766</v>
      </c>
      <c r="E2620" s="7" t="e">
        <f>SW!E2620+W!E2620+NW!E2620+N!E2620+#REF!</f>
        <v>#REF!</v>
      </c>
      <c r="F2620" s="8" t="e">
        <f t="shared" si="72"/>
        <v>#REF!</v>
      </c>
      <c r="I2620" s="39"/>
    </row>
    <row r="2621" spans="4:9" x14ac:dyDescent="0.3">
      <c r="D2621" s="38">
        <v>38767</v>
      </c>
      <c r="E2621" s="7" t="e">
        <f>SW!E2621+W!E2621+NW!E2621+N!E2621+#REF!</f>
        <v>#REF!</v>
      </c>
      <c r="F2621" s="8" t="e">
        <f t="shared" si="72"/>
        <v>#REF!</v>
      </c>
      <c r="I2621" s="39"/>
    </row>
    <row r="2622" spans="4:9" x14ac:dyDescent="0.3">
      <c r="D2622" s="38">
        <v>38768</v>
      </c>
      <c r="E2622" s="7" t="e">
        <f>SW!E2622+W!E2622+NW!E2622+N!E2622+#REF!</f>
        <v>#REF!</v>
      </c>
      <c r="F2622" s="8" t="e">
        <f t="shared" si="72"/>
        <v>#REF!</v>
      </c>
      <c r="I2622" s="39"/>
    </row>
    <row r="2623" spans="4:9" x14ac:dyDescent="0.3">
      <c r="D2623" s="38">
        <v>38769</v>
      </c>
      <c r="E2623" s="7" t="e">
        <f>SW!E2623+W!E2623+NW!E2623+N!E2623+#REF!</f>
        <v>#REF!</v>
      </c>
      <c r="F2623" s="8" t="e">
        <f t="shared" si="72"/>
        <v>#REF!</v>
      </c>
      <c r="I2623" s="39"/>
    </row>
    <row r="2624" spans="4:9" x14ac:dyDescent="0.3">
      <c r="D2624" s="38">
        <v>38770</v>
      </c>
      <c r="E2624" s="7" t="e">
        <f>SW!E2624+W!E2624+NW!E2624+N!E2624+#REF!</f>
        <v>#REF!</v>
      </c>
      <c r="F2624" s="8" t="e">
        <f t="shared" si="72"/>
        <v>#REF!</v>
      </c>
      <c r="I2624" s="39"/>
    </row>
    <row r="2625" spans="4:9" x14ac:dyDescent="0.3">
      <c r="D2625" s="38">
        <v>38771</v>
      </c>
      <c r="E2625" s="7" t="e">
        <f>SW!E2625+W!E2625+NW!E2625+N!E2625+#REF!</f>
        <v>#REF!</v>
      </c>
      <c r="F2625" s="8" t="e">
        <f t="shared" si="72"/>
        <v>#REF!</v>
      </c>
      <c r="I2625" s="39"/>
    </row>
    <row r="2626" spans="4:9" x14ac:dyDescent="0.3">
      <c r="D2626" s="38">
        <v>38772</v>
      </c>
      <c r="E2626" s="7" t="e">
        <f>SW!E2626+W!E2626+NW!E2626+N!E2626+#REF!</f>
        <v>#REF!</v>
      </c>
      <c r="F2626" s="8" t="e">
        <f t="shared" si="72"/>
        <v>#REF!</v>
      </c>
      <c r="I2626" s="39"/>
    </row>
    <row r="2627" spans="4:9" x14ac:dyDescent="0.3">
      <c r="D2627" s="38">
        <v>38773</v>
      </c>
      <c r="E2627" s="7" t="e">
        <f>SW!E2627+W!E2627+NW!E2627+N!E2627+#REF!</f>
        <v>#REF!</v>
      </c>
      <c r="F2627" s="8" t="e">
        <f t="shared" si="72"/>
        <v>#REF!</v>
      </c>
      <c r="I2627" s="39"/>
    </row>
    <row r="2628" spans="4:9" x14ac:dyDescent="0.3">
      <c r="D2628" s="38">
        <v>38774</v>
      </c>
      <c r="E2628" s="7" t="e">
        <f>SW!E2628+W!E2628+NW!E2628+N!E2628+#REF!</f>
        <v>#REF!</v>
      </c>
      <c r="F2628" s="8" t="e">
        <f t="shared" si="72"/>
        <v>#REF!</v>
      </c>
      <c r="I2628" s="39"/>
    </row>
    <row r="2629" spans="4:9" x14ac:dyDescent="0.3">
      <c r="D2629" s="38">
        <v>38775</v>
      </c>
      <c r="E2629" s="7" t="e">
        <f>SW!E2629+W!E2629+NW!E2629+N!E2629+#REF!</f>
        <v>#REF!</v>
      </c>
      <c r="F2629" s="8" t="e">
        <f t="shared" si="72"/>
        <v>#REF!</v>
      </c>
      <c r="I2629" s="39"/>
    </row>
    <row r="2630" spans="4:9" x14ac:dyDescent="0.3">
      <c r="D2630" s="38">
        <v>38776</v>
      </c>
      <c r="E2630" s="7" t="e">
        <f>SW!E2630+W!E2630+NW!E2630+N!E2630+#REF!</f>
        <v>#REF!</v>
      </c>
      <c r="F2630" s="8" t="e">
        <f t="shared" si="72"/>
        <v>#REF!</v>
      </c>
      <c r="I2630" s="39"/>
    </row>
    <row r="2631" spans="4:9" x14ac:dyDescent="0.3">
      <c r="D2631" s="38">
        <v>38777</v>
      </c>
      <c r="E2631" s="7" t="e">
        <f>SW!E2631+W!E2631+NW!E2631+N!E2631+#REF!</f>
        <v>#REF!</v>
      </c>
      <c r="F2631" s="8" t="e">
        <f t="shared" si="72"/>
        <v>#REF!</v>
      </c>
      <c r="I2631" s="39"/>
    </row>
    <row r="2632" spans="4:9" x14ac:dyDescent="0.3">
      <c r="D2632" s="38">
        <v>38778</v>
      </c>
      <c r="E2632" s="7" t="e">
        <f>SW!E2632+W!E2632+NW!E2632+N!E2632+#REF!</f>
        <v>#REF!</v>
      </c>
      <c r="F2632" s="8" t="e">
        <f t="shared" si="72"/>
        <v>#REF!</v>
      </c>
      <c r="I2632" s="39"/>
    </row>
    <row r="2633" spans="4:9" x14ac:dyDescent="0.3">
      <c r="D2633" s="38">
        <v>38779</v>
      </c>
      <c r="E2633" s="7" t="e">
        <f>SW!E2633+W!E2633+NW!E2633+N!E2633+#REF!</f>
        <v>#REF!</v>
      </c>
      <c r="F2633" s="8" t="e">
        <f t="shared" si="72"/>
        <v>#REF!</v>
      </c>
      <c r="I2633" s="39"/>
    </row>
    <row r="2634" spans="4:9" x14ac:dyDescent="0.3">
      <c r="D2634" s="38">
        <v>38780</v>
      </c>
      <c r="E2634" s="7" t="e">
        <f>SW!E2634+W!E2634+NW!E2634+N!E2634+#REF!</f>
        <v>#REF!</v>
      </c>
      <c r="F2634" s="8" t="e">
        <f t="shared" si="72"/>
        <v>#REF!</v>
      </c>
      <c r="I2634" s="39"/>
    </row>
    <row r="2635" spans="4:9" x14ac:dyDescent="0.3">
      <c r="D2635" s="38">
        <v>38781</v>
      </c>
      <c r="E2635" s="7" t="e">
        <f>SW!E2635+W!E2635+NW!E2635+N!E2635+#REF!</f>
        <v>#REF!</v>
      </c>
      <c r="F2635" s="8" t="e">
        <f t="shared" si="72"/>
        <v>#REF!</v>
      </c>
      <c r="I2635" s="39"/>
    </row>
    <row r="2636" spans="4:9" x14ac:dyDescent="0.3">
      <c r="D2636" s="38">
        <v>38782</v>
      </c>
      <c r="E2636" s="7" t="e">
        <f>SW!E2636+W!E2636+NW!E2636+N!E2636+#REF!</f>
        <v>#REF!</v>
      </c>
      <c r="F2636" s="8" t="e">
        <f t="shared" si="72"/>
        <v>#REF!</v>
      </c>
      <c r="I2636" s="39"/>
    </row>
    <row r="2637" spans="4:9" x14ac:dyDescent="0.3">
      <c r="D2637" s="38">
        <v>38783</v>
      </c>
      <c r="E2637" s="7" t="e">
        <f>SW!E2637+W!E2637+NW!E2637+N!E2637+#REF!</f>
        <v>#REF!</v>
      </c>
      <c r="F2637" s="8" t="e">
        <f t="shared" si="72"/>
        <v>#REF!</v>
      </c>
      <c r="I2637" s="39"/>
    </row>
    <row r="2638" spans="4:9" x14ac:dyDescent="0.3">
      <c r="D2638" s="38">
        <v>38784</v>
      </c>
      <c r="E2638" s="7" t="e">
        <f>SW!E2638+W!E2638+NW!E2638+N!E2638+#REF!</f>
        <v>#REF!</v>
      </c>
      <c r="F2638" s="8" t="e">
        <f t="shared" si="72"/>
        <v>#REF!</v>
      </c>
      <c r="I2638" s="39"/>
    </row>
    <row r="2639" spans="4:9" x14ac:dyDescent="0.3">
      <c r="D2639" s="38">
        <v>38785</v>
      </c>
      <c r="E2639" s="7" t="e">
        <f>SW!E2639+W!E2639+NW!E2639+N!E2639+#REF!</f>
        <v>#REF!</v>
      </c>
      <c r="F2639" s="8" t="e">
        <f t="shared" si="72"/>
        <v>#REF!</v>
      </c>
      <c r="I2639" s="39"/>
    </row>
    <row r="2640" spans="4:9" x14ac:dyDescent="0.3">
      <c r="D2640" s="38">
        <v>38786</v>
      </c>
      <c r="E2640" s="7" t="e">
        <f>SW!E2640+W!E2640+NW!E2640+N!E2640+#REF!</f>
        <v>#REF!</v>
      </c>
      <c r="F2640" s="8" t="e">
        <f t="shared" ref="F2640:F2703" si="73">E2640*(24*60*60)*1000/$F$3</f>
        <v>#REF!</v>
      </c>
      <c r="I2640" s="39"/>
    </row>
    <row r="2641" spans="4:9" x14ac:dyDescent="0.3">
      <c r="D2641" s="38">
        <v>38787</v>
      </c>
      <c r="E2641" s="7" t="e">
        <f>SW!E2641+W!E2641+NW!E2641+N!E2641+#REF!</f>
        <v>#REF!</v>
      </c>
      <c r="F2641" s="8" t="e">
        <f t="shared" si="73"/>
        <v>#REF!</v>
      </c>
      <c r="I2641" s="39"/>
    </row>
    <row r="2642" spans="4:9" x14ac:dyDescent="0.3">
      <c r="D2642" s="38">
        <v>38788</v>
      </c>
      <c r="E2642" s="7" t="e">
        <f>SW!E2642+W!E2642+NW!E2642+N!E2642+#REF!</f>
        <v>#REF!</v>
      </c>
      <c r="F2642" s="8" t="e">
        <f t="shared" si="73"/>
        <v>#REF!</v>
      </c>
      <c r="I2642" s="39"/>
    </row>
    <row r="2643" spans="4:9" x14ac:dyDescent="0.3">
      <c r="D2643" s="38">
        <v>38789</v>
      </c>
      <c r="E2643" s="7" t="e">
        <f>SW!E2643+W!E2643+NW!E2643+N!E2643+#REF!</f>
        <v>#REF!</v>
      </c>
      <c r="F2643" s="8" t="e">
        <f t="shared" si="73"/>
        <v>#REF!</v>
      </c>
      <c r="I2643" s="39"/>
    </row>
    <row r="2644" spans="4:9" x14ac:dyDescent="0.3">
      <c r="D2644" s="38">
        <v>38790</v>
      </c>
      <c r="E2644" s="7" t="e">
        <f>SW!E2644+W!E2644+NW!E2644+N!E2644+#REF!</f>
        <v>#REF!</v>
      </c>
      <c r="F2644" s="8" t="e">
        <f t="shared" si="73"/>
        <v>#REF!</v>
      </c>
      <c r="I2644" s="39"/>
    </row>
    <row r="2645" spans="4:9" x14ac:dyDescent="0.3">
      <c r="D2645" s="38">
        <v>38791</v>
      </c>
      <c r="E2645" s="7" t="e">
        <f>SW!E2645+W!E2645+NW!E2645+N!E2645+#REF!</f>
        <v>#REF!</v>
      </c>
      <c r="F2645" s="8" t="e">
        <f t="shared" si="73"/>
        <v>#REF!</v>
      </c>
      <c r="I2645" s="39"/>
    </row>
    <row r="2646" spans="4:9" x14ac:dyDescent="0.3">
      <c r="D2646" s="38">
        <v>38792</v>
      </c>
      <c r="E2646" s="7" t="e">
        <f>SW!E2646+W!E2646+NW!E2646+N!E2646+#REF!</f>
        <v>#REF!</v>
      </c>
      <c r="F2646" s="8" t="e">
        <f t="shared" si="73"/>
        <v>#REF!</v>
      </c>
      <c r="I2646" s="39"/>
    </row>
    <row r="2647" spans="4:9" x14ac:dyDescent="0.3">
      <c r="D2647" s="38">
        <v>38793</v>
      </c>
      <c r="E2647" s="7" t="e">
        <f>SW!E2647+W!E2647+NW!E2647+N!E2647+#REF!</f>
        <v>#REF!</v>
      </c>
      <c r="F2647" s="8" t="e">
        <f t="shared" si="73"/>
        <v>#REF!</v>
      </c>
      <c r="I2647" s="39"/>
    </row>
    <row r="2648" spans="4:9" x14ac:dyDescent="0.3">
      <c r="D2648" s="38">
        <v>38794</v>
      </c>
      <c r="E2648" s="7" t="e">
        <f>SW!E2648+W!E2648+NW!E2648+N!E2648+#REF!</f>
        <v>#REF!</v>
      </c>
      <c r="F2648" s="8" t="e">
        <f t="shared" si="73"/>
        <v>#REF!</v>
      </c>
      <c r="I2648" s="39"/>
    </row>
    <row r="2649" spans="4:9" x14ac:dyDescent="0.3">
      <c r="D2649" s="38">
        <v>38795</v>
      </c>
      <c r="E2649" s="7" t="e">
        <f>SW!E2649+W!E2649+NW!E2649+N!E2649+#REF!</f>
        <v>#REF!</v>
      </c>
      <c r="F2649" s="8" t="e">
        <f t="shared" si="73"/>
        <v>#REF!</v>
      </c>
      <c r="I2649" s="39"/>
    </row>
    <row r="2650" spans="4:9" x14ac:dyDescent="0.3">
      <c r="D2650" s="38">
        <v>38796</v>
      </c>
      <c r="E2650" s="7" t="e">
        <f>SW!E2650+W!E2650+NW!E2650+N!E2650+#REF!</f>
        <v>#REF!</v>
      </c>
      <c r="F2650" s="8" t="e">
        <f t="shared" si="73"/>
        <v>#REF!</v>
      </c>
      <c r="I2650" s="39"/>
    </row>
    <row r="2651" spans="4:9" x14ac:dyDescent="0.3">
      <c r="D2651" s="38">
        <v>38797</v>
      </c>
      <c r="E2651" s="7" t="e">
        <f>SW!E2651+W!E2651+NW!E2651+N!E2651+#REF!</f>
        <v>#REF!</v>
      </c>
      <c r="F2651" s="8" t="e">
        <f t="shared" si="73"/>
        <v>#REF!</v>
      </c>
      <c r="I2651" s="39"/>
    </row>
    <row r="2652" spans="4:9" x14ac:dyDescent="0.3">
      <c r="D2652" s="38">
        <v>38798</v>
      </c>
      <c r="E2652" s="7" t="e">
        <f>SW!E2652+W!E2652+NW!E2652+N!E2652+#REF!</f>
        <v>#REF!</v>
      </c>
      <c r="F2652" s="8" t="e">
        <f t="shared" si="73"/>
        <v>#REF!</v>
      </c>
      <c r="I2652" s="39"/>
    </row>
    <row r="2653" spans="4:9" x14ac:dyDescent="0.3">
      <c r="D2653" s="38">
        <v>38799</v>
      </c>
      <c r="E2653" s="7" t="e">
        <f>SW!E2653+W!E2653+NW!E2653+N!E2653+#REF!</f>
        <v>#REF!</v>
      </c>
      <c r="F2653" s="8" t="e">
        <f t="shared" si="73"/>
        <v>#REF!</v>
      </c>
      <c r="I2653" s="39"/>
    </row>
    <row r="2654" spans="4:9" x14ac:dyDescent="0.3">
      <c r="D2654" s="38">
        <v>38800</v>
      </c>
      <c r="E2654" s="7" t="e">
        <f>SW!E2654+W!E2654+NW!E2654+N!E2654+#REF!</f>
        <v>#REF!</v>
      </c>
      <c r="F2654" s="8" t="e">
        <f t="shared" si="73"/>
        <v>#REF!</v>
      </c>
      <c r="I2654" s="39"/>
    </row>
    <row r="2655" spans="4:9" x14ac:dyDescent="0.3">
      <c r="D2655" s="38">
        <v>38801</v>
      </c>
      <c r="E2655" s="7" t="e">
        <f>SW!E2655+W!E2655+NW!E2655+N!E2655+#REF!</f>
        <v>#REF!</v>
      </c>
      <c r="F2655" s="8" t="e">
        <f t="shared" si="73"/>
        <v>#REF!</v>
      </c>
      <c r="I2655" s="39"/>
    </row>
    <row r="2656" spans="4:9" x14ac:dyDescent="0.3">
      <c r="D2656" s="38">
        <v>38802</v>
      </c>
      <c r="E2656" s="7" t="e">
        <f>SW!E2656+W!E2656+NW!E2656+N!E2656+#REF!</f>
        <v>#REF!</v>
      </c>
      <c r="F2656" s="8" t="e">
        <f t="shared" si="73"/>
        <v>#REF!</v>
      </c>
      <c r="I2656" s="39"/>
    </row>
    <row r="2657" spans="4:9" x14ac:dyDescent="0.3">
      <c r="D2657" s="38">
        <v>38803</v>
      </c>
      <c r="E2657" s="7" t="e">
        <f>SW!E2657+W!E2657+NW!E2657+N!E2657+#REF!</f>
        <v>#REF!</v>
      </c>
      <c r="F2657" s="8" t="e">
        <f t="shared" si="73"/>
        <v>#REF!</v>
      </c>
      <c r="I2657" s="39"/>
    </row>
    <row r="2658" spans="4:9" x14ac:dyDescent="0.3">
      <c r="D2658" s="38">
        <v>38804</v>
      </c>
      <c r="E2658" s="7" t="e">
        <f>SW!E2658+W!E2658+NW!E2658+N!E2658+#REF!</f>
        <v>#REF!</v>
      </c>
      <c r="F2658" s="8" t="e">
        <f t="shared" si="73"/>
        <v>#REF!</v>
      </c>
      <c r="I2658" s="39"/>
    </row>
    <row r="2659" spans="4:9" x14ac:dyDescent="0.3">
      <c r="D2659" s="38">
        <v>38805</v>
      </c>
      <c r="E2659" s="7" t="e">
        <f>SW!E2659+W!E2659+NW!E2659+N!E2659+#REF!</f>
        <v>#REF!</v>
      </c>
      <c r="F2659" s="8" t="e">
        <f t="shared" si="73"/>
        <v>#REF!</v>
      </c>
      <c r="I2659" s="39"/>
    </row>
    <row r="2660" spans="4:9" x14ac:dyDescent="0.3">
      <c r="D2660" s="38">
        <v>38806</v>
      </c>
      <c r="E2660" s="7" t="e">
        <f>SW!E2660+W!E2660+NW!E2660+N!E2660+#REF!</f>
        <v>#REF!</v>
      </c>
      <c r="F2660" s="8" t="e">
        <f t="shared" si="73"/>
        <v>#REF!</v>
      </c>
      <c r="I2660" s="39"/>
    </row>
    <row r="2661" spans="4:9" x14ac:dyDescent="0.3">
      <c r="D2661" s="38">
        <v>38807</v>
      </c>
      <c r="E2661" s="7" t="e">
        <f>SW!E2661+W!E2661+NW!E2661+N!E2661+#REF!</f>
        <v>#REF!</v>
      </c>
      <c r="F2661" s="8" t="e">
        <f t="shared" si="73"/>
        <v>#REF!</v>
      </c>
      <c r="I2661" s="39"/>
    </row>
    <row r="2662" spans="4:9" x14ac:dyDescent="0.3">
      <c r="D2662" s="38">
        <v>38808</v>
      </c>
      <c r="E2662" s="7" t="e">
        <f>SW!E2662+W!E2662+NW!E2662+N!E2662+#REF!</f>
        <v>#REF!</v>
      </c>
      <c r="F2662" s="8" t="e">
        <f t="shared" si="73"/>
        <v>#REF!</v>
      </c>
      <c r="I2662" s="39"/>
    </row>
    <row r="2663" spans="4:9" x14ac:dyDescent="0.3">
      <c r="D2663" s="38">
        <v>38809</v>
      </c>
      <c r="E2663" s="7" t="e">
        <f>SW!E2663+W!E2663+NW!E2663+N!E2663+#REF!</f>
        <v>#REF!</v>
      </c>
      <c r="F2663" s="8" t="e">
        <f t="shared" si="73"/>
        <v>#REF!</v>
      </c>
      <c r="I2663" s="39"/>
    </row>
    <row r="2664" spans="4:9" x14ac:dyDescent="0.3">
      <c r="D2664" s="38">
        <v>38810</v>
      </c>
      <c r="E2664" s="7" t="e">
        <f>SW!E2664+W!E2664+NW!E2664+N!E2664+#REF!</f>
        <v>#REF!</v>
      </c>
      <c r="F2664" s="8" t="e">
        <f t="shared" si="73"/>
        <v>#REF!</v>
      </c>
      <c r="I2664" s="39"/>
    </row>
    <row r="2665" spans="4:9" x14ac:dyDescent="0.3">
      <c r="D2665" s="38">
        <v>38811</v>
      </c>
      <c r="E2665" s="7" t="e">
        <f>SW!E2665+W!E2665+NW!E2665+N!E2665+#REF!</f>
        <v>#REF!</v>
      </c>
      <c r="F2665" s="8" t="e">
        <f t="shared" si="73"/>
        <v>#REF!</v>
      </c>
      <c r="I2665" s="39"/>
    </row>
    <row r="2666" spans="4:9" x14ac:dyDescent="0.3">
      <c r="D2666" s="38">
        <v>38812</v>
      </c>
      <c r="E2666" s="7" t="e">
        <f>SW!E2666+W!E2666+NW!E2666+N!E2666+#REF!</f>
        <v>#REF!</v>
      </c>
      <c r="F2666" s="8" t="e">
        <f t="shared" si="73"/>
        <v>#REF!</v>
      </c>
      <c r="I2666" s="39"/>
    </row>
    <row r="2667" spans="4:9" x14ac:dyDescent="0.3">
      <c r="D2667" s="38">
        <v>38813</v>
      </c>
      <c r="E2667" s="7" t="e">
        <f>SW!E2667+W!E2667+NW!E2667+N!E2667+#REF!</f>
        <v>#REF!</v>
      </c>
      <c r="F2667" s="8" t="e">
        <f t="shared" si="73"/>
        <v>#REF!</v>
      </c>
      <c r="I2667" s="39"/>
    </row>
    <row r="2668" spans="4:9" x14ac:dyDescent="0.3">
      <c r="D2668" s="38">
        <v>38814</v>
      </c>
      <c r="E2668" s="7" t="e">
        <f>SW!E2668+W!E2668+NW!E2668+N!E2668+#REF!</f>
        <v>#REF!</v>
      </c>
      <c r="F2668" s="8" t="e">
        <f t="shared" si="73"/>
        <v>#REF!</v>
      </c>
      <c r="I2668" s="39"/>
    </row>
    <row r="2669" spans="4:9" x14ac:dyDescent="0.3">
      <c r="D2669" s="38">
        <v>38815</v>
      </c>
      <c r="E2669" s="7" t="e">
        <f>SW!E2669+W!E2669+NW!E2669+N!E2669+#REF!</f>
        <v>#REF!</v>
      </c>
      <c r="F2669" s="8" t="e">
        <f t="shared" si="73"/>
        <v>#REF!</v>
      </c>
      <c r="I2669" s="39"/>
    </row>
    <row r="2670" spans="4:9" x14ac:dyDescent="0.3">
      <c r="D2670" s="38">
        <v>38816</v>
      </c>
      <c r="E2670" s="7" t="e">
        <f>SW!E2670+W!E2670+NW!E2670+N!E2670+#REF!</f>
        <v>#REF!</v>
      </c>
      <c r="F2670" s="8" t="e">
        <f t="shared" si="73"/>
        <v>#REF!</v>
      </c>
      <c r="I2670" s="39"/>
    </row>
    <row r="2671" spans="4:9" x14ac:dyDescent="0.3">
      <c r="D2671" s="38">
        <v>38817</v>
      </c>
      <c r="E2671" s="7" t="e">
        <f>SW!E2671+W!E2671+NW!E2671+N!E2671+#REF!</f>
        <v>#REF!</v>
      </c>
      <c r="F2671" s="8" t="e">
        <f t="shared" si="73"/>
        <v>#REF!</v>
      </c>
      <c r="I2671" s="39"/>
    </row>
    <row r="2672" spans="4:9" x14ac:dyDescent="0.3">
      <c r="D2672" s="38">
        <v>38818</v>
      </c>
      <c r="E2672" s="7" t="e">
        <f>SW!E2672+W!E2672+NW!E2672+N!E2672+#REF!</f>
        <v>#REF!</v>
      </c>
      <c r="F2672" s="8" t="e">
        <f t="shared" si="73"/>
        <v>#REF!</v>
      </c>
      <c r="I2672" s="39"/>
    </row>
    <row r="2673" spans="4:9" x14ac:dyDescent="0.3">
      <c r="D2673" s="38">
        <v>38819</v>
      </c>
      <c r="E2673" s="7" t="e">
        <f>SW!E2673+W!E2673+NW!E2673+N!E2673+#REF!</f>
        <v>#REF!</v>
      </c>
      <c r="F2673" s="8" t="e">
        <f t="shared" si="73"/>
        <v>#REF!</v>
      </c>
      <c r="I2673" s="39"/>
    </row>
    <row r="2674" spans="4:9" x14ac:dyDescent="0.3">
      <c r="D2674" s="38">
        <v>38820</v>
      </c>
      <c r="E2674" s="7" t="e">
        <f>SW!E2674+W!E2674+NW!E2674+N!E2674+#REF!</f>
        <v>#REF!</v>
      </c>
      <c r="F2674" s="8" t="e">
        <f t="shared" si="73"/>
        <v>#REF!</v>
      </c>
      <c r="I2674" s="39"/>
    </row>
    <row r="2675" spans="4:9" x14ac:dyDescent="0.3">
      <c r="D2675" s="38">
        <v>38821</v>
      </c>
      <c r="E2675" s="7" t="e">
        <f>SW!E2675+W!E2675+NW!E2675+N!E2675+#REF!</f>
        <v>#REF!</v>
      </c>
      <c r="F2675" s="8" t="e">
        <f t="shared" si="73"/>
        <v>#REF!</v>
      </c>
      <c r="I2675" s="39"/>
    </row>
    <row r="2676" spans="4:9" x14ac:dyDescent="0.3">
      <c r="D2676" s="38">
        <v>38822</v>
      </c>
      <c r="E2676" s="7" t="e">
        <f>SW!E2676+W!E2676+NW!E2676+N!E2676+#REF!</f>
        <v>#REF!</v>
      </c>
      <c r="F2676" s="8" t="e">
        <f t="shared" si="73"/>
        <v>#REF!</v>
      </c>
      <c r="I2676" s="39"/>
    </row>
    <row r="2677" spans="4:9" x14ac:dyDescent="0.3">
      <c r="D2677" s="38">
        <v>38823</v>
      </c>
      <c r="E2677" s="7" t="e">
        <f>SW!E2677+W!E2677+NW!E2677+N!E2677+#REF!</f>
        <v>#REF!</v>
      </c>
      <c r="F2677" s="8" t="e">
        <f t="shared" si="73"/>
        <v>#REF!</v>
      </c>
      <c r="I2677" s="39"/>
    </row>
    <row r="2678" spans="4:9" x14ac:dyDescent="0.3">
      <c r="D2678" s="38">
        <v>38824</v>
      </c>
      <c r="E2678" s="7" t="e">
        <f>SW!E2678+W!E2678+NW!E2678+N!E2678+#REF!</f>
        <v>#REF!</v>
      </c>
      <c r="F2678" s="8" t="e">
        <f t="shared" si="73"/>
        <v>#REF!</v>
      </c>
      <c r="I2678" s="39"/>
    </row>
    <row r="2679" spans="4:9" x14ac:dyDescent="0.3">
      <c r="D2679" s="38">
        <v>38825</v>
      </c>
      <c r="E2679" s="7" t="e">
        <f>SW!E2679+W!E2679+NW!E2679+N!E2679+#REF!</f>
        <v>#REF!</v>
      </c>
      <c r="F2679" s="8" t="e">
        <f t="shared" si="73"/>
        <v>#REF!</v>
      </c>
      <c r="I2679" s="39"/>
    </row>
    <row r="2680" spans="4:9" x14ac:dyDescent="0.3">
      <c r="D2680" s="38">
        <v>38826</v>
      </c>
      <c r="E2680" s="7" t="e">
        <f>SW!E2680+W!E2680+NW!E2680+N!E2680+#REF!</f>
        <v>#REF!</v>
      </c>
      <c r="F2680" s="8" t="e">
        <f t="shared" si="73"/>
        <v>#REF!</v>
      </c>
      <c r="I2680" s="39"/>
    </row>
    <row r="2681" spans="4:9" x14ac:dyDescent="0.3">
      <c r="D2681" s="38">
        <v>38827</v>
      </c>
      <c r="E2681" s="7" t="e">
        <f>SW!E2681+W!E2681+NW!E2681+N!E2681+#REF!</f>
        <v>#REF!</v>
      </c>
      <c r="F2681" s="8" t="e">
        <f t="shared" si="73"/>
        <v>#REF!</v>
      </c>
      <c r="I2681" s="39"/>
    </row>
    <row r="2682" spans="4:9" x14ac:dyDescent="0.3">
      <c r="D2682" s="38">
        <v>38828</v>
      </c>
      <c r="E2682" s="7" t="e">
        <f>SW!E2682+W!E2682+NW!E2682+N!E2682+#REF!</f>
        <v>#REF!</v>
      </c>
      <c r="F2682" s="8" t="e">
        <f t="shared" si="73"/>
        <v>#REF!</v>
      </c>
      <c r="I2682" s="39"/>
    </row>
    <row r="2683" spans="4:9" x14ac:dyDescent="0.3">
      <c r="D2683" s="38">
        <v>38829</v>
      </c>
      <c r="E2683" s="7" t="e">
        <f>SW!E2683+W!E2683+NW!E2683+N!E2683+#REF!</f>
        <v>#REF!</v>
      </c>
      <c r="F2683" s="8" t="e">
        <f t="shared" si="73"/>
        <v>#REF!</v>
      </c>
      <c r="I2683" s="39"/>
    </row>
    <row r="2684" spans="4:9" x14ac:dyDescent="0.3">
      <c r="D2684" s="38">
        <v>38830</v>
      </c>
      <c r="E2684" s="7" t="e">
        <f>SW!E2684+W!E2684+NW!E2684+N!E2684+#REF!</f>
        <v>#REF!</v>
      </c>
      <c r="F2684" s="8" t="e">
        <f t="shared" si="73"/>
        <v>#REF!</v>
      </c>
      <c r="I2684" s="39"/>
    </row>
    <row r="2685" spans="4:9" x14ac:dyDescent="0.3">
      <c r="D2685" s="38">
        <v>38831</v>
      </c>
      <c r="E2685" s="7" t="e">
        <f>SW!E2685+W!E2685+NW!E2685+N!E2685+#REF!</f>
        <v>#REF!</v>
      </c>
      <c r="F2685" s="8" t="e">
        <f t="shared" si="73"/>
        <v>#REF!</v>
      </c>
      <c r="I2685" s="39"/>
    </row>
    <row r="2686" spans="4:9" x14ac:dyDescent="0.3">
      <c r="D2686" s="38">
        <v>38832</v>
      </c>
      <c r="E2686" s="7" t="e">
        <f>SW!E2686+W!E2686+NW!E2686+N!E2686+#REF!</f>
        <v>#REF!</v>
      </c>
      <c r="F2686" s="8" t="e">
        <f t="shared" si="73"/>
        <v>#REF!</v>
      </c>
      <c r="I2686" s="39"/>
    </row>
    <row r="2687" spans="4:9" x14ac:dyDescent="0.3">
      <c r="D2687" s="38">
        <v>38833</v>
      </c>
      <c r="E2687" s="7" t="e">
        <f>SW!E2687+W!E2687+NW!E2687+N!E2687+#REF!</f>
        <v>#REF!</v>
      </c>
      <c r="F2687" s="8" t="e">
        <f t="shared" si="73"/>
        <v>#REF!</v>
      </c>
      <c r="I2687" s="39"/>
    </row>
    <row r="2688" spans="4:9" x14ac:dyDescent="0.3">
      <c r="D2688" s="38">
        <v>38834</v>
      </c>
      <c r="E2688" s="7" t="e">
        <f>SW!E2688+W!E2688+NW!E2688+N!E2688+#REF!</f>
        <v>#REF!</v>
      </c>
      <c r="F2688" s="8" t="e">
        <f t="shared" si="73"/>
        <v>#REF!</v>
      </c>
      <c r="I2688" s="39"/>
    </row>
    <row r="2689" spans="4:9" x14ac:dyDescent="0.3">
      <c r="D2689" s="38">
        <v>38835</v>
      </c>
      <c r="E2689" s="7" t="e">
        <f>SW!E2689+W!E2689+NW!E2689+N!E2689+#REF!</f>
        <v>#REF!</v>
      </c>
      <c r="F2689" s="8" t="e">
        <f t="shared" si="73"/>
        <v>#REF!</v>
      </c>
      <c r="I2689" s="39"/>
    </row>
    <row r="2690" spans="4:9" x14ac:dyDescent="0.3">
      <c r="D2690" s="38">
        <v>38836</v>
      </c>
      <c r="E2690" s="7" t="e">
        <f>SW!E2690+W!E2690+NW!E2690+N!E2690+#REF!</f>
        <v>#REF!</v>
      </c>
      <c r="F2690" s="8" t="e">
        <f t="shared" si="73"/>
        <v>#REF!</v>
      </c>
      <c r="I2690" s="39"/>
    </row>
    <row r="2691" spans="4:9" x14ac:dyDescent="0.3">
      <c r="D2691" s="38">
        <v>38837</v>
      </c>
      <c r="E2691" s="7" t="e">
        <f>SW!E2691+W!E2691+NW!E2691+N!E2691+#REF!</f>
        <v>#REF!</v>
      </c>
      <c r="F2691" s="8" t="e">
        <f t="shared" si="73"/>
        <v>#REF!</v>
      </c>
      <c r="I2691" s="39"/>
    </row>
    <row r="2692" spans="4:9" x14ac:dyDescent="0.3">
      <c r="D2692" s="38">
        <v>38838</v>
      </c>
      <c r="E2692" s="7" t="e">
        <f>SW!E2692+W!E2692+NW!E2692+N!E2692+#REF!</f>
        <v>#REF!</v>
      </c>
      <c r="F2692" s="8" t="e">
        <f t="shared" si="73"/>
        <v>#REF!</v>
      </c>
      <c r="I2692" s="39"/>
    </row>
    <row r="2693" spans="4:9" x14ac:dyDescent="0.3">
      <c r="D2693" s="38">
        <v>38839</v>
      </c>
      <c r="E2693" s="7" t="e">
        <f>SW!E2693+W!E2693+NW!E2693+N!E2693+#REF!</f>
        <v>#REF!</v>
      </c>
      <c r="F2693" s="8" t="e">
        <f t="shared" si="73"/>
        <v>#REF!</v>
      </c>
      <c r="I2693" s="39"/>
    </row>
    <row r="2694" spans="4:9" x14ac:dyDescent="0.3">
      <c r="D2694" s="38">
        <v>38840</v>
      </c>
      <c r="E2694" s="7" t="e">
        <f>SW!E2694+W!E2694+NW!E2694+N!E2694+#REF!</f>
        <v>#REF!</v>
      </c>
      <c r="F2694" s="8" t="e">
        <f t="shared" si="73"/>
        <v>#REF!</v>
      </c>
      <c r="I2694" s="39"/>
    </row>
    <row r="2695" spans="4:9" x14ac:dyDescent="0.3">
      <c r="D2695" s="38">
        <v>38841</v>
      </c>
      <c r="E2695" s="7" t="e">
        <f>SW!E2695+W!E2695+NW!E2695+N!E2695+#REF!</f>
        <v>#REF!</v>
      </c>
      <c r="F2695" s="8" t="e">
        <f t="shared" si="73"/>
        <v>#REF!</v>
      </c>
      <c r="I2695" s="39"/>
    </row>
    <row r="2696" spans="4:9" x14ac:dyDescent="0.3">
      <c r="D2696" s="38">
        <v>38842</v>
      </c>
      <c r="E2696" s="7" t="e">
        <f>SW!E2696+W!E2696+NW!E2696+N!E2696+#REF!</f>
        <v>#REF!</v>
      </c>
      <c r="F2696" s="8" t="e">
        <f t="shared" si="73"/>
        <v>#REF!</v>
      </c>
      <c r="I2696" s="39"/>
    </row>
    <row r="2697" spans="4:9" x14ac:dyDescent="0.3">
      <c r="D2697" s="38">
        <v>38843</v>
      </c>
      <c r="E2697" s="7" t="e">
        <f>SW!E2697+W!E2697+NW!E2697+N!E2697+#REF!</f>
        <v>#REF!</v>
      </c>
      <c r="F2697" s="8" t="e">
        <f t="shared" si="73"/>
        <v>#REF!</v>
      </c>
      <c r="I2697" s="39"/>
    </row>
    <row r="2698" spans="4:9" x14ac:dyDescent="0.3">
      <c r="D2698" s="38">
        <v>38844</v>
      </c>
      <c r="E2698" s="7" t="e">
        <f>SW!E2698+W!E2698+NW!E2698+N!E2698+#REF!</f>
        <v>#REF!</v>
      </c>
      <c r="F2698" s="8" t="e">
        <f t="shared" si="73"/>
        <v>#REF!</v>
      </c>
      <c r="I2698" s="39"/>
    </row>
    <row r="2699" spans="4:9" x14ac:dyDescent="0.3">
      <c r="D2699" s="38">
        <v>38845</v>
      </c>
      <c r="E2699" s="7" t="e">
        <f>SW!E2699+W!E2699+NW!E2699+N!E2699+#REF!</f>
        <v>#REF!</v>
      </c>
      <c r="F2699" s="8" t="e">
        <f t="shared" si="73"/>
        <v>#REF!</v>
      </c>
      <c r="I2699" s="39"/>
    </row>
    <row r="2700" spans="4:9" x14ac:dyDescent="0.3">
      <c r="D2700" s="38">
        <v>38846</v>
      </c>
      <c r="E2700" s="7" t="e">
        <f>SW!E2700+W!E2700+NW!E2700+N!E2700+#REF!</f>
        <v>#REF!</v>
      </c>
      <c r="F2700" s="8" t="e">
        <f t="shared" si="73"/>
        <v>#REF!</v>
      </c>
      <c r="I2700" s="39"/>
    </row>
    <row r="2701" spans="4:9" x14ac:dyDescent="0.3">
      <c r="D2701" s="38">
        <v>38847</v>
      </c>
      <c r="E2701" s="7" t="e">
        <f>SW!E2701+W!E2701+NW!E2701+N!E2701+#REF!</f>
        <v>#REF!</v>
      </c>
      <c r="F2701" s="8" t="e">
        <f t="shared" si="73"/>
        <v>#REF!</v>
      </c>
      <c r="I2701" s="39"/>
    </row>
    <row r="2702" spans="4:9" x14ac:dyDescent="0.3">
      <c r="D2702" s="38">
        <v>38848</v>
      </c>
      <c r="E2702" s="7" t="e">
        <f>SW!E2702+W!E2702+NW!E2702+N!E2702+#REF!</f>
        <v>#REF!</v>
      </c>
      <c r="F2702" s="8" t="e">
        <f t="shared" si="73"/>
        <v>#REF!</v>
      </c>
      <c r="I2702" s="39"/>
    </row>
    <row r="2703" spans="4:9" x14ac:dyDescent="0.3">
      <c r="D2703" s="38">
        <v>38849</v>
      </c>
      <c r="E2703" s="7" t="e">
        <f>SW!E2703+W!E2703+NW!E2703+N!E2703+#REF!</f>
        <v>#REF!</v>
      </c>
      <c r="F2703" s="8" t="e">
        <f t="shared" si="73"/>
        <v>#REF!</v>
      </c>
      <c r="I2703" s="39"/>
    </row>
    <row r="2704" spans="4:9" x14ac:dyDescent="0.3">
      <c r="D2704" s="38">
        <v>38850</v>
      </c>
      <c r="E2704" s="7" t="e">
        <f>SW!E2704+W!E2704+NW!E2704+N!E2704+#REF!</f>
        <v>#REF!</v>
      </c>
      <c r="F2704" s="8" t="e">
        <f t="shared" ref="F2704:F2767" si="74">E2704*(24*60*60)*1000/$F$3</f>
        <v>#REF!</v>
      </c>
      <c r="I2704" s="39"/>
    </row>
    <row r="2705" spans="4:9" x14ac:dyDescent="0.3">
      <c r="D2705" s="38">
        <v>38851</v>
      </c>
      <c r="E2705" s="7" t="e">
        <f>SW!E2705+W!E2705+NW!E2705+N!E2705+#REF!</f>
        <v>#REF!</v>
      </c>
      <c r="F2705" s="8" t="e">
        <f t="shared" si="74"/>
        <v>#REF!</v>
      </c>
      <c r="I2705" s="39"/>
    </row>
    <row r="2706" spans="4:9" x14ac:dyDescent="0.3">
      <c r="D2706" s="38">
        <v>38852</v>
      </c>
      <c r="E2706" s="7" t="e">
        <f>SW!E2706+W!E2706+NW!E2706+N!E2706+#REF!</f>
        <v>#REF!</v>
      </c>
      <c r="F2706" s="8" t="e">
        <f t="shared" si="74"/>
        <v>#REF!</v>
      </c>
      <c r="I2706" s="39"/>
    </row>
    <row r="2707" spans="4:9" x14ac:dyDescent="0.3">
      <c r="D2707" s="38">
        <v>38853</v>
      </c>
      <c r="E2707" s="7" t="e">
        <f>SW!E2707+W!E2707+NW!E2707+N!E2707+#REF!</f>
        <v>#REF!</v>
      </c>
      <c r="F2707" s="8" t="e">
        <f t="shared" si="74"/>
        <v>#REF!</v>
      </c>
      <c r="I2707" s="39"/>
    </row>
    <row r="2708" spans="4:9" x14ac:dyDescent="0.3">
      <c r="D2708" s="38">
        <v>38854</v>
      </c>
      <c r="E2708" s="7" t="e">
        <f>SW!E2708+W!E2708+NW!E2708+N!E2708+#REF!</f>
        <v>#REF!</v>
      </c>
      <c r="F2708" s="8" t="e">
        <f t="shared" si="74"/>
        <v>#REF!</v>
      </c>
      <c r="I2708" s="39"/>
    </row>
    <row r="2709" spans="4:9" x14ac:dyDescent="0.3">
      <c r="D2709" s="38">
        <v>38855</v>
      </c>
      <c r="E2709" s="7" t="e">
        <f>SW!E2709+W!E2709+NW!E2709+N!E2709+#REF!</f>
        <v>#REF!</v>
      </c>
      <c r="F2709" s="8" t="e">
        <f t="shared" si="74"/>
        <v>#REF!</v>
      </c>
      <c r="I2709" s="39"/>
    </row>
    <row r="2710" spans="4:9" x14ac:dyDescent="0.3">
      <c r="D2710" s="38">
        <v>38856</v>
      </c>
      <c r="E2710" s="7" t="e">
        <f>SW!E2710+W!E2710+NW!E2710+N!E2710+#REF!</f>
        <v>#REF!</v>
      </c>
      <c r="F2710" s="8" t="e">
        <f t="shared" si="74"/>
        <v>#REF!</v>
      </c>
      <c r="I2710" s="39"/>
    </row>
    <row r="2711" spans="4:9" x14ac:dyDescent="0.3">
      <c r="D2711" s="38">
        <v>38857</v>
      </c>
      <c r="E2711" s="7" t="e">
        <f>SW!E2711+W!E2711+NW!E2711+N!E2711+#REF!</f>
        <v>#REF!</v>
      </c>
      <c r="F2711" s="8" t="e">
        <f t="shared" si="74"/>
        <v>#REF!</v>
      </c>
      <c r="I2711" s="39"/>
    </row>
    <row r="2712" spans="4:9" x14ac:dyDescent="0.3">
      <c r="D2712" s="38">
        <v>38858</v>
      </c>
      <c r="E2712" s="7" t="e">
        <f>SW!E2712+W!E2712+NW!E2712+N!E2712+#REF!</f>
        <v>#REF!</v>
      </c>
      <c r="F2712" s="8" t="e">
        <f t="shared" si="74"/>
        <v>#REF!</v>
      </c>
      <c r="I2712" s="39"/>
    </row>
    <row r="2713" spans="4:9" x14ac:dyDescent="0.3">
      <c r="D2713" s="38">
        <v>38859</v>
      </c>
      <c r="E2713" s="7" t="e">
        <f>SW!E2713+W!E2713+NW!E2713+N!E2713+#REF!</f>
        <v>#REF!</v>
      </c>
      <c r="F2713" s="8" t="e">
        <f t="shared" si="74"/>
        <v>#REF!</v>
      </c>
      <c r="I2713" s="39"/>
    </row>
    <row r="2714" spans="4:9" x14ac:dyDescent="0.3">
      <c r="D2714" s="38">
        <v>38860</v>
      </c>
      <c r="E2714" s="7" t="e">
        <f>SW!E2714+W!E2714+NW!E2714+N!E2714+#REF!</f>
        <v>#REF!</v>
      </c>
      <c r="F2714" s="8" t="e">
        <f t="shared" si="74"/>
        <v>#REF!</v>
      </c>
      <c r="I2714" s="39"/>
    </row>
    <row r="2715" spans="4:9" x14ac:dyDescent="0.3">
      <c r="D2715" s="38">
        <v>38861</v>
      </c>
      <c r="E2715" s="7" t="e">
        <f>SW!E2715+W!E2715+NW!E2715+N!E2715+#REF!</f>
        <v>#REF!</v>
      </c>
      <c r="F2715" s="8" t="e">
        <f t="shared" si="74"/>
        <v>#REF!</v>
      </c>
      <c r="I2715" s="39"/>
    </row>
    <row r="2716" spans="4:9" x14ac:dyDescent="0.3">
      <c r="D2716" s="38">
        <v>38862</v>
      </c>
      <c r="E2716" s="7" t="e">
        <f>SW!E2716+W!E2716+NW!E2716+N!E2716+#REF!</f>
        <v>#REF!</v>
      </c>
      <c r="F2716" s="8" t="e">
        <f t="shared" si="74"/>
        <v>#REF!</v>
      </c>
      <c r="I2716" s="39"/>
    </row>
    <row r="2717" spans="4:9" x14ac:dyDescent="0.3">
      <c r="D2717" s="38">
        <v>38863</v>
      </c>
      <c r="E2717" s="7" t="e">
        <f>SW!E2717+W!E2717+NW!E2717+N!E2717+#REF!</f>
        <v>#REF!</v>
      </c>
      <c r="F2717" s="8" t="e">
        <f t="shared" si="74"/>
        <v>#REF!</v>
      </c>
      <c r="I2717" s="39"/>
    </row>
    <row r="2718" spans="4:9" x14ac:dyDescent="0.3">
      <c r="D2718" s="38">
        <v>38864</v>
      </c>
      <c r="E2718" s="7" t="e">
        <f>SW!E2718+W!E2718+NW!E2718+N!E2718+#REF!</f>
        <v>#REF!</v>
      </c>
      <c r="F2718" s="8" t="e">
        <f t="shared" si="74"/>
        <v>#REF!</v>
      </c>
      <c r="I2718" s="39"/>
    </row>
    <row r="2719" spans="4:9" x14ac:dyDescent="0.3">
      <c r="D2719" s="38">
        <v>38865</v>
      </c>
      <c r="E2719" s="7" t="e">
        <f>SW!E2719+W!E2719+NW!E2719+N!E2719+#REF!</f>
        <v>#REF!</v>
      </c>
      <c r="F2719" s="8" t="e">
        <f t="shared" si="74"/>
        <v>#REF!</v>
      </c>
      <c r="I2719" s="39"/>
    </row>
    <row r="2720" spans="4:9" x14ac:dyDescent="0.3">
      <c r="D2720" s="38">
        <v>38866</v>
      </c>
      <c r="E2720" s="7" t="e">
        <f>SW!E2720+W!E2720+NW!E2720+N!E2720+#REF!</f>
        <v>#REF!</v>
      </c>
      <c r="F2720" s="8" t="e">
        <f t="shared" si="74"/>
        <v>#REF!</v>
      </c>
      <c r="I2720" s="39"/>
    </row>
    <row r="2721" spans="4:9" x14ac:dyDescent="0.3">
      <c r="D2721" s="38">
        <v>38867</v>
      </c>
      <c r="E2721" s="7" t="e">
        <f>SW!E2721+W!E2721+NW!E2721+N!E2721+#REF!</f>
        <v>#REF!</v>
      </c>
      <c r="F2721" s="8" t="e">
        <f t="shared" si="74"/>
        <v>#REF!</v>
      </c>
      <c r="I2721" s="39"/>
    </row>
    <row r="2722" spans="4:9" x14ac:dyDescent="0.3">
      <c r="D2722" s="38">
        <v>38868</v>
      </c>
      <c r="E2722" s="7" t="e">
        <f>SW!E2722+W!E2722+NW!E2722+N!E2722+#REF!</f>
        <v>#REF!</v>
      </c>
      <c r="F2722" s="8" t="e">
        <f t="shared" si="74"/>
        <v>#REF!</v>
      </c>
      <c r="I2722" s="39"/>
    </row>
    <row r="2723" spans="4:9" x14ac:dyDescent="0.3">
      <c r="D2723" s="38">
        <v>38869</v>
      </c>
      <c r="E2723" s="7" t="e">
        <f>SW!E2723+W!E2723+NW!E2723+N!E2723+#REF!</f>
        <v>#REF!</v>
      </c>
      <c r="F2723" s="8" t="e">
        <f t="shared" si="74"/>
        <v>#REF!</v>
      </c>
      <c r="I2723" s="39"/>
    </row>
    <row r="2724" spans="4:9" x14ac:dyDescent="0.3">
      <c r="D2724" s="38">
        <v>38870</v>
      </c>
      <c r="E2724" s="7" t="e">
        <f>SW!E2724+W!E2724+NW!E2724+N!E2724+#REF!</f>
        <v>#REF!</v>
      </c>
      <c r="F2724" s="8" t="e">
        <f t="shared" si="74"/>
        <v>#REF!</v>
      </c>
      <c r="I2724" s="39"/>
    </row>
    <row r="2725" spans="4:9" x14ac:dyDescent="0.3">
      <c r="D2725" s="38">
        <v>38871</v>
      </c>
      <c r="E2725" s="7" t="e">
        <f>SW!E2725+W!E2725+NW!E2725+N!E2725+#REF!</f>
        <v>#REF!</v>
      </c>
      <c r="F2725" s="8" t="e">
        <f t="shared" si="74"/>
        <v>#REF!</v>
      </c>
      <c r="I2725" s="39"/>
    </row>
    <row r="2726" spans="4:9" x14ac:dyDescent="0.3">
      <c r="D2726" s="38">
        <v>38872</v>
      </c>
      <c r="E2726" s="7" t="e">
        <f>SW!E2726+W!E2726+NW!E2726+N!E2726+#REF!</f>
        <v>#REF!</v>
      </c>
      <c r="F2726" s="8" t="e">
        <f t="shared" si="74"/>
        <v>#REF!</v>
      </c>
      <c r="I2726" s="39"/>
    </row>
    <row r="2727" spans="4:9" x14ac:dyDescent="0.3">
      <c r="D2727" s="38">
        <v>38873</v>
      </c>
      <c r="E2727" s="7" t="e">
        <f>SW!E2727+W!E2727+NW!E2727+N!E2727+#REF!</f>
        <v>#REF!</v>
      </c>
      <c r="F2727" s="8" t="e">
        <f t="shared" si="74"/>
        <v>#REF!</v>
      </c>
      <c r="I2727" s="39"/>
    </row>
    <row r="2728" spans="4:9" x14ac:dyDescent="0.3">
      <c r="D2728" s="38">
        <v>38874</v>
      </c>
      <c r="E2728" s="7" t="e">
        <f>SW!E2728+W!E2728+NW!E2728+N!E2728+#REF!</f>
        <v>#REF!</v>
      </c>
      <c r="F2728" s="8" t="e">
        <f t="shared" si="74"/>
        <v>#REF!</v>
      </c>
      <c r="I2728" s="39"/>
    </row>
    <row r="2729" spans="4:9" x14ac:dyDescent="0.3">
      <c r="D2729" s="38">
        <v>38875</v>
      </c>
      <c r="E2729" s="7" t="e">
        <f>SW!E2729+W!E2729+NW!E2729+N!E2729+#REF!</f>
        <v>#REF!</v>
      </c>
      <c r="F2729" s="8" t="e">
        <f t="shared" si="74"/>
        <v>#REF!</v>
      </c>
      <c r="I2729" s="39"/>
    </row>
    <row r="2730" spans="4:9" x14ac:dyDescent="0.3">
      <c r="D2730" s="38">
        <v>38876</v>
      </c>
      <c r="E2730" s="7" t="e">
        <f>SW!E2730+W!E2730+NW!E2730+N!E2730+#REF!</f>
        <v>#REF!</v>
      </c>
      <c r="F2730" s="8" t="e">
        <f t="shared" si="74"/>
        <v>#REF!</v>
      </c>
      <c r="I2730" s="39"/>
    </row>
    <row r="2731" spans="4:9" x14ac:dyDescent="0.3">
      <c r="D2731" s="38">
        <v>38877</v>
      </c>
      <c r="E2731" s="7" t="e">
        <f>SW!E2731+W!E2731+NW!E2731+N!E2731+#REF!</f>
        <v>#REF!</v>
      </c>
      <c r="F2731" s="8" t="e">
        <f t="shared" si="74"/>
        <v>#REF!</v>
      </c>
      <c r="I2731" s="39"/>
    </row>
    <row r="2732" spans="4:9" x14ac:dyDescent="0.3">
      <c r="D2732" s="38">
        <v>38878</v>
      </c>
      <c r="E2732" s="7" t="e">
        <f>SW!E2732+W!E2732+NW!E2732+N!E2732+#REF!</f>
        <v>#REF!</v>
      </c>
      <c r="F2732" s="8" t="e">
        <f t="shared" si="74"/>
        <v>#REF!</v>
      </c>
      <c r="I2732" s="39"/>
    </row>
    <row r="2733" spans="4:9" x14ac:dyDescent="0.3">
      <c r="D2733" s="38">
        <v>38879</v>
      </c>
      <c r="E2733" s="7" t="e">
        <f>SW!E2733+W!E2733+NW!E2733+N!E2733+#REF!</f>
        <v>#REF!</v>
      </c>
      <c r="F2733" s="8" t="e">
        <f t="shared" si="74"/>
        <v>#REF!</v>
      </c>
      <c r="I2733" s="39"/>
    </row>
    <row r="2734" spans="4:9" x14ac:dyDescent="0.3">
      <c r="D2734" s="38">
        <v>38880</v>
      </c>
      <c r="E2734" s="7" t="e">
        <f>SW!E2734+W!E2734+NW!E2734+N!E2734+#REF!</f>
        <v>#REF!</v>
      </c>
      <c r="F2734" s="8" t="e">
        <f t="shared" si="74"/>
        <v>#REF!</v>
      </c>
      <c r="I2734" s="39"/>
    </row>
    <row r="2735" spans="4:9" x14ac:dyDescent="0.3">
      <c r="D2735" s="38">
        <v>38881</v>
      </c>
      <c r="E2735" s="7" t="e">
        <f>SW!E2735+W!E2735+NW!E2735+N!E2735+#REF!</f>
        <v>#REF!</v>
      </c>
      <c r="F2735" s="8" t="e">
        <f t="shared" si="74"/>
        <v>#REF!</v>
      </c>
      <c r="I2735" s="39"/>
    </row>
    <row r="2736" spans="4:9" x14ac:dyDescent="0.3">
      <c r="D2736" s="38">
        <v>38882</v>
      </c>
      <c r="E2736" s="7" t="e">
        <f>SW!E2736+W!E2736+NW!E2736+N!E2736+#REF!</f>
        <v>#REF!</v>
      </c>
      <c r="F2736" s="8" t="e">
        <f t="shared" si="74"/>
        <v>#REF!</v>
      </c>
      <c r="I2736" s="39"/>
    </row>
    <row r="2737" spans="4:9" x14ac:dyDescent="0.3">
      <c r="D2737" s="38">
        <v>38883</v>
      </c>
      <c r="E2737" s="7" t="e">
        <f>SW!E2737+W!E2737+NW!E2737+N!E2737+#REF!</f>
        <v>#REF!</v>
      </c>
      <c r="F2737" s="8" t="e">
        <f t="shared" si="74"/>
        <v>#REF!</v>
      </c>
      <c r="I2737" s="39"/>
    </row>
    <row r="2738" spans="4:9" x14ac:dyDescent="0.3">
      <c r="D2738" s="38">
        <v>38884</v>
      </c>
      <c r="E2738" s="7" t="e">
        <f>SW!E2738+W!E2738+NW!E2738+N!E2738+#REF!</f>
        <v>#REF!</v>
      </c>
      <c r="F2738" s="8" t="e">
        <f t="shared" si="74"/>
        <v>#REF!</v>
      </c>
      <c r="I2738" s="39"/>
    </row>
    <row r="2739" spans="4:9" x14ac:dyDescent="0.3">
      <c r="D2739" s="38">
        <v>38885</v>
      </c>
      <c r="E2739" s="7" t="e">
        <f>SW!E2739+W!E2739+NW!E2739+N!E2739+#REF!</f>
        <v>#REF!</v>
      </c>
      <c r="F2739" s="8" t="e">
        <f t="shared" si="74"/>
        <v>#REF!</v>
      </c>
      <c r="I2739" s="39"/>
    </row>
    <row r="2740" spans="4:9" x14ac:dyDescent="0.3">
      <c r="D2740" s="38">
        <v>38886</v>
      </c>
      <c r="E2740" s="7" t="e">
        <f>SW!E2740+W!E2740+NW!E2740+N!E2740+#REF!</f>
        <v>#REF!</v>
      </c>
      <c r="F2740" s="8" t="e">
        <f t="shared" si="74"/>
        <v>#REF!</v>
      </c>
      <c r="I2740" s="39"/>
    </row>
    <row r="2741" spans="4:9" x14ac:dyDescent="0.3">
      <c r="D2741" s="38">
        <v>38887</v>
      </c>
      <c r="E2741" s="7" t="e">
        <f>SW!E2741+W!E2741+NW!E2741+N!E2741+#REF!</f>
        <v>#REF!</v>
      </c>
      <c r="F2741" s="8" t="e">
        <f t="shared" si="74"/>
        <v>#REF!</v>
      </c>
      <c r="I2741" s="39"/>
    </row>
    <row r="2742" spans="4:9" x14ac:dyDescent="0.3">
      <c r="D2742" s="38">
        <v>38888</v>
      </c>
      <c r="E2742" s="7" t="e">
        <f>SW!E2742+W!E2742+NW!E2742+N!E2742+#REF!</f>
        <v>#REF!</v>
      </c>
      <c r="F2742" s="8" t="e">
        <f t="shared" si="74"/>
        <v>#REF!</v>
      </c>
      <c r="I2742" s="39"/>
    </row>
    <row r="2743" spans="4:9" x14ac:dyDescent="0.3">
      <c r="D2743" s="38">
        <v>38889</v>
      </c>
      <c r="E2743" s="7" t="e">
        <f>SW!E2743+W!E2743+NW!E2743+N!E2743+#REF!</f>
        <v>#REF!</v>
      </c>
      <c r="F2743" s="8" t="e">
        <f t="shared" si="74"/>
        <v>#REF!</v>
      </c>
      <c r="I2743" s="39"/>
    </row>
    <row r="2744" spans="4:9" x14ac:dyDescent="0.3">
      <c r="D2744" s="38">
        <v>38890</v>
      </c>
      <c r="E2744" s="7" t="e">
        <f>SW!E2744+W!E2744+NW!E2744+N!E2744+#REF!</f>
        <v>#REF!</v>
      </c>
      <c r="F2744" s="8" t="e">
        <f t="shared" si="74"/>
        <v>#REF!</v>
      </c>
      <c r="I2744" s="39"/>
    </row>
    <row r="2745" spans="4:9" x14ac:dyDescent="0.3">
      <c r="D2745" s="38">
        <v>38891</v>
      </c>
      <c r="E2745" s="7" t="e">
        <f>SW!E2745+W!E2745+NW!E2745+N!E2745+#REF!</f>
        <v>#REF!</v>
      </c>
      <c r="F2745" s="8" t="e">
        <f t="shared" si="74"/>
        <v>#REF!</v>
      </c>
      <c r="I2745" s="39"/>
    </row>
    <row r="2746" spans="4:9" x14ac:dyDescent="0.3">
      <c r="D2746" s="38">
        <v>38892</v>
      </c>
      <c r="E2746" s="7" t="e">
        <f>SW!E2746+W!E2746+NW!E2746+N!E2746+#REF!</f>
        <v>#REF!</v>
      </c>
      <c r="F2746" s="8" t="e">
        <f t="shared" si="74"/>
        <v>#REF!</v>
      </c>
      <c r="I2746" s="39"/>
    </row>
    <row r="2747" spans="4:9" x14ac:dyDescent="0.3">
      <c r="D2747" s="38">
        <v>38893</v>
      </c>
      <c r="E2747" s="7" t="e">
        <f>SW!E2747+W!E2747+NW!E2747+N!E2747+#REF!</f>
        <v>#REF!</v>
      </c>
      <c r="F2747" s="8" t="e">
        <f t="shared" si="74"/>
        <v>#REF!</v>
      </c>
      <c r="I2747" s="39"/>
    </row>
    <row r="2748" spans="4:9" x14ac:dyDescent="0.3">
      <c r="D2748" s="38">
        <v>38894</v>
      </c>
      <c r="E2748" s="7" t="e">
        <f>SW!E2748+W!E2748+NW!E2748+N!E2748+#REF!</f>
        <v>#REF!</v>
      </c>
      <c r="F2748" s="8" t="e">
        <f t="shared" si="74"/>
        <v>#REF!</v>
      </c>
      <c r="I2748" s="39"/>
    </row>
    <row r="2749" spans="4:9" x14ac:dyDescent="0.3">
      <c r="D2749" s="38">
        <v>38895</v>
      </c>
      <c r="E2749" s="7" t="e">
        <f>SW!E2749+W!E2749+NW!E2749+N!E2749+#REF!</f>
        <v>#REF!</v>
      </c>
      <c r="F2749" s="8" t="e">
        <f t="shared" si="74"/>
        <v>#REF!</v>
      </c>
      <c r="I2749" s="39"/>
    </row>
    <row r="2750" spans="4:9" x14ac:dyDescent="0.3">
      <c r="D2750" s="38">
        <v>38896</v>
      </c>
      <c r="E2750" s="7" t="e">
        <f>SW!E2750+W!E2750+NW!E2750+N!E2750+#REF!</f>
        <v>#REF!</v>
      </c>
      <c r="F2750" s="8" t="e">
        <f t="shared" si="74"/>
        <v>#REF!</v>
      </c>
      <c r="I2750" s="39"/>
    </row>
    <row r="2751" spans="4:9" x14ac:dyDescent="0.3">
      <c r="D2751" s="38">
        <v>38897</v>
      </c>
      <c r="E2751" s="7" t="e">
        <f>SW!E2751+W!E2751+NW!E2751+N!E2751+#REF!</f>
        <v>#REF!</v>
      </c>
      <c r="F2751" s="8" t="e">
        <f t="shared" si="74"/>
        <v>#REF!</v>
      </c>
      <c r="I2751" s="39"/>
    </row>
    <row r="2752" spans="4:9" x14ac:dyDescent="0.3">
      <c r="D2752" s="38">
        <v>38898</v>
      </c>
      <c r="E2752" s="7" t="e">
        <f>SW!E2752+W!E2752+NW!E2752+N!E2752+#REF!</f>
        <v>#REF!</v>
      </c>
      <c r="F2752" s="8" t="e">
        <f t="shared" si="74"/>
        <v>#REF!</v>
      </c>
      <c r="I2752" s="39"/>
    </row>
    <row r="2753" spans="4:9" x14ac:dyDescent="0.3">
      <c r="D2753" s="38">
        <v>38899</v>
      </c>
      <c r="E2753" s="7" t="e">
        <f>SW!E2753+W!E2753+NW!E2753+N!E2753+#REF!</f>
        <v>#REF!</v>
      </c>
      <c r="F2753" s="8" t="e">
        <f t="shared" si="74"/>
        <v>#REF!</v>
      </c>
      <c r="I2753" s="39"/>
    </row>
    <row r="2754" spans="4:9" x14ac:dyDescent="0.3">
      <c r="D2754" s="38">
        <v>38900</v>
      </c>
      <c r="E2754" s="7" t="e">
        <f>SW!E2754+W!E2754+NW!E2754+N!E2754+#REF!</f>
        <v>#REF!</v>
      </c>
      <c r="F2754" s="8" t="e">
        <f t="shared" si="74"/>
        <v>#REF!</v>
      </c>
      <c r="I2754" s="39"/>
    </row>
    <row r="2755" spans="4:9" x14ac:dyDescent="0.3">
      <c r="D2755" s="38">
        <v>38901</v>
      </c>
      <c r="E2755" s="7" t="e">
        <f>SW!E2755+W!E2755+NW!E2755+N!E2755+#REF!</f>
        <v>#REF!</v>
      </c>
      <c r="F2755" s="8" t="e">
        <f t="shared" si="74"/>
        <v>#REF!</v>
      </c>
      <c r="I2755" s="39"/>
    </row>
    <row r="2756" spans="4:9" x14ac:dyDescent="0.3">
      <c r="D2756" s="38">
        <v>38902</v>
      </c>
      <c r="E2756" s="7" t="e">
        <f>SW!E2756+W!E2756+NW!E2756+N!E2756+#REF!</f>
        <v>#REF!</v>
      </c>
      <c r="F2756" s="8" t="e">
        <f t="shared" si="74"/>
        <v>#REF!</v>
      </c>
      <c r="I2756" s="39"/>
    </row>
    <row r="2757" spans="4:9" x14ac:dyDescent="0.3">
      <c r="D2757" s="38">
        <v>38903</v>
      </c>
      <c r="E2757" s="7" t="e">
        <f>SW!E2757+W!E2757+NW!E2757+N!E2757+#REF!</f>
        <v>#REF!</v>
      </c>
      <c r="F2757" s="8" t="e">
        <f t="shared" si="74"/>
        <v>#REF!</v>
      </c>
      <c r="I2757" s="39"/>
    </row>
    <row r="2758" spans="4:9" x14ac:dyDescent="0.3">
      <c r="D2758" s="38">
        <v>38904</v>
      </c>
      <c r="E2758" s="7" t="e">
        <f>SW!E2758+W!E2758+NW!E2758+N!E2758+#REF!</f>
        <v>#REF!</v>
      </c>
      <c r="F2758" s="8" t="e">
        <f t="shared" si="74"/>
        <v>#REF!</v>
      </c>
      <c r="I2758" s="39"/>
    </row>
    <row r="2759" spans="4:9" x14ac:dyDescent="0.3">
      <c r="D2759" s="38">
        <v>38905</v>
      </c>
      <c r="E2759" s="7" t="e">
        <f>SW!E2759+W!E2759+NW!E2759+N!E2759+#REF!</f>
        <v>#REF!</v>
      </c>
      <c r="F2759" s="8" t="e">
        <f t="shared" si="74"/>
        <v>#REF!</v>
      </c>
      <c r="I2759" s="39"/>
    </row>
    <row r="2760" spans="4:9" x14ac:dyDescent="0.3">
      <c r="D2760" s="38">
        <v>38906</v>
      </c>
      <c r="E2760" s="7" t="e">
        <f>SW!E2760+W!E2760+NW!E2760+N!E2760+#REF!</f>
        <v>#REF!</v>
      </c>
      <c r="F2760" s="8" t="e">
        <f t="shared" si="74"/>
        <v>#REF!</v>
      </c>
      <c r="I2760" s="39"/>
    </row>
    <row r="2761" spans="4:9" x14ac:dyDescent="0.3">
      <c r="D2761" s="38">
        <v>38907</v>
      </c>
      <c r="E2761" s="7" t="e">
        <f>SW!E2761+W!E2761+NW!E2761+N!E2761+#REF!</f>
        <v>#REF!</v>
      </c>
      <c r="F2761" s="8" t="e">
        <f t="shared" si="74"/>
        <v>#REF!</v>
      </c>
      <c r="I2761" s="39"/>
    </row>
    <row r="2762" spans="4:9" x14ac:dyDescent="0.3">
      <c r="D2762" s="38">
        <v>38908</v>
      </c>
      <c r="E2762" s="7" t="e">
        <f>SW!E2762+W!E2762+NW!E2762+N!E2762+#REF!</f>
        <v>#REF!</v>
      </c>
      <c r="F2762" s="8" t="e">
        <f t="shared" si="74"/>
        <v>#REF!</v>
      </c>
      <c r="I2762" s="39"/>
    </row>
    <row r="2763" spans="4:9" x14ac:dyDescent="0.3">
      <c r="D2763" s="38">
        <v>38909</v>
      </c>
      <c r="E2763" s="7" t="e">
        <f>SW!E2763+W!E2763+NW!E2763+N!E2763+#REF!</f>
        <v>#REF!</v>
      </c>
      <c r="F2763" s="8" t="e">
        <f t="shared" si="74"/>
        <v>#REF!</v>
      </c>
      <c r="I2763" s="39"/>
    </row>
    <row r="2764" spans="4:9" x14ac:dyDescent="0.3">
      <c r="D2764" s="38">
        <v>38910</v>
      </c>
      <c r="E2764" s="7" t="e">
        <f>SW!E2764+W!E2764+NW!E2764+N!E2764+#REF!</f>
        <v>#REF!</v>
      </c>
      <c r="F2764" s="8" t="e">
        <f t="shared" si="74"/>
        <v>#REF!</v>
      </c>
      <c r="I2764" s="39"/>
    </row>
    <row r="2765" spans="4:9" x14ac:dyDescent="0.3">
      <c r="D2765" s="38">
        <v>38911</v>
      </c>
      <c r="E2765" s="7" t="e">
        <f>SW!E2765+W!E2765+NW!E2765+N!E2765+#REF!</f>
        <v>#REF!</v>
      </c>
      <c r="F2765" s="8" t="e">
        <f t="shared" si="74"/>
        <v>#REF!</v>
      </c>
      <c r="I2765" s="39"/>
    </row>
    <row r="2766" spans="4:9" x14ac:dyDescent="0.3">
      <c r="D2766" s="38">
        <v>38912</v>
      </c>
      <c r="E2766" s="7" t="e">
        <f>SW!E2766+W!E2766+NW!E2766+N!E2766+#REF!</f>
        <v>#REF!</v>
      </c>
      <c r="F2766" s="8" t="e">
        <f t="shared" si="74"/>
        <v>#REF!</v>
      </c>
      <c r="I2766" s="39"/>
    </row>
    <row r="2767" spans="4:9" x14ac:dyDescent="0.3">
      <c r="D2767" s="38">
        <v>38913</v>
      </c>
      <c r="E2767" s="7" t="e">
        <f>SW!E2767+W!E2767+NW!E2767+N!E2767+#REF!</f>
        <v>#REF!</v>
      </c>
      <c r="F2767" s="8" t="e">
        <f t="shared" si="74"/>
        <v>#REF!</v>
      </c>
      <c r="I2767" s="39"/>
    </row>
    <row r="2768" spans="4:9" x14ac:dyDescent="0.3">
      <c r="D2768" s="38">
        <v>38914</v>
      </c>
      <c r="E2768" s="7" t="e">
        <f>SW!E2768+W!E2768+NW!E2768+N!E2768+#REF!</f>
        <v>#REF!</v>
      </c>
      <c r="F2768" s="8" t="e">
        <f t="shared" ref="F2768:F2831" si="75">E2768*(24*60*60)*1000/$F$3</f>
        <v>#REF!</v>
      </c>
      <c r="I2768" s="39"/>
    </row>
    <row r="2769" spans="4:9" x14ac:dyDescent="0.3">
      <c r="D2769" s="38">
        <v>38915</v>
      </c>
      <c r="E2769" s="7" t="e">
        <f>SW!E2769+W!E2769+NW!E2769+N!E2769+#REF!</f>
        <v>#REF!</v>
      </c>
      <c r="F2769" s="8" t="e">
        <f t="shared" si="75"/>
        <v>#REF!</v>
      </c>
      <c r="I2769" s="39"/>
    </row>
    <row r="2770" spans="4:9" x14ac:dyDescent="0.3">
      <c r="D2770" s="38">
        <v>38916</v>
      </c>
      <c r="E2770" s="7" t="e">
        <f>SW!E2770+W!E2770+NW!E2770+N!E2770+#REF!</f>
        <v>#REF!</v>
      </c>
      <c r="F2770" s="8" t="e">
        <f t="shared" si="75"/>
        <v>#REF!</v>
      </c>
      <c r="I2770" s="39"/>
    </row>
    <row r="2771" spans="4:9" x14ac:dyDescent="0.3">
      <c r="D2771" s="38">
        <v>38917</v>
      </c>
      <c r="E2771" s="7" t="e">
        <f>SW!E2771+W!E2771+NW!E2771+N!E2771+#REF!</f>
        <v>#REF!</v>
      </c>
      <c r="F2771" s="8" t="e">
        <f t="shared" si="75"/>
        <v>#REF!</v>
      </c>
      <c r="I2771" s="39"/>
    </row>
    <row r="2772" spans="4:9" x14ac:dyDescent="0.3">
      <c r="D2772" s="38">
        <v>38918</v>
      </c>
      <c r="E2772" s="7" t="e">
        <f>SW!E2772+W!E2772+NW!E2772+N!E2772+#REF!</f>
        <v>#REF!</v>
      </c>
      <c r="F2772" s="8" t="e">
        <f t="shared" si="75"/>
        <v>#REF!</v>
      </c>
      <c r="I2772" s="39"/>
    </row>
    <row r="2773" spans="4:9" x14ac:dyDescent="0.3">
      <c r="D2773" s="38">
        <v>38919</v>
      </c>
      <c r="E2773" s="7" t="e">
        <f>SW!E2773+W!E2773+NW!E2773+N!E2773+#REF!</f>
        <v>#REF!</v>
      </c>
      <c r="F2773" s="8" t="e">
        <f t="shared" si="75"/>
        <v>#REF!</v>
      </c>
      <c r="I2773" s="39"/>
    </row>
    <row r="2774" spans="4:9" x14ac:dyDescent="0.3">
      <c r="D2774" s="38">
        <v>38920</v>
      </c>
      <c r="E2774" s="7" t="e">
        <f>SW!E2774+W!E2774+NW!E2774+N!E2774+#REF!</f>
        <v>#REF!</v>
      </c>
      <c r="F2774" s="8" t="e">
        <f t="shared" si="75"/>
        <v>#REF!</v>
      </c>
      <c r="I2774" s="39"/>
    </row>
    <row r="2775" spans="4:9" x14ac:dyDescent="0.3">
      <c r="D2775" s="38">
        <v>38921</v>
      </c>
      <c r="E2775" s="7" t="e">
        <f>SW!E2775+W!E2775+NW!E2775+N!E2775+#REF!</f>
        <v>#REF!</v>
      </c>
      <c r="F2775" s="8" t="e">
        <f t="shared" si="75"/>
        <v>#REF!</v>
      </c>
      <c r="I2775" s="39"/>
    </row>
    <row r="2776" spans="4:9" x14ac:dyDescent="0.3">
      <c r="D2776" s="38">
        <v>38922</v>
      </c>
      <c r="E2776" s="7" t="e">
        <f>SW!E2776+W!E2776+NW!E2776+N!E2776+#REF!</f>
        <v>#REF!</v>
      </c>
      <c r="F2776" s="8" t="e">
        <f t="shared" si="75"/>
        <v>#REF!</v>
      </c>
      <c r="I2776" s="39"/>
    </row>
    <row r="2777" spans="4:9" x14ac:dyDescent="0.3">
      <c r="D2777" s="38">
        <v>38923</v>
      </c>
      <c r="E2777" s="7" t="e">
        <f>SW!E2777+W!E2777+NW!E2777+N!E2777+#REF!</f>
        <v>#REF!</v>
      </c>
      <c r="F2777" s="8" t="e">
        <f t="shared" si="75"/>
        <v>#REF!</v>
      </c>
      <c r="I2777" s="39"/>
    </row>
    <row r="2778" spans="4:9" x14ac:dyDescent="0.3">
      <c r="D2778" s="38">
        <v>38924</v>
      </c>
      <c r="E2778" s="7" t="e">
        <f>SW!E2778+W!E2778+NW!E2778+N!E2778+#REF!</f>
        <v>#REF!</v>
      </c>
      <c r="F2778" s="8" t="e">
        <f t="shared" si="75"/>
        <v>#REF!</v>
      </c>
      <c r="I2778" s="39"/>
    </row>
    <row r="2779" spans="4:9" x14ac:dyDescent="0.3">
      <c r="D2779" s="38">
        <v>38925</v>
      </c>
      <c r="E2779" s="7" t="e">
        <f>SW!E2779+W!E2779+NW!E2779+N!E2779+#REF!</f>
        <v>#REF!</v>
      </c>
      <c r="F2779" s="8" t="e">
        <f t="shared" si="75"/>
        <v>#REF!</v>
      </c>
      <c r="I2779" s="39"/>
    </row>
    <row r="2780" spans="4:9" x14ac:dyDescent="0.3">
      <c r="D2780" s="38">
        <v>38926</v>
      </c>
      <c r="E2780" s="7" t="e">
        <f>SW!E2780+W!E2780+NW!E2780+N!E2780+#REF!</f>
        <v>#REF!</v>
      </c>
      <c r="F2780" s="8" t="e">
        <f t="shared" si="75"/>
        <v>#REF!</v>
      </c>
      <c r="I2780" s="39"/>
    </row>
    <row r="2781" spans="4:9" x14ac:dyDescent="0.3">
      <c r="D2781" s="38">
        <v>38927</v>
      </c>
      <c r="E2781" s="7" t="e">
        <f>SW!E2781+W!E2781+NW!E2781+N!E2781+#REF!</f>
        <v>#REF!</v>
      </c>
      <c r="F2781" s="8" t="e">
        <f t="shared" si="75"/>
        <v>#REF!</v>
      </c>
      <c r="I2781" s="39"/>
    </row>
    <row r="2782" spans="4:9" x14ac:dyDescent="0.3">
      <c r="D2782" s="38">
        <v>38928</v>
      </c>
      <c r="E2782" s="7" t="e">
        <f>SW!E2782+W!E2782+NW!E2782+N!E2782+#REF!</f>
        <v>#REF!</v>
      </c>
      <c r="F2782" s="8" t="e">
        <f t="shared" si="75"/>
        <v>#REF!</v>
      </c>
      <c r="I2782" s="39"/>
    </row>
    <row r="2783" spans="4:9" x14ac:dyDescent="0.3">
      <c r="D2783" s="38">
        <v>38929</v>
      </c>
      <c r="E2783" s="7" t="e">
        <f>SW!E2783+W!E2783+NW!E2783+N!E2783+#REF!</f>
        <v>#REF!</v>
      </c>
      <c r="F2783" s="8" t="e">
        <f t="shared" si="75"/>
        <v>#REF!</v>
      </c>
      <c r="I2783" s="39"/>
    </row>
    <row r="2784" spans="4:9" x14ac:dyDescent="0.3">
      <c r="D2784" s="38">
        <v>38930</v>
      </c>
      <c r="E2784" s="7" t="e">
        <f>SW!E2784+W!E2784+NW!E2784+N!E2784+#REF!</f>
        <v>#REF!</v>
      </c>
      <c r="F2784" s="8" t="e">
        <f t="shared" si="75"/>
        <v>#REF!</v>
      </c>
      <c r="I2784" s="39"/>
    </row>
    <row r="2785" spans="4:9" x14ac:dyDescent="0.3">
      <c r="D2785" s="38">
        <v>38931</v>
      </c>
      <c r="E2785" s="7" t="e">
        <f>SW!E2785+W!E2785+NW!E2785+N!E2785+#REF!</f>
        <v>#REF!</v>
      </c>
      <c r="F2785" s="8" t="e">
        <f t="shared" si="75"/>
        <v>#REF!</v>
      </c>
      <c r="I2785" s="39"/>
    </row>
    <row r="2786" spans="4:9" x14ac:dyDescent="0.3">
      <c r="D2786" s="38">
        <v>38932</v>
      </c>
      <c r="E2786" s="7" t="e">
        <f>SW!E2786+W!E2786+NW!E2786+N!E2786+#REF!</f>
        <v>#REF!</v>
      </c>
      <c r="F2786" s="8" t="e">
        <f t="shared" si="75"/>
        <v>#REF!</v>
      </c>
      <c r="I2786" s="39"/>
    </row>
    <row r="2787" spans="4:9" x14ac:dyDescent="0.3">
      <c r="D2787" s="38">
        <v>38933</v>
      </c>
      <c r="E2787" s="7" t="e">
        <f>SW!E2787+W!E2787+NW!E2787+N!E2787+#REF!</f>
        <v>#REF!</v>
      </c>
      <c r="F2787" s="8" t="e">
        <f t="shared" si="75"/>
        <v>#REF!</v>
      </c>
      <c r="I2787" s="39"/>
    </row>
    <row r="2788" spans="4:9" x14ac:dyDescent="0.3">
      <c r="D2788" s="38">
        <v>38934</v>
      </c>
      <c r="E2788" s="7" t="e">
        <f>SW!E2788+W!E2788+NW!E2788+N!E2788+#REF!</f>
        <v>#REF!</v>
      </c>
      <c r="F2788" s="8" t="e">
        <f t="shared" si="75"/>
        <v>#REF!</v>
      </c>
      <c r="I2788" s="39"/>
    </row>
    <row r="2789" spans="4:9" x14ac:dyDescent="0.3">
      <c r="D2789" s="38">
        <v>38935</v>
      </c>
      <c r="E2789" s="7" t="e">
        <f>SW!E2789+W!E2789+NW!E2789+N!E2789+#REF!</f>
        <v>#REF!</v>
      </c>
      <c r="F2789" s="8" t="e">
        <f t="shared" si="75"/>
        <v>#REF!</v>
      </c>
      <c r="I2789" s="39"/>
    </row>
    <row r="2790" spans="4:9" x14ac:dyDescent="0.3">
      <c r="D2790" s="38">
        <v>38936</v>
      </c>
      <c r="E2790" s="7" t="e">
        <f>SW!E2790+W!E2790+NW!E2790+N!E2790+#REF!</f>
        <v>#REF!</v>
      </c>
      <c r="F2790" s="8" t="e">
        <f t="shared" si="75"/>
        <v>#REF!</v>
      </c>
      <c r="I2790" s="39"/>
    </row>
    <row r="2791" spans="4:9" x14ac:dyDescent="0.3">
      <c r="D2791" s="38">
        <v>38937</v>
      </c>
      <c r="E2791" s="7" t="e">
        <f>SW!E2791+W!E2791+NW!E2791+N!E2791+#REF!</f>
        <v>#REF!</v>
      </c>
      <c r="F2791" s="8" t="e">
        <f t="shared" si="75"/>
        <v>#REF!</v>
      </c>
      <c r="I2791" s="39"/>
    </row>
    <row r="2792" spans="4:9" x14ac:dyDescent="0.3">
      <c r="D2792" s="38">
        <v>38938</v>
      </c>
      <c r="E2792" s="7" t="e">
        <f>SW!E2792+W!E2792+NW!E2792+N!E2792+#REF!</f>
        <v>#REF!</v>
      </c>
      <c r="F2792" s="8" t="e">
        <f t="shared" si="75"/>
        <v>#REF!</v>
      </c>
      <c r="I2792" s="39"/>
    </row>
    <row r="2793" spans="4:9" x14ac:dyDescent="0.3">
      <c r="D2793" s="38">
        <v>38939</v>
      </c>
      <c r="E2793" s="7" t="e">
        <f>SW!E2793+W!E2793+NW!E2793+N!E2793+#REF!</f>
        <v>#REF!</v>
      </c>
      <c r="F2793" s="8" t="e">
        <f t="shared" si="75"/>
        <v>#REF!</v>
      </c>
      <c r="I2793" s="39"/>
    </row>
    <row r="2794" spans="4:9" x14ac:dyDescent="0.3">
      <c r="D2794" s="38">
        <v>38940</v>
      </c>
      <c r="E2794" s="7" t="e">
        <f>SW!E2794+W!E2794+NW!E2794+N!E2794+#REF!</f>
        <v>#REF!</v>
      </c>
      <c r="F2794" s="8" t="e">
        <f t="shared" si="75"/>
        <v>#REF!</v>
      </c>
      <c r="I2794" s="39"/>
    </row>
    <row r="2795" spans="4:9" x14ac:dyDescent="0.3">
      <c r="D2795" s="38">
        <v>38941</v>
      </c>
      <c r="E2795" s="7" t="e">
        <f>SW!E2795+W!E2795+NW!E2795+N!E2795+#REF!</f>
        <v>#REF!</v>
      </c>
      <c r="F2795" s="8" t="e">
        <f t="shared" si="75"/>
        <v>#REF!</v>
      </c>
      <c r="I2795" s="39"/>
    </row>
    <row r="2796" spans="4:9" x14ac:dyDescent="0.3">
      <c r="D2796" s="38">
        <v>38942</v>
      </c>
      <c r="E2796" s="7" t="e">
        <f>SW!E2796+W!E2796+NW!E2796+N!E2796+#REF!</f>
        <v>#REF!</v>
      </c>
      <c r="F2796" s="8" t="e">
        <f t="shared" si="75"/>
        <v>#REF!</v>
      </c>
      <c r="I2796" s="39"/>
    </row>
    <row r="2797" spans="4:9" x14ac:dyDescent="0.3">
      <c r="D2797" s="38">
        <v>38943</v>
      </c>
      <c r="E2797" s="7" t="e">
        <f>SW!E2797+W!E2797+NW!E2797+N!E2797+#REF!</f>
        <v>#REF!</v>
      </c>
      <c r="F2797" s="8" t="e">
        <f t="shared" si="75"/>
        <v>#REF!</v>
      </c>
      <c r="I2797" s="39"/>
    </row>
    <row r="2798" spans="4:9" x14ac:dyDescent="0.3">
      <c r="D2798" s="38">
        <v>38944</v>
      </c>
      <c r="E2798" s="7" t="e">
        <f>SW!E2798+W!E2798+NW!E2798+N!E2798+#REF!</f>
        <v>#REF!</v>
      </c>
      <c r="F2798" s="8" t="e">
        <f t="shared" si="75"/>
        <v>#REF!</v>
      </c>
      <c r="I2798" s="39"/>
    </row>
    <row r="2799" spans="4:9" x14ac:dyDescent="0.3">
      <c r="D2799" s="38">
        <v>38945</v>
      </c>
      <c r="E2799" s="7" t="e">
        <f>SW!E2799+W!E2799+NW!E2799+N!E2799+#REF!</f>
        <v>#REF!</v>
      </c>
      <c r="F2799" s="8" t="e">
        <f t="shared" si="75"/>
        <v>#REF!</v>
      </c>
      <c r="I2799" s="39"/>
    </row>
    <row r="2800" spans="4:9" x14ac:dyDescent="0.3">
      <c r="D2800" s="38">
        <v>38946</v>
      </c>
      <c r="E2800" s="7" t="e">
        <f>SW!E2800+W!E2800+NW!E2800+N!E2800+#REF!</f>
        <v>#REF!</v>
      </c>
      <c r="F2800" s="8" t="e">
        <f t="shared" si="75"/>
        <v>#REF!</v>
      </c>
      <c r="I2800" s="39"/>
    </row>
    <row r="2801" spans="4:9" x14ac:dyDescent="0.3">
      <c r="D2801" s="38">
        <v>38947</v>
      </c>
      <c r="E2801" s="7" t="e">
        <f>SW!E2801+W!E2801+NW!E2801+N!E2801+#REF!</f>
        <v>#REF!</v>
      </c>
      <c r="F2801" s="8" t="e">
        <f t="shared" si="75"/>
        <v>#REF!</v>
      </c>
      <c r="I2801" s="39"/>
    </row>
    <row r="2802" spans="4:9" x14ac:dyDescent="0.3">
      <c r="D2802" s="38">
        <v>38948</v>
      </c>
      <c r="E2802" s="7" t="e">
        <f>SW!E2802+W!E2802+NW!E2802+N!E2802+#REF!</f>
        <v>#REF!</v>
      </c>
      <c r="F2802" s="8" t="e">
        <f t="shared" si="75"/>
        <v>#REF!</v>
      </c>
      <c r="I2802" s="39"/>
    </row>
    <row r="2803" spans="4:9" x14ac:dyDescent="0.3">
      <c r="D2803" s="38">
        <v>38949</v>
      </c>
      <c r="E2803" s="7" t="e">
        <f>SW!E2803+W!E2803+NW!E2803+N!E2803+#REF!</f>
        <v>#REF!</v>
      </c>
      <c r="F2803" s="8" t="e">
        <f t="shared" si="75"/>
        <v>#REF!</v>
      </c>
      <c r="I2803" s="39"/>
    </row>
    <row r="2804" spans="4:9" x14ac:dyDescent="0.3">
      <c r="D2804" s="38">
        <v>38950</v>
      </c>
      <c r="E2804" s="7" t="e">
        <f>SW!E2804+W!E2804+NW!E2804+N!E2804+#REF!</f>
        <v>#REF!</v>
      </c>
      <c r="F2804" s="8" t="e">
        <f t="shared" si="75"/>
        <v>#REF!</v>
      </c>
      <c r="I2804" s="39"/>
    </row>
    <row r="2805" spans="4:9" x14ac:dyDescent="0.3">
      <c r="D2805" s="38">
        <v>38951</v>
      </c>
      <c r="E2805" s="7" t="e">
        <f>SW!E2805+W!E2805+NW!E2805+N!E2805+#REF!</f>
        <v>#REF!</v>
      </c>
      <c r="F2805" s="8" t="e">
        <f t="shared" si="75"/>
        <v>#REF!</v>
      </c>
      <c r="I2805" s="39"/>
    </row>
    <row r="2806" spans="4:9" x14ac:dyDescent="0.3">
      <c r="D2806" s="38">
        <v>38952</v>
      </c>
      <c r="E2806" s="7" t="e">
        <f>SW!E2806+W!E2806+NW!E2806+N!E2806+#REF!</f>
        <v>#REF!</v>
      </c>
      <c r="F2806" s="8" t="e">
        <f t="shared" si="75"/>
        <v>#REF!</v>
      </c>
      <c r="I2806" s="39"/>
    </row>
    <row r="2807" spans="4:9" x14ac:dyDescent="0.3">
      <c r="D2807" s="38">
        <v>38953</v>
      </c>
      <c r="E2807" s="7" t="e">
        <f>SW!E2807+W!E2807+NW!E2807+N!E2807+#REF!</f>
        <v>#REF!</v>
      </c>
      <c r="F2807" s="8" t="e">
        <f t="shared" si="75"/>
        <v>#REF!</v>
      </c>
      <c r="I2807" s="39"/>
    </row>
    <row r="2808" spans="4:9" x14ac:dyDescent="0.3">
      <c r="D2808" s="38">
        <v>38954</v>
      </c>
      <c r="E2808" s="7" t="e">
        <f>SW!E2808+W!E2808+NW!E2808+N!E2808+#REF!</f>
        <v>#REF!</v>
      </c>
      <c r="F2808" s="8" t="e">
        <f t="shared" si="75"/>
        <v>#REF!</v>
      </c>
      <c r="I2808" s="39"/>
    </row>
    <row r="2809" spans="4:9" x14ac:dyDescent="0.3">
      <c r="D2809" s="38">
        <v>38955</v>
      </c>
      <c r="E2809" s="7" t="e">
        <f>SW!E2809+W!E2809+NW!E2809+N!E2809+#REF!</f>
        <v>#REF!</v>
      </c>
      <c r="F2809" s="8" t="e">
        <f t="shared" si="75"/>
        <v>#REF!</v>
      </c>
      <c r="I2809" s="39"/>
    </row>
    <row r="2810" spans="4:9" x14ac:dyDescent="0.3">
      <c r="D2810" s="38">
        <v>38956</v>
      </c>
      <c r="E2810" s="7" t="e">
        <f>SW!E2810+W!E2810+NW!E2810+N!E2810+#REF!</f>
        <v>#REF!</v>
      </c>
      <c r="F2810" s="8" t="e">
        <f t="shared" si="75"/>
        <v>#REF!</v>
      </c>
      <c r="I2810" s="39"/>
    </row>
    <row r="2811" spans="4:9" x14ac:dyDescent="0.3">
      <c r="D2811" s="38">
        <v>38957</v>
      </c>
      <c r="E2811" s="7" t="e">
        <f>SW!E2811+W!E2811+NW!E2811+N!E2811+#REF!</f>
        <v>#REF!</v>
      </c>
      <c r="F2811" s="8" t="e">
        <f t="shared" si="75"/>
        <v>#REF!</v>
      </c>
      <c r="I2811" s="39"/>
    </row>
    <row r="2812" spans="4:9" x14ac:dyDescent="0.3">
      <c r="D2812" s="38">
        <v>38958</v>
      </c>
      <c r="E2812" s="7" t="e">
        <f>SW!E2812+W!E2812+NW!E2812+N!E2812+#REF!</f>
        <v>#REF!</v>
      </c>
      <c r="F2812" s="8" t="e">
        <f t="shared" si="75"/>
        <v>#REF!</v>
      </c>
      <c r="I2812" s="39"/>
    </row>
    <row r="2813" spans="4:9" x14ac:dyDescent="0.3">
      <c r="D2813" s="38">
        <v>38959</v>
      </c>
      <c r="E2813" s="7" t="e">
        <f>SW!E2813+W!E2813+NW!E2813+N!E2813+#REF!</f>
        <v>#REF!</v>
      </c>
      <c r="F2813" s="8" t="e">
        <f t="shared" si="75"/>
        <v>#REF!</v>
      </c>
      <c r="I2813" s="39"/>
    </row>
    <row r="2814" spans="4:9" x14ac:dyDescent="0.3">
      <c r="D2814" s="38">
        <v>38960</v>
      </c>
      <c r="E2814" s="7" t="e">
        <f>SW!E2814+W!E2814+NW!E2814+N!E2814+#REF!</f>
        <v>#REF!</v>
      </c>
      <c r="F2814" s="8" t="e">
        <f t="shared" si="75"/>
        <v>#REF!</v>
      </c>
      <c r="I2814" s="39"/>
    </row>
    <row r="2815" spans="4:9" x14ac:dyDescent="0.3">
      <c r="D2815" s="38">
        <v>38961</v>
      </c>
      <c r="E2815" s="7" t="e">
        <f>SW!E2815+W!E2815+NW!E2815+N!E2815+#REF!</f>
        <v>#REF!</v>
      </c>
      <c r="F2815" s="8" t="e">
        <f t="shared" si="75"/>
        <v>#REF!</v>
      </c>
      <c r="I2815" s="39"/>
    </row>
    <row r="2816" spans="4:9" x14ac:dyDescent="0.3">
      <c r="D2816" s="38">
        <v>38962</v>
      </c>
      <c r="E2816" s="7" t="e">
        <f>SW!E2816+W!E2816+NW!E2816+N!E2816+#REF!</f>
        <v>#REF!</v>
      </c>
      <c r="F2816" s="8" t="e">
        <f t="shared" si="75"/>
        <v>#REF!</v>
      </c>
      <c r="I2816" s="39"/>
    </row>
    <row r="2817" spans="4:9" x14ac:dyDescent="0.3">
      <c r="D2817" s="38">
        <v>38963</v>
      </c>
      <c r="E2817" s="7" t="e">
        <f>SW!E2817+W!E2817+NW!E2817+N!E2817+#REF!</f>
        <v>#REF!</v>
      </c>
      <c r="F2817" s="8" t="e">
        <f t="shared" si="75"/>
        <v>#REF!</v>
      </c>
      <c r="I2817" s="39"/>
    </row>
    <row r="2818" spans="4:9" x14ac:dyDescent="0.3">
      <c r="D2818" s="38">
        <v>38964</v>
      </c>
      <c r="E2818" s="7" t="e">
        <f>SW!E2818+W!E2818+NW!E2818+N!E2818+#REF!</f>
        <v>#REF!</v>
      </c>
      <c r="F2818" s="8" t="e">
        <f t="shared" si="75"/>
        <v>#REF!</v>
      </c>
      <c r="I2818" s="39"/>
    </row>
    <row r="2819" spans="4:9" x14ac:dyDescent="0.3">
      <c r="D2819" s="38">
        <v>38965</v>
      </c>
      <c r="E2819" s="7" t="e">
        <f>SW!E2819+W!E2819+NW!E2819+N!E2819+#REF!</f>
        <v>#REF!</v>
      </c>
      <c r="F2819" s="8" t="e">
        <f t="shared" si="75"/>
        <v>#REF!</v>
      </c>
      <c r="I2819" s="39"/>
    </row>
    <row r="2820" spans="4:9" x14ac:dyDescent="0.3">
      <c r="D2820" s="38">
        <v>38966</v>
      </c>
      <c r="E2820" s="7" t="e">
        <f>SW!E2820+W!E2820+NW!E2820+N!E2820+#REF!</f>
        <v>#REF!</v>
      </c>
      <c r="F2820" s="8" t="e">
        <f t="shared" si="75"/>
        <v>#REF!</v>
      </c>
      <c r="I2820" s="39"/>
    </row>
    <row r="2821" spans="4:9" x14ac:dyDescent="0.3">
      <c r="D2821" s="38">
        <v>38967</v>
      </c>
      <c r="E2821" s="7" t="e">
        <f>SW!E2821+W!E2821+NW!E2821+N!E2821+#REF!</f>
        <v>#REF!</v>
      </c>
      <c r="F2821" s="8" t="e">
        <f t="shared" si="75"/>
        <v>#REF!</v>
      </c>
      <c r="I2821" s="39"/>
    </row>
    <row r="2822" spans="4:9" x14ac:dyDescent="0.3">
      <c r="D2822" s="38">
        <v>38968</v>
      </c>
      <c r="E2822" s="7" t="e">
        <f>SW!E2822+W!E2822+NW!E2822+N!E2822+#REF!</f>
        <v>#REF!</v>
      </c>
      <c r="F2822" s="8" t="e">
        <f t="shared" si="75"/>
        <v>#REF!</v>
      </c>
      <c r="I2822" s="39"/>
    </row>
    <row r="2823" spans="4:9" x14ac:dyDescent="0.3">
      <c r="D2823" s="38">
        <v>38969</v>
      </c>
      <c r="E2823" s="7" t="e">
        <f>SW!E2823+W!E2823+NW!E2823+N!E2823+#REF!</f>
        <v>#REF!</v>
      </c>
      <c r="F2823" s="8" t="e">
        <f t="shared" si="75"/>
        <v>#REF!</v>
      </c>
      <c r="I2823" s="39"/>
    </row>
    <row r="2824" spans="4:9" x14ac:dyDescent="0.3">
      <c r="D2824" s="38">
        <v>38970</v>
      </c>
      <c r="E2824" s="7" t="e">
        <f>SW!E2824+W!E2824+NW!E2824+N!E2824+#REF!</f>
        <v>#REF!</v>
      </c>
      <c r="F2824" s="8" t="e">
        <f t="shared" si="75"/>
        <v>#REF!</v>
      </c>
      <c r="I2824" s="39"/>
    </row>
    <row r="2825" spans="4:9" x14ac:dyDescent="0.3">
      <c r="D2825" s="38">
        <v>38971</v>
      </c>
      <c r="E2825" s="7" t="e">
        <f>SW!E2825+W!E2825+NW!E2825+N!E2825+#REF!</f>
        <v>#REF!</v>
      </c>
      <c r="F2825" s="8" t="e">
        <f t="shared" si="75"/>
        <v>#REF!</v>
      </c>
      <c r="I2825" s="39"/>
    </row>
    <row r="2826" spans="4:9" x14ac:dyDescent="0.3">
      <c r="D2826" s="38">
        <v>38972</v>
      </c>
      <c r="E2826" s="7" t="e">
        <f>SW!E2826+W!E2826+NW!E2826+N!E2826+#REF!</f>
        <v>#REF!</v>
      </c>
      <c r="F2826" s="8" t="e">
        <f t="shared" si="75"/>
        <v>#REF!</v>
      </c>
      <c r="I2826" s="39"/>
    </row>
    <row r="2827" spans="4:9" x14ac:dyDescent="0.3">
      <c r="D2827" s="38">
        <v>38973</v>
      </c>
      <c r="E2827" s="7" t="e">
        <f>SW!E2827+W!E2827+NW!E2827+N!E2827+#REF!</f>
        <v>#REF!</v>
      </c>
      <c r="F2827" s="8" t="e">
        <f t="shared" si="75"/>
        <v>#REF!</v>
      </c>
      <c r="I2827" s="39"/>
    </row>
    <row r="2828" spans="4:9" x14ac:dyDescent="0.3">
      <c r="D2828" s="38">
        <v>38974</v>
      </c>
      <c r="E2828" s="7" t="e">
        <f>SW!E2828+W!E2828+NW!E2828+N!E2828+#REF!</f>
        <v>#REF!</v>
      </c>
      <c r="F2828" s="8" t="e">
        <f t="shared" si="75"/>
        <v>#REF!</v>
      </c>
      <c r="I2828" s="39"/>
    </row>
    <row r="2829" spans="4:9" x14ac:dyDescent="0.3">
      <c r="D2829" s="38">
        <v>38975</v>
      </c>
      <c r="E2829" s="7" t="e">
        <f>SW!E2829+W!E2829+NW!E2829+N!E2829+#REF!</f>
        <v>#REF!</v>
      </c>
      <c r="F2829" s="8" t="e">
        <f t="shared" si="75"/>
        <v>#REF!</v>
      </c>
      <c r="I2829" s="39"/>
    </row>
    <row r="2830" spans="4:9" x14ac:dyDescent="0.3">
      <c r="D2830" s="38">
        <v>38976</v>
      </c>
      <c r="E2830" s="7" t="e">
        <f>SW!E2830+W!E2830+NW!E2830+N!E2830+#REF!</f>
        <v>#REF!</v>
      </c>
      <c r="F2830" s="8" t="e">
        <f t="shared" si="75"/>
        <v>#REF!</v>
      </c>
      <c r="I2830" s="39"/>
    </row>
    <row r="2831" spans="4:9" x14ac:dyDescent="0.3">
      <c r="D2831" s="38">
        <v>38977</v>
      </c>
      <c r="E2831" s="7" t="e">
        <f>SW!E2831+W!E2831+NW!E2831+N!E2831+#REF!</f>
        <v>#REF!</v>
      </c>
      <c r="F2831" s="8" t="e">
        <f t="shared" si="75"/>
        <v>#REF!</v>
      </c>
      <c r="I2831" s="39"/>
    </row>
    <row r="2832" spans="4:9" x14ac:dyDescent="0.3">
      <c r="D2832" s="38">
        <v>38978</v>
      </c>
      <c r="E2832" s="7" t="e">
        <f>SW!E2832+W!E2832+NW!E2832+N!E2832+#REF!</f>
        <v>#REF!</v>
      </c>
      <c r="F2832" s="8" t="e">
        <f t="shared" ref="F2832:F2895" si="76">E2832*(24*60*60)*1000/$F$3</f>
        <v>#REF!</v>
      </c>
      <c r="I2832" s="39"/>
    </row>
    <row r="2833" spans="4:9" x14ac:dyDescent="0.3">
      <c r="D2833" s="38">
        <v>38979</v>
      </c>
      <c r="E2833" s="7" t="e">
        <f>SW!E2833+W!E2833+NW!E2833+N!E2833+#REF!</f>
        <v>#REF!</v>
      </c>
      <c r="F2833" s="8" t="e">
        <f t="shared" si="76"/>
        <v>#REF!</v>
      </c>
      <c r="I2833" s="39"/>
    </row>
    <row r="2834" spans="4:9" x14ac:dyDescent="0.3">
      <c r="D2834" s="38">
        <v>38980</v>
      </c>
      <c r="E2834" s="7" t="e">
        <f>SW!E2834+W!E2834+NW!E2834+N!E2834+#REF!</f>
        <v>#REF!</v>
      </c>
      <c r="F2834" s="8" t="e">
        <f t="shared" si="76"/>
        <v>#REF!</v>
      </c>
      <c r="I2834" s="39"/>
    </row>
    <row r="2835" spans="4:9" x14ac:dyDescent="0.3">
      <c r="D2835" s="38">
        <v>38981</v>
      </c>
      <c r="E2835" s="7" t="e">
        <f>SW!E2835+W!E2835+NW!E2835+N!E2835+#REF!</f>
        <v>#REF!</v>
      </c>
      <c r="F2835" s="8" t="e">
        <f t="shared" si="76"/>
        <v>#REF!</v>
      </c>
      <c r="I2835" s="39"/>
    </row>
    <row r="2836" spans="4:9" x14ac:dyDescent="0.3">
      <c r="D2836" s="38">
        <v>38982</v>
      </c>
      <c r="E2836" s="7" t="e">
        <f>SW!E2836+W!E2836+NW!E2836+N!E2836+#REF!</f>
        <v>#REF!</v>
      </c>
      <c r="F2836" s="8" t="e">
        <f t="shared" si="76"/>
        <v>#REF!</v>
      </c>
      <c r="I2836" s="39"/>
    </row>
    <row r="2837" spans="4:9" x14ac:dyDescent="0.3">
      <c r="D2837" s="38">
        <v>38983</v>
      </c>
      <c r="E2837" s="7" t="e">
        <f>SW!E2837+W!E2837+NW!E2837+N!E2837+#REF!</f>
        <v>#REF!</v>
      </c>
      <c r="F2837" s="8" t="e">
        <f t="shared" si="76"/>
        <v>#REF!</v>
      </c>
      <c r="I2837" s="39"/>
    </row>
    <row r="2838" spans="4:9" x14ac:dyDescent="0.3">
      <c r="D2838" s="38">
        <v>38984</v>
      </c>
      <c r="E2838" s="7" t="e">
        <f>SW!E2838+W!E2838+NW!E2838+N!E2838+#REF!</f>
        <v>#REF!</v>
      </c>
      <c r="F2838" s="8" t="e">
        <f t="shared" si="76"/>
        <v>#REF!</v>
      </c>
      <c r="I2838" s="39"/>
    </row>
    <row r="2839" spans="4:9" x14ac:dyDescent="0.3">
      <c r="D2839" s="38">
        <v>38985</v>
      </c>
      <c r="E2839" s="7" t="e">
        <f>SW!E2839+W!E2839+NW!E2839+N!E2839+#REF!</f>
        <v>#REF!</v>
      </c>
      <c r="F2839" s="8" t="e">
        <f t="shared" si="76"/>
        <v>#REF!</v>
      </c>
      <c r="I2839" s="39"/>
    </row>
    <row r="2840" spans="4:9" x14ac:dyDescent="0.3">
      <c r="D2840" s="38">
        <v>38986</v>
      </c>
      <c r="E2840" s="7" t="e">
        <f>SW!E2840+W!E2840+NW!E2840+N!E2840+#REF!</f>
        <v>#REF!</v>
      </c>
      <c r="F2840" s="8" t="e">
        <f t="shared" si="76"/>
        <v>#REF!</v>
      </c>
      <c r="I2840" s="39"/>
    </row>
    <row r="2841" spans="4:9" x14ac:dyDescent="0.3">
      <c r="D2841" s="38">
        <v>38987</v>
      </c>
      <c r="E2841" s="7" t="e">
        <f>SW!E2841+W!E2841+NW!E2841+N!E2841+#REF!</f>
        <v>#REF!</v>
      </c>
      <c r="F2841" s="8" t="e">
        <f t="shared" si="76"/>
        <v>#REF!</v>
      </c>
      <c r="I2841" s="39"/>
    </row>
    <row r="2842" spans="4:9" x14ac:dyDescent="0.3">
      <c r="D2842" s="38">
        <v>38988</v>
      </c>
      <c r="E2842" s="7" t="e">
        <f>SW!E2842+W!E2842+NW!E2842+N!E2842+#REF!</f>
        <v>#REF!</v>
      </c>
      <c r="F2842" s="8" t="e">
        <f t="shared" si="76"/>
        <v>#REF!</v>
      </c>
      <c r="I2842" s="39"/>
    </row>
    <row r="2843" spans="4:9" x14ac:dyDescent="0.3">
      <c r="D2843" s="38">
        <v>38989</v>
      </c>
      <c r="E2843" s="7" t="e">
        <f>SW!E2843+W!E2843+NW!E2843+N!E2843+#REF!</f>
        <v>#REF!</v>
      </c>
      <c r="F2843" s="8" t="e">
        <f t="shared" si="76"/>
        <v>#REF!</v>
      </c>
      <c r="I2843" s="39"/>
    </row>
    <row r="2844" spans="4:9" x14ac:dyDescent="0.3">
      <c r="D2844" s="38">
        <v>38990</v>
      </c>
      <c r="E2844" s="7" t="e">
        <f>SW!E2844+W!E2844+NW!E2844+N!E2844+#REF!</f>
        <v>#REF!</v>
      </c>
      <c r="F2844" s="8" t="e">
        <f t="shared" si="76"/>
        <v>#REF!</v>
      </c>
      <c r="I2844" s="39"/>
    </row>
    <row r="2845" spans="4:9" x14ac:dyDescent="0.3">
      <c r="D2845" s="38">
        <v>38991</v>
      </c>
      <c r="E2845" s="7" t="e">
        <f>SW!E2845+W!E2845+NW!E2845+N!E2845+#REF!</f>
        <v>#REF!</v>
      </c>
      <c r="F2845" s="8" t="e">
        <f t="shared" si="76"/>
        <v>#REF!</v>
      </c>
      <c r="I2845" s="39"/>
    </row>
    <row r="2846" spans="4:9" x14ac:dyDescent="0.3">
      <c r="D2846" s="38">
        <v>38992</v>
      </c>
      <c r="E2846" s="7" t="e">
        <f>SW!E2846+W!E2846+NW!E2846+N!E2846+#REF!</f>
        <v>#REF!</v>
      </c>
      <c r="F2846" s="8" t="e">
        <f t="shared" si="76"/>
        <v>#REF!</v>
      </c>
      <c r="I2846" s="39"/>
    </row>
    <row r="2847" spans="4:9" x14ac:dyDescent="0.3">
      <c r="D2847" s="38">
        <v>38993</v>
      </c>
      <c r="E2847" s="7" t="e">
        <f>SW!E2847+W!E2847+NW!E2847+N!E2847+#REF!</f>
        <v>#REF!</v>
      </c>
      <c r="F2847" s="8" t="e">
        <f t="shared" si="76"/>
        <v>#REF!</v>
      </c>
      <c r="I2847" s="39"/>
    </row>
    <row r="2848" spans="4:9" x14ac:dyDescent="0.3">
      <c r="D2848" s="38">
        <v>38994</v>
      </c>
      <c r="E2848" s="7" t="e">
        <f>SW!E2848+W!E2848+NW!E2848+N!E2848+#REF!</f>
        <v>#REF!</v>
      </c>
      <c r="F2848" s="8" t="e">
        <f t="shared" si="76"/>
        <v>#REF!</v>
      </c>
      <c r="I2848" s="39"/>
    </row>
    <row r="2849" spans="4:9" x14ac:dyDescent="0.3">
      <c r="D2849" s="38">
        <v>38995</v>
      </c>
      <c r="E2849" s="7" t="e">
        <f>SW!E2849+W!E2849+NW!E2849+N!E2849+#REF!</f>
        <v>#REF!</v>
      </c>
      <c r="F2849" s="8" t="e">
        <f t="shared" si="76"/>
        <v>#REF!</v>
      </c>
      <c r="I2849" s="39"/>
    </row>
    <row r="2850" spans="4:9" x14ac:dyDescent="0.3">
      <c r="D2850" s="38">
        <v>38996</v>
      </c>
      <c r="E2850" s="7" t="e">
        <f>SW!E2850+W!E2850+NW!E2850+N!E2850+#REF!</f>
        <v>#REF!</v>
      </c>
      <c r="F2850" s="8" t="e">
        <f t="shared" si="76"/>
        <v>#REF!</v>
      </c>
      <c r="I2850" s="39"/>
    </row>
    <row r="2851" spans="4:9" x14ac:dyDescent="0.3">
      <c r="D2851" s="38">
        <v>38997</v>
      </c>
      <c r="E2851" s="7" t="e">
        <f>SW!E2851+W!E2851+NW!E2851+N!E2851+#REF!</f>
        <v>#REF!</v>
      </c>
      <c r="F2851" s="8" t="e">
        <f t="shared" si="76"/>
        <v>#REF!</v>
      </c>
      <c r="I2851" s="39"/>
    </row>
    <row r="2852" spans="4:9" x14ac:dyDescent="0.3">
      <c r="D2852" s="38">
        <v>38998</v>
      </c>
      <c r="E2852" s="7" t="e">
        <f>SW!E2852+W!E2852+NW!E2852+N!E2852+#REF!</f>
        <v>#REF!</v>
      </c>
      <c r="F2852" s="8" t="e">
        <f t="shared" si="76"/>
        <v>#REF!</v>
      </c>
      <c r="I2852" s="39"/>
    </row>
    <row r="2853" spans="4:9" x14ac:dyDescent="0.3">
      <c r="D2853" s="38">
        <v>38999</v>
      </c>
      <c r="E2853" s="7" t="e">
        <f>SW!E2853+W!E2853+NW!E2853+N!E2853+#REF!</f>
        <v>#REF!</v>
      </c>
      <c r="F2853" s="8" t="e">
        <f t="shared" si="76"/>
        <v>#REF!</v>
      </c>
      <c r="I2853" s="39"/>
    </row>
    <row r="2854" spans="4:9" x14ac:dyDescent="0.3">
      <c r="D2854" s="38">
        <v>39000</v>
      </c>
      <c r="E2854" s="7" t="e">
        <f>SW!E2854+W!E2854+NW!E2854+N!E2854+#REF!</f>
        <v>#REF!</v>
      </c>
      <c r="F2854" s="8" t="e">
        <f t="shared" si="76"/>
        <v>#REF!</v>
      </c>
      <c r="I2854" s="39"/>
    </row>
    <row r="2855" spans="4:9" x14ac:dyDescent="0.3">
      <c r="D2855" s="38">
        <v>39001</v>
      </c>
      <c r="E2855" s="7" t="e">
        <f>SW!E2855+W!E2855+NW!E2855+N!E2855+#REF!</f>
        <v>#REF!</v>
      </c>
      <c r="F2855" s="8" t="e">
        <f t="shared" si="76"/>
        <v>#REF!</v>
      </c>
      <c r="I2855" s="39"/>
    </row>
    <row r="2856" spans="4:9" x14ac:dyDescent="0.3">
      <c r="D2856" s="38">
        <v>39002</v>
      </c>
      <c r="E2856" s="7" t="e">
        <f>SW!E2856+W!E2856+NW!E2856+N!E2856+#REF!</f>
        <v>#REF!</v>
      </c>
      <c r="F2856" s="8" t="e">
        <f t="shared" si="76"/>
        <v>#REF!</v>
      </c>
      <c r="I2856" s="39"/>
    </row>
    <row r="2857" spans="4:9" x14ac:dyDescent="0.3">
      <c r="D2857" s="38">
        <v>39003</v>
      </c>
      <c r="E2857" s="7" t="e">
        <f>SW!E2857+W!E2857+NW!E2857+N!E2857+#REF!</f>
        <v>#REF!</v>
      </c>
      <c r="F2857" s="8" t="e">
        <f t="shared" si="76"/>
        <v>#REF!</v>
      </c>
      <c r="I2857" s="39"/>
    </row>
    <row r="2858" spans="4:9" x14ac:dyDescent="0.3">
      <c r="D2858" s="38">
        <v>39004</v>
      </c>
      <c r="E2858" s="7" t="e">
        <f>SW!E2858+W!E2858+NW!E2858+N!E2858+#REF!</f>
        <v>#REF!</v>
      </c>
      <c r="F2858" s="8" t="e">
        <f t="shared" si="76"/>
        <v>#REF!</v>
      </c>
      <c r="I2858" s="39"/>
    </row>
    <row r="2859" spans="4:9" x14ac:dyDescent="0.3">
      <c r="D2859" s="38">
        <v>39005</v>
      </c>
      <c r="E2859" s="7" t="e">
        <f>SW!E2859+W!E2859+NW!E2859+N!E2859+#REF!</f>
        <v>#REF!</v>
      </c>
      <c r="F2859" s="8" t="e">
        <f t="shared" si="76"/>
        <v>#REF!</v>
      </c>
      <c r="I2859" s="39"/>
    </row>
    <row r="2860" spans="4:9" x14ac:dyDescent="0.3">
      <c r="D2860" s="38">
        <v>39006</v>
      </c>
      <c r="E2860" s="7" t="e">
        <f>SW!E2860+W!E2860+NW!E2860+N!E2860+#REF!</f>
        <v>#REF!</v>
      </c>
      <c r="F2860" s="8" t="e">
        <f t="shared" si="76"/>
        <v>#REF!</v>
      </c>
      <c r="I2860" s="39"/>
    </row>
    <row r="2861" spans="4:9" x14ac:dyDescent="0.3">
      <c r="D2861" s="38">
        <v>39007</v>
      </c>
      <c r="E2861" s="7" t="e">
        <f>SW!E2861+W!E2861+NW!E2861+N!E2861+#REF!</f>
        <v>#REF!</v>
      </c>
      <c r="F2861" s="8" t="e">
        <f t="shared" si="76"/>
        <v>#REF!</v>
      </c>
      <c r="I2861" s="39"/>
    </row>
    <row r="2862" spans="4:9" x14ac:dyDescent="0.3">
      <c r="D2862" s="38">
        <v>39008</v>
      </c>
      <c r="E2862" s="7" t="e">
        <f>SW!E2862+W!E2862+NW!E2862+N!E2862+#REF!</f>
        <v>#REF!</v>
      </c>
      <c r="F2862" s="8" t="e">
        <f t="shared" si="76"/>
        <v>#REF!</v>
      </c>
      <c r="I2862" s="39"/>
    </row>
    <row r="2863" spans="4:9" x14ac:dyDescent="0.3">
      <c r="D2863" s="38">
        <v>39009</v>
      </c>
      <c r="E2863" s="7" t="e">
        <f>SW!E2863+W!E2863+NW!E2863+N!E2863+#REF!</f>
        <v>#REF!</v>
      </c>
      <c r="F2863" s="8" t="e">
        <f t="shared" si="76"/>
        <v>#REF!</v>
      </c>
      <c r="I2863" s="39"/>
    </row>
    <row r="2864" spans="4:9" x14ac:dyDescent="0.3">
      <c r="D2864" s="38">
        <v>39010</v>
      </c>
      <c r="E2864" s="7" t="e">
        <f>SW!E2864+W!E2864+NW!E2864+N!E2864+#REF!</f>
        <v>#REF!</v>
      </c>
      <c r="F2864" s="8" t="e">
        <f t="shared" si="76"/>
        <v>#REF!</v>
      </c>
      <c r="I2864" s="39"/>
    </row>
    <row r="2865" spans="4:9" x14ac:dyDescent="0.3">
      <c r="D2865" s="38">
        <v>39011</v>
      </c>
      <c r="E2865" s="7" t="e">
        <f>SW!E2865+W!E2865+NW!E2865+N!E2865+#REF!</f>
        <v>#REF!</v>
      </c>
      <c r="F2865" s="8" t="e">
        <f t="shared" si="76"/>
        <v>#REF!</v>
      </c>
      <c r="I2865" s="39"/>
    </row>
    <row r="2866" spans="4:9" x14ac:dyDescent="0.3">
      <c r="D2866" s="38">
        <v>39012</v>
      </c>
      <c r="E2866" s="7" t="e">
        <f>SW!E2866+W!E2866+NW!E2866+N!E2866+#REF!</f>
        <v>#REF!</v>
      </c>
      <c r="F2866" s="8" t="e">
        <f t="shared" si="76"/>
        <v>#REF!</v>
      </c>
      <c r="I2866" s="39"/>
    </row>
    <row r="2867" spans="4:9" x14ac:dyDescent="0.3">
      <c r="D2867" s="38">
        <v>39013</v>
      </c>
      <c r="E2867" s="7" t="e">
        <f>SW!E2867+W!E2867+NW!E2867+N!E2867+#REF!</f>
        <v>#REF!</v>
      </c>
      <c r="F2867" s="8" t="e">
        <f t="shared" si="76"/>
        <v>#REF!</v>
      </c>
      <c r="I2867" s="39"/>
    </row>
    <row r="2868" spans="4:9" x14ac:dyDescent="0.3">
      <c r="D2868" s="38">
        <v>39014</v>
      </c>
      <c r="E2868" s="7" t="e">
        <f>SW!E2868+W!E2868+NW!E2868+N!E2868+#REF!</f>
        <v>#REF!</v>
      </c>
      <c r="F2868" s="8" t="e">
        <f t="shared" si="76"/>
        <v>#REF!</v>
      </c>
      <c r="I2868" s="39"/>
    </row>
    <row r="2869" spans="4:9" x14ac:dyDescent="0.3">
      <c r="D2869" s="38">
        <v>39015</v>
      </c>
      <c r="E2869" s="7" t="e">
        <f>SW!E2869+W!E2869+NW!E2869+N!E2869+#REF!</f>
        <v>#REF!</v>
      </c>
      <c r="F2869" s="8" t="e">
        <f t="shared" si="76"/>
        <v>#REF!</v>
      </c>
      <c r="I2869" s="39"/>
    </row>
    <row r="2870" spans="4:9" x14ac:dyDescent="0.3">
      <c r="D2870" s="38">
        <v>39016</v>
      </c>
      <c r="E2870" s="7" t="e">
        <f>SW!E2870+W!E2870+NW!E2870+N!E2870+#REF!</f>
        <v>#REF!</v>
      </c>
      <c r="F2870" s="8" t="e">
        <f t="shared" si="76"/>
        <v>#REF!</v>
      </c>
      <c r="I2870" s="39"/>
    </row>
    <row r="2871" spans="4:9" x14ac:dyDescent="0.3">
      <c r="D2871" s="38">
        <v>39017</v>
      </c>
      <c r="E2871" s="7" t="e">
        <f>SW!E2871+W!E2871+NW!E2871+N!E2871+#REF!</f>
        <v>#REF!</v>
      </c>
      <c r="F2871" s="8" t="e">
        <f t="shared" si="76"/>
        <v>#REF!</v>
      </c>
      <c r="I2871" s="39"/>
    </row>
    <row r="2872" spans="4:9" x14ac:dyDescent="0.3">
      <c r="D2872" s="38">
        <v>39018</v>
      </c>
      <c r="E2872" s="7" t="e">
        <f>SW!E2872+W!E2872+NW!E2872+N!E2872+#REF!</f>
        <v>#REF!</v>
      </c>
      <c r="F2872" s="8" t="e">
        <f t="shared" si="76"/>
        <v>#REF!</v>
      </c>
      <c r="I2872" s="39"/>
    </row>
    <row r="2873" spans="4:9" x14ac:dyDescent="0.3">
      <c r="D2873" s="38">
        <v>39019</v>
      </c>
      <c r="E2873" s="7" t="e">
        <f>SW!E2873+W!E2873+NW!E2873+N!E2873+#REF!</f>
        <v>#REF!</v>
      </c>
      <c r="F2873" s="8" t="e">
        <f t="shared" si="76"/>
        <v>#REF!</v>
      </c>
      <c r="I2873" s="39"/>
    </row>
    <row r="2874" spans="4:9" x14ac:dyDescent="0.3">
      <c r="D2874" s="38">
        <v>39020</v>
      </c>
      <c r="E2874" s="7" t="e">
        <f>SW!E2874+W!E2874+NW!E2874+N!E2874+#REF!</f>
        <v>#REF!</v>
      </c>
      <c r="F2874" s="8" t="e">
        <f t="shared" si="76"/>
        <v>#REF!</v>
      </c>
      <c r="I2874" s="39"/>
    </row>
    <row r="2875" spans="4:9" x14ac:dyDescent="0.3">
      <c r="D2875" s="38">
        <v>39021</v>
      </c>
      <c r="E2875" s="7" t="e">
        <f>SW!E2875+W!E2875+NW!E2875+N!E2875+#REF!</f>
        <v>#REF!</v>
      </c>
      <c r="F2875" s="8" t="e">
        <f t="shared" si="76"/>
        <v>#REF!</v>
      </c>
      <c r="I2875" s="39"/>
    </row>
    <row r="2876" spans="4:9" x14ac:dyDescent="0.3">
      <c r="D2876" s="38">
        <v>39022</v>
      </c>
      <c r="E2876" s="7" t="e">
        <f>SW!E2876+W!E2876+NW!E2876+N!E2876+#REF!</f>
        <v>#REF!</v>
      </c>
      <c r="F2876" s="8" t="e">
        <f t="shared" si="76"/>
        <v>#REF!</v>
      </c>
      <c r="I2876" s="39"/>
    </row>
    <row r="2877" spans="4:9" x14ac:dyDescent="0.3">
      <c r="D2877" s="38">
        <v>39023</v>
      </c>
      <c r="E2877" s="7" t="e">
        <f>SW!E2877+W!E2877+NW!E2877+N!E2877+#REF!</f>
        <v>#REF!</v>
      </c>
      <c r="F2877" s="8" t="e">
        <f t="shared" si="76"/>
        <v>#REF!</v>
      </c>
      <c r="I2877" s="39"/>
    </row>
    <row r="2878" spans="4:9" x14ac:dyDescent="0.3">
      <c r="D2878" s="38">
        <v>39024</v>
      </c>
      <c r="E2878" s="7" t="e">
        <f>SW!E2878+W!E2878+NW!E2878+N!E2878+#REF!</f>
        <v>#REF!</v>
      </c>
      <c r="F2878" s="8" t="e">
        <f t="shared" si="76"/>
        <v>#REF!</v>
      </c>
      <c r="I2878" s="39"/>
    </row>
    <row r="2879" spans="4:9" x14ac:dyDescent="0.3">
      <c r="D2879" s="38">
        <v>39025</v>
      </c>
      <c r="E2879" s="7" t="e">
        <f>SW!E2879+W!E2879+NW!E2879+N!E2879+#REF!</f>
        <v>#REF!</v>
      </c>
      <c r="F2879" s="8" t="e">
        <f t="shared" si="76"/>
        <v>#REF!</v>
      </c>
      <c r="I2879" s="39"/>
    </row>
    <row r="2880" spans="4:9" x14ac:dyDescent="0.3">
      <c r="D2880" s="38">
        <v>39026</v>
      </c>
      <c r="E2880" s="7" t="e">
        <f>SW!E2880+W!E2880+NW!E2880+N!E2880+#REF!</f>
        <v>#REF!</v>
      </c>
      <c r="F2880" s="8" t="e">
        <f t="shared" si="76"/>
        <v>#REF!</v>
      </c>
      <c r="I2880" s="39"/>
    </row>
    <row r="2881" spans="4:9" x14ac:dyDescent="0.3">
      <c r="D2881" s="38">
        <v>39027</v>
      </c>
      <c r="E2881" s="7" t="e">
        <f>SW!E2881+W!E2881+NW!E2881+N!E2881+#REF!</f>
        <v>#REF!</v>
      </c>
      <c r="F2881" s="8" t="e">
        <f t="shared" si="76"/>
        <v>#REF!</v>
      </c>
      <c r="I2881" s="39"/>
    </row>
    <row r="2882" spans="4:9" x14ac:dyDescent="0.3">
      <c r="D2882" s="38">
        <v>39028</v>
      </c>
      <c r="E2882" s="7" t="e">
        <f>SW!E2882+W!E2882+NW!E2882+N!E2882+#REF!</f>
        <v>#REF!</v>
      </c>
      <c r="F2882" s="8" t="e">
        <f t="shared" si="76"/>
        <v>#REF!</v>
      </c>
      <c r="I2882" s="39"/>
    </row>
    <row r="2883" spans="4:9" x14ac:dyDescent="0.3">
      <c r="D2883" s="38">
        <v>39029</v>
      </c>
      <c r="E2883" s="7" t="e">
        <f>SW!E2883+W!E2883+NW!E2883+N!E2883+#REF!</f>
        <v>#REF!</v>
      </c>
      <c r="F2883" s="8" t="e">
        <f t="shared" si="76"/>
        <v>#REF!</v>
      </c>
      <c r="I2883" s="39"/>
    </row>
    <row r="2884" spans="4:9" x14ac:dyDescent="0.3">
      <c r="D2884" s="38">
        <v>39030</v>
      </c>
      <c r="E2884" s="7" t="e">
        <f>SW!E2884+W!E2884+NW!E2884+N!E2884+#REF!</f>
        <v>#REF!</v>
      </c>
      <c r="F2884" s="8" t="e">
        <f t="shared" si="76"/>
        <v>#REF!</v>
      </c>
      <c r="I2884" s="39"/>
    </row>
    <row r="2885" spans="4:9" x14ac:dyDescent="0.3">
      <c r="D2885" s="38">
        <v>39031</v>
      </c>
      <c r="E2885" s="7" t="e">
        <f>SW!E2885+W!E2885+NW!E2885+N!E2885+#REF!</f>
        <v>#REF!</v>
      </c>
      <c r="F2885" s="8" t="e">
        <f t="shared" si="76"/>
        <v>#REF!</v>
      </c>
      <c r="I2885" s="39"/>
    </row>
    <row r="2886" spans="4:9" x14ac:dyDescent="0.3">
      <c r="D2886" s="38">
        <v>39032</v>
      </c>
      <c r="E2886" s="7" t="e">
        <f>SW!E2886+W!E2886+NW!E2886+N!E2886+#REF!</f>
        <v>#REF!</v>
      </c>
      <c r="F2886" s="8" t="e">
        <f t="shared" si="76"/>
        <v>#REF!</v>
      </c>
      <c r="I2886" s="39"/>
    </row>
    <row r="2887" spans="4:9" x14ac:dyDescent="0.3">
      <c r="D2887" s="38">
        <v>39033</v>
      </c>
      <c r="E2887" s="7" t="e">
        <f>SW!E2887+W!E2887+NW!E2887+N!E2887+#REF!</f>
        <v>#REF!</v>
      </c>
      <c r="F2887" s="8" t="e">
        <f t="shared" si="76"/>
        <v>#REF!</v>
      </c>
      <c r="I2887" s="39"/>
    </row>
    <row r="2888" spans="4:9" x14ac:dyDescent="0.3">
      <c r="D2888" s="38">
        <v>39034</v>
      </c>
      <c r="E2888" s="7" t="e">
        <f>SW!E2888+W!E2888+NW!E2888+N!E2888+#REF!</f>
        <v>#REF!</v>
      </c>
      <c r="F2888" s="8" t="e">
        <f t="shared" si="76"/>
        <v>#REF!</v>
      </c>
      <c r="I2888" s="39"/>
    </row>
    <row r="2889" spans="4:9" x14ac:dyDescent="0.3">
      <c r="D2889" s="38">
        <v>39035</v>
      </c>
      <c r="E2889" s="7" t="e">
        <f>SW!E2889+W!E2889+NW!E2889+N!E2889+#REF!</f>
        <v>#REF!</v>
      </c>
      <c r="F2889" s="8" t="e">
        <f t="shared" si="76"/>
        <v>#REF!</v>
      </c>
      <c r="I2889" s="39"/>
    </row>
    <row r="2890" spans="4:9" x14ac:dyDescent="0.3">
      <c r="D2890" s="38">
        <v>39036</v>
      </c>
      <c r="E2890" s="7" t="e">
        <f>SW!E2890+W!E2890+NW!E2890+N!E2890+#REF!</f>
        <v>#REF!</v>
      </c>
      <c r="F2890" s="8" t="e">
        <f t="shared" si="76"/>
        <v>#REF!</v>
      </c>
      <c r="I2890" s="39"/>
    </row>
    <row r="2891" spans="4:9" x14ac:dyDescent="0.3">
      <c r="D2891" s="38">
        <v>39037</v>
      </c>
      <c r="E2891" s="7" t="e">
        <f>SW!E2891+W!E2891+NW!E2891+N!E2891+#REF!</f>
        <v>#REF!</v>
      </c>
      <c r="F2891" s="8" t="e">
        <f t="shared" si="76"/>
        <v>#REF!</v>
      </c>
      <c r="I2891" s="39"/>
    </row>
    <row r="2892" spans="4:9" x14ac:dyDescent="0.3">
      <c r="D2892" s="38">
        <v>39038</v>
      </c>
      <c r="E2892" s="7" t="e">
        <f>SW!E2892+W!E2892+NW!E2892+N!E2892+#REF!</f>
        <v>#REF!</v>
      </c>
      <c r="F2892" s="8" t="e">
        <f t="shared" si="76"/>
        <v>#REF!</v>
      </c>
      <c r="I2892" s="39"/>
    </row>
    <row r="2893" spans="4:9" x14ac:dyDescent="0.3">
      <c r="D2893" s="38">
        <v>39039</v>
      </c>
      <c r="E2893" s="7" t="e">
        <f>SW!E2893+W!E2893+NW!E2893+N!E2893+#REF!</f>
        <v>#REF!</v>
      </c>
      <c r="F2893" s="8" t="e">
        <f t="shared" si="76"/>
        <v>#REF!</v>
      </c>
      <c r="I2893" s="39"/>
    </row>
    <row r="2894" spans="4:9" x14ac:dyDescent="0.3">
      <c r="D2894" s="38">
        <v>39040</v>
      </c>
      <c r="E2894" s="7" t="e">
        <f>SW!E2894+W!E2894+NW!E2894+N!E2894+#REF!</f>
        <v>#REF!</v>
      </c>
      <c r="F2894" s="8" t="e">
        <f t="shared" si="76"/>
        <v>#REF!</v>
      </c>
      <c r="I2894" s="39"/>
    </row>
    <row r="2895" spans="4:9" x14ac:dyDescent="0.3">
      <c r="D2895" s="38">
        <v>39041</v>
      </c>
      <c r="E2895" s="7" t="e">
        <f>SW!E2895+W!E2895+NW!E2895+N!E2895+#REF!</f>
        <v>#REF!</v>
      </c>
      <c r="F2895" s="8" t="e">
        <f t="shared" si="76"/>
        <v>#REF!</v>
      </c>
      <c r="I2895" s="39"/>
    </row>
    <row r="2896" spans="4:9" x14ac:dyDescent="0.3">
      <c r="D2896" s="38">
        <v>39042</v>
      </c>
      <c r="E2896" s="7" t="e">
        <f>SW!E2896+W!E2896+NW!E2896+N!E2896+#REF!</f>
        <v>#REF!</v>
      </c>
      <c r="F2896" s="8" t="e">
        <f t="shared" ref="F2896:F2959" si="77">E2896*(24*60*60)*1000/$F$3</f>
        <v>#REF!</v>
      </c>
      <c r="I2896" s="39"/>
    </row>
    <row r="2897" spans="4:9" x14ac:dyDescent="0.3">
      <c r="D2897" s="38">
        <v>39043</v>
      </c>
      <c r="E2897" s="7" t="e">
        <f>SW!E2897+W!E2897+NW!E2897+N!E2897+#REF!</f>
        <v>#REF!</v>
      </c>
      <c r="F2897" s="8" t="e">
        <f t="shared" si="77"/>
        <v>#REF!</v>
      </c>
      <c r="I2897" s="39"/>
    </row>
    <row r="2898" spans="4:9" x14ac:dyDescent="0.3">
      <c r="D2898" s="38">
        <v>39044</v>
      </c>
      <c r="E2898" s="7" t="e">
        <f>SW!E2898+W!E2898+NW!E2898+N!E2898+#REF!</f>
        <v>#REF!</v>
      </c>
      <c r="F2898" s="8" t="e">
        <f t="shared" si="77"/>
        <v>#REF!</v>
      </c>
      <c r="I2898" s="39"/>
    </row>
    <row r="2899" spans="4:9" x14ac:dyDescent="0.3">
      <c r="D2899" s="38">
        <v>39045</v>
      </c>
      <c r="E2899" s="7" t="e">
        <f>SW!E2899+W!E2899+NW!E2899+N!E2899+#REF!</f>
        <v>#REF!</v>
      </c>
      <c r="F2899" s="8" t="e">
        <f t="shared" si="77"/>
        <v>#REF!</v>
      </c>
      <c r="I2899" s="39"/>
    </row>
    <row r="2900" spans="4:9" x14ac:dyDescent="0.3">
      <c r="D2900" s="38">
        <v>39046</v>
      </c>
      <c r="E2900" s="7" t="e">
        <f>SW!E2900+W!E2900+NW!E2900+N!E2900+#REF!</f>
        <v>#REF!</v>
      </c>
      <c r="F2900" s="8" t="e">
        <f t="shared" si="77"/>
        <v>#REF!</v>
      </c>
      <c r="I2900" s="39"/>
    </row>
    <row r="2901" spans="4:9" x14ac:dyDescent="0.3">
      <c r="D2901" s="38">
        <v>39047</v>
      </c>
      <c r="E2901" s="7" t="e">
        <f>SW!E2901+W!E2901+NW!E2901+N!E2901+#REF!</f>
        <v>#REF!</v>
      </c>
      <c r="F2901" s="8" t="e">
        <f t="shared" si="77"/>
        <v>#REF!</v>
      </c>
      <c r="I2901" s="39"/>
    </row>
    <row r="2902" spans="4:9" x14ac:dyDescent="0.3">
      <c r="D2902" s="38">
        <v>39048</v>
      </c>
      <c r="E2902" s="7" t="e">
        <f>SW!E2902+W!E2902+NW!E2902+N!E2902+#REF!</f>
        <v>#REF!</v>
      </c>
      <c r="F2902" s="8" t="e">
        <f t="shared" si="77"/>
        <v>#REF!</v>
      </c>
      <c r="I2902" s="39"/>
    </row>
    <row r="2903" spans="4:9" x14ac:dyDescent="0.3">
      <c r="D2903" s="38">
        <v>39049</v>
      </c>
      <c r="E2903" s="7" t="e">
        <f>SW!E2903+W!E2903+NW!E2903+N!E2903+#REF!</f>
        <v>#REF!</v>
      </c>
      <c r="F2903" s="8" t="e">
        <f t="shared" si="77"/>
        <v>#REF!</v>
      </c>
      <c r="I2903" s="39"/>
    </row>
    <row r="2904" spans="4:9" x14ac:dyDescent="0.3">
      <c r="D2904" s="38">
        <v>39050</v>
      </c>
      <c r="E2904" s="7" t="e">
        <f>SW!E2904+W!E2904+NW!E2904+N!E2904+#REF!</f>
        <v>#REF!</v>
      </c>
      <c r="F2904" s="8" t="e">
        <f t="shared" si="77"/>
        <v>#REF!</v>
      </c>
      <c r="I2904" s="39"/>
    </row>
    <row r="2905" spans="4:9" x14ac:dyDescent="0.3">
      <c r="D2905" s="38">
        <v>39051</v>
      </c>
      <c r="E2905" s="7" t="e">
        <f>SW!E2905+W!E2905+NW!E2905+N!E2905+#REF!</f>
        <v>#REF!</v>
      </c>
      <c r="F2905" s="8" t="e">
        <f t="shared" si="77"/>
        <v>#REF!</v>
      </c>
      <c r="I2905" s="39"/>
    </row>
    <row r="2906" spans="4:9" x14ac:dyDescent="0.3">
      <c r="D2906" s="38">
        <v>39052</v>
      </c>
      <c r="E2906" s="7" t="e">
        <f>SW!E2906+W!E2906+NW!E2906+N!E2906+#REF!</f>
        <v>#REF!</v>
      </c>
      <c r="F2906" s="8" t="e">
        <f t="shared" si="77"/>
        <v>#REF!</v>
      </c>
      <c r="I2906" s="39"/>
    </row>
    <row r="2907" spans="4:9" x14ac:dyDescent="0.3">
      <c r="D2907" s="38">
        <v>39053</v>
      </c>
      <c r="E2907" s="7" t="e">
        <f>SW!E2907+W!E2907+NW!E2907+N!E2907+#REF!</f>
        <v>#REF!</v>
      </c>
      <c r="F2907" s="8" t="e">
        <f t="shared" si="77"/>
        <v>#REF!</v>
      </c>
      <c r="I2907" s="39"/>
    </row>
    <row r="2908" spans="4:9" x14ac:dyDescent="0.3">
      <c r="D2908" s="38">
        <v>39054</v>
      </c>
      <c r="E2908" s="7" t="e">
        <f>SW!E2908+W!E2908+NW!E2908+N!E2908+#REF!</f>
        <v>#REF!</v>
      </c>
      <c r="F2908" s="8" t="e">
        <f t="shared" si="77"/>
        <v>#REF!</v>
      </c>
      <c r="I2908" s="39"/>
    </row>
    <row r="2909" spans="4:9" x14ac:dyDescent="0.3">
      <c r="D2909" s="38">
        <v>39055</v>
      </c>
      <c r="E2909" s="7" t="e">
        <f>SW!E2909+W!E2909+NW!E2909+N!E2909+#REF!</f>
        <v>#REF!</v>
      </c>
      <c r="F2909" s="8" t="e">
        <f t="shared" si="77"/>
        <v>#REF!</v>
      </c>
      <c r="I2909" s="39"/>
    </row>
    <row r="2910" spans="4:9" x14ac:dyDescent="0.3">
      <c r="D2910" s="38">
        <v>39056</v>
      </c>
      <c r="E2910" s="7" t="e">
        <f>SW!E2910+W!E2910+NW!E2910+N!E2910+#REF!</f>
        <v>#REF!</v>
      </c>
      <c r="F2910" s="8" t="e">
        <f t="shared" si="77"/>
        <v>#REF!</v>
      </c>
      <c r="I2910" s="39"/>
    </row>
    <row r="2911" spans="4:9" x14ac:dyDescent="0.3">
      <c r="D2911" s="38">
        <v>39057</v>
      </c>
      <c r="E2911" s="7" t="e">
        <f>SW!E2911+W!E2911+NW!E2911+N!E2911+#REF!</f>
        <v>#REF!</v>
      </c>
      <c r="F2911" s="8" t="e">
        <f t="shared" si="77"/>
        <v>#REF!</v>
      </c>
      <c r="I2911" s="39"/>
    </row>
    <row r="2912" spans="4:9" x14ac:dyDescent="0.3">
      <c r="D2912" s="38">
        <v>39058</v>
      </c>
      <c r="E2912" s="7" t="e">
        <f>SW!E2912+W!E2912+NW!E2912+N!E2912+#REF!</f>
        <v>#REF!</v>
      </c>
      <c r="F2912" s="8" t="e">
        <f t="shared" si="77"/>
        <v>#REF!</v>
      </c>
      <c r="I2912" s="39"/>
    </row>
    <row r="2913" spans="4:9" x14ac:dyDescent="0.3">
      <c r="D2913" s="38">
        <v>39059</v>
      </c>
      <c r="E2913" s="7" t="e">
        <f>SW!E2913+W!E2913+NW!E2913+N!E2913+#REF!</f>
        <v>#REF!</v>
      </c>
      <c r="F2913" s="8" t="e">
        <f t="shared" si="77"/>
        <v>#REF!</v>
      </c>
      <c r="I2913" s="39"/>
    </row>
    <row r="2914" spans="4:9" x14ac:dyDescent="0.3">
      <c r="D2914" s="38">
        <v>39060</v>
      </c>
      <c r="E2914" s="7" t="e">
        <f>SW!E2914+W!E2914+NW!E2914+N!E2914+#REF!</f>
        <v>#REF!</v>
      </c>
      <c r="F2914" s="8" t="e">
        <f t="shared" si="77"/>
        <v>#REF!</v>
      </c>
      <c r="I2914" s="39"/>
    </row>
    <row r="2915" spans="4:9" x14ac:dyDescent="0.3">
      <c r="D2915" s="38">
        <v>39061</v>
      </c>
      <c r="E2915" s="7" t="e">
        <f>SW!E2915+W!E2915+NW!E2915+N!E2915+#REF!</f>
        <v>#REF!</v>
      </c>
      <c r="F2915" s="8" t="e">
        <f t="shared" si="77"/>
        <v>#REF!</v>
      </c>
      <c r="I2915" s="39"/>
    </row>
    <row r="2916" spans="4:9" x14ac:dyDescent="0.3">
      <c r="D2916" s="38">
        <v>39062</v>
      </c>
      <c r="E2916" s="7" t="e">
        <f>SW!E2916+W!E2916+NW!E2916+N!E2916+#REF!</f>
        <v>#REF!</v>
      </c>
      <c r="F2916" s="8" t="e">
        <f t="shared" si="77"/>
        <v>#REF!</v>
      </c>
      <c r="I2916" s="39"/>
    </row>
    <row r="2917" spans="4:9" x14ac:dyDescent="0.3">
      <c r="D2917" s="38">
        <v>39063</v>
      </c>
      <c r="E2917" s="7" t="e">
        <f>SW!E2917+W!E2917+NW!E2917+N!E2917+#REF!</f>
        <v>#REF!</v>
      </c>
      <c r="F2917" s="8" t="e">
        <f t="shared" si="77"/>
        <v>#REF!</v>
      </c>
      <c r="I2917" s="39"/>
    </row>
    <row r="2918" spans="4:9" x14ac:dyDescent="0.3">
      <c r="D2918" s="38">
        <v>39064</v>
      </c>
      <c r="E2918" s="7" t="e">
        <f>SW!E2918+W!E2918+NW!E2918+N!E2918+#REF!</f>
        <v>#REF!</v>
      </c>
      <c r="F2918" s="8" t="e">
        <f t="shared" si="77"/>
        <v>#REF!</v>
      </c>
      <c r="I2918" s="39"/>
    </row>
    <row r="2919" spans="4:9" x14ac:dyDescent="0.3">
      <c r="D2919" s="38">
        <v>39065</v>
      </c>
      <c r="E2919" s="7" t="e">
        <f>SW!E2919+W!E2919+NW!E2919+N!E2919+#REF!</f>
        <v>#REF!</v>
      </c>
      <c r="F2919" s="8" t="e">
        <f t="shared" si="77"/>
        <v>#REF!</v>
      </c>
      <c r="I2919" s="39"/>
    </row>
    <row r="2920" spans="4:9" x14ac:dyDescent="0.3">
      <c r="D2920" s="38">
        <v>39066</v>
      </c>
      <c r="E2920" s="7" t="e">
        <f>SW!E2920+W!E2920+NW!E2920+N!E2920+#REF!</f>
        <v>#REF!</v>
      </c>
      <c r="F2920" s="8" t="e">
        <f t="shared" si="77"/>
        <v>#REF!</v>
      </c>
      <c r="I2920" s="39"/>
    </row>
    <row r="2921" spans="4:9" x14ac:dyDescent="0.3">
      <c r="D2921" s="38">
        <v>39067</v>
      </c>
      <c r="E2921" s="7" t="e">
        <f>SW!E2921+W!E2921+NW!E2921+N!E2921+#REF!</f>
        <v>#REF!</v>
      </c>
      <c r="F2921" s="8" t="e">
        <f t="shared" si="77"/>
        <v>#REF!</v>
      </c>
      <c r="I2921" s="39"/>
    </row>
    <row r="2922" spans="4:9" x14ac:dyDescent="0.3">
      <c r="D2922" s="38">
        <v>39068</v>
      </c>
      <c r="E2922" s="7" t="e">
        <f>SW!E2922+W!E2922+NW!E2922+N!E2922+#REF!</f>
        <v>#REF!</v>
      </c>
      <c r="F2922" s="8" t="e">
        <f t="shared" si="77"/>
        <v>#REF!</v>
      </c>
      <c r="I2922" s="39"/>
    </row>
    <row r="2923" spans="4:9" x14ac:dyDescent="0.3">
      <c r="D2923" s="38">
        <v>39069</v>
      </c>
      <c r="E2923" s="7" t="e">
        <f>SW!E2923+W!E2923+NW!E2923+N!E2923+#REF!</f>
        <v>#REF!</v>
      </c>
      <c r="F2923" s="8" t="e">
        <f t="shared" si="77"/>
        <v>#REF!</v>
      </c>
      <c r="I2923" s="39"/>
    </row>
    <row r="2924" spans="4:9" x14ac:dyDescent="0.3">
      <c r="D2924" s="38">
        <v>39070</v>
      </c>
      <c r="E2924" s="7" t="e">
        <f>SW!E2924+W!E2924+NW!E2924+N!E2924+#REF!</f>
        <v>#REF!</v>
      </c>
      <c r="F2924" s="8" t="e">
        <f t="shared" si="77"/>
        <v>#REF!</v>
      </c>
      <c r="I2924" s="39"/>
    </row>
    <row r="2925" spans="4:9" x14ac:dyDescent="0.3">
      <c r="D2925" s="38">
        <v>39071</v>
      </c>
      <c r="E2925" s="7" t="e">
        <f>SW!E2925+W!E2925+NW!E2925+N!E2925+#REF!</f>
        <v>#REF!</v>
      </c>
      <c r="F2925" s="8" t="e">
        <f t="shared" si="77"/>
        <v>#REF!</v>
      </c>
      <c r="I2925" s="39"/>
    </row>
    <row r="2926" spans="4:9" x14ac:dyDescent="0.3">
      <c r="D2926" s="38">
        <v>39072</v>
      </c>
      <c r="E2926" s="7" t="e">
        <f>SW!E2926+W!E2926+NW!E2926+N!E2926+#REF!</f>
        <v>#REF!</v>
      </c>
      <c r="F2926" s="8" t="e">
        <f t="shared" si="77"/>
        <v>#REF!</v>
      </c>
      <c r="I2926" s="39"/>
    </row>
    <row r="2927" spans="4:9" x14ac:dyDescent="0.3">
      <c r="D2927" s="38">
        <v>39073</v>
      </c>
      <c r="E2927" s="7" t="e">
        <f>SW!E2927+W!E2927+NW!E2927+N!E2927+#REF!</f>
        <v>#REF!</v>
      </c>
      <c r="F2927" s="8" t="e">
        <f t="shared" si="77"/>
        <v>#REF!</v>
      </c>
      <c r="I2927" s="39"/>
    </row>
    <row r="2928" spans="4:9" x14ac:dyDescent="0.3">
      <c r="D2928" s="38">
        <v>39074</v>
      </c>
      <c r="E2928" s="7" t="e">
        <f>SW!E2928+W!E2928+NW!E2928+N!E2928+#REF!</f>
        <v>#REF!</v>
      </c>
      <c r="F2928" s="8" t="e">
        <f t="shared" si="77"/>
        <v>#REF!</v>
      </c>
      <c r="I2928" s="39"/>
    </row>
    <row r="2929" spans="4:9" x14ac:dyDescent="0.3">
      <c r="D2929" s="38">
        <v>39075</v>
      </c>
      <c r="E2929" s="7" t="e">
        <f>SW!E2929+W!E2929+NW!E2929+N!E2929+#REF!</f>
        <v>#REF!</v>
      </c>
      <c r="F2929" s="8" t="e">
        <f t="shared" si="77"/>
        <v>#REF!</v>
      </c>
      <c r="I2929" s="39"/>
    </row>
    <row r="2930" spans="4:9" x14ac:dyDescent="0.3">
      <c r="D2930" s="38">
        <v>39076</v>
      </c>
      <c r="E2930" s="7" t="e">
        <f>SW!E2930+W!E2930+NW!E2930+N!E2930+#REF!</f>
        <v>#REF!</v>
      </c>
      <c r="F2930" s="8" t="e">
        <f t="shared" si="77"/>
        <v>#REF!</v>
      </c>
      <c r="I2930" s="39"/>
    </row>
    <row r="2931" spans="4:9" x14ac:dyDescent="0.3">
      <c r="D2931" s="38">
        <v>39077</v>
      </c>
      <c r="E2931" s="7" t="e">
        <f>SW!E2931+W!E2931+NW!E2931+N!E2931+#REF!</f>
        <v>#REF!</v>
      </c>
      <c r="F2931" s="8" t="e">
        <f t="shared" si="77"/>
        <v>#REF!</v>
      </c>
      <c r="I2931" s="39"/>
    </row>
    <row r="2932" spans="4:9" x14ac:dyDescent="0.3">
      <c r="D2932" s="38">
        <v>39078</v>
      </c>
      <c r="E2932" s="7" t="e">
        <f>SW!E2932+W!E2932+NW!E2932+N!E2932+#REF!</f>
        <v>#REF!</v>
      </c>
      <c r="F2932" s="8" t="e">
        <f t="shared" si="77"/>
        <v>#REF!</v>
      </c>
      <c r="I2932" s="39"/>
    </row>
    <row r="2933" spans="4:9" x14ac:dyDescent="0.3">
      <c r="D2933" s="38">
        <v>39079</v>
      </c>
      <c r="E2933" s="7" t="e">
        <f>SW!E2933+W!E2933+NW!E2933+N!E2933+#REF!</f>
        <v>#REF!</v>
      </c>
      <c r="F2933" s="8" t="e">
        <f t="shared" si="77"/>
        <v>#REF!</v>
      </c>
      <c r="I2933" s="39"/>
    </row>
    <row r="2934" spans="4:9" x14ac:dyDescent="0.3">
      <c r="D2934" s="38">
        <v>39080</v>
      </c>
      <c r="E2934" s="7" t="e">
        <f>SW!E2934+W!E2934+NW!E2934+N!E2934+#REF!</f>
        <v>#REF!</v>
      </c>
      <c r="F2934" s="8" t="e">
        <f t="shared" si="77"/>
        <v>#REF!</v>
      </c>
      <c r="I2934" s="39"/>
    </row>
    <row r="2935" spans="4:9" x14ac:dyDescent="0.3">
      <c r="D2935" s="38">
        <v>39081</v>
      </c>
      <c r="E2935" s="7" t="e">
        <f>SW!E2935+W!E2935+NW!E2935+N!E2935+#REF!</f>
        <v>#REF!</v>
      </c>
      <c r="F2935" s="8" t="e">
        <f t="shared" si="77"/>
        <v>#REF!</v>
      </c>
      <c r="I2935" s="39"/>
    </row>
    <row r="2936" spans="4:9" x14ac:dyDescent="0.3">
      <c r="D2936" s="38">
        <v>39082</v>
      </c>
      <c r="E2936" s="7" t="e">
        <f>SW!E2936+W!E2936+NW!E2936+N!E2936+#REF!</f>
        <v>#REF!</v>
      </c>
      <c r="F2936" s="8" t="e">
        <f t="shared" si="77"/>
        <v>#REF!</v>
      </c>
      <c r="I2936" s="39"/>
    </row>
    <row r="2937" spans="4:9" x14ac:dyDescent="0.3">
      <c r="D2937" s="38">
        <v>39083</v>
      </c>
      <c r="E2937" s="7" t="e">
        <f>SW!E2937+W!E2937+NW!E2937+N!E2937+#REF!</f>
        <v>#REF!</v>
      </c>
      <c r="F2937" s="8" t="e">
        <f t="shared" si="77"/>
        <v>#REF!</v>
      </c>
      <c r="I2937" s="39"/>
    </row>
    <row r="2938" spans="4:9" x14ac:dyDescent="0.3">
      <c r="D2938" s="38">
        <v>39084</v>
      </c>
      <c r="E2938" s="7" t="e">
        <f>SW!E2938+W!E2938+NW!E2938+N!E2938+#REF!</f>
        <v>#REF!</v>
      </c>
      <c r="F2938" s="8" t="e">
        <f t="shared" si="77"/>
        <v>#REF!</v>
      </c>
      <c r="I2938" s="39"/>
    </row>
    <row r="2939" spans="4:9" x14ac:dyDescent="0.3">
      <c r="D2939" s="38">
        <v>39085</v>
      </c>
      <c r="E2939" s="7" t="e">
        <f>SW!E2939+W!E2939+NW!E2939+N!E2939+#REF!</f>
        <v>#REF!</v>
      </c>
      <c r="F2939" s="8" t="e">
        <f t="shared" si="77"/>
        <v>#REF!</v>
      </c>
      <c r="I2939" s="39"/>
    </row>
    <row r="2940" spans="4:9" x14ac:dyDescent="0.3">
      <c r="D2940" s="38">
        <v>39086</v>
      </c>
      <c r="E2940" s="7" t="e">
        <f>SW!E2940+W!E2940+NW!E2940+N!E2940+#REF!</f>
        <v>#REF!</v>
      </c>
      <c r="F2940" s="8" t="e">
        <f t="shared" si="77"/>
        <v>#REF!</v>
      </c>
      <c r="I2940" s="39"/>
    </row>
    <row r="2941" spans="4:9" x14ac:dyDescent="0.3">
      <c r="D2941" s="38">
        <v>39087</v>
      </c>
      <c r="E2941" s="7" t="e">
        <f>SW!E2941+W!E2941+NW!E2941+N!E2941+#REF!</f>
        <v>#REF!</v>
      </c>
      <c r="F2941" s="8" t="e">
        <f t="shared" si="77"/>
        <v>#REF!</v>
      </c>
      <c r="I2941" s="39"/>
    </row>
    <row r="2942" spans="4:9" x14ac:dyDescent="0.3">
      <c r="D2942" s="38">
        <v>39088</v>
      </c>
      <c r="E2942" s="7" t="e">
        <f>SW!E2942+W!E2942+NW!E2942+N!E2942+#REF!</f>
        <v>#REF!</v>
      </c>
      <c r="F2942" s="8" t="e">
        <f t="shared" si="77"/>
        <v>#REF!</v>
      </c>
      <c r="I2942" s="39"/>
    </row>
    <row r="2943" spans="4:9" x14ac:dyDescent="0.3">
      <c r="D2943" s="38">
        <v>39089</v>
      </c>
      <c r="E2943" s="7" t="e">
        <f>SW!E2943+W!E2943+NW!E2943+N!E2943+#REF!</f>
        <v>#REF!</v>
      </c>
      <c r="F2943" s="8" t="e">
        <f t="shared" si="77"/>
        <v>#REF!</v>
      </c>
      <c r="I2943" s="39"/>
    </row>
    <row r="2944" spans="4:9" x14ac:dyDescent="0.3">
      <c r="D2944" s="38">
        <v>39090</v>
      </c>
      <c r="E2944" s="7" t="e">
        <f>SW!E2944+W!E2944+NW!E2944+N!E2944+#REF!</f>
        <v>#REF!</v>
      </c>
      <c r="F2944" s="8" t="e">
        <f t="shared" si="77"/>
        <v>#REF!</v>
      </c>
      <c r="I2944" s="39"/>
    </row>
    <row r="2945" spans="4:9" x14ac:dyDescent="0.3">
      <c r="D2945" s="38">
        <v>39091</v>
      </c>
      <c r="E2945" s="7" t="e">
        <f>SW!E2945+W!E2945+NW!E2945+N!E2945+#REF!</f>
        <v>#REF!</v>
      </c>
      <c r="F2945" s="8" t="e">
        <f t="shared" si="77"/>
        <v>#REF!</v>
      </c>
      <c r="I2945" s="39"/>
    </row>
    <row r="2946" spans="4:9" x14ac:dyDescent="0.3">
      <c r="D2946" s="38">
        <v>39092</v>
      </c>
      <c r="E2946" s="7" t="e">
        <f>SW!E2946+W!E2946+NW!E2946+N!E2946+#REF!</f>
        <v>#REF!</v>
      </c>
      <c r="F2946" s="8" t="e">
        <f t="shared" si="77"/>
        <v>#REF!</v>
      </c>
      <c r="I2946" s="39"/>
    </row>
    <row r="2947" spans="4:9" x14ac:dyDescent="0.3">
      <c r="D2947" s="38">
        <v>39093</v>
      </c>
      <c r="E2947" s="7" t="e">
        <f>SW!E2947+W!E2947+NW!E2947+N!E2947+#REF!</f>
        <v>#REF!</v>
      </c>
      <c r="F2947" s="8" t="e">
        <f t="shared" si="77"/>
        <v>#REF!</v>
      </c>
      <c r="I2947" s="39"/>
    </row>
    <row r="2948" spans="4:9" x14ac:dyDescent="0.3">
      <c r="D2948" s="38">
        <v>39094</v>
      </c>
      <c r="E2948" s="7" t="e">
        <f>SW!E2948+W!E2948+NW!E2948+N!E2948+#REF!</f>
        <v>#REF!</v>
      </c>
      <c r="F2948" s="8" t="e">
        <f t="shared" si="77"/>
        <v>#REF!</v>
      </c>
      <c r="I2948" s="39"/>
    </row>
    <row r="2949" spans="4:9" x14ac:dyDescent="0.3">
      <c r="D2949" s="38">
        <v>39095</v>
      </c>
      <c r="E2949" s="7" t="e">
        <f>SW!E2949+W!E2949+NW!E2949+N!E2949+#REF!</f>
        <v>#REF!</v>
      </c>
      <c r="F2949" s="8" t="e">
        <f t="shared" si="77"/>
        <v>#REF!</v>
      </c>
      <c r="I2949" s="39"/>
    </row>
    <row r="2950" spans="4:9" x14ac:dyDescent="0.3">
      <c r="D2950" s="38">
        <v>39096</v>
      </c>
      <c r="E2950" s="7" t="e">
        <f>SW!E2950+W!E2950+NW!E2950+N!E2950+#REF!</f>
        <v>#REF!</v>
      </c>
      <c r="F2950" s="8" t="e">
        <f t="shared" si="77"/>
        <v>#REF!</v>
      </c>
      <c r="I2950" s="39"/>
    </row>
    <row r="2951" spans="4:9" x14ac:dyDescent="0.3">
      <c r="D2951" s="38">
        <v>39097</v>
      </c>
      <c r="E2951" s="7" t="e">
        <f>SW!E2951+W!E2951+NW!E2951+N!E2951+#REF!</f>
        <v>#REF!</v>
      </c>
      <c r="F2951" s="8" t="e">
        <f t="shared" si="77"/>
        <v>#REF!</v>
      </c>
      <c r="I2951" s="39"/>
    </row>
    <row r="2952" spans="4:9" x14ac:dyDescent="0.3">
      <c r="D2952" s="38">
        <v>39098</v>
      </c>
      <c r="E2952" s="7" t="e">
        <f>SW!E2952+W!E2952+NW!E2952+N!E2952+#REF!</f>
        <v>#REF!</v>
      </c>
      <c r="F2952" s="8" t="e">
        <f t="shared" si="77"/>
        <v>#REF!</v>
      </c>
      <c r="I2952" s="39"/>
    </row>
    <row r="2953" spans="4:9" x14ac:dyDescent="0.3">
      <c r="D2953" s="38">
        <v>39099</v>
      </c>
      <c r="E2953" s="7" t="e">
        <f>SW!E2953+W!E2953+NW!E2953+N!E2953+#REF!</f>
        <v>#REF!</v>
      </c>
      <c r="F2953" s="8" t="e">
        <f t="shared" si="77"/>
        <v>#REF!</v>
      </c>
      <c r="I2953" s="39"/>
    </row>
    <row r="2954" spans="4:9" x14ac:dyDescent="0.3">
      <c r="D2954" s="38">
        <v>39100</v>
      </c>
      <c r="E2954" s="7" t="e">
        <f>SW!E2954+W!E2954+NW!E2954+N!E2954+#REF!</f>
        <v>#REF!</v>
      </c>
      <c r="F2954" s="8" t="e">
        <f t="shared" si="77"/>
        <v>#REF!</v>
      </c>
      <c r="I2954" s="39"/>
    </row>
    <row r="2955" spans="4:9" x14ac:dyDescent="0.3">
      <c r="D2955" s="38">
        <v>39101</v>
      </c>
      <c r="E2955" s="7" t="e">
        <f>SW!E2955+W!E2955+NW!E2955+N!E2955+#REF!</f>
        <v>#REF!</v>
      </c>
      <c r="F2955" s="8" t="e">
        <f t="shared" si="77"/>
        <v>#REF!</v>
      </c>
      <c r="I2955" s="39"/>
    </row>
    <row r="2956" spans="4:9" x14ac:dyDescent="0.3">
      <c r="D2956" s="38">
        <v>39102</v>
      </c>
      <c r="E2956" s="7" t="e">
        <f>SW!E2956+W!E2956+NW!E2956+N!E2956+#REF!</f>
        <v>#REF!</v>
      </c>
      <c r="F2956" s="8" t="e">
        <f t="shared" si="77"/>
        <v>#REF!</v>
      </c>
      <c r="I2956" s="39"/>
    </row>
    <row r="2957" spans="4:9" x14ac:dyDescent="0.3">
      <c r="D2957" s="38">
        <v>39103</v>
      </c>
      <c r="E2957" s="7" t="e">
        <f>SW!E2957+W!E2957+NW!E2957+N!E2957+#REF!</f>
        <v>#REF!</v>
      </c>
      <c r="F2957" s="8" t="e">
        <f t="shared" si="77"/>
        <v>#REF!</v>
      </c>
      <c r="I2957" s="39"/>
    </row>
    <row r="2958" spans="4:9" x14ac:dyDescent="0.3">
      <c r="D2958" s="38">
        <v>39104</v>
      </c>
      <c r="E2958" s="7" t="e">
        <f>SW!E2958+W!E2958+NW!E2958+N!E2958+#REF!</f>
        <v>#REF!</v>
      </c>
      <c r="F2958" s="8" t="e">
        <f t="shared" si="77"/>
        <v>#REF!</v>
      </c>
      <c r="I2958" s="39"/>
    </row>
    <row r="2959" spans="4:9" x14ac:dyDescent="0.3">
      <c r="D2959" s="38">
        <v>39105</v>
      </c>
      <c r="E2959" s="7" t="e">
        <f>SW!E2959+W!E2959+NW!E2959+N!E2959+#REF!</f>
        <v>#REF!</v>
      </c>
      <c r="F2959" s="8" t="e">
        <f t="shared" si="77"/>
        <v>#REF!</v>
      </c>
      <c r="I2959" s="39"/>
    </row>
    <row r="2960" spans="4:9" x14ac:dyDescent="0.3">
      <c r="D2960" s="38">
        <v>39106</v>
      </c>
      <c r="E2960" s="7" t="e">
        <f>SW!E2960+W!E2960+NW!E2960+N!E2960+#REF!</f>
        <v>#REF!</v>
      </c>
      <c r="F2960" s="8" t="e">
        <f t="shared" ref="F2960:F3023" si="78">E2960*(24*60*60)*1000/$F$3</f>
        <v>#REF!</v>
      </c>
      <c r="I2960" s="39"/>
    </row>
    <row r="2961" spans="4:9" x14ac:dyDescent="0.3">
      <c r="D2961" s="38">
        <v>39107</v>
      </c>
      <c r="E2961" s="7" t="e">
        <f>SW!E2961+W!E2961+NW!E2961+N!E2961+#REF!</f>
        <v>#REF!</v>
      </c>
      <c r="F2961" s="8" t="e">
        <f t="shared" si="78"/>
        <v>#REF!</v>
      </c>
      <c r="I2961" s="39"/>
    </row>
    <row r="2962" spans="4:9" x14ac:dyDescent="0.3">
      <c r="D2962" s="38">
        <v>39108</v>
      </c>
      <c r="E2962" s="7" t="e">
        <f>SW!E2962+W!E2962+NW!E2962+N!E2962+#REF!</f>
        <v>#REF!</v>
      </c>
      <c r="F2962" s="8" t="e">
        <f t="shared" si="78"/>
        <v>#REF!</v>
      </c>
      <c r="I2962" s="39"/>
    </row>
    <row r="2963" spans="4:9" x14ac:dyDescent="0.3">
      <c r="D2963" s="38">
        <v>39109</v>
      </c>
      <c r="E2963" s="7" t="e">
        <f>SW!E2963+W!E2963+NW!E2963+N!E2963+#REF!</f>
        <v>#REF!</v>
      </c>
      <c r="F2963" s="8" t="e">
        <f t="shared" si="78"/>
        <v>#REF!</v>
      </c>
      <c r="I2963" s="39"/>
    </row>
    <row r="2964" spans="4:9" x14ac:dyDescent="0.3">
      <c r="D2964" s="38">
        <v>39110</v>
      </c>
      <c r="E2964" s="7" t="e">
        <f>SW!E2964+W!E2964+NW!E2964+N!E2964+#REF!</f>
        <v>#REF!</v>
      </c>
      <c r="F2964" s="8" t="e">
        <f t="shared" si="78"/>
        <v>#REF!</v>
      </c>
      <c r="I2964" s="39"/>
    </row>
    <row r="2965" spans="4:9" x14ac:dyDescent="0.3">
      <c r="D2965" s="38">
        <v>39111</v>
      </c>
      <c r="E2965" s="7" t="e">
        <f>SW!E2965+W!E2965+NW!E2965+N!E2965+#REF!</f>
        <v>#REF!</v>
      </c>
      <c r="F2965" s="8" t="e">
        <f t="shared" si="78"/>
        <v>#REF!</v>
      </c>
      <c r="I2965" s="39"/>
    </row>
    <row r="2966" spans="4:9" x14ac:dyDescent="0.3">
      <c r="D2966" s="38">
        <v>39112</v>
      </c>
      <c r="E2966" s="7" t="e">
        <f>SW!E2966+W!E2966+NW!E2966+N!E2966+#REF!</f>
        <v>#REF!</v>
      </c>
      <c r="F2966" s="8" t="e">
        <f t="shared" si="78"/>
        <v>#REF!</v>
      </c>
      <c r="I2966" s="39"/>
    </row>
    <row r="2967" spans="4:9" x14ac:dyDescent="0.3">
      <c r="D2967" s="38">
        <v>39113</v>
      </c>
      <c r="E2967" s="7" t="e">
        <f>SW!E2967+W!E2967+NW!E2967+N!E2967+#REF!</f>
        <v>#REF!</v>
      </c>
      <c r="F2967" s="8" t="e">
        <f t="shared" si="78"/>
        <v>#REF!</v>
      </c>
      <c r="I2967" s="39"/>
    </row>
    <row r="2968" spans="4:9" x14ac:dyDescent="0.3">
      <c r="D2968" s="38">
        <v>39114</v>
      </c>
      <c r="E2968" s="7" t="e">
        <f>SW!E2968+W!E2968+NW!E2968+N!E2968+#REF!</f>
        <v>#REF!</v>
      </c>
      <c r="F2968" s="8" t="e">
        <f t="shared" si="78"/>
        <v>#REF!</v>
      </c>
      <c r="I2968" s="39"/>
    </row>
    <row r="2969" spans="4:9" x14ac:dyDescent="0.3">
      <c r="D2969" s="38">
        <v>39115</v>
      </c>
      <c r="E2969" s="7" t="e">
        <f>SW!E2969+W!E2969+NW!E2969+N!E2969+#REF!</f>
        <v>#REF!</v>
      </c>
      <c r="F2969" s="8" t="e">
        <f t="shared" si="78"/>
        <v>#REF!</v>
      </c>
      <c r="I2969" s="39"/>
    </row>
    <row r="2970" spans="4:9" x14ac:dyDescent="0.3">
      <c r="D2970" s="38">
        <v>39116</v>
      </c>
      <c r="E2970" s="7" t="e">
        <f>SW!E2970+W!E2970+NW!E2970+N!E2970+#REF!</f>
        <v>#REF!</v>
      </c>
      <c r="F2970" s="8" t="e">
        <f t="shared" si="78"/>
        <v>#REF!</v>
      </c>
      <c r="I2970" s="39"/>
    </row>
    <row r="2971" spans="4:9" x14ac:dyDescent="0.3">
      <c r="D2971" s="38">
        <v>39117</v>
      </c>
      <c r="E2971" s="7" t="e">
        <f>SW!E2971+W!E2971+NW!E2971+N!E2971+#REF!</f>
        <v>#REF!</v>
      </c>
      <c r="F2971" s="8" t="e">
        <f t="shared" si="78"/>
        <v>#REF!</v>
      </c>
      <c r="I2971" s="39"/>
    </row>
    <row r="2972" spans="4:9" x14ac:dyDescent="0.3">
      <c r="D2972" s="38">
        <v>39118</v>
      </c>
      <c r="E2972" s="7" t="e">
        <f>SW!E2972+W!E2972+NW!E2972+N!E2972+#REF!</f>
        <v>#REF!</v>
      </c>
      <c r="F2972" s="8" t="e">
        <f t="shared" si="78"/>
        <v>#REF!</v>
      </c>
      <c r="I2972" s="39"/>
    </row>
    <row r="2973" spans="4:9" x14ac:dyDescent="0.3">
      <c r="D2973" s="38">
        <v>39119</v>
      </c>
      <c r="E2973" s="7" t="e">
        <f>SW!E2973+W!E2973+NW!E2973+N!E2973+#REF!</f>
        <v>#REF!</v>
      </c>
      <c r="F2973" s="8" t="e">
        <f t="shared" si="78"/>
        <v>#REF!</v>
      </c>
      <c r="I2973" s="39"/>
    </row>
    <row r="2974" spans="4:9" x14ac:dyDescent="0.3">
      <c r="D2974" s="38">
        <v>39120</v>
      </c>
      <c r="E2974" s="7" t="e">
        <f>SW!E2974+W!E2974+NW!E2974+N!E2974+#REF!</f>
        <v>#REF!</v>
      </c>
      <c r="F2974" s="8" t="e">
        <f t="shared" si="78"/>
        <v>#REF!</v>
      </c>
      <c r="I2974" s="39"/>
    </row>
    <row r="2975" spans="4:9" x14ac:dyDescent="0.3">
      <c r="D2975" s="38">
        <v>39121</v>
      </c>
      <c r="E2975" s="7" t="e">
        <f>SW!E2975+W!E2975+NW!E2975+N!E2975+#REF!</f>
        <v>#REF!</v>
      </c>
      <c r="F2975" s="8" t="e">
        <f t="shared" si="78"/>
        <v>#REF!</v>
      </c>
      <c r="I2975" s="39"/>
    </row>
    <row r="2976" spans="4:9" x14ac:dyDescent="0.3">
      <c r="D2976" s="38">
        <v>39122</v>
      </c>
      <c r="E2976" s="7" t="e">
        <f>SW!E2976+W!E2976+NW!E2976+N!E2976+#REF!</f>
        <v>#REF!</v>
      </c>
      <c r="F2976" s="8" t="e">
        <f t="shared" si="78"/>
        <v>#REF!</v>
      </c>
      <c r="I2976" s="39"/>
    </row>
    <row r="2977" spans="4:9" x14ac:dyDescent="0.3">
      <c r="D2977" s="38">
        <v>39123</v>
      </c>
      <c r="E2977" s="7" t="e">
        <f>SW!E2977+W!E2977+NW!E2977+N!E2977+#REF!</f>
        <v>#REF!</v>
      </c>
      <c r="F2977" s="8" t="e">
        <f t="shared" si="78"/>
        <v>#REF!</v>
      </c>
      <c r="I2977" s="39"/>
    </row>
    <row r="2978" spans="4:9" x14ac:dyDescent="0.3">
      <c r="D2978" s="38">
        <v>39124</v>
      </c>
      <c r="E2978" s="7" t="e">
        <f>SW!E2978+W!E2978+NW!E2978+N!E2978+#REF!</f>
        <v>#REF!</v>
      </c>
      <c r="F2978" s="8" t="e">
        <f t="shared" si="78"/>
        <v>#REF!</v>
      </c>
      <c r="I2978" s="39"/>
    </row>
    <row r="2979" spans="4:9" x14ac:dyDescent="0.3">
      <c r="D2979" s="38">
        <v>39125</v>
      </c>
      <c r="E2979" s="7" t="e">
        <f>SW!E2979+W!E2979+NW!E2979+N!E2979+#REF!</f>
        <v>#REF!</v>
      </c>
      <c r="F2979" s="8" t="e">
        <f t="shared" si="78"/>
        <v>#REF!</v>
      </c>
      <c r="I2979" s="39"/>
    </row>
    <row r="2980" spans="4:9" x14ac:dyDescent="0.3">
      <c r="D2980" s="38">
        <v>39126</v>
      </c>
      <c r="E2980" s="7" t="e">
        <f>SW!E2980+W!E2980+NW!E2980+N!E2980+#REF!</f>
        <v>#REF!</v>
      </c>
      <c r="F2980" s="8" t="e">
        <f t="shared" si="78"/>
        <v>#REF!</v>
      </c>
      <c r="I2980" s="39"/>
    </row>
    <row r="2981" spans="4:9" x14ac:dyDescent="0.3">
      <c r="D2981" s="38">
        <v>39127</v>
      </c>
      <c r="E2981" s="7" t="e">
        <f>SW!E2981+W!E2981+NW!E2981+N!E2981+#REF!</f>
        <v>#REF!</v>
      </c>
      <c r="F2981" s="8" t="e">
        <f t="shared" si="78"/>
        <v>#REF!</v>
      </c>
      <c r="I2981" s="39"/>
    </row>
    <row r="2982" spans="4:9" x14ac:dyDescent="0.3">
      <c r="D2982" s="38">
        <v>39128</v>
      </c>
      <c r="E2982" s="7" t="e">
        <f>SW!E2982+W!E2982+NW!E2982+N!E2982+#REF!</f>
        <v>#REF!</v>
      </c>
      <c r="F2982" s="8" t="e">
        <f t="shared" si="78"/>
        <v>#REF!</v>
      </c>
      <c r="I2982" s="39"/>
    </row>
    <row r="2983" spans="4:9" x14ac:dyDescent="0.3">
      <c r="D2983" s="38">
        <v>39129</v>
      </c>
      <c r="E2983" s="7" t="e">
        <f>SW!E2983+W!E2983+NW!E2983+N!E2983+#REF!</f>
        <v>#REF!</v>
      </c>
      <c r="F2983" s="8" t="e">
        <f t="shared" si="78"/>
        <v>#REF!</v>
      </c>
      <c r="I2983" s="39"/>
    </row>
    <row r="2984" spans="4:9" x14ac:dyDescent="0.3">
      <c r="D2984" s="38">
        <v>39130</v>
      </c>
      <c r="E2984" s="7" t="e">
        <f>SW!E2984+W!E2984+NW!E2984+N!E2984+#REF!</f>
        <v>#REF!</v>
      </c>
      <c r="F2984" s="8" t="e">
        <f t="shared" si="78"/>
        <v>#REF!</v>
      </c>
      <c r="I2984" s="39"/>
    </row>
    <row r="2985" spans="4:9" x14ac:dyDescent="0.3">
      <c r="D2985" s="38">
        <v>39131</v>
      </c>
      <c r="E2985" s="7" t="e">
        <f>SW!E2985+W!E2985+NW!E2985+N!E2985+#REF!</f>
        <v>#REF!</v>
      </c>
      <c r="F2985" s="8" t="e">
        <f t="shared" si="78"/>
        <v>#REF!</v>
      </c>
      <c r="I2985" s="39"/>
    </row>
    <row r="2986" spans="4:9" x14ac:dyDescent="0.3">
      <c r="D2986" s="38">
        <v>39132</v>
      </c>
      <c r="E2986" s="7" t="e">
        <f>SW!E2986+W!E2986+NW!E2986+N!E2986+#REF!</f>
        <v>#REF!</v>
      </c>
      <c r="F2986" s="8" t="e">
        <f t="shared" si="78"/>
        <v>#REF!</v>
      </c>
      <c r="I2986" s="39"/>
    </row>
    <row r="2987" spans="4:9" x14ac:dyDescent="0.3">
      <c r="D2987" s="38">
        <v>39133</v>
      </c>
      <c r="E2987" s="7" t="e">
        <f>SW!E2987+W!E2987+NW!E2987+N!E2987+#REF!</f>
        <v>#REF!</v>
      </c>
      <c r="F2987" s="8" t="e">
        <f t="shared" si="78"/>
        <v>#REF!</v>
      </c>
      <c r="I2987" s="39"/>
    </row>
    <row r="2988" spans="4:9" x14ac:dyDescent="0.3">
      <c r="D2988" s="38">
        <v>39134</v>
      </c>
      <c r="E2988" s="7" t="e">
        <f>SW!E2988+W!E2988+NW!E2988+N!E2988+#REF!</f>
        <v>#REF!</v>
      </c>
      <c r="F2988" s="8" t="e">
        <f t="shared" si="78"/>
        <v>#REF!</v>
      </c>
      <c r="I2988" s="39"/>
    </row>
    <row r="2989" spans="4:9" x14ac:dyDescent="0.3">
      <c r="D2989" s="38">
        <v>39135</v>
      </c>
      <c r="E2989" s="7" t="e">
        <f>SW!E2989+W!E2989+NW!E2989+N!E2989+#REF!</f>
        <v>#REF!</v>
      </c>
      <c r="F2989" s="8" t="e">
        <f t="shared" si="78"/>
        <v>#REF!</v>
      </c>
      <c r="I2989" s="39"/>
    </row>
    <row r="2990" spans="4:9" x14ac:dyDescent="0.3">
      <c r="D2990" s="38">
        <v>39136</v>
      </c>
      <c r="E2990" s="7" t="e">
        <f>SW!E2990+W!E2990+NW!E2990+N!E2990+#REF!</f>
        <v>#REF!</v>
      </c>
      <c r="F2990" s="8" t="e">
        <f t="shared" si="78"/>
        <v>#REF!</v>
      </c>
      <c r="I2990" s="39"/>
    </row>
    <row r="2991" spans="4:9" x14ac:dyDescent="0.3">
      <c r="D2991" s="38">
        <v>39137</v>
      </c>
      <c r="E2991" s="7" t="e">
        <f>SW!E2991+W!E2991+NW!E2991+N!E2991+#REF!</f>
        <v>#REF!</v>
      </c>
      <c r="F2991" s="8" t="e">
        <f t="shared" si="78"/>
        <v>#REF!</v>
      </c>
      <c r="I2991" s="39"/>
    </row>
    <row r="2992" spans="4:9" x14ac:dyDescent="0.3">
      <c r="D2992" s="38">
        <v>39138</v>
      </c>
      <c r="E2992" s="7" t="e">
        <f>SW!E2992+W!E2992+NW!E2992+N!E2992+#REF!</f>
        <v>#REF!</v>
      </c>
      <c r="F2992" s="8" t="e">
        <f t="shared" si="78"/>
        <v>#REF!</v>
      </c>
      <c r="I2992" s="39"/>
    </row>
    <row r="2993" spans="4:9" x14ac:dyDescent="0.3">
      <c r="D2993" s="38">
        <v>39139</v>
      </c>
      <c r="E2993" s="7" t="e">
        <f>SW!E2993+W!E2993+NW!E2993+N!E2993+#REF!</f>
        <v>#REF!</v>
      </c>
      <c r="F2993" s="8" t="e">
        <f t="shared" si="78"/>
        <v>#REF!</v>
      </c>
      <c r="I2993" s="39"/>
    </row>
    <row r="2994" spans="4:9" x14ac:dyDescent="0.3">
      <c r="D2994" s="38">
        <v>39140</v>
      </c>
      <c r="E2994" s="7" t="e">
        <f>SW!E2994+W!E2994+NW!E2994+N!E2994+#REF!</f>
        <v>#REF!</v>
      </c>
      <c r="F2994" s="8" t="e">
        <f t="shared" si="78"/>
        <v>#REF!</v>
      </c>
      <c r="I2994" s="39"/>
    </row>
    <row r="2995" spans="4:9" x14ac:dyDescent="0.3">
      <c r="D2995" s="38">
        <v>39141</v>
      </c>
      <c r="E2995" s="7" t="e">
        <f>SW!E2995+W!E2995+NW!E2995+N!E2995+#REF!</f>
        <v>#REF!</v>
      </c>
      <c r="F2995" s="8" t="e">
        <f t="shared" si="78"/>
        <v>#REF!</v>
      </c>
      <c r="I2995" s="39"/>
    </row>
    <row r="2996" spans="4:9" x14ac:dyDescent="0.3">
      <c r="D2996" s="38">
        <v>39142</v>
      </c>
      <c r="E2996" s="7" t="e">
        <f>SW!E2996+W!E2996+NW!E2996+N!E2996+#REF!</f>
        <v>#REF!</v>
      </c>
      <c r="F2996" s="8" t="e">
        <f t="shared" si="78"/>
        <v>#REF!</v>
      </c>
      <c r="I2996" s="39"/>
    </row>
    <row r="2997" spans="4:9" x14ac:dyDescent="0.3">
      <c r="D2997" s="38">
        <v>39143</v>
      </c>
      <c r="E2997" s="7" t="e">
        <f>SW!E2997+W!E2997+NW!E2997+N!E2997+#REF!</f>
        <v>#REF!</v>
      </c>
      <c r="F2997" s="8" t="e">
        <f t="shared" si="78"/>
        <v>#REF!</v>
      </c>
      <c r="I2997" s="39"/>
    </row>
    <row r="2998" spans="4:9" x14ac:dyDescent="0.3">
      <c r="D2998" s="38">
        <v>39144</v>
      </c>
      <c r="E2998" s="7" t="e">
        <f>SW!E2998+W!E2998+NW!E2998+N!E2998+#REF!</f>
        <v>#REF!</v>
      </c>
      <c r="F2998" s="8" t="e">
        <f t="shared" si="78"/>
        <v>#REF!</v>
      </c>
      <c r="I2998" s="39"/>
    </row>
    <row r="2999" spans="4:9" x14ac:dyDescent="0.3">
      <c r="D2999" s="38">
        <v>39145</v>
      </c>
      <c r="E2999" s="7" t="e">
        <f>SW!E2999+W!E2999+NW!E2999+N!E2999+#REF!</f>
        <v>#REF!</v>
      </c>
      <c r="F2999" s="8" t="e">
        <f t="shared" si="78"/>
        <v>#REF!</v>
      </c>
      <c r="I2999" s="39"/>
    </row>
    <row r="3000" spans="4:9" x14ac:dyDescent="0.3">
      <c r="D3000" s="38">
        <v>39146</v>
      </c>
      <c r="E3000" s="7" t="e">
        <f>SW!E3000+W!E3000+NW!E3000+N!E3000+#REF!</f>
        <v>#REF!</v>
      </c>
      <c r="F3000" s="8" t="e">
        <f t="shared" si="78"/>
        <v>#REF!</v>
      </c>
      <c r="I3000" s="39"/>
    </row>
    <row r="3001" spans="4:9" x14ac:dyDescent="0.3">
      <c r="D3001" s="38">
        <v>39147</v>
      </c>
      <c r="E3001" s="7" t="e">
        <f>SW!E3001+W!E3001+NW!E3001+N!E3001+#REF!</f>
        <v>#REF!</v>
      </c>
      <c r="F3001" s="8" t="e">
        <f t="shared" si="78"/>
        <v>#REF!</v>
      </c>
      <c r="I3001" s="39"/>
    </row>
    <row r="3002" spans="4:9" x14ac:dyDescent="0.3">
      <c r="D3002" s="38">
        <v>39148</v>
      </c>
      <c r="E3002" s="7" t="e">
        <f>SW!E3002+W!E3002+NW!E3002+N!E3002+#REF!</f>
        <v>#REF!</v>
      </c>
      <c r="F3002" s="8" t="e">
        <f t="shared" si="78"/>
        <v>#REF!</v>
      </c>
      <c r="I3002" s="39"/>
    </row>
    <row r="3003" spans="4:9" x14ac:dyDescent="0.3">
      <c r="D3003" s="38">
        <v>39149</v>
      </c>
      <c r="E3003" s="7" t="e">
        <f>SW!E3003+W!E3003+NW!E3003+N!E3003+#REF!</f>
        <v>#REF!</v>
      </c>
      <c r="F3003" s="8" t="e">
        <f t="shared" si="78"/>
        <v>#REF!</v>
      </c>
      <c r="I3003" s="39"/>
    </row>
    <row r="3004" spans="4:9" x14ac:dyDescent="0.3">
      <c r="D3004" s="38">
        <v>39150</v>
      </c>
      <c r="E3004" s="7" t="e">
        <f>SW!E3004+W!E3004+NW!E3004+N!E3004+#REF!</f>
        <v>#REF!</v>
      </c>
      <c r="F3004" s="8" t="e">
        <f t="shared" si="78"/>
        <v>#REF!</v>
      </c>
      <c r="I3004" s="39"/>
    </row>
    <row r="3005" spans="4:9" x14ac:dyDescent="0.3">
      <c r="D3005" s="38">
        <v>39151</v>
      </c>
      <c r="E3005" s="7" t="e">
        <f>SW!E3005+W!E3005+NW!E3005+N!E3005+#REF!</f>
        <v>#REF!</v>
      </c>
      <c r="F3005" s="8" t="e">
        <f t="shared" si="78"/>
        <v>#REF!</v>
      </c>
      <c r="I3005" s="39"/>
    </row>
    <row r="3006" spans="4:9" x14ac:dyDescent="0.3">
      <c r="D3006" s="38">
        <v>39152</v>
      </c>
      <c r="E3006" s="7" t="e">
        <f>SW!E3006+W!E3006+NW!E3006+N!E3006+#REF!</f>
        <v>#REF!</v>
      </c>
      <c r="F3006" s="8" t="e">
        <f t="shared" si="78"/>
        <v>#REF!</v>
      </c>
      <c r="I3006" s="39"/>
    </row>
    <row r="3007" spans="4:9" x14ac:dyDescent="0.3">
      <c r="D3007" s="38">
        <v>39153</v>
      </c>
      <c r="E3007" s="7" t="e">
        <f>SW!E3007+W!E3007+NW!E3007+N!E3007+#REF!</f>
        <v>#REF!</v>
      </c>
      <c r="F3007" s="8" t="e">
        <f t="shared" si="78"/>
        <v>#REF!</v>
      </c>
      <c r="I3007" s="39"/>
    </row>
    <row r="3008" spans="4:9" x14ac:dyDescent="0.3">
      <c r="D3008" s="38">
        <v>39154</v>
      </c>
      <c r="E3008" s="7" t="e">
        <f>SW!E3008+W!E3008+NW!E3008+N!E3008+#REF!</f>
        <v>#REF!</v>
      </c>
      <c r="F3008" s="8" t="e">
        <f t="shared" si="78"/>
        <v>#REF!</v>
      </c>
      <c r="I3008" s="39"/>
    </row>
    <row r="3009" spans="4:9" x14ac:dyDescent="0.3">
      <c r="D3009" s="38">
        <v>39155</v>
      </c>
      <c r="E3009" s="7" t="e">
        <f>SW!E3009+W!E3009+NW!E3009+N!E3009+#REF!</f>
        <v>#REF!</v>
      </c>
      <c r="F3009" s="8" t="e">
        <f t="shared" si="78"/>
        <v>#REF!</v>
      </c>
      <c r="I3009" s="39"/>
    </row>
    <row r="3010" spans="4:9" x14ac:dyDescent="0.3">
      <c r="D3010" s="38">
        <v>39156</v>
      </c>
      <c r="E3010" s="7" t="e">
        <f>SW!E3010+W!E3010+NW!E3010+N!E3010+#REF!</f>
        <v>#REF!</v>
      </c>
      <c r="F3010" s="8" t="e">
        <f t="shared" si="78"/>
        <v>#REF!</v>
      </c>
      <c r="I3010" s="39"/>
    </row>
    <row r="3011" spans="4:9" x14ac:dyDescent="0.3">
      <c r="D3011" s="38">
        <v>39157</v>
      </c>
      <c r="E3011" s="7" t="e">
        <f>SW!E3011+W!E3011+NW!E3011+N!E3011+#REF!</f>
        <v>#REF!</v>
      </c>
      <c r="F3011" s="8" t="e">
        <f t="shared" si="78"/>
        <v>#REF!</v>
      </c>
      <c r="I3011" s="39"/>
    </row>
    <row r="3012" spans="4:9" x14ac:dyDescent="0.3">
      <c r="D3012" s="38">
        <v>39158</v>
      </c>
      <c r="E3012" s="7" t="e">
        <f>SW!E3012+W!E3012+NW!E3012+N!E3012+#REF!</f>
        <v>#REF!</v>
      </c>
      <c r="F3012" s="8" t="e">
        <f t="shared" si="78"/>
        <v>#REF!</v>
      </c>
      <c r="I3012" s="39"/>
    </row>
    <row r="3013" spans="4:9" x14ac:dyDescent="0.3">
      <c r="D3013" s="38">
        <v>39159</v>
      </c>
      <c r="E3013" s="7" t="e">
        <f>SW!E3013+W!E3013+NW!E3013+N!E3013+#REF!</f>
        <v>#REF!</v>
      </c>
      <c r="F3013" s="8" t="e">
        <f t="shared" si="78"/>
        <v>#REF!</v>
      </c>
      <c r="I3013" s="39"/>
    </row>
    <row r="3014" spans="4:9" x14ac:dyDescent="0.3">
      <c r="D3014" s="38">
        <v>39160</v>
      </c>
      <c r="E3014" s="7" t="e">
        <f>SW!E3014+W!E3014+NW!E3014+N!E3014+#REF!</f>
        <v>#REF!</v>
      </c>
      <c r="F3014" s="8" t="e">
        <f t="shared" si="78"/>
        <v>#REF!</v>
      </c>
      <c r="I3014" s="39"/>
    </row>
    <row r="3015" spans="4:9" x14ac:dyDescent="0.3">
      <c r="D3015" s="38">
        <v>39161</v>
      </c>
      <c r="E3015" s="7" t="e">
        <f>SW!E3015+W!E3015+NW!E3015+N!E3015+#REF!</f>
        <v>#REF!</v>
      </c>
      <c r="F3015" s="8" t="e">
        <f t="shared" si="78"/>
        <v>#REF!</v>
      </c>
      <c r="I3015" s="39"/>
    </row>
    <row r="3016" spans="4:9" x14ac:dyDescent="0.3">
      <c r="D3016" s="38">
        <v>39162</v>
      </c>
      <c r="E3016" s="7" t="e">
        <f>SW!E3016+W!E3016+NW!E3016+N!E3016+#REF!</f>
        <v>#REF!</v>
      </c>
      <c r="F3016" s="8" t="e">
        <f t="shared" si="78"/>
        <v>#REF!</v>
      </c>
      <c r="I3016" s="39"/>
    </row>
    <row r="3017" spans="4:9" x14ac:dyDescent="0.3">
      <c r="D3017" s="38">
        <v>39163</v>
      </c>
      <c r="E3017" s="7" t="e">
        <f>SW!E3017+W!E3017+NW!E3017+N!E3017+#REF!</f>
        <v>#REF!</v>
      </c>
      <c r="F3017" s="8" t="e">
        <f t="shared" si="78"/>
        <v>#REF!</v>
      </c>
      <c r="I3017" s="39"/>
    </row>
    <row r="3018" spans="4:9" x14ac:dyDescent="0.3">
      <c r="D3018" s="38">
        <v>39164</v>
      </c>
      <c r="E3018" s="7" t="e">
        <f>SW!E3018+W!E3018+NW!E3018+N!E3018+#REF!</f>
        <v>#REF!</v>
      </c>
      <c r="F3018" s="8" t="e">
        <f t="shared" si="78"/>
        <v>#REF!</v>
      </c>
      <c r="I3018" s="39"/>
    </row>
    <row r="3019" spans="4:9" x14ac:dyDescent="0.3">
      <c r="D3019" s="38">
        <v>39165</v>
      </c>
      <c r="E3019" s="7" t="e">
        <f>SW!E3019+W!E3019+NW!E3019+N!E3019+#REF!</f>
        <v>#REF!</v>
      </c>
      <c r="F3019" s="8" t="e">
        <f t="shared" si="78"/>
        <v>#REF!</v>
      </c>
      <c r="I3019" s="39"/>
    </row>
    <row r="3020" spans="4:9" x14ac:dyDescent="0.3">
      <c r="D3020" s="38">
        <v>39166</v>
      </c>
      <c r="E3020" s="7" t="e">
        <f>SW!E3020+W!E3020+NW!E3020+N!E3020+#REF!</f>
        <v>#REF!</v>
      </c>
      <c r="F3020" s="8" t="e">
        <f t="shared" si="78"/>
        <v>#REF!</v>
      </c>
      <c r="I3020" s="39"/>
    </row>
    <row r="3021" spans="4:9" x14ac:dyDescent="0.3">
      <c r="D3021" s="38">
        <v>39167</v>
      </c>
      <c r="E3021" s="7" t="e">
        <f>SW!E3021+W!E3021+NW!E3021+N!E3021+#REF!</f>
        <v>#REF!</v>
      </c>
      <c r="F3021" s="8" t="e">
        <f t="shared" si="78"/>
        <v>#REF!</v>
      </c>
      <c r="I3021" s="39"/>
    </row>
    <row r="3022" spans="4:9" x14ac:dyDescent="0.3">
      <c r="D3022" s="38">
        <v>39168</v>
      </c>
      <c r="E3022" s="7" t="e">
        <f>SW!E3022+W!E3022+NW!E3022+N!E3022+#REF!</f>
        <v>#REF!</v>
      </c>
      <c r="F3022" s="8" t="e">
        <f t="shared" si="78"/>
        <v>#REF!</v>
      </c>
      <c r="I3022" s="39"/>
    </row>
    <row r="3023" spans="4:9" x14ac:dyDescent="0.3">
      <c r="D3023" s="38">
        <v>39169</v>
      </c>
      <c r="E3023" s="7" t="e">
        <f>SW!E3023+W!E3023+NW!E3023+N!E3023+#REF!</f>
        <v>#REF!</v>
      </c>
      <c r="F3023" s="8" t="e">
        <f t="shared" si="78"/>
        <v>#REF!</v>
      </c>
      <c r="I3023" s="39"/>
    </row>
    <row r="3024" spans="4:9" x14ac:dyDescent="0.3">
      <c r="D3024" s="38">
        <v>39170</v>
      </c>
      <c r="E3024" s="7" t="e">
        <f>SW!E3024+W!E3024+NW!E3024+N!E3024+#REF!</f>
        <v>#REF!</v>
      </c>
      <c r="F3024" s="8" t="e">
        <f t="shared" ref="F3024:F3087" si="79">E3024*(24*60*60)*1000/$F$3</f>
        <v>#REF!</v>
      </c>
      <c r="I3024" s="39"/>
    </row>
    <row r="3025" spans="4:9" x14ac:dyDescent="0.3">
      <c r="D3025" s="38">
        <v>39171</v>
      </c>
      <c r="E3025" s="7" t="e">
        <f>SW!E3025+W!E3025+NW!E3025+N!E3025+#REF!</f>
        <v>#REF!</v>
      </c>
      <c r="F3025" s="8" t="e">
        <f t="shared" si="79"/>
        <v>#REF!</v>
      </c>
      <c r="I3025" s="39"/>
    </row>
    <row r="3026" spans="4:9" x14ac:dyDescent="0.3">
      <c r="D3026" s="38">
        <v>39172</v>
      </c>
      <c r="E3026" s="7" t="e">
        <f>SW!E3026+W!E3026+NW!E3026+N!E3026+#REF!</f>
        <v>#REF!</v>
      </c>
      <c r="F3026" s="8" t="e">
        <f t="shared" si="79"/>
        <v>#REF!</v>
      </c>
      <c r="I3026" s="39"/>
    </row>
    <row r="3027" spans="4:9" x14ac:dyDescent="0.3">
      <c r="D3027" s="38">
        <v>39173</v>
      </c>
      <c r="E3027" s="7" t="e">
        <f>SW!E3027+W!E3027+NW!E3027+N!E3027+#REF!</f>
        <v>#REF!</v>
      </c>
      <c r="F3027" s="8" t="e">
        <f t="shared" si="79"/>
        <v>#REF!</v>
      </c>
      <c r="I3027" s="39"/>
    </row>
    <row r="3028" spans="4:9" x14ac:dyDescent="0.3">
      <c r="D3028" s="38">
        <v>39174</v>
      </c>
      <c r="E3028" s="7" t="e">
        <f>SW!E3028+W!E3028+NW!E3028+N!E3028+#REF!</f>
        <v>#REF!</v>
      </c>
      <c r="F3028" s="8" t="e">
        <f t="shared" si="79"/>
        <v>#REF!</v>
      </c>
      <c r="I3028" s="39"/>
    </row>
    <row r="3029" spans="4:9" x14ac:dyDescent="0.3">
      <c r="D3029" s="38">
        <v>39175</v>
      </c>
      <c r="E3029" s="7" t="e">
        <f>SW!E3029+W!E3029+NW!E3029+N!E3029+#REF!</f>
        <v>#REF!</v>
      </c>
      <c r="F3029" s="8" t="e">
        <f t="shared" si="79"/>
        <v>#REF!</v>
      </c>
      <c r="I3029" s="39"/>
    </row>
    <row r="3030" spans="4:9" x14ac:dyDescent="0.3">
      <c r="D3030" s="38">
        <v>39176</v>
      </c>
      <c r="E3030" s="7" t="e">
        <f>SW!E3030+W!E3030+NW!E3030+N!E3030+#REF!</f>
        <v>#REF!</v>
      </c>
      <c r="F3030" s="8" t="e">
        <f t="shared" si="79"/>
        <v>#REF!</v>
      </c>
      <c r="I3030" s="39"/>
    </row>
    <row r="3031" spans="4:9" x14ac:dyDescent="0.3">
      <c r="D3031" s="38">
        <v>39177</v>
      </c>
      <c r="E3031" s="7" t="e">
        <f>SW!E3031+W!E3031+NW!E3031+N!E3031+#REF!</f>
        <v>#REF!</v>
      </c>
      <c r="F3031" s="8" t="e">
        <f t="shared" si="79"/>
        <v>#REF!</v>
      </c>
      <c r="I3031" s="39"/>
    </row>
    <row r="3032" spans="4:9" x14ac:dyDescent="0.3">
      <c r="D3032" s="38">
        <v>39178</v>
      </c>
      <c r="E3032" s="7" t="e">
        <f>SW!E3032+W!E3032+NW!E3032+N!E3032+#REF!</f>
        <v>#REF!</v>
      </c>
      <c r="F3032" s="8" t="e">
        <f t="shared" si="79"/>
        <v>#REF!</v>
      </c>
      <c r="I3032" s="39"/>
    </row>
    <row r="3033" spans="4:9" x14ac:dyDescent="0.3">
      <c r="D3033" s="38">
        <v>39179</v>
      </c>
      <c r="E3033" s="7" t="e">
        <f>SW!E3033+W!E3033+NW!E3033+N!E3033+#REF!</f>
        <v>#REF!</v>
      </c>
      <c r="F3033" s="8" t="e">
        <f t="shared" si="79"/>
        <v>#REF!</v>
      </c>
      <c r="I3033" s="39"/>
    </row>
    <row r="3034" spans="4:9" x14ac:dyDescent="0.3">
      <c r="D3034" s="38">
        <v>39180</v>
      </c>
      <c r="E3034" s="7" t="e">
        <f>SW!E3034+W!E3034+NW!E3034+N!E3034+#REF!</f>
        <v>#REF!</v>
      </c>
      <c r="F3034" s="8" t="e">
        <f t="shared" si="79"/>
        <v>#REF!</v>
      </c>
      <c r="I3034" s="39"/>
    </row>
    <row r="3035" spans="4:9" x14ac:dyDescent="0.3">
      <c r="D3035" s="38">
        <v>39181</v>
      </c>
      <c r="E3035" s="7" t="e">
        <f>SW!E3035+W!E3035+NW!E3035+N!E3035+#REF!</f>
        <v>#REF!</v>
      </c>
      <c r="F3035" s="8" t="e">
        <f t="shared" si="79"/>
        <v>#REF!</v>
      </c>
      <c r="I3035" s="39"/>
    </row>
    <row r="3036" spans="4:9" x14ac:dyDescent="0.3">
      <c r="D3036" s="38">
        <v>39182</v>
      </c>
      <c r="E3036" s="7" t="e">
        <f>SW!E3036+W!E3036+NW!E3036+N!E3036+#REF!</f>
        <v>#REF!</v>
      </c>
      <c r="F3036" s="8" t="e">
        <f t="shared" si="79"/>
        <v>#REF!</v>
      </c>
      <c r="I3036" s="39"/>
    </row>
    <row r="3037" spans="4:9" x14ac:dyDescent="0.3">
      <c r="D3037" s="38">
        <v>39183</v>
      </c>
      <c r="E3037" s="7" t="e">
        <f>SW!E3037+W!E3037+NW!E3037+N!E3037+#REF!</f>
        <v>#REF!</v>
      </c>
      <c r="F3037" s="8" t="e">
        <f t="shared" si="79"/>
        <v>#REF!</v>
      </c>
      <c r="I3037" s="39"/>
    </row>
    <row r="3038" spans="4:9" x14ac:dyDescent="0.3">
      <c r="D3038" s="38">
        <v>39184</v>
      </c>
      <c r="E3038" s="7" t="e">
        <f>SW!E3038+W!E3038+NW!E3038+N!E3038+#REF!</f>
        <v>#REF!</v>
      </c>
      <c r="F3038" s="8" t="e">
        <f t="shared" si="79"/>
        <v>#REF!</v>
      </c>
      <c r="I3038" s="39"/>
    </row>
    <row r="3039" spans="4:9" x14ac:dyDescent="0.3">
      <c r="D3039" s="38">
        <v>39185</v>
      </c>
      <c r="E3039" s="7" t="e">
        <f>SW!E3039+W!E3039+NW!E3039+N!E3039+#REF!</f>
        <v>#REF!</v>
      </c>
      <c r="F3039" s="8" t="e">
        <f t="shared" si="79"/>
        <v>#REF!</v>
      </c>
      <c r="I3039" s="39"/>
    </row>
    <row r="3040" spans="4:9" x14ac:dyDescent="0.3">
      <c r="D3040" s="38">
        <v>39186</v>
      </c>
      <c r="E3040" s="7" t="e">
        <f>SW!E3040+W!E3040+NW!E3040+N!E3040+#REF!</f>
        <v>#REF!</v>
      </c>
      <c r="F3040" s="8" t="e">
        <f t="shared" si="79"/>
        <v>#REF!</v>
      </c>
      <c r="I3040" s="39"/>
    </row>
    <row r="3041" spans="4:9" x14ac:dyDescent="0.3">
      <c r="D3041" s="38">
        <v>39187</v>
      </c>
      <c r="E3041" s="7" t="e">
        <f>SW!E3041+W!E3041+NW!E3041+N!E3041+#REF!</f>
        <v>#REF!</v>
      </c>
      <c r="F3041" s="8" t="e">
        <f t="shared" si="79"/>
        <v>#REF!</v>
      </c>
      <c r="I3041" s="39"/>
    </row>
    <row r="3042" spans="4:9" x14ac:dyDescent="0.3">
      <c r="D3042" s="38">
        <v>39188</v>
      </c>
      <c r="E3042" s="7" t="e">
        <f>SW!E3042+W!E3042+NW!E3042+N!E3042+#REF!</f>
        <v>#REF!</v>
      </c>
      <c r="F3042" s="8" t="e">
        <f t="shared" si="79"/>
        <v>#REF!</v>
      </c>
      <c r="I3042" s="39"/>
    </row>
    <row r="3043" spans="4:9" x14ac:dyDescent="0.3">
      <c r="D3043" s="38">
        <v>39189</v>
      </c>
      <c r="E3043" s="7" t="e">
        <f>SW!E3043+W!E3043+NW!E3043+N!E3043+#REF!</f>
        <v>#REF!</v>
      </c>
      <c r="F3043" s="8" t="e">
        <f t="shared" si="79"/>
        <v>#REF!</v>
      </c>
      <c r="I3043" s="39"/>
    </row>
    <row r="3044" spans="4:9" x14ac:dyDescent="0.3">
      <c r="D3044" s="38">
        <v>39190</v>
      </c>
      <c r="E3044" s="7" t="e">
        <f>SW!E3044+W!E3044+NW!E3044+N!E3044+#REF!</f>
        <v>#REF!</v>
      </c>
      <c r="F3044" s="8" t="e">
        <f t="shared" si="79"/>
        <v>#REF!</v>
      </c>
      <c r="I3044" s="39"/>
    </row>
    <row r="3045" spans="4:9" x14ac:dyDescent="0.3">
      <c r="D3045" s="38">
        <v>39191</v>
      </c>
      <c r="E3045" s="7" t="e">
        <f>SW!E3045+W!E3045+NW!E3045+N!E3045+#REF!</f>
        <v>#REF!</v>
      </c>
      <c r="F3045" s="8" t="e">
        <f t="shared" si="79"/>
        <v>#REF!</v>
      </c>
      <c r="I3045" s="39"/>
    </row>
    <row r="3046" spans="4:9" x14ac:dyDescent="0.3">
      <c r="D3046" s="38">
        <v>39192</v>
      </c>
      <c r="E3046" s="7" t="e">
        <f>SW!E3046+W!E3046+NW!E3046+N!E3046+#REF!</f>
        <v>#REF!</v>
      </c>
      <c r="F3046" s="8" t="e">
        <f t="shared" si="79"/>
        <v>#REF!</v>
      </c>
      <c r="I3046" s="39"/>
    </row>
    <row r="3047" spans="4:9" x14ac:dyDescent="0.3">
      <c r="D3047" s="38">
        <v>39193</v>
      </c>
      <c r="E3047" s="7" t="e">
        <f>SW!E3047+W!E3047+NW!E3047+N!E3047+#REF!</f>
        <v>#REF!</v>
      </c>
      <c r="F3047" s="8" t="e">
        <f t="shared" si="79"/>
        <v>#REF!</v>
      </c>
      <c r="I3047" s="39"/>
    </row>
    <row r="3048" spans="4:9" x14ac:dyDescent="0.3">
      <c r="D3048" s="38">
        <v>39194</v>
      </c>
      <c r="E3048" s="7" t="e">
        <f>SW!E3048+W!E3048+NW!E3048+N!E3048+#REF!</f>
        <v>#REF!</v>
      </c>
      <c r="F3048" s="8" t="e">
        <f t="shared" si="79"/>
        <v>#REF!</v>
      </c>
      <c r="I3048" s="39"/>
    </row>
    <row r="3049" spans="4:9" x14ac:dyDescent="0.3">
      <c r="D3049" s="38">
        <v>39195</v>
      </c>
      <c r="E3049" s="7" t="e">
        <f>SW!E3049+W!E3049+NW!E3049+N!E3049+#REF!</f>
        <v>#REF!</v>
      </c>
      <c r="F3049" s="8" t="e">
        <f t="shared" si="79"/>
        <v>#REF!</v>
      </c>
      <c r="I3049" s="39"/>
    </row>
    <row r="3050" spans="4:9" x14ac:dyDescent="0.3">
      <c r="D3050" s="38">
        <v>39196</v>
      </c>
      <c r="E3050" s="7" t="e">
        <f>SW!E3050+W!E3050+NW!E3050+N!E3050+#REF!</f>
        <v>#REF!</v>
      </c>
      <c r="F3050" s="8" t="e">
        <f t="shared" si="79"/>
        <v>#REF!</v>
      </c>
      <c r="I3050" s="39"/>
    </row>
    <row r="3051" spans="4:9" x14ac:dyDescent="0.3">
      <c r="D3051" s="38">
        <v>39197</v>
      </c>
      <c r="E3051" s="7" t="e">
        <f>SW!E3051+W!E3051+NW!E3051+N!E3051+#REF!</f>
        <v>#REF!</v>
      </c>
      <c r="F3051" s="8" t="e">
        <f t="shared" si="79"/>
        <v>#REF!</v>
      </c>
      <c r="I3051" s="39"/>
    </row>
    <row r="3052" spans="4:9" x14ac:dyDescent="0.3">
      <c r="D3052" s="38">
        <v>39198</v>
      </c>
      <c r="E3052" s="7" t="e">
        <f>SW!E3052+W!E3052+NW!E3052+N!E3052+#REF!</f>
        <v>#REF!</v>
      </c>
      <c r="F3052" s="8" t="e">
        <f t="shared" si="79"/>
        <v>#REF!</v>
      </c>
      <c r="I3052" s="39"/>
    </row>
    <row r="3053" spans="4:9" x14ac:dyDescent="0.3">
      <c r="D3053" s="38">
        <v>39199</v>
      </c>
      <c r="E3053" s="7" t="e">
        <f>SW!E3053+W!E3053+NW!E3053+N!E3053+#REF!</f>
        <v>#REF!</v>
      </c>
      <c r="F3053" s="8" t="e">
        <f t="shared" si="79"/>
        <v>#REF!</v>
      </c>
      <c r="I3053" s="39"/>
    </row>
    <row r="3054" spans="4:9" x14ac:dyDescent="0.3">
      <c r="D3054" s="38">
        <v>39200</v>
      </c>
      <c r="E3054" s="7" t="e">
        <f>SW!E3054+W!E3054+NW!E3054+N!E3054+#REF!</f>
        <v>#REF!</v>
      </c>
      <c r="F3054" s="8" t="e">
        <f t="shared" si="79"/>
        <v>#REF!</v>
      </c>
      <c r="I3054" s="39"/>
    </row>
    <row r="3055" spans="4:9" x14ac:dyDescent="0.3">
      <c r="D3055" s="38">
        <v>39201</v>
      </c>
      <c r="E3055" s="7" t="e">
        <f>SW!E3055+W!E3055+NW!E3055+N!E3055+#REF!</f>
        <v>#REF!</v>
      </c>
      <c r="F3055" s="8" t="e">
        <f t="shared" si="79"/>
        <v>#REF!</v>
      </c>
      <c r="I3055" s="39"/>
    </row>
    <row r="3056" spans="4:9" x14ac:dyDescent="0.3">
      <c r="D3056" s="38">
        <v>39202</v>
      </c>
      <c r="E3056" s="7" t="e">
        <f>SW!E3056+W!E3056+NW!E3056+N!E3056+#REF!</f>
        <v>#REF!</v>
      </c>
      <c r="F3056" s="8" t="e">
        <f t="shared" si="79"/>
        <v>#REF!</v>
      </c>
      <c r="I3056" s="39"/>
    </row>
    <row r="3057" spans="4:9" x14ac:dyDescent="0.3">
      <c r="D3057" s="38">
        <v>39203</v>
      </c>
      <c r="E3057" s="7" t="e">
        <f>SW!E3057+W!E3057+NW!E3057+N!E3057+#REF!</f>
        <v>#REF!</v>
      </c>
      <c r="F3057" s="8" t="e">
        <f t="shared" si="79"/>
        <v>#REF!</v>
      </c>
      <c r="I3057" s="39"/>
    </row>
    <row r="3058" spans="4:9" x14ac:dyDescent="0.3">
      <c r="D3058" s="38">
        <v>39204</v>
      </c>
      <c r="E3058" s="7" t="e">
        <f>SW!E3058+W!E3058+NW!E3058+N!E3058+#REF!</f>
        <v>#REF!</v>
      </c>
      <c r="F3058" s="8" t="e">
        <f t="shared" si="79"/>
        <v>#REF!</v>
      </c>
      <c r="I3058" s="39"/>
    </row>
    <row r="3059" spans="4:9" x14ac:dyDescent="0.3">
      <c r="D3059" s="38">
        <v>39205</v>
      </c>
      <c r="E3059" s="7" t="e">
        <f>SW!E3059+W!E3059+NW!E3059+N!E3059+#REF!</f>
        <v>#REF!</v>
      </c>
      <c r="F3059" s="8" t="e">
        <f t="shared" si="79"/>
        <v>#REF!</v>
      </c>
      <c r="I3059" s="39"/>
    </row>
    <row r="3060" spans="4:9" x14ac:dyDescent="0.3">
      <c r="D3060" s="38">
        <v>39206</v>
      </c>
      <c r="E3060" s="7" t="e">
        <f>SW!E3060+W!E3060+NW!E3060+N!E3060+#REF!</f>
        <v>#REF!</v>
      </c>
      <c r="F3060" s="8" t="e">
        <f t="shared" si="79"/>
        <v>#REF!</v>
      </c>
      <c r="I3060" s="39"/>
    </row>
    <row r="3061" spans="4:9" x14ac:dyDescent="0.3">
      <c r="D3061" s="38">
        <v>39207</v>
      </c>
      <c r="E3061" s="7" t="e">
        <f>SW!E3061+W!E3061+NW!E3061+N!E3061+#REF!</f>
        <v>#REF!</v>
      </c>
      <c r="F3061" s="8" t="e">
        <f t="shared" si="79"/>
        <v>#REF!</v>
      </c>
      <c r="I3061" s="39"/>
    </row>
    <row r="3062" spans="4:9" x14ac:dyDescent="0.3">
      <c r="D3062" s="38">
        <v>39208</v>
      </c>
      <c r="E3062" s="7" t="e">
        <f>SW!E3062+W!E3062+NW!E3062+N!E3062+#REF!</f>
        <v>#REF!</v>
      </c>
      <c r="F3062" s="8" t="e">
        <f t="shared" si="79"/>
        <v>#REF!</v>
      </c>
      <c r="I3062" s="39"/>
    </row>
    <row r="3063" spans="4:9" x14ac:dyDescent="0.3">
      <c r="D3063" s="38">
        <v>39209</v>
      </c>
      <c r="E3063" s="7" t="e">
        <f>SW!E3063+W!E3063+NW!E3063+N!E3063+#REF!</f>
        <v>#REF!</v>
      </c>
      <c r="F3063" s="8" t="e">
        <f t="shared" si="79"/>
        <v>#REF!</v>
      </c>
      <c r="I3063" s="39"/>
    </row>
    <row r="3064" spans="4:9" x14ac:dyDescent="0.3">
      <c r="D3064" s="38">
        <v>39210</v>
      </c>
      <c r="E3064" s="7" t="e">
        <f>SW!E3064+W!E3064+NW!E3064+N!E3064+#REF!</f>
        <v>#REF!</v>
      </c>
      <c r="F3064" s="8" t="e">
        <f t="shared" si="79"/>
        <v>#REF!</v>
      </c>
      <c r="I3064" s="39"/>
    </row>
    <row r="3065" spans="4:9" x14ac:dyDescent="0.3">
      <c r="D3065" s="38">
        <v>39211</v>
      </c>
      <c r="E3065" s="7" t="e">
        <f>SW!E3065+W!E3065+NW!E3065+N!E3065+#REF!</f>
        <v>#REF!</v>
      </c>
      <c r="F3065" s="8" t="e">
        <f t="shared" si="79"/>
        <v>#REF!</v>
      </c>
      <c r="I3065" s="39"/>
    </row>
    <row r="3066" spans="4:9" x14ac:dyDescent="0.3">
      <c r="D3066" s="38">
        <v>39212</v>
      </c>
      <c r="E3066" s="7" t="e">
        <f>SW!E3066+W!E3066+NW!E3066+N!E3066+#REF!</f>
        <v>#REF!</v>
      </c>
      <c r="F3066" s="8" t="e">
        <f t="shared" si="79"/>
        <v>#REF!</v>
      </c>
      <c r="I3066" s="39"/>
    </row>
    <row r="3067" spans="4:9" x14ac:dyDescent="0.3">
      <c r="D3067" s="38">
        <v>39213</v>
      </c>
      <c r="E3067" s="7" t="e">
        <f>SW!E3067+W!E3067+NW!E3067+N!E3067+#REF!</f>
        <v>#REF!</v>
      </c>
      <c r="F3067" s="8" t="e">
        <f t="shared" si="79"/>
        <v>#REF!</v>
      </c>
      <c r="I3067" s="39"/>
    </row>
    <row r="3068" spans="4:9" x14ac:dyDescent="0.3">
      <c r="D3068" s="38">
        <v>39214</v>
      </c>
      <c r="E3068" s="7" t="e">
        <f>SW!E3068+W!E3068+NW!E3068+N!E3068+#REF!</f>
        <v>#REF!</v>
      </c>
      <c r="F3068" s="8" t="e">
        <f t="shared" si="79"/>
        <v>#REF!</v>
      </c>
      <c r="I3068" s="39"/>
    </row>
    <row r="3069" spans="4:9" x14ac:dyDescent="0.3">
      <c r="D3069" s="38">
        <v>39215</v>
      </c>
      <c r="E3069" s="7" t="e">
        <f>SW!E3069+W!E3069+NW!E3069+N!E3069+#REF!</f>
        <v>#REF!</v>
      </c>
      <c r="F3069" s="8" t="e">
        <f t="shared" si="79"/>
        <v>#REF!</v>
      </c>
      <c r="I3069" s="39"/>
    </row>
    <row r="3070" spans="4:9" x14ac:dyDescent="0.3">
      <c r="D3070" s="38">
        <v>39216</v>
      </c>
      <c r="E3070" s="7" t="e">
        <f>SW!E3070+W!E3070+NW!E3070+N!E3070+#REF!</f>
        <v>#REF!</v>
      </c>
      <c r="F3070" s="8" t="e">
        <f t="shared" si="79"/>
        <v>#REF!</v>
      </c>
      <c r="I3070" s="39"/>
    </row>
    <row r="3071" spans="4:9" x14ac:dyDescent="0.3">
      <c r="D3071" s="38">
        <v>39217</v>
      </c>
      <c r="E3071" s="7" t="e">
        <f>SW!E3071+W!E3071+NW!E3071+N!E3071+#REF!</f>
        <v>#REF!</v>
      </c>
      <c r="F3071" s="8" t="e">
        <f t="shared" si="79"/>
        <v>#REF!</v>
      </c>
      <c r="I3071" s="39"/>
    </row>
    <row r="3072" spans="4:9" x14ac:dyDescent="0.3">
      <c r="D3072" s="38">
        <v>39218</v>
      </c>
      <c r="E3072" s="7" t="e">
        <f>SW!E3072+W!E3072+NW!E3072+N!E3072+#REF!</f>
        <v>#REF!</v>
      </c>
      <c r="F3072" s="8" t="e">
        <f t="shared" si="79"/>
        <v>#REF!</v>
      </c>
      <c r="I3072" s="39"/>
    </row>
    <row r="3073" spans="4:9" x14ac:dyDescent="0.3">
      <c r="D3073" s="38">
        <v>39219</v>
      </c>
      <c r="E3073" s="7" t="e">
        <f>SW!E3073+W!E3073+NW!E3073+N!E3073+#REF!</f>
        <v>#REF!</v>
      </c>
      <c r="F3073" s="8" t="e">
        <f t="shared" si="79"/>
        <v>#REF!</v>
      </c>
      <c r="I3073" s="39"/>
    </row>
    <row r="3074" spans="4:9" x14ac:dyDescent="0.3">
      <c r="D3074" s="38">
        <v>39220</v>
      </c>
      <c r="E3074" s="7" t="e">
        <f>SW!E3074+W!E3074+NW!E3074+N!E3074+#REF!</f>
        <v>#REF!</v>
      </c>
      <c r="F3074" s="8" t="e">
        <f t="shared" si="79"/>
        <v>#REF!</v>
      </c>
      <c r="I3074" s="39"/>
    </row>
    <row r="3075" spans="4:9" x14ac:dyDescent="0.3">
      <c r="D3075" s="38">
        <v>39221</v>
      </c>
      <c r="E3075" s="7" t="e">
        <f>SW!E3075+W!E3075+NW!E3075+N!E3075+#REF!</f>
        <v>#REF!</v>
      </c>
      <c r="F3075" s="8" t="e">
        <f t="shared" si="79"/>
        <v>#REF!</v>
      </c>
      <c r="I3075" s="39"/>
    </row>
    <row r="3076" spans="4:9" x14ac:dyDescent="0.3">
      <c r="D3076" s="38">
        <v>39222</v>
      </c>
      <c r="E3076" s="7" t="e">
        <f>SW!E3076+W!E3076+NW!E3076+N!E3076+#REF!</f>
        <v>#REF!</v>
      </c>
      <c r="F3076" s="8" t="e">
        <f t="shared" si="79"/>
        <v>#REF!</v>
      </c>
      <c r="I3076" s="39"/>
    </row>
    <row r="3077" spans="4:9" x14ac:dyDescent="0.3">
      <c r="D3077" s="38">
        <v>39223</v>
      </c>
      <c r="E3077" s="7" t="e">
        <f>SW!E3077+W!E3077+NW!E3077+N!E3077+#REF!</f>
        <v>#REF!</v>
      </c>
      <c r="F3077" s="8" t="e">
        <f t="shared" si="79"/>
        <v>#REF!</v>
      </c>
      <c r="I3077" s="39"/>
    </row>
    <row r="3078" spans="4:9" x14ac:dyDescent="0.3">
      <c r="D3078" s="38">
        <v>39224</v>
      </c>
      <c r="E3078" s="7" t="e">
        <f>SW!E3078+W!E3078+NW!E3078+N!E3078+#REF!</f>
        <v>#REF!</v>
      </c>
      <c r="F3078" s="8" t="e">
        <f t="shared" si="79"/>
        <v>#REF!</v>
      </c>
      <c r="I3078" s="39"/>
    </row>
    <row r="3079" spans="4:9" x14ac:dyDescent="0.3">
      <c r="D3079" s="38">
        <v>39225</v>
      </c>
      <c r="E3079" s="7" t="e">
        <f>SW!E3079+W!E3079+NW!E3079+N!E3079+#REF!</f>
        <v>#REF!</v>
      </c>
      <c r="F3079" s="8" t="e">
        <f t="shared" si="79"/>
        <v>#REF!</v>
      </c>
      <c r="I3079" s="39"/>
    </row>
    <row r="3080" spans="4:9" x14ac:dyDescent="0.3">
      <c r="D3080" s="38">
        <v>39226</v>
      </c>
      <c r="E3080" s="7" t="e">
        <f>SW!E3080+W!E3080+NW!E3080+N!E3080+#REF!</f>
        <v>#REF!</v>
      </c>
      <c r="F3080" s="8" t="e">
        <f t="shared" si="79"/>
        <v>#REF!</v>
      </c>
      <c r="I3080" s="39"/>
    </row>
    <row r="3081" spans="4:9" x14ac:dyDescent="0.3">
      <c r="D3081" s="38">
        <v>39227</v>
      </c>
      <c r="E3081" s="7" t="e">
        <f>SW!E3081+W!E3081+NW!E3081+N!E3081+#REF!</f>
        <v>#REF!</v>
      </c>
      <c r="F3081" s="8" t="e">
        <f t="shared" si="79"/>
        <v>#REF!</v>
      </c>
      <c r="I3081" s="39"/>
    </row>
    <row r="3082" spans="4:9" x14ac:dyDescent="0.3">
      <c r="D3082" s="38">
        <v>39228</v>
      </c>
      <c r="E3082" s="7" t="e">
        <f>SW!E3082+W!E3082+NW!E3082+N!E3082+#REF!</f>
        <v>#REF!</v>
      </c>
      <c r="F3082" s="8" t="e">
        <f t="shared" si="79"/>
        <v>#REF!</v>
      </c>
      <c r="I3082" s="39"/>
    </row>
    <row r="3083" spans="4:9" x14ac:dyDescent="0.3">
      <c r="D3083" s="38">
        <v>39229</v>
      </c>
      <c r="E3083" s="7" t="e">
        <f>SW!E3083+W!E3083+NW!E3083+N!E3083+#REF!</f>
        <v>#REF!</v>
      </c>
      <c r="F3083" s="8" t="e">
        <f t="shared" si="79"/>
        <v>#REF!</v>
      </c>
      <c r="I3083" s="39"/>
    </row>
    <row r="3084" spans="4:9" x14ac:dyDescent="0.3">
      <c r="D3084" s="38">
        <v>39230</v>
      </c>
      <c r="E3084" s="7" t="e">
        <f>SW!E3084+W!E3084+NW!E3084+N!E3084+#REF!</f>
        <v>#REF!</v>
      </c>
      <c r="F3084" s="8" t="e">
        <f t="shared" si="79"/>
        <v>#REF!</v>
      </c>
      <c r="I3084" s="39"/>
    </row>
    <row r="3085" spans="4:9" x14ac:dyDescent="0.3">
      <c r="D3085" s="38">
        <v>39231</v>
      </c>
      <c r="E3085" s="7" t="e">
        <f>SW!E3085+W!E3085+NW!E3085+N!E3085+#REF!</f>
        <v>#REF!</v>
      </c>
      <c r="F3085" s="8" t="e">
        <f t="shared" si="79"/>
        <v>#REF!</v>
      </c>
      <c r="I3085" s="39"/>
    </row>
    <row r="3086" spans="4:9" x14ac:dyDescent="0.3">
      <c r="D3086" s="38">
        <v>39232</v>
      </c>
      <c r="E3086" s="7" t="e">
        <f>SW!E3086+W!E3086+NW!E3086+N!E3086+#REF!</f>
        <v>#REF!</v>
      </c>
      <c r="F3086" s="8" t="e">
        <f t="shared" si="79"/>
        <v>#REF!</v>
      </c>
      <c r="I3086" s="39"/>
    </row>
    <row r="3087" spans="4:9" x14ac:dyDescent="0.3">
      <c r="D3087" s="38">
        <v>39233</v>
      </c>
      <c r="E3087" s="7" t="e">
        <f>SW!E3087+W!E3087+NW!E3087+N!E3087+#REF!</f>
        <v>#REF!</v>
      </c>
      <c r="F3087" s="8" t="e">
        <f t="shared" si="79"/>
        <v>#REF!</v>
      </c>
      <c r="I3087" s="39"/>
    </row>
    <row r="3088" spans="4:9" x14ac:dyDescent="0.3">
      <c r="D3088" s="38">
        <v>39234</v>
      </c>
      <c r="E3088" s="7" t="e">
        <f>SW!E3088+W!E3088+NW!E3088+N!E3088+#REF!</f>
        <v>#REF!</v>
      </c>
      <c r="F3088" s="8" t="e">
        <f t="shared" ref="F3088:F3151" si="80">E3088*(24*60*60)*1000/$F$3</f>
        <v>#REF!</v>
      </c>
      <c r="I3088" s="39"/>
    </row>
    <row r="3089" spans="4:9" x14ac:dyDescent="0.3">
      <c r="D3089" s="38">
        <v>39235</v>
      </c>
      <c r="E3089" s="7" t="e">
        <f>SW!E3089+W!E3089+NW!E3089+N!E3089+#REF!</f>
        <v>#REF!</v>
      </c>
      <c r="F3089" s="8" t="e">
        <f t="shared" si="80"/>
        <v>#REF!</v>
      </c>
      <c r="I3089" s="39"/>
    </row>
    <row r="3090" spans="4:9" x14ac:dyDescent="0.3">
      <c r="D3090" s="38">
        <v>39236</v>
      </c>
      <c r="E3090" s="7" t="e">
        <f>SW!E3090+W!E3090+NW!E3090+N!E3090+#REF!</f>
        <v>#REF!</v>
      </c>
      <c r="F3090" s="8" t="e">
        <f t="shared" si="80"/>
        <v>#REF!</v>
      </c>
      <c r="I3090" s="39"/>
    </row>
    <row r="3091" spans="4:9" x14ac:dyDescent="0.3">
      <c r="D3091" s="38">
        <v>39237</v>
      </c>
      <c r="E3091" s="7" t="e">
        <f>SW!E3091+W!E3091+NW!E3091+N!E3091+#REF!</f>
        <v>#REF!</v>
      </c>
      <c r="F3091" s="8" t="e">
        <f t="shared" si="80"/>
        <v>#REF!</v>
      </c>
      <c r="I3091" s="39"/>
    </row>
    <row r="3092" spans="4:9" x14ac:dyDescent="0.3">
      <c r="D3092" s="38">
        <v>39238</v>
      </c>
      <c r="E3092" s="7" t="e">
        <f>SW!E3092+W!E3092+NW!E3092+N!E3092+#REF!</f>
        <v>#REF!</v>
      </c>
      <c r="F3092" s="8" t="e">
        <f t="shared" si="80"/>
        <v>#REF!</v>
      </c>
      <c r="I3092" s="39"/>
    </row>
    <row r="3093" spans="4:9" x14ac:dyDescent="0.3">
      <c r="D3093" s="38">
        <v>39239</v>
      </c>
      <c r="E3093" s="7" t="e">
        <f>SW!E3093+W!E3093+NW!E3093+N!E3093+#REF!</f>
        <v>#REF!</v>
      </c>
      <c r="F3093" s="8" t="e">
        <f t="shared" si="80"/>
        <v>#REF!</v>
      </c>
      <c r="I3093" s="39"/>
    </row>
    <row r="3094" spans="4:9" x14ac:dyDescent="0.3">
      <c r="D3094" s="38">
        <v>39240</v>
      </c>
      <c r="E3094" s="7" t="e">
        <f>SW!E3094+W!E3094+NW!E3094+N!E3094+#REF!</f>
        <v>#REF!</v>
      </c>
      <c r="F3094" s="8" t="e">
        <f t="shared" si="80"/>
        <v>#REF!</v>
      </c>
      <c r="I3094" s="39"/>
    </row>
    <row r="3095" spans="4:9" x14ac:dyDescent="0.3">
      <c r="D3095" s="38">
        <v>39241</v>
      </c>
      <c r="E3095" s="7" t="e">
        <f>SW!E3095+W!E3095+NW!E3095+N!E3095+#REF!</f>
        <v>#REF!</v>
      </c>
      <c r="F3095" s="8" t="e">
        <f t="shared" si="80"/>
        <v>#REF!</v>
      </c>
      <c r="I3095" s="39"/>
    </row>
    <row r="3096" spans="4:9" x14ac:dyDescent="0.3">
      <c r="D3096" s="38">
        <v>39242</v>
      </c>
      <c r="E3096" s="7" t="e">
        <f>SW!E3096+W!E3096+NW!E3096+N!E3096+#REF!</f>
        <v>#REF!</v>
      </c>
      <c r="F3096" s="8" t="e">
        <f t="shared" si="80"/>
        <v>#REF!</v>
      </c>
      <c r="I3096" s="39"/>
    </row>
    <row r="3097" spans="4:9" x14ac:dyDescent="0.3">
      <c r="D3097" s="38">
        <v>39243</v>
      </c>
      <c r="E3097" s="7" t="e">
        <f>SW!E3097+W!E3097+NW!E3097+N!E3097+#REF!</f>
        <v>#REF!</v>
      </c>
      <c r="F3097" s="8" t="e">
        <f t="shared" si="80"/>
        <v>#REF!</v>
      </c>
      <c r="I3097" s="39"/>
    </row>
    <row r="3098" spans="4:9" x14ac:dyDescent="0.3">
      <c r="D3098" s="38">
        <v>39244</v>
      </c>
      <c r="E3098" s="7" t="e">
        <f>SW!E3098+W!E3098+NW!E3098+N!E3098+#REF!</f>
        <v>#REF!</v>
      </c>
      <c r="F3098" s="8" t="e">
        <f t="shared" si="80"/>
        <v>#REF!</v>
      </c>
      <c r="I3098" s="39"/>
    </row>
    <row r="3099" spans="4:9" x14ac:dyDescent="0.3">
      <c r="D3099" s="38">
        <v>39245</v>
      </c>
      <c r="E3099" s="7" t="e">
        <f>SW!E3099+W!E3099+NW!E3099+N!E3099+#REF!</f>
        <v>#REF!</v>
      </c>
      <c r="F3099" s="8" t="e">
        <f t="shared" si="80"/>
        <v>#REF!</v>
      </c>
      <c r="I3099" s="39"/>
    </row>
    <row r="3100" spans="4:9" x14ac:dyDescent="0.3">
      <c r="D3100" s="38">
        <v>39246</v>
      </c>
      <c r="E3100" s="7" t="e">
        <f>SW!E3100+W!E3100+NW!E3100+N!E3100+#REF!</f>
        <v>#REF!</v>
      </c>
      <c r="F3100" s="8" t="e">
        <f t="shared" si="80"/>
        <v>#REF!</v>
      </c>
      <c r="I3100" s="39"/>
    </row>
    <row r="3101" spans="4:9" x14ac:dyDescent="0.3">
      <c r="D3101" s="38">
        <v>39247</v>
      </c>
      <c r="E3101" s="7" t="e">
        <f>SW!E3101+W!E3101+NW!E3101+N!E3101+#REF!</f>
        <v>#REF!</v>
      </c>
      <c r="F3101" s="8" t="e">
        <f t="shared" si="80"/>
        <v>#REF!</v>
      </c>
      <c r="I3101" s="39"/>
    </row>
    <row r="3102" spans="4:9" x14ac:dyDescent="0.3">
      <c r="D3102" s="38">
        <v>39248</v>
      </c>
      <c r="E3102" s="7" t="e">
        <f>SW!E3102+W!E3102+NW!E3102+N!E3102+#REF!</f>
        <v>#REF!</v>
      </c>
      <c r="F3102" s="8" t="e">
        <f t="shared" si="80"/>
        <v>#REF!</v>
      </c>
      <c r="I3102" s="39"/>
    </row>
    <row r="3103" spans="4:9" x14ac:dyDescent="0.3">
      <c r="D3103" s="38">
        <v>39249</v>
      </c>
      <c r="E3103" s="7" t="e">
        <f>SW!E3103+W!E3103+NW!E3103+N!E3103+#REF!</f>
        <v>#REF!</v>
      </c>
      <c r="F3103" s="8" t="e">
        <f t="shared" si="80"/>
        <v>#REF!</v>
      </c>
      <c r="I3103" s="39"/>
    </row>
    <row r="3104" spans="4:9" x14ac:dyDescent="0.3">
      <c r="D3104" s="38">
        <v>39250</v>
      </c>
      <c r="E3104" s="7" t="e">
        <f>SW!E3104+W!E3104+NW!E3104+N!E3104+#REF!</f>
        <v>#REF!</v>
      </c>
      <c r="F3104" s="8" t="e">
        <f t="shared" si="80"/>
        <v>#REF!</v>
      </c>
      <c r="I3104" s="39"/>
    </row>
    <row r="3105" spans="4:9" x14ac:dyDescent="0.3">
      <c r="D3105" s="38">
        <v>39251</v>
      </c>
      <c r="E3105" s="7" t="e">
        <f>SW!E3105+W!E3105+NW!E3105+N!E3105+#REF!</f>
        <v>#REF!</v>
      </c>
      <c r="F3105" s="8" t="e">
        <f t="shared" si="80"/>
        <v>#REF!</v>
      </c>
      <c r="I3105" s="39"/>
    </row>
    <row r="3106" spans="4:9" x14ac:dyDescent="0.3">
      <c r="D3106" s="38">
        <v>39252</v>
      </c>
      <c r="E3106" s="7" t="e">
        <f>SW!E3106+W!E3106+NW!E3106+N!E3106+#REF!</f>
        <v>#REF!</v>
      </c>
      <c r="F3106" s="8" t="e">
        <f t="shared" si="80"/>
        <v>#REF!</v>
      </c>
      <c r="I3106" s="39"/>
    </row>
    <row r="3107" spans="4:9" x14ac:dyDescent="0.3">
      <c r="D3107" s="38">
        <v>39253</v>
      </c>
      <c r="E3107" s="7" t="e">
        <f>SW!E3107+W!E3107+NW!E3107+N!E3107+#REF!</f>
        <v>#REF!</v>
      </c>
      <c r="F3107" s="8" t="e">
        <f t="shared" si="80"/>
        <v>#REF!</v>
      </c>
      <c r="I3107" s="39"/>
    </row>
    <row r="3108" spans="4:9" x14ac:dyDescent="0.3">
      <c r="D3108" s="38">
        <v>39254</v>
      </c>
      <c r="E3108" s="7" t="e">
        <f>SW!E3108+W!E3108+NW!E3108+N!E3108+#REF!</f>
        <v>#REF!</v>
      </c>
      <c r="F3108" s="8" t="e">
        <f t="shared" si="80"/>
        <v>#REF!</v>
      </c>
      <c r="I3108" s="39"/>
    </row>
    <row r="3109" spans="4:9" x14ac:dyDescent="0.3">
      <c r="D3109" s="38">
        <v>39255</v>
      </c>
      <c r="E3109" s="7" t="e">
        <f>SW!E3109+W!E3109+NW!E3109+N!E3109+#REF!</f>
        <v>#REF!</v>
      </c>
      <c r="F3109" s="8" t="e">
        <f t="shared" si="80"/>
        <v>#REF!</v>
      </c>
      <c r="I3109" s="39"/>
    </row>
    <row r="3110" spans="4:9" x14ac:dyDescent="0.3">
      <c r="D3110" s="38">
        <v>39256</v>
      </c>
      <c r="E3110" s="7" t="e">
        <f>SW!E3110+W!E3110+NW!E3110+N!E3110+#REF!</f>
        <v>#REF!</v>
      </c>
      <c r="F3110" s="8" t="e">
        <f t="shared" si="80"/>
        <v>#REF!</v>
      </c>
      <c r="I3110" s="39"/>
    </row>
    <row r="3111" spans="4:9" x14ac:dyDescent="0.3">
      <c r="D3111" s="38">
        <v>39257</v>
      </c>
      <c r="E3111" s="7" t="e">
        <f>SW!E3111+W!E3111+NW!E3111+N!E3111+#REF!</f>
        <v>#REF!</v>
      </c>
      <c r="F3111" s="8" t="e">
        <f t="shared" si="80"/>
        <v>#REF!</v>
      </c>
      <c r="I3111" s="39"/>
    </row>
    <row r="3112" spans="4:9" x14ac:dyDescent="0.3">
      <c r="D3112" s="38">
        <v>39258</v>
      </c>
      <c r="E3112" s="7" t="e">
        <f>SW!E3112+W!E3112+NW!E3112+N!E3112+#REF!</f>
        <v>#REF!</v>
      </c>
      <c r="F3112" s="8" t="e">
        <f t="shared" si="80"/>
        <v>#REF!</v>
      </c>
      <c r="I3112" s="39"/>
    </row>
    <row r="3113" spans="4:9" x14ac:dyDescent="0.3">
      <c r="D3113" s="38">
        <v>39259</v>
      </c>
      <c r="E3113" s="7" t="e">
        <f>SW!E3113+W!E3113+NW!E3113+N!E3113+#REF!</f>
        <v>#REF!</v>
      </c>
      <c r="F3113" s="8" t="e">
        <f t="shared" si="80"/>
        <v>#REF!</v>
      </c>
      <c r="I3113" s="39"/>
    </row>
    <row r="3114" spans="4:9" x14ac:dyDescent="0.3">
      <c r="D3114" s="38">
        <v>39260</v>
      </c>
      <c r="E3114" s="7" t="e">
        <f>SW!E3114+W!E3114+NW!E3114+N!E3114+#REF!</f>
        <v>#REF!</v>
      </c>
      <c r="F3114" s="8" t="e">
        <f t="shared" si="80"/>
        <v>#REF!</v>
      </c>
      <c r="I3114" s="39"/>
    </row>
    <row r="3115" spans="4:9" x14ac:dyDescent="0.3">
      <c r="D3115" s="38">
        <v>39261</v>
      </c>
      <c r="E3115" s="7" t="e">
        <f>SW!E3115+W!E3115+NW!E3115+N!E3115+#REF!</f>
        <v>#REF!</v>
      </c>
      <c r="F3115" s="8" t="e">
        <f t="shared" si="80"/>
        <v>#REF!</v>
      </c>
      <c r="I3115" s="39"/>
    </row>
    <row r="3116" spans="4:9" x14ac:dyDescent="0.3">
      <c r="D3116" s="38">
        <v>39262</v>
      </c>
      <c r="E3116" s="7" t="e">
        <f>SW!E3116+W!E3116+NW!E3116+N!E3116+#REF!</f>
        <v>#REF!</v>
      </c>
      <c r="F3116" s="8" t="e">
        <f t="shared" si="80"/>
        <v>#REF!</v>
      </c>
      <c r="I3116" s="39"/>
    </row>
    <row r="3117" spans="4:9" x14ac:dyDescent="0.3">
      <c r="D3117" s="38">
        <v>39263</v>
      </c>
      <c r="E3117" s="7" t="e">
        <f>SW!E3117+W!E3117+NW!E3117+N!E3117+#REF!</f>
        <v>#REF!</v>
      </c>
      <c r="F3117" s="8" t="e">
        <f t="shared" si="80"/>
        <v>#REF!</v>
      </c>
      <c r="I3117" s="39"/>
    </row>
    <row r="3118" spans="4:9" x14ac:dyDescent="0.3">
      <c r="D3118" s="38">
        <v>39264</v>
      </c>
      <c r="E3118" s="7" t="e">
        <f>SW!E3118+W!E3118+NW!E3118+N!E3118+#REF!</f>
        <v>#REF!</v>
      </c>
      <c r="F3118" s="8" t="e">
        <f t="shared" si="80"/>
        <v>#REF!</v>
      </c>
      <c r="I3118" s="39"/>
    </row>
    <row r="3119" spans="4:9" x14ac:dyDescent="0.3">
      <c r="D3119" s="38">
        <v>39265</v>
      </c>
      <c r="E3119" s="7" t="e">
        <f>SW!E3119+W!E3119+NW!E3119+N!E3119+#REF!</f>
        <v>#REF!</v>
      </c>
      <c r="F3119" s="8" t="e">
        <f t="shared" si="80"/>
        <v>#REF!</v>
      </c>
      <c r="I3119" s="39"/>
    </row>
    <row r="3120" spans="4:9" x14ac:dyDescent="0.3">
      <c r="D3120" s="38">
        <v>39266</v>
      </c>
      <c r="E3120" s="7" t="e">
        <f>SW!E3120+W!E3120+NW!E3120+N!E3120+#REF!</f>
        <v>#REF!</v>
      </c>
      <c r="F3120" s="8" t="e">
        <f t="shared" si="80"/>
        <v>#REF!</v>
      </c>
      <c r="I3120" s="39"/>
    </row>
    <row r="3121" spans="4:9" x14ac:dyDescent="0.3">
      <c r="D3121" s="38">
        <v>39267</v>
      </c>
      <c r="E3121" s="7" t="e">
        <f>SW!E3121+W!E3121+NW!E3121+N!E3121+#REF!</f>
        <v>#REF!</v>
      </c>
      <c r="F3121" s="8" t="e">
        <f t="shared" si="80"/>
        <v>#REF!</v>
      </c>
      <c r="I3121" s="39"/>
    </row>
    <row r="3122" spans="4:9" x14ac:dyDescent="0.3">
      <c r="D3122" s="38">
        <v>39268</v>
      </c>
      <c r="E3122" s="7" t="e">
        <f>SW!E3122+W!E3122+NW!E3122+N!E3122+#REF!</f>
        <v>#REF!</v>
      </c>
      <c r="F3122" s="8" t="e">
        <f t="shared" si="80"/>
        <v>#REF!</v>
      </c>
      <c r="I3122" s="39"/>
    </row>
    <row r="3123" spans="4:9" x14ac:dyDescent="0.3">
      <c r="D3123" s="38">
        <v>39269</v>
      </c>
      <c r="E3123" s="7" t="e">
        <f>SW!E3123+W!E3123+NW!E3123+N!E3123+#REF!</f>
        <v>#REF!</v>
      </c>
      <c r="F3123" s="8" t="e">
        <f t="shared" si="80"/>
        <v>#REF!</v>
      </c>
      <c r="I3123" s="39"/>
    </row>
    <row r="3124" spans="4:9" x14ac:dyDescent="0.3">
      <c r="D3124" s="38">
        <v>39270</v>
      </c>
      <c r="E3124" s="7" t="e">
        <f>SW!E3124+W!E3124+NW!E3124+N!E3124+#REF!</f>
        <v>#REF!</v>
      </c>
      <c r="F3124" s="8" t="e">
        <f t="shared" si="80"/>
        <v>#REF!</v>
      </c>
      <c r="I3124" s="39"/>
    </row>
    <row r="3125" spans="4:9" x14ac:dyDescent="0.3">
      <c r="D3125" s="38">
        <v>39271</v>
      </c>
      <c r="E3125" s="7" t="e">
        <f>SW!E3125+W!E3125+NW!E3125+N!E3125+#REF!</f>
        <v>#REF!</v>
      </c>
      <c r="F3125" s="8" t="e">
        <f t="shared" si="80"/>
        <v>#REF!</v>
      </c>
      <c r="I3125" s="39"/>
    </row>
    <row r="3126" spans="4:9" x14ac:dyDescent="0.3">
      <c r="D3126" s="38">
        <v>39272</v>
      </c>
      <c r="E3126" s="7" t="e">
        <f>SW!E3126+W!E3126+NW!E3126+N!E3126+#REF!</f>
        <v>#REF!</v>
      </c>
      <c r="F3126" s="8" t="e">
        <f t="shared" si="80"/>
        <v>#REF!</v>
      </c>
      <c r="I3126" s="39"/>
    </row>
    <row r="3127" spans="4:9" x14ac:dyDescent="0.3">
      <c r="D3127" s="38">
        <v>39273</v>
      </c>
      <c r="E3127" s="7" t="e">
        <f>SW!E3127+W!E3127+NW!E3127+N!E3127+#REF!</f>
        <v>#REF!</v>
      </c>
      <c r="F3127" s="8" t="e">
        <f t="shared" si="80"/>
        <v>#REF!</v>
      </c>
      <c r="I3127" s="39"/>
    </row>
    <row r="3128" spans="4:9" x14ac:dyDescent="0.3">
      <c r="D3128" s="38">
        <v>39274</v>
      </c>
      <c r="E3128" s="7" t="e">
        <f>SW!E3128+W!E3128+NW!E3128+N!E3128+#REF!</f>
        <v>#REF!</v>
      </c>
      <c r="F3128" s="8" t="e">
        <f t="shared" si="80"/>
        <v>#REF!</v>
      </c>
      <c r="I3128" s="39"/>
    </row>
    <row r="3129" spans="4:9" x14ac:dyDescent="0.3">
      <c r="D3129" s="38">
        <v>39275</v>
      </c>
      <c r="E3129" s="7" t="e">
        <f>SW!E3129+W!E3129+NW!E3129+N!E3129+#REF!</f>
        <v>#REF!</v>
      </c>
      <c r="F3129" s="8" t="e">
        <f t="shared" si="80"/>
        <v>#REF!</v>
      </c>
      <c r="I3129" s="39"/>
    </row>
    <row r="3130" spans="4:9" x14ac:dyDescent="0.3">
      <c r="D3130" s="38">
        <v>39276</v>
      </c>
      <c r="E3130" s="7" t="e">
        <f>SW!E3130+W!E3130+NW!E3130+N!E3130+#REF!</f>
        <v>#REF!</v>
      </c>
      <c r="F3130" s="8" t="e">
        <f t="shared" si="80"/>
        <v>#REF!</v>
      </c>
      <c r="I3130" s="39"/>
    </row>
    <row r="3131" spans="4:9" x14ac:dyDescent="0.3">
      <c r="D3131" s="38">
        <v>39277</v>
      </c>
      <c r="E3131" s="7" t="e">
        <f>SW!E3131+W!E3131+NW!E3131+N!E3131+#REF!</f>
        <v>#REF!</v>
      </c>
      <c r="F3131" s="8" t="e">
        <f t="shared" si="80"/>
        <v>#REF!</v>
      </c>
      <c r="I3131" s="39"/>
    </row>
    <row r="3132" spans="4:9" x14ac:dyDescent="0.3">
      <c r="D3132" s="38">
        <v>39278</v>
      </c>
      <c r="E3132" s="7" t="e">
        <f>SW!E3132+W!E3132+NW!E3132+N!E3132+#REF!</f>
        <v>#REF!</v>
      </c>
      <c r="F3132" s="8" t="e">
        <f t="shared" si="80"/>
        <v>#REF!</v>
      </c>
      <c r="I3132" s="39"/>
    </row>
    <row r="3133" spans="4:9" x14ac:dyDescent="0.3">
      <c r="D3133" s="38">
        <v>39279</v>
      </c>
      <c r="E3133" s="7" t="e">
        <f>SW!E3133+W!E3133+NW!E3133+N!E3133+#REF!</f>
        <v>#REF!</v>
      </c>
      <c r="F3133" s="8" t="e">
        <f t="shared" si="80"/>
        <v>#REF!</v>
      </c>
      <c r="I3133" s="39"/>
    </row>
    <row r="3134" spans="4:9" x14ac:dyDescent="0.3">
      <c r="D3134" s="38">
        <v>39280</v>
      </c>
      <c r="E3134" s="7" t="e">
        <f>SW!E3134+W!E3134+NW!E3134+N!E3134+#REF!</f>
        <v>#REF!</v>
      </c>
      <c r="F3134" s="8" t="e">
        <f t="shared" si="80"/>
        <v>#REF!</v>
      </c>
      <c r="I3134" s="39"/>
    </row>
    <row r="3135" spans="4:9" x14ac:dyDescent="0.3">
      <c r="D3135" s="38">
        <v>39281</v>
      </c>
      <c r="E3135" s="7" t="e">
        <f>SW!E3135+W!E3135+NW!E3135+N!E3135+#REF!</f>
        <v>#REF!</v>
      </c>
      <c r="F3135" s="8" t="e">
        <f t="shared" si="80"/>
        <v>#REF!</v>
      </c>
      <c r="I3135" s="39"/>
    </row>
    <row r="3136" spans="4:9" x14ac:dyDescent="0.3">
      <c r="D3136" s="38">
        <v>39282</v>
      </c>
      <c r="E3136" s="7" t="e">
        <f>SW!E3136+W!E3136+NW!E3136+N!E3136+#REF!</f>
        <v>#REF!</v>
      </c>
      <c r="F3136" s="8" t="e">
        <f t="shared" si="80"/>
        <v>#REF!</v>
      </c>
      <c r="I3136" s="39"/>
    </row>
    <row r="3137" spans="4:9" x14ac:dyDescent="0.3">
      <c r="D3137" s="38">
        <v>39283</v>
      </c>
      <c r="E3137" s="7" t="e">
        <f>SW!E3137+W!E3137+NW!E3137+N!E3137+#REF!</f>
        <v>#REF!</v>
      </c>
      <c r="F3137" s="8" t="e">
        <f t="shared" si="80"/>
        <v>#REF!</v>
      </c>
      <c r="I3137" s="39"/>
    </row>
    <row r="3138" spans="4:9" x14ac:dyDescent="0.3">
      <c r="D3138" s="38">
        <v>39284</v>
      </c>
      <c r="E3138" s="7" t="e">
        <f>SW!E3138+W!E3138+NW!E3138+N!E3138+#REF!</f>
        <v>#REF!</v>
      </c>
      <c r="F3138" s="8" t="e">
        <f t="shared" si="80"/>
        <v>#REF!</v>
      </c>
      <c r="I3138" s="39"/>
    </row>
    <row r="3139" spans="4:9" x14ac:dyDescent="0.3">
      <c r="D3139" s="38">
        <v>39285</v>
      </c>
      <c r="E3139" s="7" t="e">
        <f>SW!E3139+W!E3139+NW!E3139+N!E3139+#REF!</f>
        <v>#REF!</v>
      </c>
      <c r="F3139" s="8" t="e">
        <f t="shared" si="80"/>
        <v>#REF!</v>
      </c>
      <c r="I3139" s="39"/>
    </row>
    <row r="3140" spans="4:9" x14ac:dyDescent="0.3">
      <c r="D3140" s="38">
        <v>39286</v>
      </c>
      <c r="E3140" s="7" t="e">
        <f>SW!E3140+W!E3140+NW!E3140+N!E3140+#REF!</f>
        <v>#REF!</v>
      </c>
      <c r="F3140" s="8" t="e">
        <f t="shared" si="80"/>
        <v>#REF!</v>
      </c>
      <c r="I3140" s="39"/>
    </row>
    <row r="3141" spans="4:9" x14ac:dyDescent="0.3">
      <c r="D3141" s="38">
        <v>39287</v>
      </c>
      <c r="E3141" s="7" t="e">
        <f>SW!E3141+W!E3141+NW!E3141+N!E3141+#REF!</f>
        <v>#REF!</v>
      </c>
      <c r="F3141" s="8" t="e">
        <f t="shared" si="80"/>
        <v>#REF!</v>
      </c>
      <c r="I3141" s="39"/>
    </row>
    <row r="3142" spans="4:9" x14ac:dyDescent="0.3">
      <c r="D3142" s="38">
        <v>39288</v>
      </c>
      <c r="E3142" s="7" t="e">
        <f>SW!E3142+W!E3142+NW!E3142+N!E3142+#REF!</f>
        <v>#REF!</v>
      </c>
      <c r="F3142" s="8" t="e">
        <f t="shared" si="80"/>
        <v>#REF!</v>
      </c>
      <c r="I3142" s="39"/>
    </row>
    <row r="3143" spans="4:9" x14ac:dyDescent="0.3">
      <c r="D3143" s="38">
        <v>39289</v>
      </c>
      <c r="E3143" s="7" t="e">
        <f>SW!E3143+W!E3143+NW!E3143+N!E3143+#REF!</f>
        <v>#REF!</v>
      </c>
      <c r="F3143" s="8" t="e">
        <f t="shared" si="80"/>
        <v>#REF!</v>
      </c>
      <c r="I3143" s="39"/>
    </row>
    <row r="3144" spans="4:9" x14ac:dyDescent="0.3">
      <c r="D3144" s="38">
        <v>39290</v>
      </c>
      <c r="E3144" s="7" t="e">
        <f>SW!E3144+W!E3144+NW!E3144+N!E3144+#REF!</f>
        <v>#REF!</v>
      </c>
      <c r="F3144" s="8" t="e">
        <f t="shared" si="80"/>
        <v>#REF!</v>
      </c>
      <c r="I3144" s="39"/>
    </row>
    <row r="3145" spans="4:9" x14ac:dyDescent="0.3">
      <c r="D3145" s="38">
        <v>39291</v>
      </c>
      <c r="E3145" s="7" t="e">
        <f>SW!E3145+W!E3145+NW!E3145+N!E3145+#REF!</f>
        <v>#REF!</v>
      </c>
      <c r="F3145" s="8" t="e">
        <f t="shared" si="80"/>
        <v>#REF!</v>
      </c>
      <c r="I3145" s="39"/>
    </row>
    <row r="3146" spans="4:9" x14ac:dyDescent="0.3">
      <c r="D3146" s="38">
        <v>39292</v>
      </c>
      <c r="E3146" s="7" t="e">
        <f>SW!E3146+W!E3146+NW!E3146+N!E3146+#REF!</f>
        <v>#REF!</v>
      </c>
      <c r="F3146" s="8" t="e">
        <f t="shared" si="80"/>
        <v>#REF!</v>
      </c>
      <c r="I3146" s="39"/>
    </row>
    <row r="3147" spans="4:9" x14ac:dyDescent="0.3">
      <c r="D3147" s="38">
        <v>39293</v>
      </c>
      <c r="E3147" s="7" t="e">
        <f>SW!E3147+W!E3147+NW!E3147+N!E3147+#REF!</f>
        <v>#REF!</v>
      </c>
      <c r="F3147" s="8" t="e">
        <f t="shared" si="80"/>
        <v>#REF!</v>
      </c>
      <c r="I3147" s="39"/>
    </row>
    <row r="3148" spans="4:9" x14ac:dyDescent="0.3">
      <c r="D3148" s="38">
        <v>39294</v>
      </c>
      <c r="E3148" s="7" t="e">
        <f>SW!E3148+W!E3148+NW!E3148+N!E3148+#REF!</f>
        <v>#REF!</v>
      </c>
      <c r="F3148" s="8" t="e">
        <f t="shared" si="80"/>
        <v>#REF!</v>
      </c>
      <c r="I3148" s="39"/>
    </row>
    <row r="3149" spans="4:9" x14ac:dyDescent="0.3">
      <c r="D3149" s="38">
        <v>39295</v>
      </c>
      <c r="E3149" s="7" t="e">
        <f>SW!E3149+W!E3149+NW!E3149+N!E3149+#REF!</f>
        <v>#REF!</v>
      </c>
      <c r="F3149" s="8" t="e">
        <f t="shared" si="80"/>
        <v>#REF!</v>
      </c>
      <c r="I3149" s="39"/>
    </row>
    <row r="3150" spans="4:9" x14ac:dyDescent="0.3">
      <c r="D3150" s="38">
        <v>39296</v>
      </c>
      <c r="E3150" s="7" t="e">
        <f>SW!E3150+W!E3150+NW!E3150+N!E3150+#REF!</f>
        <v>#REF!</v>
      </c>
      <c r="F3150" s="8" t="e">
        <f t="shared" si="80"/>
        <v>#REF!</v>
      </c>
      <c r="I3150" s="39"/>
    </row>
    <row r="3151" spans="4:9" x14ac:dyDescent="0.3">
      <c r="D3151" s="38">
        <v>39297</v>
      </c>
      <c r="E3151" s="7" t="e">
        <f>SW!E3151+W!E3151+NW!E3151+N!E3151+#REF!</f>
        <v>#REF!</v>
      </c>
      <c r="F3151" s="8" t="e">
        <f t="shared" si="80"/>
        <v>#REF!</v>
      </c>
      <c r="I3151" s="39"/>
    </row>
    <row r="3152" spans="4:9" x14ac:dyDescent="0.3">
      <c r="D3152" s="38">
        <v>39298</v>
      </c>
      <c r="E3152" s="7" t="e">
        <f>SW!E3152+W!E3152+NW!E3152+N!E3152+#REF!</f>
        <v>#REF!</v>
      </c>
      <c r="F3152" s="8" t="e">
        <f t="shared" ref="F3152:F3215" si="81">E3152*(24*60*60)*1000/$F$3</f>
        <v>#REF!</v>
      </c>
      <c r="I3152" s="39"/>
    </row>
    <row r="3153" spans="4:9" x14ac:dyDescent="0.3">
      <c r="D3153" s="38">
        <v>39299</v>
      </c>
      <c r="E3153" s="7" t="e">
        <f>SW!E3153+W!E3153+NW!E3153+N!E3153+#REF!</f>
        <v>#REF!</v>
      </c>
      <c r="F3153" s="8" t="e">
        <f t="shared" si="81"/>
        <v>#REF!</v>
      </c>
      <c r="I3153" s="39"/>
    </row>
    <row r="3154" spans="4:9" x14ac:dyDescent="0.3">
      <c r="D3154" s="38">
        <v>39300</v>
      </c>
      <c r="E3154" s="7" t="e">
        <f>SW!E3154+W!E3154+NW!E3154+N!E3154+#REF!</f>
        <v>#REF!</v>
      </c>
      <c r="F3154" s="8" t="e">
        <f t="shared" si="81"/>
        <v>#REF!</v>
      </c>
      <c r="I3154" s="39"/>
    </row>
    <row r="3155" spans="4:9" x14ac:dyDescent="0.3">
      <c r="D3155" s="38">
        <v>39301</v>
      </c>
      <c r="E3155" s="7" t="e">
        <f>SW!E3155+W!E3155+NW!E3155+N!E3155+#REF!</f>
        <v>#REF!</v>
      </c>
      <c r="F3155" s="8" t="e">
        <f t="shared" si="81"/>
        <v>#REF!</v>
      </c>
      <c r="I3155" s="39"/>
    </row>
    <row r="3156" spans="4:9" x14ac:dyDescent="0.3">
      <c r="D3156" s="38">
        <v>39302</v>
      </c>
      <c r="E3156" s="7" t="e">
        <f>SW!E3156+W!E3156+NW!E3156+N!E3156+#REF!</f>
        <v>#REF!</v>
      </c>
      <c r="F3156" s="8" t="e">
        <f t="shared" si="81"/>
        <v>#REF!</v>
      </c>
      <c r="I3156" s="39"/>
    </row>
    <row r="3157" spans="4:9" x14ac:dyDescent="0.3">
      <c r="D3157" s="38">
        <v>39303</v>
      </c>
      <c r="E3157" s="7" t="e">
        <f>SW!E3157+W!E3157+NW!E3157+N!E3157+#REF!</f>
        <v>#REF!</v>
      </c>
      <c r="F3157" s="8" t="e">
        <f t="shared" si="81"/>
        <v>#REF!</v>
      </c>
      <c r="I3157" s="39"/>
    </row>
    <row r="3158" spans="4:9" x14ac:dyDescent="0.3">
      <c r="D3158" s="38">
        <v>39304</v>
      </c>
      <c r="E3158" s="7" t="e">
        <f>SW!E3158+W!E3158+NW!E3158+N!E3158+#REF!</f>
        <v>#REF!</v>
      </c>
      <c r="F3158" s="8" t="e">
        <f t="shared" si="81"/>
        <v>#REF!</v>
      </c>
      <c r="I3158" s="39"/>
    </row>
    <row r="3159" spans="4:9" x14ac:dyDescent="0.3">
      <c r="D3159" s="38">
        <v>39305</v>
      </c>
      <c r="E3159" s="7" t="e">
        <f>SW!E3159+W!E3159+NW!E3159+N!E3159+#REF!</f>
        <v>#REF!</v>
      </c>
      <c r="F3159" s="8" t="e">
        <f t="shared" si="81"/>
        <v>#REF!</v>
      </c>
      <c r="I3159" s="39"/>
    </row>
    <row r="3160" spans="4:9" x14ac:dyDescent="0.3">
      <c r="D3160" s="38">
        <v>39306</v>
      </c>
      <c r="E3160" s="7" t="e">
        <f>SW!E3160+W!E3160+NW!E3160+N!E3160+#REF!</f>
        <v>#REF!</v>
      </c>
      <c r="F3160" s="8" t="e">
        <f t="shared" si="81"/>
        <v>#REF!</v>
      </c>
      <c r="I3160" s="39"/>
    </row>
    <row r="3161" spans="4:9" x14ac:dyDescent="0.3">
      <c r="D3161" s="38">
        <v>39307</v>
      </c>
      <c r="E3161" s="7" t="e">
        <f>SW!E3161+W!E3161+NW!E3161+N!E3161+#REF!</f>
        <v>#REF!</v>
      </c>
      <c r="F3161" s="8" t="e">
        <f t="shared" si="81"/>
        <v>#REF!</v>
      </c>
      <c r="I3161" s="39"/>
    </row>
    <row r="3162" spans="4:9" x14ac:dyDescent="0.3">
      <c r="D3162" s="38">
        <v>39308</v>
      </c>
      <c r="E3162" s="7" t="e">
        <f>SW!E3162+W!E3162+NW!E3162+N!E3162+#REF!</f>
        <v>#REF!</v>
      </c>
      <c r="F3162" s="8" t="e">
        <f t="shared" si="81"/>
        <v>#REF!</v>
      </c>
      <c r="I3162" s="39"/>
    </row>
    <row r="3163" spans="4:9" x14ac:dyDescent="0.3">
      <c r="D3163" s="38">
        <v>39309</v>
      </c>
      <c r="E3163" s="7" t="e">
        <f>SW!E3163+W!E3163+NW!E3163+N!E3163+#REF!</f>
        <v>#REF!</v>
      </c>
      <c r="F3163" s="8" t="e">
        <f t="shared" si="81"/>
        <v>#REF!</v>
      </c>
      <c r="I3163" s="39"/>
    </row>
    <row r="3164" spans="4:9" x14ac:dyDescent="0.3">
      <c r="D3164" s="38">
        <v>39310</v>
      </c>
      <c r="E3164" s="7" t="e">
        <f>SW!E3164+W!E3164+NW!E3164+N!E3164+#REF!</f>
        <v>#REF!</v>
      </c>
      <c r="F3164" s="8" t="e">
        <f t="shared" si="81"/>
        <v>#REF!</v>
      </c>
      <c r="I3164" s="39"/>
    </row>
    <row r="3165" spans="4:9" x14ac:dyDescent="0.3">
      <c r="D3165" s="38">
        <v>39311</v>
      </c>
      <c r="E3165" s="7" t="e">
        <f>SW!E3165+W!E3165+NW!E3165+N!E3165+#REF!</f>
        <v>#REF!</v>
      </c>
      <c r="F3165" s="8" t="e">
        <f t="shared" si="81"/>
        <v>#REF!</v>
      </c>
      <c r="I3165" s="39"/>
    </row>
    <row r="3166" spans="4:9" x14ac:dyDescent="0.3">
      <c r="D3166" s="38">
        <v>39312</v>
      </c>
      <c r="E3166" s="7" t="e">
        <f>SW!E3166+W!E3166+NW!E3166+N!E3166+#REF!</f>
        <v>#REF!</v>
      </c>
      <c r="F3166" s="8" t="e">
        <f t="shared" si="81"/>
        <v>#REF!</v>
      </c>
      <c r="I3166" s="39"/>
    </row>
    <row r="3167" spans="4:9" x14ac:dyDescent="0.3">
      <c r="D3167" s="38">
        <v>39313</v>
      </c>
      <c r="E3167" s="7" t="e">
        <f>SW!E3167+W!E3167+NW!E3167+N!E3167+#REF!</f>
        <v>#REF!</v>
      </c>
      <c r="F3167" s="8" t="e">
        <f t="shared" si="81"/>
        <v>#REF!</v>
      </c>
      <c r="I3167" s="39"/>
    </row>
    <row r="3168" spans="4:9" x14ac:dyDescent="0.3">
      <c r="D3168" s="38">
        <v>39314</v>
      </c>
      <c r="E3168" s="7" t="e">
        <f>SW!E3168+W!E3168+NW!E3168+N!E3168+#REF!</f>
        <v>#REF!</v>
      </c>
      <c r="F3168" s="8" t="e">
        <f t="shared" si="81"/>
        <v>#REF!</v>
      </c>
      <c r="I3168" s="39"/>
    </row>
    <row r="3169" spans="4:9" x14ac:dyDescent="0.3">
      <c r="D3169" s="38">
        <v>39315</v>
      </c>
      <c r="E3169" s="7" t="e">
        <f>SW!E3169+W!E3169+NW!E3169+N!E3169+#REF!</f>
        <v>#REF!</v>
      </c>
      <c r="F3169" s="8" t="e">
        <f t="shared" si="81"/>
        <v>#REF!</v>
      </c>
      <c r="I3169" s="39"/>
    </row>
    <row r="3170" spans="4:9" x14ac:dyDescent="0.3">
      <c r="D3170" s="38">
        <v>39316</v>
      </c>
      <c r="E3170" s="7" t="e">
        <f>SW!E3170+W!E3170+NW!E3170+N!E3170+#REF!</f>
        <v>#REF!</v>
      </c>
      <c r="F3170" s="8" t="e">
        <f t="shared" si="81"/>
        <v>#REF!</v>
      </c>
      <c r="I3170" s="39"/>
    </row>
    <row r="3171" spans="4:9" x14ac:dyDescent="0.3">
      <c r="D3171" s="38">
        <v>39317</v>
      </c>
      <c r="E3171" s="7" t="e">
        <f>SW!E3171+W!E3171+NW!E3171+N!E3171+#REF!</f>
        <v>#REF!</v>
      </c>
      <c r="F3171" s="8" t="e">
        <f t="shared" si="81"/>
        <v>#REF!</v>
      </c>
      <c r="I3171" s="39"/>
    </row>
    <row r="3172" spans="4:9" x14ac:dyDescent="0.3">
      <c r="D3172" s="38">
        <v>39318</v>
      </c>
      <c r="E3172" s="7" t="e">
        <f>SW!E3172+W!E3172+NW!E3172+N!E3172+#REF!</f>
        <v>#REF!</v>
      </c>
      <c r="F3172" s="8" t="e">
        <f t="shared" si="81"/>
        <v>#REF!</v>
      </c>
      <c r="I3172" s="39"/>
    </row>
    <row r="3173" spans="4:9" x14ac:dyDescent="0.3">
      <c r="D3173" s="38">
        <v>39319</v>
      </c>
      <c r="E3173" s="7" t="e">
        <f>SW!E3173+W!E3173+NW!E3173+N!E3173+#REF!</f>
        <v>#REF!</v>
      </c>
      <c r="F3173" s="8" t="e">
        <f t="shared" si="81"/>
        <v>#REF!</v>
      </c>
      <c r="I3173" s="39"/>
    </row>
    <row r="3174" spans="4:9" x14ac:dyDescent="0.3">
      <c r="D3174" s="38">
        <v>39320</v>
      </c>
      <c r="E3174" s="7" t="e">
        <f>SW!E3174+W!E3174+NW!E3174+N!E3174+#REF!</f>
        <v>#REF!</v>
      </c>
      <c r="F3174" s="8" t="e">
        <f t="shared" si="81"/>
        <v>#REF!</v>
      </c>
      <c r="I3174" s="39"/>
    </row>
    <row r="3175" spans="4:9" x14ac:dyDescent="0.3">
      <c r="D3175" s="38">
        <v>39321</v>
      </c>
      <c r="E3175" s="7" t="e">
        <f>SW!E3175+W!E3175+NW!E3175+N!E3175+#REF!</f>
        <v>#REF!</v>
      </c>
      <c r="F3175" s="8" t="e">
        <f t="shared" si="81"/>
        <v>#REF!</v>
      </c>
      <c r="I3175" s="39"/>
    </row>
    <row r="3176" spans="4:9" x14ac:dyDescent="0.3">
      <c r="D3176" s="38">
        <v>39322</v>
      </c>
      <c r="E3176" s="7" t="e">
        <f>SW!E3176+W!E3176+NW!E3176+N!E3176+#REF!</f>
        <v>#REF!</v>
      </c>
      <c r="F3176" s="8" t="e">
        <f t="shared" si="81"/>
        <v>#REF!</v>
      </c>
      <c r="I3176" s="39"/>
    </row>
    <row r="3177" spans="4:9" x14ac:dyDescent="0.3">
      <c r="D3177" s="38">
        <v>39323</v>
      </c>
      <c r="E3177" s="7" t="e">
        <f>SW!E3177+W!E3177+NW!E3177+N!E3177+#REF!</f>
        <v>#REF!</v>
      </c>
      <c r="F3177" s="8" t="e">
        <f t="shared" si="81"/>
        <v>#REF!</v>
      </c>
      <c r="I3177" s="39"/>
    </row>
    <row r="3178" spans="4:9" x14ac:dyDescent="0.3">
      <c r="D3178" s="38">
        <v>39324</v>
      </c>
      <c r="E3178" s="7" t="e">
        <f>SW!E3178+W!E3178+NW!E3178+N!E3178+#REF!</f>
        <v>#REF!</v>
      </c>
      <c r="F3178" s="8" t="e">
        <f t="shared" si="81"/>
        <v>#REF!</v>
      </c>
      <c r="I3178" s="39"/>
    </row>
    <row r="3179" spans="4:9" x14ac:dyDescent="0.3">
      <c r="D3179" s="38">
        <v>39325</v>
      </c>
      <c r="E3179" s="7" t="e">
        <f>SW!E3179+W!E3179+NW!E3179+N!E3179+#REF!</f>
        <v>#REF!</v>
      </c>
      <c r="F3179" s="8" t="e">
        <f t="shared" si="81"/>
        <v>#REF!</v>
      </c>
      <c r="I3179" s="39"/>
    </row>
    <row r="3180" spans="4:9" x14ac:dyDescent="0.3">
      <c r="D3180" s="38">
        <v>39326</v>
      </c>
      <c r="E3180" s="7" t="e">
        <f>SW!E3180+W!E3180+NW!E3180+N!E3180+#REF!</f>
        <v>#REF!</v>
      </c>
      <c r="F3180" s="8" t="e">
        <f t="shared" si="81"/>
        <v>#REF!</v>
      </c>
      <c r="I3180" s="39"/>
    </row>
    <row r="3181" spans="4:9" x14ac:dyDescent="0.3">
      <c r="D3181" s="38">
        <v>39327</v>
      </c>
      <c r="E3181" s="7" t="e">
        <f>SW!E3181+W!E3181+NW!E3181+N!E3181+#REF!</f>
        <v>#REF!</v>
      </c>
      <c r="F3181" s="8" t="e">
        <f t="shared" si="81"/>
        <v>#REF!</v>
      </c>
      <c r="I3181" s="39"/>
    </row>
    <row r="3182" spans="4:9" x14ac:dyDescent="0.3">
      <c r="D3182" s="38">
        <v>39328</v>
      </c>
      <c r="E3182" s="7" t="e">
        <f>SW!E3182+W!E3182+NW!E3182+N!E3182+#REF!</f>
        <v>#REF!</v>
      </c>
      <c r="F3182" s="8" t="e">
        <f t="shared" si="81"/>
        <v>#REF!</v>
      </c>
      <c r="I3182" s="39"/>
    </row>
    <row r="3183" spans="4:9" x14ac:dyDescent="0.3">
      <c r="D3183" s="38">
        <v>39329</v>
      </c>
      <c r="E3183" s="7" t="e">
        <f>SW!E3183+W!E3183+NW!E3183+N!E3183+#REF!</f>
        <v>#REF!</v>
      </c>
      <c r="F3183" s="8" t="e">
        <f t="shared" si="81"/>
        <v>#REF!</v>
      </c>
      <c r="I3183" s="39"/>
    </row>
    <row r="3184" spans="4:9" x14ac:dyDescent="0.3">
      <c r="D3184" s="38">
        <v>39330</v>
      </c>
      <c r="E3184" s="7" t="e">
        <f>SW!E3184+W!E3184+NW!E3184+N!E3184+#REF!</f>
        <v>#REF!</v>
      </c>
      <c r="F3184" s="8" t="e">
        <f t="shared" si="81"/>
        <v>#REF!</v>
      </c>
      <c r="I3184" s="39"/>
    </row>
    <row r="3185" spans="4:9" x14ac:dyDescent="0.3">
      <c r="D3185" s="38">
        <v>39331</v>
      </c>
      <c r="E3185" s="7" t="e">
        <f>SW!E3185+W!E3185+NW!E3185+N!E3185+#REF!</f>
        <v>#REF!</v>
      </c>
      <c r="F3185" s="8" t="e">
        <f t="shared" si="81"/>
        <v>#REF!</v>
      </c>
      <c r="I3185" s="39"/>
    </row>
    <row r="3186" spans="4:9" x14ac:dyDescent="0.3">
      <c r="D3186" s="38">
        <v>39332</v>
      </c>
      <c r="E3186" s="7" t="e">
        <f>SW!E3186+W!E3186+NW!E3186+N!E3186+#REF!</f>
        <v>#REF!</v>
      </c>
      <c r="F3186" s="8" t="e">
        <f t="shared" si="81"/>
        <v>#REF!</v>
      </c>
      <c r="I3186" s="39"/>
    </row>
    <row r="3187" spans="4:9" x14ac:dyDescent="0.3">
      <c r="D3187" s="38">
        <v>39333</v>
      </c>
      <c r="E3187" s="7" t="e">
        <f>SW!E3187+W!E3187+NW!E3187+N!E3187+#REF!</f>
        <v>#REF!</v>
      </c>
      <c r="F3187" s="8" t="e">
        <f t="shared" si="81"/>
        <v>#REF!</v>
      </c>
      <c r="I3187" s="39"/>
    </row>
    <row r="3188" spans="4:9" x14ac:dyDescent="0.3">
      <c r="D3188" s="38">
        <v>39334</v>
      </c>
      <c r="E3188" s="7" t="e">
        <f>SW!E3188+W!E3188+NW!E3188+N!E3188+#REF!</f>
        <v>#REF!</v>
      </c>
      <c r="F3188" s="8" t="e">
        <f t="shared" si="81"/>
        <v>#REF!</v>
      </c>
      <c r="I3188" s="39"/>
    </row>
    <row r="3189" spans="4:9" x14ac:dyDescent="0.3">
      <c r="D3189" s="38">
        <v>39335</v>
      </c>
      <c r="E3189" s="7" t="e">
        <f>SW!E3189+W!E3189+NW!E3189+N!E3189+#REF!</f>
        <v>#REF!</v>
      </c>
      <c r="F3189" s="8" t="e">
        <f t="shared" si="81"/>
        <v>#REF!</v>
      </c>
      <c r="I3189" s="39"/>
    </row>
    <row r="3190" spans="4:9" x14ac:dyDescent="0.3">
      <c r="D3190" s="38">
        <v>39336</v>
      </c>
      <c r="E3190" s="7" t="e">
        <f>SW!E3190+W!E3190+NW!E3190+N!E3190+#REF!</f>
        <v>#REF!</v>
      </c>
      <c r="F3190" s="8" t="e">
        <f t="shared" si="81"/>
        <v>#REF!</v>
      </c>
      <c r="I3190" s="39"/>
    </row>
    <row r="3191" spans="4:9" x14ac:dyDescent="0.3">
      <c r="D3191" s="38">
        <v>39337</v>
      </c>
      <c r="E3191" s="7" t="e">
        <f>SW!E3191+W!E3191+NW!E3191+N!E3191+#REF!</f>
        <v>#REF!</v>
      </c>
      <c r="F3191" s="8" t="e">
        <f t="shared" si="81"/>
        <v>#REF!</v>
      </c>
      <c r="I3191" s="39"/>
    </row>
    <row r="3192" spans="4:9" x14ac:dyDescent="0.3">
      <c r="D3192" s="38">
        <v>39338</v>
      </c>
      <c r="E3192" s="7" t="e">
        <f>SW!E3192+W!E3192+NW!E3192+N!E3192+#REF!</f>
        <v>#REF!</v>
      </c>
      <c r="F3192" s="8" t="e">
        <f t="shared" si="81"/>
        <v>#REF!</v>
      </c>
      <c r="I3192" s="39"/>
    </row>
    <row r="3193" spans="4:9" x14ac:dyDescent="0.3">
      <c r="D3193" s="38">
        <v>39339</v>
      </c>
      <c r="E3193" s="7" t="e">
        <f>SW!E3193+W!E3193+NW!E3193+N!E3193+#REF!</f>
        <v>#REF!</v>
      </c>
      <c r="F3193" s="8" t="e">
        <f t="shared" si="81"/>
        <v>#REF!</v>
      </c>
      <c r="I3193" s="39"/>
    </row>
    <row r="3194" spans="4:9" x14ac:dyDescent="0.3">
      <c r="D3194" s="38">
        <v>39340</v>
      </c>
      <c r="E3194" s="7" t="e">
        <f>SW!E3194+W!E3194+NW!E3194+N!E3194+#REF!</f>
        <v>#REF!</v>
      </c>
      <c r="F3194" s="8" t="e">
        <f t="shared" si="81"/>
        <v>#REF!</v>
      </c>
      <c r="I3194" s="39"/>
    </row>
    <row r="3195" spans="4:9" x14ac:dyDescent="0.3">
      <c r="D3195" s="38">
        <v>39341</v>
      </c>
      <c r="E3195" s="7" t="e">
        <f>SW!E3195+W!E3195+NW!E3195+N!E3195+#REF!</f>
        <v>#REF!</v>
      </c>
      <c r="F3195" s="8" t="e">
        <f t="shared" si="81"/>
        <v>#REF!</v>
      </c>
      <c r="I3195" s="39"/>
    </row>
    <row r="3196" spans="4:9" x14ac:dyDescent="0.3">
      <c r="D3196" s="38">
        <v>39342</v>
      </c>
      <c r="E3196" s="7" t="e">
        <f>SW!E3196+W!E3196+NW!E3196+N!E3196+#REF!</f>
        <v>#REF!</v>
      </c>
      <c r="F3196" s="8" t="e">
        <f t="shared" si="81"/>
        <v>#REF!</v>
      </c>
      <c r="I3196" s="39"/>
    </row>
    <row r="3197" spans="4:9" x14ac:dyDescent="0.3">
      <c r="D3197" s="38">
        <v>39343</v>
      </c>
      <c r="E3197" s="7" t="e">
        <f>SW!E3197+W!E3197+NW!E3197+N!E3197+#REF!</f>
        <v>#REF!</v>
      </c>
      <c r="F3197" s="8" t="e">
        <f t="shared" si="81"/>
        <v>#REF!</v>
      </c>
      <c r="I3197" s="39"/>
    </row>
    <row r="3198" spans="4:9" x14ac:dyDescent="0.3">
      <c r="D3198" s="38">
        <v>39344</v>
      </c>
      <c r="E3198" s="7" t="e">
        <f>SW!E3198+W!E3198+NW!E3198+N!E3198+#REF!</f>
        <v>#REF!</v>
      </c>
      <c r="F3198" s="8" t="e">
        <f t="shared" si="81"/>
        <v>#REF!</v>
      </c>
      <c r="I3198" s="39"/>
    </row>
    <row r="3199" spans="4:9" x14ac:dyDescent="0.3">
      <c r="D3199" s="38">
        <v>39345</v>
      </c>
      <c r="E3199" s="7" t="e">
        <f>SW!E3199+W!E3199+NW!E3199+N!E3199+#REF!</f>
        <v>#REF!</v>
      </c>
      <c r="F3199" s="8" t="e">
        <f t="shared" si="81"/>
        <v>#REF!</v>
      </c>
      <c r="I3199" s="39"/>
    </row>
    <row r="3200" spans="4:9" x14ac:dyDescent="0.3">
      <c r="D3200" s="38">
        <v>39346</v>
      </c>
      <c r="E3200" s="7" t="e">
        <f>SW!E3200+W!E3200+NW!E3200+N!E3200+#REF!</f>
        <v>#REF!</v>
      </c>
      <c r="F3200" s="8" t="e">
        <f t="shared" si="81"/>
        <v>#REF!</v>
      </c>
      <c r="I3200" s="39"/>
    </row>
    <row r="3201" spans="4:9" x14ac:dyDescent="0.3">
      <c r="D3201" s="38">
        <v>39347</v>
      </c>
      <c r="E3201" s="7" t="e">
        <f>SW!E3201+W!E3201+NW!E3201+N!E3201+#REF!</f>
        <v>#REF!</v>
      </c>
      <c r="F3201" s="8" t="e">
        <f t="shared" si="81"/>
        <v>#REF!</v>
      </c>
      <c r="I3201" s="39"/>
    </row>
    <row r="3202" spans="4:9" x14ac:dyDescent="0.3">
      <c r="D3202" s="38">
        <v>39348</v>
      </c>
      <c r="E3202" s="7" t="e">
        <f>SW!E3202+W!E3202+NW!E3202+N!E3202+#REF!</f>
        <v>#REF!</v>
      </c>
      <c r="F3202" s="8" t="e">
        <f t="shared" si="81"/>
        <v>#REF!</v>
      </c>
      <c r="I3202" s="39"/>
    </row>
    <row r="3203" spans="4:9" x14ac:dyDescent="0.3">
      <c r="D3203" s="38">
        <v>39349</v>
      </c>
      <c r="E3203" s="7" t="e">
        <f>SW!E3203+W!E3203+NW!E3203+N!E3203+#REF!</f>
        <v>#REF!</v>
      </c>
      <c r="F3203" s="8" t="e">
        <f t="shared" si="81"/>
        <v>#REF!</v>
      </c>
      <c r="I3203" s="39"/>
    </row>
    <row r="3204" spans="4:9" x14ac:dyDescent="0.3">
      <c r="D3204" s="38">
        <v>39350</v>
      </c>
      <c r="E3204" s="7" t="e">
        <f>SW!E3204+W!E3204+NW!E3204+N!E3204+#REF!</f>
        <v>#REF!</v>
      </c>
      <c r="F3204" s="8" t="e">
        <f t="shared" si="81"/>
        <v>#REF!</v>
      </c>
      <c r="I3204" s="39"/>
    </row>
    <row r="3205" spans="4:9" x14ac:dyDescent="0.3">
      <c r="D3205" s="38">
        <v>39351</v>
      </c>
      <c r="E3205" s="7" t="e">
        <f>SW!E3205+W!E3205+NW!E3205+N!E3205+#REF!</f>
        <v>#REF!</v>
      </c>
      <c r="F3205" s="8" t="e">
        <f t="shared" si="81"/>
        <v>#REF!</v>
      </c>
      <c r="I3205" s="39"/>
    </row>
    <row r="3206" spans="4:9" x14ac:dyDescent="0.3">
      <c r="D3206" s="38">
        <v>39352</v>
      </c>
      <c r="E3206" s="7" t="e">
        <f>SW!E3206+W!E3206+NW!E3206+N!E3206+#REF!</f>
        <v>#REF!</v>
      </c>
      <c r="F3206" s="8" t="e">
        <f t="shared" si="81"/>
        <v>#REF!</v>
      </c>
      <c r="I3206" s="39"/>
    </row>
    <row r="3207" spans="4:9" x14ac:dyDescent="0.3">
      <c r="D3207" s="38">
        <v>39353</v>
      </c>
      <c r="E3207" s="7" t="e">
        <f>SW!E3207+W!E3207+NW!E3207+N!E3207+#REF!</f>
        <v>#REF!</v>
      </c>
      <c r="F3207" s="8" t="e">
        <f t="shared" si="81"/>
        <v>#REF!</v>
      </c>
      <c r="I3207" s="39"/>
    </row>
    <row r="3208" spans="4:9" x14ac:dyDescent="0.3">
      <c r="D3208" s="38">
        <v>39354</v>
      </c>
      <c r="E3208" s="7" t="e">
        <f>SW!E3208+W!E3208+NW!E3208+N!E3208+#REF!</f>
        <v>#REF!</v>
      </c>
      <c r="F3208" s="8" t="e">
        <f t="shared" si="81"/>
        <v>#REF!</v>
      </c>
      <c r="I3208" s="39"/>
    </row>
    <row r="3209" spans="4:9" x14ac:dyDescent="0.3">
      <c r="D3209" s="38">
        <v>39355</v>
      </c>
      <c r="E3209" s="7" t="e">
        <f>SW!E3209+W!E3209+NW!E3209+N!E3209+#REF!</f>
        <v>#REF!</v>
      </c>
      <c r="F3209" s="8" t="e">
        <f t="shared" si="81"/>
        <v>#REF!</v>
      </c>
      <c r="I3209" s="39"/>
    </row>
    <row r="3210" spans="4:9" x14ac:dyDescent="0.3">
      <c r="D3210" s="38">
        <v>39356</v>
      </c>
      <c r="E3210" s="7" t="e">
        <f>SW!E3210+W!E3210+NW!E3210+N!E3210+#REF!</f>
        <v>#REF!</v>
      </c>
      <c r="F3210" s="8" t="e">
        <f t="shared" si="81"/>
        <v>#REF!</v>
      </c>
      <c r="I3210" s="39"/>
    </row>
    <row r="3211" spans="4:9" x14ac:dyDescent="0.3">
      <c r="D3211" s="38">
        <v>39357</v>
      </c>
      <c r="E3211" s="7" t="e">
        <f>SW!E3211+W!E3211+NW!E3211+N!E3211+#REF!</f>
        <v>#REF!</v>
      </c>
      <c r="F3211" s="8" t="e">
        <f t="shared" si="81"/>
        <v>#REF!</v>
      </c>
      <c r="I3211" s="39"/>
    </row>
    <row r="3212" spans="4:9" x14ac:dyDescent="0.3">
      <c r="D3212" s="38">
        <v>39358</v>
      </c>
      <c r="E3212" s="7" t="e">
        <f>SW!E3212+W!E3212+NW!E3212+N!E3212+#REF!</f>
        <v>#REF!</v>
      </c>
      <c r="F3212" s="8" t="e">
        <f t="shared" si="81"/>
        <v>#REF!</v>
      </c>
      <c r="I3212" s="39"/>
    </row>
    <row r="3213" spans="4:9" x14ac:dyDescent="0.3">
      <c r="D3213" s="38">
        <v>39359</v>
      </c>
      <c r="E3213" s="7" t="e">
        <f>SW!E3213+W!E3213+NW!E3213+N!E3213+#REF!</f>
        <v>#REF!</v>
      </c>
      <c r="F3213" s="8" t="e">
        <f t="shared" si="81"/>
        <v>#REF!</v>
      </c>
      <c r="I3213" s="39"/>
    </row>
    <row r="3214" spans="4:9" x14ac:dyDescent="0.3">
      <c r="D3214" s="38">
        <v>39360</v>
      </c>
      <c r="E3214" s="7" t="e">
        <f>SW!E3214+W!E3214+NW!E3214+N!E3214+#REF!</f>
        <v>#REF!</v>
      </c>
      <c r="F3214" s="8" t="e">
        <f t="shared" si="81"/>
        <v>#REF!</v>
      </c>
      <c r="I3214" s="39"/>
    </row>
    <row r="3215" spans="4:9" x14ac:dyDescent="0.3">
      <c r="D3215" s="38">
        <v>39361</v>
      </c>
      <c r="E3215" s="7" t="e">
        <f>SW!E3215+W!E3215+NW!E3215+N!E3215+#REF!</f>
        <v>#REF!</v>
      </c>
      <c r="F3215" s="8" t="e">
        <f t="shared" si="81"/>
        <v>#REF!</v>
      </c>
      <c r="I3215" s="39"/>
    </row>
    <row r="3216" spans="4:9" x14ac:dyDescent="0.3">
      <c r="D3216" s="38">
        <v>39362</v>
      </c>
      <c r="E3216" s="7" t="e">
        <f>SW!E3216+W!E3216+NW!E3216+N!E3216+#REF!</f>
        <v>#REF!</v>
      </c>
      <c r="F3216" s="8" t="e">
        <f t="shared" ref="F3216:F3279" si="82">E3216*(24*60*60)*1000/$F$3</f>
        <v>#REF!</v>
      </c>
      <c r="I3216" s="39"/>
    </row>
    <row r="3217" spans="4:9" x14ac:dyDescent="0.3">
      <c r="D3217" s="38">
        <v>39363</v>
      </c>
      <c r="E3217" s="7" t="e">
        <f>SW!E3217+W!E3217+NW!E3217+N!E3217+#REF!</f>
        <v>#REF!</v>
      </c>
      <c r="F3217" s="8" t="e">
        <f t="shared" si="82"/>
        <v>#REF!</v>
      </c>
      <c r="I3217" s="39"/>
    </row>
    <row r="3218" spans="4:9" x14ac:dyDescent="0.3">
      <c r="D3218" s="38">
        <v>39364</v>
      </c>
      <c r="E3218" s="7" t="e">
        <f>SW!E3218+W!E3218+NW!E3218+N!E3218+#REF!</f>
        <v>#REF!</v>
      </c>
      <c r="F3218" s="8" t="e">
        <f t="shared" si="82"/>
        <v>#REF!</v>
      </c>
      <c r="I3218" s="39"/>
    </row>
    <row r="3219" spans="4:9" x14ac:dyDescent="0.3">
      <c r="D3219" s="38">
        <v>39365</v>
      </c>
      <c r="E3219" s="7" t="e">
        <f>SW!E3219+W!E3219+NW!E3219+N!E3219+#REF!</f>
        <v>#REF!</v>
      </c>
      <c r="F3219" s="8" t="e">
        <f t="shared" si="82"/>
        <v>#REF!</v>
      </c>
      <c r="I3219" s="39"/>
    </row>
    <row r="3220" spans="4:9" x14ac:dyDescent="0.3">
      <c r="D3220" s="38">
        <v>39366</v>
      </c>
      <c r="E3220" s="7" t="e">
        <f>SW!E3220+W!E3220+NW!E3220+N!E3220+#REF!</f>
        <v>#REF!</v>
      </c>
      <c r="F3220" s="8" t="e">
        <f t="shared" si="82"/>
        <v>#REF!</v>
      </c>
      <c r="I3220" s="39"/>
    </row>
    <row r="3221" spans="4:9" x14ac:dyDescent="0.3">
      <c r="D3221" s="38">
        <v>39367</v>
      </c>
      <c r="E3221" s="7" t="e">
        <f>SW!E3221+W!E3221+NW!E3221+N!E3221+#REF!</f>
        <v>#REF!</v>
      </c>
      <c r="F3221" s="8" t="e">
        <f t="shared" si="82"/>
        <v>#REF!</v>
      </c>
      <c r="I3221" s="39"/>
    </row>
    <row r="3222" spans="4:9" x14ac:dyDescent="0.3">
      <c r="D3222" s="38">
        <v>39368</v>
      </c>
      <c r="E3222" s="7" t="e">
        <f>SW!E3222+W!E3222+NW!E3222+N!E3222+#REF!</f>
        <v>#REF!</v>
      </c>
      <c r="F3222" s="8" t="e">
        <f t="shared" si="82"/>
        <v>#REF!</v>
      </c>
      <c r="I3222" s="39"/>
    </row>
    <row r="3223" spans="4:9" x14ac:dyDescent="0.3">
      <c r="D3223" s="38">
        <v>39369</v>
      </c>
      <c r="E3223" s="7" t="e">
        <f>SW!E3223+W!E3223+NW!E3223+N!E3223+#REF!</f>
        <v>#REF!</v>
      </c>
      <c r="F3223" s="8" t="e">
        <f t="shared" si="82"/>
        <v>#REF!</v>
      </c>
      <c r="I3223" s="39"/>
    </row>
    <row r="3224" spans="4:9" x14ac:dyDescent="0.3">
      <c r="D3224" s="38">
        <v>39370</v>
      </c>
      <c r="E3224" s="7" t="e">
        <f>SW!E3224+W!E3224+NW!E3224+N!E3224+#REF!</f>
        <v>#REF!</v>
      </c>
      <c r="F3224" s="8" t="e">
        <f t="shared" si="82"/>
        <v>#REF!</v>
      </c>
      <c r="I3224" s="39"/>
    </row>
    <row r="3225" spans="4:9" x14ac:dyDescent="0.3">
      <c r="D3225" s="38">
        <v>39371</v>
      </c>
      <c r="E3225" s="7" t="e">
        <f>SW!E3225+W!E3225+NW!E3225+N!E3225+#REF!</f>
        <v>#REF!</v>
      </c>
      <c r="F3225" s="8" t="e">
        <f t="shared" si="82"/>
        <v>#REF!</v>
      </c>
      <c r="I3225" s="39"/>
    </row>
    <row r="3226" spans="4:9" x14ac:dyDescent="0.3">
      <c r="D3226" s="38">
        <v>39372</v>
      </c>
      <c r="E3226" s="7" t="e">
        <f>SW!E3226+W!E3226+NW!E3226+N!E3226+#REF!</f>
        <v>#REF!</v>
      </c>
      <c r="F3226" s="8" t="e">
        <f t="shared" si="82"/>
        <v>#REF!</v>
      </c>
      <c r="I3226" s="39"/>
    </row>
    <row r="3227" spans="4:9" x14ac:dyDescent="0.3">
      <c r="D3227" s="38">
        <v>39373</v>
      </c>
      <c r="E3227" s="7" t="e">
        <f>SW!E3227+W!E3227+NW!E3227+N!E3227+#REF!</f>
        <v>#REF!</v>
      </c>
      <c r="F3227" s="8" t="e">
        <f t="shared" si="82"/>
        <v>#REF!</v>
      </c>
      <c r="I3227" s="39"/>
    </row>
    <row r="3228" spans="4:9" x14ac:dyDescent="0.3">
      <c r="D3228" s="38">
        <v>39374</v>
      </c>
      <c r="E3228" s="7" t="e">
        <f>SW!E3228+W!E3228+NW!E3228+N!E3228+#REF!</f>
        <v>#REF!</v>
      </c>
      <c r="F3228" s="8" t="e">
        <f t="shared" si="82"/>
        <v>#REF!</v>
      </c>
      <c r="I3228" s="39"/>
    </row>
    <row r="3229" spans="4:9" x14ac:dyDescent="0.3">
      <c r="D3229" s="38">
        <v>39375</v>
      </c>
      <c r="E3229" s="7" t="e">
        <f>SW!E3229+W!E3229+NW!E3229+N!E3229+#REF!</f>
        <v>#REF!</v>
      </c>
      <c r="F3229" s="8" t="e">
        <f t="shared" si="82"/>
        <v>#REF!</v>
      </c>
      <c r="I3229" s="39"/>
    </row>
    <row r="3230" spans="4:9" x14ac:dyDescent="0.3">
      <c r="D3230" s="38">
        <v>39376</v>
      </c>
      <c r="E3230" s="7" t="e">
        <f>SW!E3230+W!E3230+NW!E3230+N!E3230+#REF!</f>
        <v>#REF!</v>
      </c>
      <c r="F3230" s="8" t="e">
        <f t="shared" si="82"/>
        <v>#REF!</v>
      </c>
      <c r="I3230" s="39"/>
    </row>
    <row r="3231" spans="4:9" x14ac:dyDescent="0.3">
      <c r="D3231" s="38">
        <v>39377</v>
      </c>
      <c r="E3231" s="7" t="e">
        <f>SW!E3231+W!E3231+NW!E3231+N!E3231+#REF!</f>
        <v>#REF!</v>
      </c>
      <c r="F3231" s="8" t="e">
        <f t="shared" si="82"/>
        <v>#REF!</v>
      </c>
      <c r="I3231" s="39"/>
    </row>
    <row r="3232" spans="4:9" x14ac:dyDescent="0.3">
      <c r="D3232" s="38">
        <v>39378</v>
      </c>
      <c r="E3232" s="7" t="e">
        <f>SW!E3232+W!E3232+NW!E3232+N!E3232+#REF!</f>
        <v>#REF!</v>
      </c>
      <c r="F3232" s="8" t="e">
        <f t="shared" si="82"/>
        <v>#REF!</v>
      </c>
      <c r="I3232" s="39"/>
    </row>
    <row r="3233" spans="4:9" x14ac:dyDescent="0.3">
      <c r="D3233" s="38">
        <v>39379</v>
      </c>
      <c r="E3233" s="7" t="e">
        <f>SW!E3233+W!E3233+NW!E3233+N!E3233+#REF!</f>
        <v>#REF!</v>
      </c>
      <c r="F3233" s="8" t="e">
        <f t="shared" si="82"/>
        <v>#REF!</v>
      </c>
      <c r="I3233" s="39"/>
    </row>
    <row r="3234" spans="4:9" x14ac:dyDescent="0.3">
      <c r="D3234" s="38">
        <v>39380</v>
      </c>
      <c r="E3234" s="7" t="e">
        <f>SW!E3234+W!E3234+NW!E3234+N!E3234+#REF!</f>
        <v>#REF!</v>
      </c>
      <c r="F3234" s="8" t="e">
        <f t="shared" si="82"/>
        <v>#REF!</v>
      </c>
      <c r="I3234" s="39"/>
    </row>
    <row r="3235" spans="4:9" x14ac:dyDescent="0.3">
      <c r="D3235" s="38">
        <v>39381</v>
      </c>
      <c r="E3235" s="7" t="e">
        <f>SW!E3235+W!E3235+NW!E3235+N!E3235+#REF!</f>
        <v>#REF!</v>
      </c>
      <c r="F3235" s="8" t="e">
        <f t="shared" si="82"/>
        <v>#REF!</v>
      </c>
      <c r="I3235" s="39"/>
    </row>
    <row r="3236" spans="4:9" x14ac:dyDescent="0.3">
      <c r="D3236" s="38">
        <v>39382</v>
      </c>
      <c r="E3236" s="7" t="e">
        <f>SW!E3236+W!E3236+NW!E3236+N!E3236+#REF!</f>
        <v>#REF!</v>
      </c>
      <c r="F3236" s="8" t="e">
        <f t="shared" si="82"/>
        <v>#REF!</v>
      </c>
      <c r="I3236" s="39"/>
    </row>
    <row r="3237" spans="4:9" x14ac:dyDescent="0.3">
      <c r="D3237" s="38">
        <v>39383</v>
      </c>
      <c r="E3237" s="7" t="e">
        <f>SW!E3237+W!E3237+NW!E3237+N!E3237+#REF!</f>
        <v>#REF!</v>
      </c>
      <c r="F3237" s="8" t="e">
        <f t="shared" si="82"/>
        <v>#REF!</v>
      </c>
      <c r="I3237" s="39"/>
    </row>
    <row r="3238" spans="4:9" x14ac:dyDescent="0.3">
      <c r="D3238" s="38">
        <v>39384</v>
      </c>
      <c r="E3238" s="7" t="e">
        <f>SW!E3238+W!E3238+NW!E3238+N!E3238+#REF!</f>
        <v>#REF!</v>
      </c>
      <c r="F3238" s="8" t="e">
        <f t="shared" si="82"/>
        <v>#REF!</v>
      </c>
      <c r="I3238" s="39"/>
    </row>
    <row r="3239" spans="4:9" x14ac:dyDescent="0.3">
      <c r="D3239" s="38">
        <v>39385</v>
      </c>
      <c r="E3239" s="7" t="e">
        <f>SW!E3239+W!E3239+NW!E3239+N!E3239+#REF!</f>
        <v>#REF!</v>
      </c>
      <c r="F3239" s="8" t="e">
        <f t="shared" si="82"/>
        <v>#REF!</v>
      </c>
      <c r="I3239" s="39"/>
    </row>
    <row r="3240" spans="4:9" x14ac:dyDescent="0.3">
      <c r="D3240" s="38">
        <v>39386</v>
      </c>
      <c r="E3240" s="7" t="e">
        <f>SW!E3240+W!E3240+NW!E3240+N!E3240+#REF!</f>
        <v>#REF!</v>
      </c>
      <c r="F3240" s="8" t="e">
        <f t="shared" si="82"/>
        <v>#REF!</v>
      </c>
      <c r="I3240" s="39"/>
    </row>
    <row r="3241" spans="4:9" x14ac:dyDescent="0.3">
      <c r="D3241" s="38">
        <v>39387</v>
      </c>
      <c r="E3241" s="7" t="e">
        <f>SW!E3241+W!E3241+NW!E3241+N!E3241+#REF!</f>
        <v>#REF!</v>
      </c>
      <c r="F3241" s="8" t="e">
        <f t="shared" si="82"/>
        <v>#REF!</v>
      </c>
      <c r="I3241" s="39"/>
    </row>
    <row r="3242" spans="4:9" x14ac:dyDescent="0.3">
      <c r="D3242" s="38">
        <v>39388</v>
      </c>
      <c r="E3242" s="7" t="e">
        <f>SW!E3242+W!E3242+NW!E3242+N!E3242+#REF!</f>
        <v>#REF!</v>
      </c>
      <c r="F3242" s="8" t="e">
        <f t="shared" si="82"/>
        <v>#REF!</v>
      </c>
      <c r="I3242" s="39"/>
    </row>
    <row r="3243" spans="4:9" x14ac:dyDescent="0.3">
      <c r="D3243" s="38">
        <v>39389</v>
      </c>
      <c r="E3243" s="7" t="e">
        <f>SW!E3243+W!E3243+NW!E3243+N!E3243+#REF!</f>
        <v>#REF!</v>
      </c>
      <c r="F3243" s="8" t="e">
        <f t="shared" si="82"/>
        <v>#REF!</v>
      </c>
      <c r="I3243" s="39"/>
    </row>
    <row r="3244" spans="4:9" x14ac:dyDescent="0.3">
      <c r="D3244" s="38">
        <v>39390</v>
      </c>
      <c r="E3244" s="7" t="e">
        <f>SW!E3244+W!E3244+NW!E3244+N!E3244+#REF!</f>
        <v>#REF!</v>
      </c>
      <c r="F3244" s="8" t="e">
        <f t="shared" si="82"/>
        <v>#REF!</v>
      </c>
      <c r="I3244" s="39"/>
    </row>
    <row r="3245" spans="4:9" x14ac:dyDescent="0.3">
      <c r="D3245" s="38">
        <v>39391</v>
      </c>
      <c r="E3245" s="7" t="e">
        <f>SW!E3245+W!E3245+NW!E3245+N!E3245+#REF!</f>
        <v>#REF!</v>
      </c>
      <c r="F3245" s="8" t="e">
        <f t="shared" si="82"/>
        <v>#REF!</v>
      </c>
      <c r="I3245" s="39"/>
    </row>
    <row r="3246" spans="4:9" x14ac:dyDescent="0.3">
      <c r="D3246" s="38">
        <v>39392</v>
      </c>
      <c r="E3246" s="7" t="e">
        <f>SW!E3246+W!E3246+NW!E3246+N!E3246+#REF!</f>
        <v>#REF!</v>
      </c>
      <c r="F3246" s="8" t="e">
        <f t="shared" si="82"/>
        <v>#REF!</v>
      </c>
      <c r="I3246" s="39"/>
    </row>
    <row r="3247" spans="4:9" x14ac:dyDescent="0.3">
      <c r="D3247" s="38">
        <v>39393</v>
      </c>
      <c r="E3247" s="7" t="e">
        <f>SW!E3247+W!E3247+NW!E3247+N!E3247+#REF!</f>
        <v>#REF!</v>
      </c>
      <c r="F3247" s="8" t="e">
        <f t="shared" si="82"/>
        <v>#REF!</v>
      </c>
      <c r="I3247" s="39"/>
    </row>
    <row r="3248" spans="4:9" x14ac:dyDescent="0.3">
      <c r="D3248" s="38">
        <v>39394</v>
      </c>
      <c r="E3248" s="7" t="e">
        <f>SW!E3248+W!E3248+NW!E3248+N!E3248+#REF!</f>
        <v>#REF!</v>
      </c>
      <c r="F3248" s="8" t="e">
        <f t="shared" si="82"/>
        <v>#REF!</v>
      </c>
      <c r="I3248" s="39"/>
    </row>
    <row r="3249" spans="4:9" x14ac:dyDescent="0.3">
      <c r="D3249" s="38">
        <v>39395</v>
      </c>
      <c r="E3249" s="7" t="e">
        <f>SW!E3249+W!E3249+NW!E3249+N!E3249+#REF!</f>
        <v>#REF!</v>
      </c>
      <c r="F3249" s="8" t="e">
        <f t="shared" si="82"/>
        <v>#REF!</v>
      </c>
      <c r="I3249" s="39"/>
    </row>
    <row r="3250" spans="4:9" x14ac:dyDescent="0.3">
      <c r="D3250" s="38">
        <v>39396</v>
      </c>
      <c r="E3250" s="7" t="e">
        <f>SW!E3250+W!E3250+NW!E3250+N!E3250+#REF!</f>
        <v>#REF!</v>
      </c>
      <c r="F3250" s="8" t="e">
        <f t="shared" si="82"/>
        <v>#REF!</v>
      </c>
      <c r="I3250" s="39"/>
    </row>
    <row r="3251" spans="4:9" x14ac:dyDescent="0.3">
      <c r="D3251" s="38">
        <v>39397</v>
      </c>
      <c r="E3251" s="7" t="e">
        <f>SW!E3251+W!E3251+NW!E3251+N!E3251+#REF!</f>
        <v>#REF!</v>
      </c>
      <c r="F3251" s="8" t="e">
        <f t="shared" si="82"/>
        <v>#REF!</v>
      </c>
      <c r="I3251" s="39"/>
    </row>
    <row r="3252" spans="4:9" x14ac:dyDescent="0.3">
      <c r="D3252" s="38">
        <v>39398</v>
      </c>
      <c r="E3252" s="7" t="e">
        <f>SW!E3252+W!E3252+NW!E3252+N!E3252+#REF!</f>
        <v>#REF!</v>
      </c>
      <c r="F3252" s="8" t="e">
        <f t="shared" si="82"/>
        <v>#REF!</v>
      </c>
      <c r="I3252" s="39"/>
    </row>
    <row r="3253" spans="4:9" x14ac:dyDescent="0.3">
      <c r="D3253" s="38">
        <v>39399</v>
      </c>
      <c r="E3253" s="7" t="e">
        <f>SW!E3253+W!E3253+NW!E3253+N!E3253+#REF!</f>
        <v>#REF!</v>
      </c>
      <c r="F3253" s="8" t="e">
        <f t="shared" si="82"/>
        <v>#REF!</v>
      </c>
      <c r="I3253" s="39"/>
    </row>
    <row r="3254" spans="4:9" x14ac:dyDescent="0.3">
      <c r="D3254" s="38">
        <v>39400</v>
      </c>
      <c r="E3254" s="7" t="e">
        <f>SW!E3254+W!E3254+NW!E3254+N!E3254+#REF!</f>
        <v>#REF!</v>
      </c>
      <c r="F3254" s="8" t="e">
        <f t="shared" si="82"/>
        <v>#REF!</v>
      </c>
      <c r="I3254" s="39"/>
    </row>
    <row r="3255" spans="4:9" x14ac:dyDescent="0.3">
      <c r="D3255" s="38">
        <v>39401</v>
      </c>
      <c r="E3255" s="7" t="e">
        <f>SW!E3255+W!E3255+NW!E3255+N!E3255+#REF!</f>
        <v>#REF!</v>
      </c>
      <c r="F3255" s="8" t="e">
        <f t="shared" si="82"/>
        <v>#REF!</v>
      </c>
      <c r="I3255" s="39"/>
    </row>
    <row r="3256" spans="4:9" x14ac:dyDescent="0.3">
      <c r="D3256" s="38">
        <v>39402</v>
      </c>
      <c r="E3256" s="7" t="e">
        <f>SW!E3256+W!E3256+NW!E3256+N!E3256+#REF!</f>
        <v>#REF!</v>
      </c>
      <c r="F3256" s="8" t="e">
        <f t="shared" si="82"/>
        <v>#REF!</v>
      </c>
      <c r="I3256" s="39"/>
    </row>
    <row r="3257" spans="4:9" x14ac:dyDescent="0.3">
      <c r="D3257" s="38">
        <v>39403</v>
      </c>
      <c r="E3257" s="7" t="e">
        <f>SW!E3257+W!E3257+NW!E3257+N!E3257+#REF!</f>
        <v>#REF!</v>
      </c>
      <c r="F3257" s="8" t="e">
        <f t="shared" si="82"/>
        <v>#REF!</v>
      </c>
      <c r="I3257" s="39"/>
    </row>
    <row r="3258" spans="4:9" x14ac:dyDescent="0.3">
      <c r="D3258" s="38">
        <v>39404</v>
      </c>
      <c r="E3258" s="7" t="e">
        <f>SW!E3258+W!E3258+NW!E3258+N!E3258+#REF!</f>
        <v>#REF!</v>
      </c>
      <c r="F3258" s="8" t="e">
        <f t="shared" si="82"/>
        <v>#REF!</v>
      </c>
      <c r="I3258" s="39"/>
    </row>
    <row r="3259" spans="4:9" x14ac:dyDescent="0.3">
      <c r="D3259" s="38">
        <v>39405</v>
      </c>
      <c r="E3259" s="7" t="e">
        <f>SW!E3259+W!E3259+NW!E3259+N!E3259+#REF!</f>
        <v>#REF!</v>
      </c>
      <c r="F3259" s="8" t="e">
        <f t="shared" si="82"/>
        <v>#REF!</v>
      </c>
      <c r="I3259" s="39"/>
    </row>
    <row r="3260" spans="4:9" x14ac:dyDescent="0.3">
      <c r="D3260" s="38">
        <v>39406</v>
      </c>
      <c r="E3260" s="7" t="e">
        <f>SW!E3260+W!E3260+NW!E3260+N!E3260+#REF!</f>
        <v>#REF!</v>
      </c>
      <c r="F3260" s="8" t="e">
        <f t="shared" si="82"/>
        <v>#REF!</v>
      </c>
      <c r="I3260" s="39"/>
    </row>
    <row r="3261" spans="4:9" x14ac:dyDescent="0.3">
      <c r="D3261" s="38">
        <v>39407</v>
      </c>
      <c r="E3261" s="7" t="e">
        <f>SW!E3261+W!E3261+NW!E3261+N!E3261+#REF!</f>
        <v>#REF!</v>
      </c>
      <c r="F3261" s="8" t="e">
        <f t="shared" si="82"/>
        <v>#REF!</v>
      </c>
      <c r="I3261" s="39"/>
    </row>
    <row r="3262" spans="4:9" x14ac:dyDescent="0.3">
      <c r="D3262" s="38">
        <v>39408</v>
      </c>
      <c r="E3262" s="7" t="e">
        <f>SW!E3262+W!E3262+NW!E3262+N!E3262+#REF!</f>
        <v>#REF!</v>
      </c>
      <c r="F3262" s="8" t="e">
        <f t="shared" si="82"/>
        <v>#REF!</v>
      </c>
      <c r="I3262" s="39"/>
    </row>
    <row r="3263" spans="4:9" x14ac:dyDescent="0.3">
      <c r="D3263" s="38">
        <v>39409</v>
      </c>
      <c r="E3263" s="7" t="e">
        <f>SW!E3263+W!E3263+NW!E3263+N!E3263+#REF!</f>
        <v>#REF!</v>
      </c>
      <c r="F3263" s="8" t="e">
        <f t="shared" si="82"/>
        <v>#REF!</v>
      </c>
      <c r="I3263" s="39"/>
    </row>
    <row r="3264" spans="4:9" x14ac:dyDescent="0.3">
      <c r="D3264" s="38">
        <v>39410</v>
      </c>
      <c r="E3264" s="7" t="e">
        <f>SW!E3264+W!E3264+NW!E3264+N!E3264+#REF!</f>
        <v>#REF!</v>
      </c>
      <c r="F3264" s="8" t="e">
        <f t="shared" si="82"/>
        <v>#REF!</v>
      </c>
      <c r="I3264" s="39"/>
    </row>
    <row r="3265" spans="4:9" x14ac:dyDescent="0.3">
      <c r="D3265" s="38">
        <v>39411</v>
      </c>
      <c r="E3265" s="7" t="e">
        <f>SW!E3265+W!E3265+NW!E3265+N!E3265+#REF!</f>
        <v>#REF!</v>
      </c>
      <c r="F3265" s="8" t="e">
        <f t="shared" si="82"/>
        <v>#REF!</v>
      </c>
      <c r="I3265" s="39"/>
    </row>
    <row r="3266" spans="4:9" x14ac:dyDescent="0.3">
      <c r="D3266" s="38">
        <v>39412</v>
      </c>
      <c r="E3266" s="7" t="e">
        <f>SW!E3266+W!E3266+NW!E3266+N!E3266+#REF!</f>
        <v>#REF!</v>
      </c>
      <c r="F3266" s="8" t="e">
        <f t="shared" si="82"/>
        <v>#REF!</v>
      </c>
      <c r="I3266" s="39"/>
    </row>
    <row r="3267" spans="4:9" x14ac:dyDescent="0.3">
      <c r="D3267" s="38">
        <v>39413</v>
      </c>
      <c r="E3267" s="7" t="e">
        <f>SW!E3267+W!E3267+NW!E3267+N!E3267+#REF!</f>
        <v>#REF!</v>
      </c>
      <c r="F3267" s="8" t="e">
        <f t="shared" si="82"/>
        <v>#REF!</v>
      </c>
      <c r="I3267" s="39"/>
    </row>
    <row r="3268" spans="4:9" x14ac:dyDescent="0.3">
      <c r="D3268" s="38">
        <v>39414</v>
      </c>
      <c r="E3268" s="7" t="e">
        <f>SW!E3268+W!E3268+NW!E3268+N!E3268+#REF!</f>
        <v>#REF!</v>
      </c>
      <c r="F3268" s="8" t="e">
        <f t="shared" si="82"/>
        <v>#REF!</v>
      </c>
      <c r="I3268" s="39"/>
    </row>
    <row r="3269" spans="4:9" x14ac:dyDescent="0.3">
      <c r="D3269" s="38">
        <v>39415</v>
      </c>
      <c r="E3269" s="7" t="e">
        <f>SW!E3269+W!E3269+NW!E3269+N!E3269+#REF!</f>
        <v>#REF!</v>
      </c>
      <c r="F3269" s="8" t="e">
        <f t="shared" si="82"/>
        <v>#REF!</v>
      </c>
      <c r="I3269" s="39"/>
    </row>
    <row r="3270" spans="4:9" x14ac:dyDescent="0.3">
      <c r="D3270" s="38">
        <v>39416</v>
      </c>
      <c r="E3270" s="7" t="e">
        <f>SW!E3270+W!E3270+NW!E3270+N!E3270+#REF!</f>
        <v>#REF!</v>
      </c>
      <c r="F3270" s="8" t="e">
        <f t="shared" si="82"/>
        <v>#REF!</v>
      </c>
      <c r="I3270" s="39"/>
    </row>
    <row r="3271" spans="4:9" x14ac:dyDescent="0.3">
      <c r="D3271" s="38">
        <v>39417</v>
      </c>
      <c r="E3271" s="7" t="e">
        <f>SW!E3271+W!E3271+NW!E3271+N!E3271+#REF!</f>
        <v>#REF!</v>
      </c>
      <c r="F3271" s="8" t="e">
        <f t="shared" si="82"/>
        <v>#REF!</v>
      </c>
      <c r="I3271" s="39"/>
    </row>
    <row r="3272" spans="4:9" x14ac:dyDescent="0.3">
      <c r="D3272" s="38">
        <v>39418</v>
      </c>
      <c r="E3272" s="7" t="e">
        <f>SW!E3272+W!E3272+NW!E3272+N!E3272+#REF!</f>
        <v>#REF!</v>
      </c>
      <c r="F3272" s="8" t="e">
        <f t="shared" si="82"/>
        <v>#REF!</v>
      </c>
      <c r="I3272" s="39"/>
    </row>
    <row r="3273" spans="4:9" x14ac:dyDescent="0.3">
      <c r="D3273" s="38">
        <v>39419</v>
      </c>
      <c r="E3273" s="7" t="e">
        <f>SW!E3273+W!E3273+NW!E3273+N!E3273+#REF!</f>
        <v>#REF!</v>
      </c>
      <c r="F3273" s="8" t="e">
        <f t="shared" si="82"/>
        <v>#REF!</v>
      </c>
      <c r="I3273" s="39"/>
    </row>
    <row r="3274" spans="4:9" x14ac:dyDescent="0.3">
      <c r="D3274" s="38">
        <v>39420</v>
      </c>
      <c r="E3274" s="7" t="e">
        <f>SW!E3274+W!E3274+NW!E3274+N!E3274+#REF!</f>
        <v>#REF!</v>
      </c>
      <c r="F3274" s="8" t="e">
        <f t="shared" si="82"/>
        <v>#REF!</v>
      </c>
      <c r="I3274" s="39"/>
    </row>
    <row r="3275" spans="4:9" x14ac:dyDescent="0.3">
      <c r="D3275" s="38">
        <v>39421</v>
      </c>
      <c r="E3275" s="7" t="e">
        <f>SW!E3275+W!E3275+NW!E3275+N!E3275+#REF!</f>
        <v>#REF!</v>
      </c>
      <c r="F3275" s="8" t="e">
        <f t="shared" si="82"/>
        <v>#REF!</v>
      </c>
      <c r="I3275" s="39"/>
    </row>
    <row r="3276" spans="4:9" x14ac:dyDescent="0.3">
      <c r="D3276" s="38">
        <v>39422</v>
      </c>
      <c r="E3276" s="7" t="e">
        <f>SW!E3276+W!E3276+NW!E3276+N!E3276+#REF!</f>
        <v>#REF!</v>
      </c>
      <c r="F3276" s="8" t="e">
        <f t="shared" si="82"/>
        <v>#REF!</v>
      </c>
      <c r="I3276" s="39"/>
    </row>
    <row r="3277" spans="4:9" x14ac:dyDescent="0.3">
      <c r="D3277" s="38">
        <v>39423</v>
      </c>
      <c r="E3277" s="7" t="e">
        <f>SW!E3277+W!E3277+NW!E3277+N!E3277+#REF!</f>
        <v>#REF!</v>
      </c>
      <c r="F3277" s="8" t="e">
        <f t="shared" si="82"/>
        <v>#REF!</v>
      </c>
      <c r="I3277" s="39"/>
    </row>
    <row r="3278" spans="4:9" x14ac:dyDescent="0.3">
      <c r="D3278" s="38">
        <v>39424</v>
      </c>
      <c r="E3278" s="7" t="e">
        <f>SW!E3278+W!E3278+NW!E3278+N!E3278+#REF!</f>
        <v>#REF!</v>
      </c>
      <c r="F3278" s="8" t="e">
        <f t="shared" si="82"/>
        <v>#REF!</v>
      </c>
      <c r="I3278" s="39"/>
    </row>
    <row r="3279" spans="4:9" x14ac:dyDescent="0.3">
      <c r="D3279" s="38">
        <v>39425</v>
      </c>
      <c r="E3279" s="7" t="e">
        <f>SW!E3279+W!E3279+NW!E3279+N!E3279+#REF!</f>
        <v>#REF!</v>
      </c>
      <c r="F3279" s="8" t="e">
        <f t="shared" si="82"/>
        <v>#REF!</v>
      </c>
      <c r="I3279" s="39"/>
    </row>
    <row r="3280" spans="4:9" x14ac:dyDescent="0.3">
      <c r="D3280" s="38">
        <v>39426</v>
      </c>
      <c r="E3280" s="7" t="e">
        <f>SW!E3280+W!E3280+NW!E3280+N!E3280+#REF!</f>
        <v>#REF!</v>
      </c>
      <c r="F3280" s="8" t="e">
        <f t="shared" ref="F3280:F3343" si="83">E3280*(24*60*60)*1000/$F$3</f>
        <v>#REF!</v>
      </c>
      <c r="I3280" s="39"/>
    </row>
    <row r="3281" spans="4:9" x14ac:dyDescent="0.3">
      <c r="D3281" s="38">
        <v>39427</v>
      </c>
      <c r="E3281" s="7" t="e">
        <f>SW!E3281+W!E3281+NW!E3281+N!E3281+#REF!</f>
        <v>#REF!</v>
      </c>
      <c r="F3281" s="8" t="e">
        <f t="shared" si="83"/>
        <v>#REF!</v>
      </c>
      <c r="I3281" s="39"/>
    </row>
    <row r="3282" spans="4:9" x14ac:dyDescent="0.3">
      <c r="D3282" s="38">
        <v>39428</v>
      </c>
      <c r="E3282" s="7" t="e">
        <f>SW!E3282+W!E3282+NW!E3282+N!E3282+#REF!</f>
        <v>#REF!</v>
      </c>
      <c r="F3282" s="8" t="e">
        <f t="shared" si="83"/>
        <v>#REF!</v>
      </c>
      <c r="I3282" s="39"/>
    </row>
    <row r="3283" spans="4:9" x14ac:dyDescent="0.3">
      <c r="D3283" s="38">
        <v>39429</v>
      </c>
      <c r="E3283" s="7" t="e">
        <f>SW!E3283+W!E3283+NW!E3283+N!E3283+#REF!</f>
        <v>#REF!</v>
      </c>
      <c r="F3283" s="8" t="e">
        <f t="shared" si="83"/>
        <v>#REF!</v>
      </c>
      <c r="I3283" s="39"/>
    </row>
    <row r="3284" spans="4:9" x14ac:dyDescent="0.3">
      <c r="D3284" s="38">
        <v>39430</v>
      </c>
      <c r="E3284" s="7" t="e">
        <f>SW!E3284+W!E3284+NW!E3284+N!E3284+#REF!</f>
        <v>#REF!</v>
      </c>
      <c r="F3284" s="8" t="e">
        <f t="shared" si="83"/>
        <v>#REF!</v>
      </c>
      <c r="I3284" s="39"/>
    </row>
    <row r="3285" spans="4:9" x14ac:dyDescent="0.3">
      <c r="D3285" s="38">
        <v>39431</v>
      </c>
      <c r="E3285" s="7" t="e">
        <f>SW!E3285+W!E3285+NW!E3285+N!E3285+#REF!</f>
        <v>#REF!</v>
      </c>
      <c r="F3285" s="8" t="e">
        <f t="shared" si="83"/>
        <v>#REF!</v>
      </c>
      <c r="I3285" s="39"/>
    </row>
    <row r="3286" spans="4:9" x14ac:dyDescent="0.3">
      <c r="D3286" s="38">
        <v>39432</v>
      </c>
      <c r="E3286" s="7" t="e">
        <f>SW!E3286+W!E3286+NW!E3286+N!E3286+#REF!</f>
        <v>#REF!</v>
      </c>
      <c r="F3286" s="8" t="e">
        <f t="shared" si="83"/>
        <v>#REF!</v>
      </c>
      <c r="I3286" s="39"/>
    </row>
    <row r="3287" spans="4:9" x14ac:dyDescent="0.3">
      <c r="D3287" s="38">
        <v>39433</v>
      </c>
      <c r="E3287" s="7" t="e">
        <f>SW!E3287+W!E3287+NW!E3287+N!E3287+#REF!</f>
        <v>#REF!</v>
      </c>
      <c r="F3287" s="8" t="e">
        <f t="shared" si="83"/>
        <v>#REF!</v>
      </c>
      <c r="I3287" s="39"/>
    </row>
    <row r="3288" spans="4:9" x14ac:dyDescent="0.3">
      <c r="D3288" s="38">
        <v>39434</v>
      </c>
      <c r="E3288" s="7" t="e">
        <f>SW!E3288+W!E3288+NW!E3288+N!E3288+#REF!</f>
        <v>#REF!</v>
      </c>
      <c r="F3288" s="8" t="e">
        <f t="shared" si="83"/>
        <v>#REF!</v>
      </c>
      <c r="I3288" s="39"/>
    </row>
    <row r="3289" spans="4:9" x14ac:dyDescent="0.3">
      <c r="D3289" s="38">
        <v>39435</v>
      </c>
      <c r="E3289" s="7" t="e">
        <f>SW!E3289+W!E3289+NW!E3289+N!E3289+#REF!</f>
        <v>#REF!</v>
      </c>
      <c r="F3289" s="8" t="e">
        <f t="shared" si="83"/>
        <v>#REF!</v>
      </c>
      <c r="I3289" s="39"/>
    </row>
    <row r="3290" spans="4:9" x14ac:dyDescent="0.3">
      <c r="D3290" s="38">
        <v>39436</v>
      </c>
      <c r="E3290" s="7" t="e">
        <f>SW!E3290+W!E3290+NW!E3290+N!E3290+#REF!</f>
        <v>#REF!</v>
      </c>
      <c r="F3290" s="8" t="e">
        <f t="shared" si="83"/>
        <v>#REF!</v>
      </c>
      <c r="I3290" s="39"/>
    </row>
    <row r="3291" spans="4:9" x14ac:dyDescent="0.3">
      <c r="D3291" s="38">
        <v>39437</v>
      </c>
      <c r="E3291" s="7" t="e">
        <f>SW!E3291+W!E3291+NW!E3291+N!E3291+#REF!</f>
        <v>#REF!</v>
      </c>
      <c r="F3291" s="8" t="e">
        <f t="shared" si="83"/>
        <v>#REF!</v>
      </c>
      <c r="I3291" s="39"/>
    </row>
    <row r="3292" spans="4:9" x14ac:dyDescent="0.3">
      <c r="D3292" s="38">
        <v>39438</v>
      </c>
      <c r="E3292" s="7" t="e">
        <f>SW!E3292+W!E3292+NW!E3292+N!E3292+#REF!</f>
        <v>#REF!</v>
      </c>
      <c r="F3292" s="8" t="e">
        <f t="shared" si="83"/>
        <v>#REF!</v>
      </c>
      <c r="I3292" s="39"/>
    </row>
    <row r="3293" spans="4:9" x14ac:dyDescent="0.3">
      <c r="D3293" s="38">
        <v>39439</v>
      </c>
      <c r="E3293" s="7" t="e">
        <f>SW!E3293+W!E3293+NW!E3293+N!E3293+#REF!</f>
        <v>#REF!</v>
      </c>
      <c r="F3293" s="8" t="e">
        <f t="shared" si="83"/>
        <v>#REF!</v>
      </c>
      <c r="I3293" s="39"/>
    </row>
    <row r="3294" spans="4:9" x14ac:dyDescent="0.3">
      <c r="D3294" s="38">
        <v>39440</v>
      </c>
      <c r="E3294" s="7" t="e">
        <f>SW!E3294+W!E3294+NW!E3294+N!E3294+#REF!</f>
        <v>#REF!</v>
      </c>
      <c r="F3294" s="8" t="e">
        <f t="shared" si="83"/>
        <v>#REF!</v>
      </c>
      <c r="I3294" s="39"/>
    </row>
    <row r="3295" spans="4:9" x14ac:dyDescent="0.3">
      <c r="D3295" s="38">
        <v>39441</v>
      </c>
      <c r="E3295" s="7" t="e">
        <f>SW!E3295+W!E3295+NW!E3295+N!E3295+#REF!</f>
        <v>#REF!</v>
      </c>
      <c r="F3295" s="8" t="e">
        <f t="shared" si="83"/>
        <v>#REF!</v>
      </c>
      <c r="I3295" s="39"/>
    </row>
    <row r="3296" spans="4:9" x14ac:dyDescent="0.3">
      <c r="D3296" s="38">
        <v>39442</v>
      </c>
      <c r="E3296" s="7" t="e">
        <f>SW!E3296+W!E3296+NW!E3296+N!E3296+#REF!</f>
        <v>#REF!</v>
      </c>
      <c r="F3296" s="8" t="e">
        <f t="shared" si="83"/>
        <v>#REF!</v>
      </c>
      <c r="I3296" s="39"/>
    </row>
    <row r="3297" spans="4:9" x14ac:dyDescent="0.3">
      <c r="D3297" s="38">
        <v>39443</v>
      </c>
      <c r="E3297" s="7" t="e">
        <f>SW!E3297+W!E3297+NW!E3297+N!E3297+#REF!</f>
        <v>#REF!</v>
      </c>
      <c r="F3297" s="8" t="e">
        <f t="shared" si="83"/>
        <v>#REF!</v>
      </c>
      <c r="I3297" s="39"/>
    </row>
    <row r="3298" spans="4:9" x14ac:dyDescent="0.3">
      <c r="D3298" s="38">
        <v>39444</v>
      </c>
      <c r="E3298" s="7" t="e">
        <f>SW!E3298+W!E3298+NW!E3298+N!E3298+#REF!</f>
        <v>#REF!</v>
      </c>
      <c r="F3298" s="8" t="e">
        <f t="shared" si="83"/>
        <v>#REF!</v>
      </c>
      <c r="I3298" s="39"/>
    </row>
    <row r="3299" spans="4:9" x14ac:dyDescent="0.3">
      <c r="D3299" s="38">
        <v>39445</v>
      </c>
      <c r="E3299" s="7" t="e">
        <f>SW!E3299+W!E3299+NW!E3299+N!E3299+#REF!</f>
        <v>#REF!</v>
      </c>
      <c r="F3299" s="8" t="e">
        <f t="shared" si="83"/>
        <v>#REF!</v>
      </c>
      <c r="I3299" s="39"/>
    </row>
    <row r="3300" spans="4:9" x14ac:dyDescent="0.3">
      <c r="D3300" s="38">
        <v>39446</v>
      </c>
      <c r="E3300" s="7" t="e">
        <f>SW!E3300+W!E3300+NW!E3300+N!E3300+#REF!</f>
        <v>#REF!</v>
      </c>
      <c r="F3300" s="8" t="e">
        <f t="shared" si="83"/>
        <v>#REF!</v>
      </c>
      <c r="I3300" s="39"/>
    </row>
    <row r="3301" spans="4:9" x14ac:dyDescent="0.3">
      <c r="D3301" s="38">
        <v>39447</v>
      </c>
      <c r="E3301" s="7" t="e">
        <f>SW!E3301+W!E3301+NW!E3301+N!E3301+#REF!</f>
        <v>#REF!</v>
      </c>
      <c r="F3301" s="8" t="e">
        <f t="shared" si="83"/>
        <v>#REF!</v>
      </c>
      <c r="I3301" s="39"/>
    </row>
    <row r="3302" spans="4:9" x14ac:dyDescent="0.3">
      <c r="D3302" s="38">
        <v>39448</v>
      </c>
      <c r="E3302" s="7" t="e">
        <f>SW!E3302+W!E3302+NW!E3302+N!E3302+#REF!</f>
        <v>#REF!</v>
      </c>
      <c r="F3302" s="8" t="e">
        <f t="shared" si="83"/>
        <v>#REF!</v>
      </c>
      <c r="I3302" s="39"/>
    </row>
    <row r="3303" spans="4:9" x14ac:dyDescent="0.3">
      <c r="D3303" s="38">
        <v>39449</v>
      </c>
      <c r="E3303" s="7" t="e">
        <f>SW!E3303+W!E3303+NW!E3303+N!E3303+#REF!</f>
        <v>#REF!</v>
      </c>
      <c r="F3303" s="8" t="e">
        <f t="shared" si="83"/>
        <v>#REF!</v>
      </c>
      <c r="I3303" s="39"/>
    </row>
    <row r="3304" spans="4:9" x14ac:dyDescent="0.3">
      <c r="D3304" s="38">
        <v>39450</v>
      </c>
      <c r="E3304" s="7" t="e">
        <f>SW!E3304+W!E3304+NW!E3304+N!E3304+#REF!</f>
        <v>#REF!</v>
      </c>
      <c r="F3304" s="8" t="e">
        <f t="shared" si="83"/>
        <v>#REF!</v>
      </c>
      <c r="I3304" s="39"/>
    </row>
    <row r="3305" spans="4:9" x14ac:dyDescent="0.3">
      <c r="D3305" s="38">
        <v>39451</v>
      </c>
      <c r="E3305" s="7" t="e">
        <f>SW!E3305+W!E3305+NW!E3305+N!E3305+#REF!</f>
        <v>#REF!</v>
      </c>
      <c r="F3305" s="8" t="e">
        <f t="shared" si="83"/>
        <v>#REF!</v>
      </c>
      <c r="I3305" s="39"/>
    </row>
    <row r="3306" spans="4:9" x14ac:dyDescent="0.3">
      <c r="D3306" s="38">
        <v>39452</v>
      </c>
      <c r="E3306" s="7" t="e">
        <f>SW!E3306+W!E3306+NW!E3306+N!E3306+#REF!</f>
        <v>#REF!</v>
      </c>
      <c r="F3306" s="8" t="e">
        <f t="shared" si="83"/>
        <v>#REF!</v>
      </c>
      <c r="I3306" s="39"/>
    </row>
    <row r="3307" spans="4:9" x14ac:dyDescent="0.3">
      <c r="D3307" s="38">
        <v>39453</v>
      </c>
      <c r="E3307" s="7" t="e">
        <f>SW!E3307+W!E3307+NW!E3307+N!E3307+#REF!</f>
        <v>#REF!</v>
      </c>
      <c r="F3307" s="8" t="e">
        <f t="shared" si="83"/>
        <v>#REF!</v>
      </c>
      <c r="I3307" s="39"/>
    </row>
    <row r="3308" spans="4:9" x14ac:dyDescent="0.3">
      <c r="D3308" s="38">
        <v>39454</v>
      </c>
      <c r="E3308" s="7" t="e">
        <f>SW!E3308+W!E3308+NW!E3308+N!E3308+#REF!</f>
        <v>#REF!</v>
      </c>
      <c r="F3308" s="8" t="e">
        <f t="shared" si="83"/>
        <v>#REF!</v>
      </c>
      <c r="I3308" s="39"/>
    </row>
    <row r="3309" spans="4:9" x14ac:dyDescent="0.3">
      <c r="D3309" s="38">
        <v>39455</v>
      </c>
      <c r="E3309" s="7" t="e">
        <f>SW!E3309+W!E3309+NW!E3309+N!E3309+#REF!</f>
        <v>#REF!</v>
      </c>
      <c r="F3309" s="8" t="e">
        <f t="shared" si="83"/>
        <v>#REF!</v>
      </c>
      <c r="I3309" s="39"/>
    </row>
    <row r="3310" spans="4:9" x14ac:dyDescent="0.3">
      <c r="D3310" s="38">
        <v>39456</v>
      </c>
      <c r="E3310" s="7" t="e">
        <f>SW!E3310+W!E3310+NW!E3310+N!E3310+#REF!</f>
        <v>#REF!</v>
      </c>
      <c r="F3310" s="8" t="e">
        <f t="shared" si="83"/>
        <v>#REF!</v>
      </c>
      <c r="I3310" s="39"/>
    </row>
    <row r="3311" spans="4:9" x14ac:dyDescent="0.3">
      <c r="D3311" s="38">
        <v>39457</v>
      </c>
      <c r="E3311" s="7" t="e">
        <f>SW!E3311+W!E3311+NW!E3311+N!E3311+#REF!</f>
        <v>#REF!</v>
      </c>
      <c r="F3311" s="8" t="e">
        <f t="shared" si="83"/>
        <v>#REF!</v>
      </c>
      <c r="I3311" s="39"/>
    </row>
    <row r="3312" spans="4:9" x14ac:dyDescent="0.3">
      <c r="D3312" s="38">
        <v>39458</v>
      </c>
      <c r="E3312" s="7" t="e">
        <f>SW!E3312+W!E3312+NW!E3312+N!E3312+#REF!</f>
        <v>#REF!</v>
      </c>
      <c r="F3312" s="8" t="e">
        <f t="shared" si="83"/>
        <v>#REF!</v>
      </c>
      <c r="I3312" s="39"/>
    </row>
    <row r="3313" spans="4:9" x14ac:dyDescent="0.3">
      <c r="D3313" s="38">
        <v>39459</v>
      </c>
      <c r="E3313" s="7" t="e">
        <f>SW!E3313+W!E3313+NW!E3313+N!E3313+#REF!</f>
        <v>#REF!</v>
      </c>
      <c r="F3313" s="8" t="e">
        <f t="shared" si="83"/>
        <v>#REF!</v>
      </c>
      <c r="I3313" s="39"/>
    </row>
    <row r="3314" spans="4:9" x14ac:dyDescent="0.3">
      <c r="D3314" s="38">
        <v>39460</v>
      </c>
      <c r="E3314" s="7" t="e">
        <f>SW!E3314+W!E3314+NW!E3314+N!E3314+#REF!</f>
        <v>#REF!</v>
      </c>
      <c r="F3314" s="8" t="e">
        <f t="shared" si="83"/>
        <v>#REF!</v>
      </c>
      <c r="I3314" s="39"/>
    </row>
    <row r="3315" spans="4:9" x14ac:dyDescent="0.3">
      <c r="D3315" s="38">
        <v>39461</v>
      </c>
      <c r="E3315" s="7" t="e">
        <f>SW!E3315+W!E3315+NW!E3315+N!E3315+#REF!</f>
        <v>#REF!</v>
      </c>
      <c r="F3315" s="8" t="e">
        <f t="shared" si="83"/>
        <v>#REF!</v>
      </c>
      <c r="I3315" s="39"/>
    </row>
    <row r="3316" spans="4:9" x14ac:dyDescent="0.3">
      <c r="D3316" s="38">
        <v>39462</v>
      </c>
      <c r="E3316" s="7" t="e">
        <f>SW!E3316+W!E3316+NW!E3316+N!E3316+#REF!</f>
        <v>#REF!</v>
      </c>
      <c r="F3316" s="8" t="e">
        <f t="shared" si="83"/>
        <v>#REF!</v>
      </c>
      <c r="I3316" s="39"/>
    </row>
    <row r="3317" spans="4:9" x14ac:dyDescent="0.3">
      <c r="D3317" s="38">
        <v>39463</v>
      </c>
      <c r="E3317" s="7" t="e">
        <f>SW!E3317+W!E3317+NW!E3317+N!E3317+#REF!</f>
        <v>#REF!</v>
      </c>
      <c r="F3317" s="8" t="e">
        <f t="shared" si="83"/>
        <v>#REF!</v>
      </c>
      <c r="I3317" s="39"/>
    </row>
    <row r="3318" spans="4:9" x14ac:dyDescent="0.3">
      <c r="D3318" s="38">
        <v>39464</v>
      </c>
      <c r="E3318" s="7" t="e">
        <f>SW!E3318+W!E3318+NW!E3318+N!E3318+#REF!</f>
        <v>#REF!</v>
      </c>
      <c r="F3318" s="8" t="e">
        <f t="shared" si="83"/>
        <v>#REF!</v>
      </c>
      <c r="I3318" s="39"/>
    </row>
    <row r="3319" spans="4:9" x14ac:dyDescent="0.3">
      <c r="D3319" s="38">
        <v>39465</v>
      </c>
      <c r="E3319" s="7" t="e">
        <f>SW!E3319+W!E3319+NW!E3319+N!E3319+#REF!</f>
        <v>#REF!</v>
      </c>
      <c r="F3319" s="8" t="e">
        <f t="shared" si="83"/>
        <v>#REF!</v>
      </c>
      <c r="I3319" s="39"/>
    </row>
    <row r="3320" spans="4:9" x14ac:dyDescent="0.3">
      <c r="D3320" s="38">
        <v>39466</v>
      </c>
      <c r="E3320" s="7" t="e">
        <f>SW!E3320+W!E3320+NW!E3320+N!E3320+#REF!</f>
        <v>#REF!</v>
      </c>
      <c r="F3320" s="8" t="e">
        <f t="shared" si="83"/>
        <v>#REF!</v>
      </c>
      <c r="I3320" s="39"/>
    </row>
    <row r="3321" spans="4:9" x14ac:dyDescent="0.3">
      <c r="D3321" s="38">
        <v>39467</v>
      </c>
      <c r="E3321" s="7" t="e">
        <f>SW!E3321+W!E3321+NW!E3321+N!E3321+#REF!</f>
        <v>#REF!</v>
      </c>
      <c r="F3321" s="8" t="e">
        <f t="shared" si="83"/>
        <v>#REF!</v>
      </c>
      <c r="I3321" s="39"/>
    </row>
    <row r="3322" spans="4:9" x14ac:dyDescent="0.3">
      <c r="D3322" s="38">
        <v>39468</v>
      </c>
      <c r="E3322" s="7" t="e">
        <f>SW!E3322+W!E3322+NW!E3322+N!E3322+#REF!</f>
        <v>#REF!</v>
      </c>
      <c r="F3322" s="8" t="e">
        <f t="shared" si="83"/>
        <v>#REF!</v>
      </c>
      <c r="I3322" s="39"/>
    </row>
    <row r="3323" spans="4:9" x14ac:dyDescent="0.3">
      <c r="D3323" s="38">
        <v>39469</v>
      </c>
      <c r="E3323" s="7" t="e">
        <f>SW!E3323+W!E3323+NW!E3323+N!E3323+#REF!</f>
        <v>#REF!</v>
      </c>
      <c r="F3323" s="8" t="e">
        <f t="shared" si="83"/>
        <v>#REF!</v>
      </c>
      <c r="I3323" s="39"/>
    </row>
    <row r="3324" spans="4:9" x14ac:dyDescent="0.3">
      <c r="D3324" s="38">
        <v>39470</v>
      </c>
      <c r="E3324" s="7" t="e">
        <f>SW!E3324+W!E3324+NW!E3324+N!E3324+#REF!</f>
        <v>#REF!</v>
      </c>
      <c r="F3324" s="8" t="e">
        <f t="shared" si="83"/>
        <v>#REF!</v>
      </c>
      <c r="I3324" s="39"/>
    </row>
    <row r="3325" spans="4:9" x14ac:dyDescent="0.3">
      <c r="D3325" s="38">
        <v>39471</v>
      </c>
      <c r="E3325" s="7" t="e">
        <f>SW!E3325+W!E3325+NW!E3325+N!E3325+#REF!</f>
        <v>#REF!</v>
      </c>
      <c r="F3325" s="8" t="e">
        <f t="shared" si="83"/>
        <v>#REF!</v>
      </c>
      <c r="I3325" s="39"/>
    </row>
    <row r="3326" spans="4:9" x14ac:dyDescent="0.3">
      <c r="D3326" s="38">
        <v>39472</v>
      </c>
      <c r="E3326" s="7" t="e">
        <f>SW!E3326+W!E3326+NW!E3326+N!E3326+#REF!</f>
        <v>#REF!</v>
      </c>
      <c r="F3326" s="8" t="e">
        <f t="shared" si="83"/>
        <v>#REF!</v>
      </c>
      <c r="I3326" s="39"/>
    </row>
    <row r="3327" spans="4:9" x14ac:dyDescent="0.3">
      <c r="D3327" s="38">
        <v>39473</v>
      </c>
      <c r="E3327" s="7" t="e">
        <f>SW!E3327+W!E3327+NW!E3327+N!E3327+#REF!</f>
        <v>#REF!</v>
      </c>
      <c r="F3327" s="8" t="e">
        <f t="shared" si="83"/>
        <v>#REF!</v>
      </c>
      <c r="I3327" s="39"/>
    </row>
    <row r="3328" spans="4:9" x14ac:dyDescent="0.3">
      <c r="D3328" s="38">
        <v>39474</v>
      </c>
      <c r="E3328" s="7" t="e">
        <f>SW!E3328+W!E3328+NW!E3328+N!E3328+#REF!</f>
        <v>#REF!</v>
      </c>
      <c r="F3328" s="8" t="e">
        <f t="shared" si="83"/>
        <v>#REF!</v>
      </c>
      <c r="I3328" s="39"/>
    </row>
    <row r="3329" spans="4:9" x14ac:dyDescent="0.3">
      <c r="D3329" s="38">
        <v>39475</v>
      </c>
      <c r="E3329" s="7" t="e">
        <f>SW!E3329+W!E3329+NW!E3329+N!E3329+#REF!</f>
        <v>#REF!</v>
      </c>
      <c r="F3329" s="8" t="e">
        <f t="shared" si="83"/>
        <v>#REF!</v>
      </c>
      <c r="I3329" s="39"/>
    </row>
    <row r="3330" spans="4:9" x14ac:dyDescent="0.3">
      <c r="D3330" s="38">
        <v>39476</v>
      </c>
      <c r="E3330" s="7" t="e">
        <f>SW!E3330+W!E3330+NW!E3330+N!E3330+#REF!</f>
        <v>#REF!</v>
      </c>
      <c r="F3330" s="8" t="e">
        <f t="shared" si="83"/>
        <v>#REF!</v>
      </c>
      <c r="I3330" s="39"/>
    </row>
    <row r="3331" spans="4:9" x14ac:dyDescent="0.3">
      <c r="D3331" s="38">
        <v>39477</v>
      </c>
      <c r="E3331" s="7" t="e">
        <f>SW!E3331+W!E3331+NW!E3331+N!E3331+#REF!</f>
        <v>#REF!</v>
      </c>
      <c r="F3331" s="8" t="e">
        <f t="shared" si="83"/>
        <v>#REF!</v>
      </c>
      <c r="I3331" s="39"/>
    </row>
    <row r="3332" spans="4:9" x14ac:dyDescent="0.3">
      <c r="D3332" s="38">
        <v>39478</v>
      </c>
      <c r="E3332" s="7" t="e">
        <f>SW!E3332+W!E3332+NW!E3332+N!E3332+#REF!</f>
        <v>#REF!</v>
      </c>
      <c r="F3332" s="8" t="e">
        <f t="shared" si="83"/>
        <v>#REF!</v>
      </c>
      <c r="I3332" s="39"/>
    </row>
    <row r="3333" spans="4:9" x14ac:dyDescent="0.3">
      <c r="D3333" s="38">
        <v>39479</v>
      </c>
      <c r="E3333" s="7" t="e">
        <f>SW!E3333+W!E3333+NW!E3333+N!E3333+#REF!</f>
        <v>#REF!</v>
      </c>
      <c r="F3333" s="8" t="e">
        <f t="shared" si="83"/>
        <v>#REF!</v>
      </c>
      <c r="I3333" s="39"/>
    </row>
    <row r="3334" spans="4:9" x14ac:dyDescent="0.3">
      <c r="D3334" s="38">
        <v>39480</v>
      </c>
      <c r="E3334" s="7" t="e">
        <f>SW!E3334+W!E3334+NW!E3334+N!E3334+#REF!</f>
        <v>#REF!</v>
      </c>
      <c r="F3334" s="8" t="e">
        <f t="shared" si="83"/>
        <v>#REF!</v>
      </c>
      <c r="I3334" s="39"/>
    </row>
    <row r="3335" spans="4:9" x14ac:dyDescent="0.3">
      <c r="D3335" s="38">
        <v>39481</v>
      </c>
      <c r="E3335" s="7" t="e">
        <f>SW!E3335+W!E3335+NW!E3335+N!E3335+#REF!</f>
        <v>#REF!</v>
      </c>
      <c r="F3335" s="8" t="e">
        <f t="shared" si="83"/>
        <v>#REF!</v>
      </c>
      <c r="I3335" s="39"/>
    </row>
    <row r="3336" spans="4:9" x14ac:dyDescent="0.3">
      <c r="D3336" s="38">
        <v>39482</v>
      </c>
      <c r="E3336" s="7" t="e">
        <f>SW!E3336+W!E3336+NW!E3336+N!E3336+#REF!</f>
        <v>#REF!</v>
      </c>
      <c r="F3336" s="8" t="e">
        <f t="shared" si="83"/>
        <v>#REF!</v>
      </c>
      <c r="I3336" s="39"/>
    </row>
    <row r="3337" spans="4:9" x14ac:dyDescent="0.3">
      <c r="D3337" s="38">
        <v>39483</v>
      </c>
      <c r="E3337" s="7" t="e">
        <f>SW!E3337+W!E3337+NW!E3337+N!E3337+#REF!</f>
        <v>#REF!</v>
      </c>
      <c r="F3337" s="8" t="e">
        <f t="shared" si="83"/>
        <v>#REF!</v>
      </c>
      <c r="I3337" s="39"/>
    </row>
    <row r="3338" spans="4:9" x14ac:dyDescent="0.3">
      <c r="D3338" s="38">
        <v>39484</v>
      </c>
      <c r="E3338" s="7" t="e">
        <f>SW!E3338+W!E3338+NW!E3338+N!E3338+#REF!</f>
        <v>#REF!</v>
      </c>
      <c r="F3338" s="8" t="e">
        <f t="shared" si="83"/>
        <v>#REF!</v>
      </c>
      <c r="I3338" s="39"/>
    </row>
    <row r="3339" spans="4:9" x14ac:dyDescent="0.3">
      <c r="D3339" s="38">
        <v>39485</v>
      </c>
      <c r="E3339" s="7" t="e">
        <f>SW!E3339+W!E3339+NW!E3339+N!E3339+#REF!</f>
        <v>#REF!</v>
      </c>
      <c r="F3339" s="8" t="e">
        <f t="shared" si="83"/>
        <v>#REF!</v>
      </c>
      <c r="I3339" s="39"/>
    </row>
    <row r="3340" spans="4:9" x14ac:dyDescent="0.3">
      <c r="D3340" s="38">
        <v>39486</v>
      </c>
      <c r="E3340" s="7" t="e">
        <f>SW!E3340+W!E3340+NW!E3340+N!E3340+#REF!</f>
        <v>#REF!</v>
      </c>
      <c r="F3340" s="8" t="e">
        <f t="shared" si="83"/>
        <v>#REF!</v>
      </c>
      <c r="I3340" s="39"/>
    </row>
    <row r="3341" spans="4:9" x14ac:dyDescent="0.3">
      <c r="D3341" s="38">
        <v>39487</v>
      </c>
      <c r="E3341" s="7" t="e">
        <f>SW!E3341+W!E3341+NW!E3341+N!E3341+#REF!</f>
        <v>#REF!</v>
      </c>
      <c r="F3341" s="8" t="e">
        <f t="shared" si="83"/>
        <v>#REF!</v>
      </c>
      <c r="I3341" s="39"/>
    </row>
    <row r="3342" spans="4:9" x14ac:dyDescent="0.3">
      <c r="D3342" s="38">
        <v>39488</v>
      </c>
      <c r="E3342" s="7" t="e">
        <f>SW!E3342+W!E3342+NW!E3342+N!E3342+#REF!</f>
        <v>#REF!</v>
      </c>
      <c r="F3342" s="8" t="e">
        <f t="shared" si="83"/>
        <v>#REF!</v>
      </c>
      <c r="I3342" s="39"/>
    </row>
    <row r="3343" spans="4:9" x14ac:dyDescent="0.3">
      <c r="D3343" s="38">
        <v>39489</v>
      </c>
      <c r="E3343" s="7" t="e">
        <f>SW!E3343+W!E3343+NW!E3343+N!E3343+#REF!</f>
        <v>#REF!</v>
      </c>
      <c r="F3343" s="8" t="e">
        <f t="shared" si="83"/>
        <v>#REF!</v>
      </c>
      <c r="I3343" s="39"/>
    </row>
    <row r="3344" spans="4:9" x14ac:dyDescent="0.3">
      <c r="D3344" s="38">
        <v>39490</v>
      </c>
      <c r="E3344" s="7" t="e">
        <f>SW!E3344+W!E3344+NW!E3344+N!E3344+#REF!</f>
        <v>#REF!</v>
      </c>
      <c r="F3344" s="8" t="e">
        <f t="shared" ref="F3344:F3407" si="84">E3344*(24*60*60)*1000/$F$3</f>
        <v>#REF!</v>
      </c>
      <c r="I3344" s="39"/>
    </row>
    <row r="3345" spans="4:9" x14ac:dyDescent="0.3">
      <c r="D3345" s="38">
        <v>39491</v>
      </c>
      <c r="E3345" s="7" t="e">
        <f>SW!E3345+W!E3345+NW!E3345+N!E3345+#REF!</f>
        <v>#REF!</v>
      </c>
      <c r="F3345" s="8" t="e">
        <f t="shared" si="84"/>
        <v>#REF!</v>
      </c>
      <c r="I3345" s="39"/>
    </row>
    <row r="3346" spans="4:9" x14ac:dyDescent="0.3">
      <c r="D3346" s="38">
        <v>39492</v>
      </c>
      <c r="E3346" s="7" t="e">
        <f>SW!E3346+W!E3346+NW!E3346+N!E3346+#REF!</f>
        <v>#REF!</v>
      </c>
      <c r="F3346" s="8" t="e">
        <f t="shared" si="84"/>
        <v>#REF!</v>
      </c>
      <c r="I3346" s="39"/>
    </row>
    <row r="3347" spans="4:9" x14ac:dyDescent="0.3">
      <c r="D3347" s="38">
        <v>39493</v>
      </c>
      <c r="E3347" s="7" t="e">
        <f>SW!E3347+W!E3347+NW!E3347+N!E3347+#REF!</f>
        <v>#REF!</v>
      </c>
      <c r="F3347" s="8" t="e">
        <f t="shared" si="84"/>
        <v>#REF!</v>
      </c>
      <c r="I3347" s="39"/>
    </row>
    <row r="3348" spans="4:9" x14ac:dyDescent="0.3">
      <c r="D3348" s="38">
        <v>39494</v>
      </c>
      <c r="E3348" s="7" t="e">
        <f>SW!E3348+W!E3348+NW!E3348+N!E3348+#REF!</f>
        <v>#REF!</v>
      </c>
      <c r="F3348" s="8" t="e">
        <f t="shared" si="84"/>
        <v>#REF!</v>
      </c>
      <c r="I3348" s="39"/>
    </row>
    <row r="3349" spans="4:9" x14ac:dyDescent="0.3">
      <c r="D3349" s="38">
        <v>39495</v>
      </c>
      <c r="E3349" s="7" t="e">
        <f>SW!E3349+W!E3349+NW!E3349+N!E3349+#REF!</f>
        <v>#REF!</v>
      </c>
      <c r="F3349" s="8" t="e">
        <f t="shared" si="84"/>
        <v>#REF!</v>
      </c>
      <c r="I3349" s="39"/>
    </row>
    <row r="3350" spans="4:9" x14ac:dyDescent="0.3">
      <c r="D3350" s="38">
        <v>39496</v>
      </c>
      <c r="E3350" s="7" t="e">
        <f>SW!E3350+W!E3350+NW!E3350+N!E3350+#REF!</f>
        <v>#REF!</v>
      </c>
      <c r="F3350" s="8" t="e">
        <f t="shared" si="84"/>
        <v>#REF!</v>
      </c>
      <c r="I3350" s="39"/>
    </row>
    <row r="3351" spans="4:9" x14ac:dyDescent="0.3">
      <c r="D3351" s="38">
        <v>39497</v>
      </c>
      <c r="E3351" s="7" t="e">
        <f>SW!E3351+W!E3351+NW!E3351+N!E3351+#REF!</f>
        <v>#REF!</v>
      </c>
      <c r="F3351" s="8" t="e">
        <f t="shared" si="84"/>
        <v>#REF!</v>
      </c>
      <c r="I3351" s="39"/>
    </row>
    <row r="3352" spans="4:9" x14ac:dyDescent="0.3">
      <c r="D3352" s="38">
        <v>39498</v>
      </c>
      <c r="E3352" s="7" t="e">
        <f>SW!E3352+W!E3352+NW!E3352+N!E3352+#REF!</f>
        <v>#REF!</v>
      </c>
      <c r="F3352" s="8" t="e">
        <f t="shared" si="84"/>
        <v>#REF!</v>
      </c>
      <c r="I3352" s="39"/>
    </row>
    <row r="3353" spans="4:9" x14ac:dyDescent="0.3">
      <c r="D3353" s="38">
        <v>39499</v>
      </c>
      <c r="E3353" s="7" t="e">
        <f>SW!E3353+W!E3353+NW!E3353+N!E3353+#REF!</f>
        <v>#REF!</v>
      </c>
      <c r="F3353" s="8" t="e">
        <f t="shared" si="84"/>
        <v>#REF!</v>
      </c>
      <c r="I3353" s="39"/>
    </row>
    <row r="3354" spans="4:9" x14ac:dyDescent="0.3">
      <c r="D3354" s="38">
        <v>39500</v>
      </c>
      <c r="E3354" s="7" t="e">
        <f>SW!E3354+W!E3354+NW!E3354+N!E3354+#REF!</f>
        <v>#REF!</v>
      </c>
      <c r="F3354" s="8" t="e">
        <f t="shared" si="84"/>
        <v>#REF!</v>
      </c>
      <c r="I3354" s="39"/>
    </row>
    <row r="3355" spans="4:9" x14ac:dyDescent="0.3">
      <c r="D3355" s="38">
        <v>39501</v>
      </c>
      <c r="E3355" s="7" t="e">
        <f>SW!E3355+W!E3355+NW!E3355+N!E3355+#REF!</f>
        <v>#REF!</v>
      </c>
      <c r="F3355" s="8" t="e">
        <f t="shared" si="84"/>
        <v>#REF!</v>
      </c>
      <c r="I3355" s="39"/>
    </row>
    <row r="3356" spans="4:9" x14ac:dyDescent="0.3">
      <c r="D3356" s="38">
        <v>39502</v>
      </c>
      <c r="E3356" s="7" t="e">
        <f>SW!E3356+W!E3356+NW!E3356+N!E3356+#REF!</f>
        <v>#REF!</v>
      </c>
      <c r="F3356" s="8" t="e">
        <f t="shared" si="84"/>
        <v>#REF!</v>
      </c>
      <c r="I3356" s="39"/>
    </row>
    <row r="3357" spans="4:9" x14ac:dyDescent="0.3">
      <c r="D3357" s="38">
        <v>39503</v>
      </c>
      <c r="E3357" s="7" t="e">
        <f>SW!E3357+W!E3357+NW!E3357+N!E3357+#REF!</f>
        <v>#REF!</v>
      </c>
      <c r="F3357" s="8" t="e">
        <f t="shared" si="84"/>
        <v>#REF!</v>
      </c>
      <c r="I3357" s="39"/>
    </row>
    <row r="3358" spans="4:9" x14ac:dyDescent="0.3">
      <c r="D3358" s="38">
        <v>39504</v>
      </c>
      <c r="E3358" s="7" t="e">
        <f>SW!E3358+W!E3358+NW!E3358+N!E3358+#REF!</f>
        <v>#REF!</v>
      </c>
      <c r="F3358" s="8" t="e">
        <f t="shared" si="84"/>
        <v>#REF!</v>
      </c>
      <c r="I3358" s="39"/>
    </row>
    <row r="3359" spans="4:9" x14ac:dyDescent="0.3">
      <c r="D3359" s="38">
        <v>39505</v>
      </c>
      <c r="E3359" s="7" t="e">
        <f>SW!E3359+W!E3359+NW!E3359+N!E3359+#REF!</f>
        <v>#REF!</v>
      </c>
      <c r="F3359" s="8" t="e">
        <f t="shared" si="84"/>
        <v>#REF!</v>
      </c>
      <c r="I3359" s="39"/>
    </row>
    <row r="3360" spans="4:9" x14ac:dyDescent="0.3">
      <c r="D3360" s="38">
        <v>39506</v>
      </c>
      <c r="E3360" s="7" t="e">
        <f>SW!E3360+W!E3360+NW!E3360+N!E3360+#REF!</f>
        <v>#REF!</v>
      </c>
      <c r="F3360" s="8" t="e">
        <f t="shared" si="84"/>
        <v>#REF!</v>
      </c>
      <c r="I3360" s="39"/>
    </row>
    <row r="3361" spans="4:9" x14ac:dyDescent="0.3">
      <c r="D3361" s="38">
        <v>39507</v>
      </c>
      <c r="E3361" s="7" t="e">
        <f>SW!E3361+W!E3361+NW!E3361+N!E3361+#REF!</f>
        <v>#REF!</v>
      </c>
      <c r="F3361" s="8" t="e">
        <f t="shared" si="84"/>
        <v>#REF!</v>
      </c>
      <c r="I3361" s="39"/>
    </row>
    <row r="3362" spans="4:9" x14ac:dyDescent="0.3">
      <c r="D3362" s="38">
        <v>39508</v>
      </c>
      <c r="E3362" s="7" t="e">
        <f>SW!E3362+W!E3362+NW!E3362+N!E3362+#REF!</f>
        <v>#REF!</v>
      </c>
      <c r="F3362" s="8" t="e">
        <f t="shared" si="84"/>
        <v>#REF!</v>
      </c>
      <c r="I3362" s="39"/>
    </row>
    <row r="3363" spans="4:9" x14ac:dyDescent="0.3">
      <c r="D3363" s="38">
        <v>39509</v>
      </c>
      <c r="E3363" s="7" t="e">
        <f>SW!E3363+W!E3363+NW!E3363+N!E3363+#REF!</f>
        <v>#REF!</v>
      </c>
      <c r="F3363" s="8" t="e">
        <f t="shared" si="84"/>
        <v>#REF!</v>
      </c>
      <c r="I3363" s="39"/>
    </row>
    <row r="3364" spans="4:9" x14ac:dyDescent="0.3">
      <c r="D3364" s="38">
        <v>39510</v>
      </c>
      <c r="E3364" s="7" t="e">
        <f>SW!E3364+W!E3364+NW!E3364+N!E3364+#REF!</f>
        <v>#REF!</v>
      </c>
      <c r="F3364" s="8" t="e">
        <f t="shared" si="84"/>
        <v>#REF!</v>
      </c>
      <c r="I3364" s="39"/>
    </row>
    <row r="3365" spans="4:9" x14ac:dyDescent="0.3">
      <c r="D3365" s="38">
        <v>39511</v>
      </c>
      <c r="E3365" s="7" t="e">
        <f>SW!E3365+W!E3365+NW!E3365+N!E3365+#REF!</f>
        <v>#REF!</v>
      </c>
      <c r="F3365" s="8" t="e">
        <f t="shared" si="84"/>
        <v>#REF!</v>
      </c>
      <c r="I3365" s="39"/>
    </row>
    <row r="3366" spans="4:9" x14ac:dyDescent="0.3">
      <c r="D3366" s="38">
        <v>39512</v>
      </c>
      <c r="E3366" s="7" t="e">
        <f>SW!E3366+W!E3366+NW!E3366+N!E3366+#REF!</f>
        <v>#REF!</v>
      </c>
      <c r="F3366" s="8" t="e">
        <f t="shared" si="84"/>
        <v>#REF!</v>
      </c>
      <c r="I3366" s="39"/>
    </row>
    <row r="3367" spans="4:9" x14ac:dyDescent="0.3">
      <c r="D3367" s="38">
        <v>39513</v>
      </c>
      <c r="E3367" s="7" t="e">
        <f>SW!E3367+W!E3367+NW!E3367+N!E3367+#REF!</f>
        <v>#REF!</v>
      </c>
      <c r="F3367" s="8" t="e">
        <f t="shared" si="84"/>
        <v>#REF!</v>
      </c>
      <c r="I3367" s="39"/>
    </row>
    <row r="3368" spans="4:9" x14ac:dyDescent="0.3">
      <c r="D3368" s="38">
        <v>39514</v>
      </c>
      <c r="E3368" s="7" t="e">
        <f>SW!E3368+W!E3368+NW!E3368+N!E3368+#REF!</f>
        <v>#REF!</v>
      </c>
      <c r="F3368" s="8" t="e">
        <f t="shared" si="84"/>
        <v>#REF!</v>
      </c>
      <c r="I3368" s="39"/>
    </row>
    <row r="3369" spans="4:9" x14ac:dyDescent="0.3">
      <c r="D3369" s="38">
        <v>39515</v>
      </c>
      <c r="E3369" s="7" t="e">
        <f>SW!E3369+W!E3369+NW!E3369+N!E3369+#REF!</f>
        <v>#REF!</v>
      </c>
      <c r="F3369" s="8" t="e">
        <f t="shared" si="84"/>
        <v>#REF!</v>
      </c>
      <c r="I3369" s="39"/>
    </row>
    <row r="3370" spans="4:9" x14ac:dyDescent="0.3">
      <c r="D3370" s="38">
        <v>39516</v>
      </c>
      <c r="E3370" s="7" t="e">
        <f>SW!E3370+W!E3370+NW!E3370+N!E3370+#REF!</f>
        <v>#REF!</v>
      </c>
      <c r="F3370" s="8" t="e">
        <f t="shared" si="84"/>
        <v>#REF!</v>
      </c>
      <c r="I3370" s="39"/>
    </row>
    <row r="3371" spans="4:9" x14ac:dyDescent="0.3">
      <c r="D3371" s="38">
        <v>39517</v>
      </c>
      <c r="E3371" s="7" t="e">
        <f>SW!E3371+W!E3371+NW!E3371+N!E3371+#REF!</f>
        <v>#REF!</v>
      </c>
      <c r="F3371" s="8" t="e">
        <f t="shared" si="84"/>
        <v>#REF!</v>
      </c>
      <c r="I3371" s="39"/>
    </row>
    <row r="3372" spans="4:9" x14ac:dyDescent="0.3">
      <c r="D3372" s="38">
        <v>39518</v>
      </c>
      <c r="E3372" s="7" t="e">
        <f>SW!E3372+W!E3372+NW!E3372+N!E3372+#REF!</f>
        <v>#REF!</v>
      </c>
      <c r="F3372" s="8" t="e">
        <f t="shared" si="84"/>
        <v>#REF!</v>
      </c>
      <c r="I3372" s="39"/>
    </row>
    <row r="3373" spans="4:9" x14ac:dyDescent="0.3">
      <c r="D3373" s="38">
        <v>39519</v>
      </c>
      <c r="E3373" s="7" t="e">
        <f>SW!E3373+W!E3373+NW!E3373+N!E3373+#REF!</f>
        <v>#REF!</v>
      </c>
      <c r="F3373" s="8" t="e">
        <f t="shared" si="84"/>
        <v>#REF!</v>
      </c>
      <c r="I3373" s="39"/>
    </row>
    <row r="3374" spans="4:9" x14ac:dyDescent="0.3">
      <c r="D3374" s="38">
        <v>39520</v>
      </c>
      <c r="E3374" s="7" t="e">
        <f>SW!E3374+W!E3374+NW!E3374+N!E3374+#REF!</f>
        <v>#REF!</v>
      </c>
      <c r="F3374" s="8" t="e">
        <f t="shared" si="84"/>
        <v>#REF!</v>
      </c>
      <c r="I3374" s="39"/>
    </row>
    <row r="3375" spans="4:9" x14ac:dyDescent="0.3">
      <c r="D3375" s="38">
        <v>39521</v>
      </c>
      <c r="E3375" s="7" t="e">
        <f>SW!E3375+W!E3375+NW!E3375+N!E3375+#REF!</f>
        <v>#REF!</v>
      </c>
      <c r="F3375" s="8" t="e">
        <f t="shared" si="84"/>
        <v>#REF!</v>
      </c>
      <c r="I3375" s="39"/>
    </row>
    <row r="3376" spans="4:9" x14ac:dyDescent="0.3">
      <c r="D3376" s="38">
        <v>39522</v>
      </c>
      <c r="E3376" s="7" t="e">
        <f>SW!E3376+W!E3376+NW!E3376+N!E3376+#REF!</f>
        <v>#REF!</v>
      </c>
      <c r="F3376" s="8" t="e">
        <f t="shared" si="84"/>
        <v>#REF!</v>
      </c>
      <c r="I3376" s="39"/>
    </row>
    <row r="3377" spans="4:9" x14ac:dyDescent="0.3">
      <c r="D3377" s="38">
        <v>39523</v>
      </c>
      <c r="E3377" s="7" t="e">
        <f>SW!E3377+W!E3377+NW!E3377+N!E3377+#REF!</f>
        <v>#REF!</v>
      </c>
      <c r="F3377" s="8" t="e">
        <f t="shared" si="84"/>
        <v>#REF!</v>
      </c>
      <c r="I3377" s="39"/>
    </row>
    <row r="3378" spans="4:9" x14ac:dyDescent="0.3">
      <c r="D3378" s="38">
        <v>39524</v>
      </c>
      <c r="E3378" s="7" t="e">
        <f>SW!E3378+W!E3378+NW!E3378+N!E3378+#REF!</f>
        <v>#REF!</v>
      </c>
      <c r="F3378" s="8" t="e">
        <f t="shared" si="84"/>
        <v>#REF!</v>
      </c>
      <c r="I3378" s="39"/>
    </row>
    <row r="3379" spans="4:9" x14ac:dyDescent="0.3">
      <c r="D3379" s="38">
        <v>39525</v>
      </c>
      <c r="E3379" s="7" t="e">
        <f>SW!E3379+W!E3379+NW!E3379+N!E3379+#REF!</f>
        <v>#REF!</v>
      </c>
      <c r="F3379" s="8" t="e">
        <f t="shared" si="84"/>
        <v>#REF!</v>
      </c>
      <c r="I3379" s="39"/>
    </row>
    <row r="3380" spans="4:9" x14ac:dyDescent="0.3">
      <c r="D3380" s="38">
        <v>39526</v>
      </c>
      <c r="E3380" s="7" t="e">
        <f>SW!E3380+W!E3380+NW!E3380+N!E3380+#REF!</f>
        <v>#REF!</v>
      </c>
      <c r="F3380" s="8" t="e">
        <f t="shared" si="84"/>
        <v>#REF!</v>
      </c>
      <c r="I3380" s="39"/>
    </row>
    <row r="3381" spans="4:9" x14ac:dyDescent="0.3">
      <c r="D3381" s="38">
        <v>39527</v>
      </c>
      <c r="E3381" s="7" t="e">
        <f>SW!E3381+W!E3381+NW!E3381+N!E3381+#REF!</f>
        <v>#REF!</v>
      </c>
      <c r="F3381" s="8" t="e">
        <f t="shared" si="84"/>
        <v>#REF!</v>
      </c>
      <c r="I3381" s="39"/>
    </row>
    <row r="3382" spans="4:9" x14ac:dyDescent="0.3">
      <c r="D3382" s="38">
        <v>39528</v>
      </c>
      <c r="E3382" s="7" t="e">
        <f>SW!E3382+W!E3382+NW!E3382+N!E3382+#REF!</f>
        <v>#REF!</v>
      </c>
      <c r="F3382" s="8" t="e">
        <f t="shared" si="84"/>
        <v>#REF!</v>
      </c>
      <c r="I3382" s="39"/>
    </row>
    <row r="3383" spans="4:9" x14ac:dyDescent="0.3">
      <c r="D3383" s="38">
        <v>39529</v>
      </c>
      <c r="E3383" s="7" t="e">
        <f>SW!E3383+W!E3383+NW!E3383+N!E3383+#REF!</f>
        <v>#REF!</v>
      </c>
      <c r="F3383" s="8" t="e">
        <f t="shared" si="84"/>
        <v>#REF!</v>
      </c>
      <c r="I3383" s="39"/>
    </row>
    <row r="3384" spans="4:9" x14ac:dyDescent="0.3">
      <c r="D3384" s="38">
        <v>39530</v>
      </c>
      <c r="E3384" s="7" t="e">
        <f>SW!E3384+W!E3384+NW!E3384+N!E3384+#REF!</f>
        <v>#REF!</v>
      </c>
      <c r="F3384" s="8" t="e">
        <f t="shared" si="84"/>
        <v>#REF!</v>
      </c>
      <c r="I3384" s="39"/>
    </row>
    <row r="3385" spans="4:9" x14ac:dyDescent="0.3">
      <c r="D3385" s="38">
        <v>39531</v>
      </c>
      <c r="E3385" s="7" t="e">
        <f>SW!E3385+W!E3385+NW!E3385+N!E3385+#REF!</f>
        <v>#REF!</v>
      </c>
      <c r="F3385" s="8" t="e">
        <f t="shared" si="84"/>
        <v>#REF!</v>
      </c>
      <c r="I3385" s="39"/>
    </row>
    <row r="3386" spans="4:9" x14ac:dyDescent="0.3">
      <c r="D3386" s="38">
        <v>39532</v>
      </c>
      <c r="E3386" s="7" t="e">
        <f>SW!E3386+W!E3386+NW!E3386+N!E3386+#REF!</f>
        <v>#REF!</v>
      </c>
      <c r="F3386" s="8" t="e">
        <f t="shared" si="84"/>
        <v>#REF!</v>
      </c>
      <c r="I3386" s="39"/>
    </row>
    <row r="3387" spans="4:9" x14ac:dyDescent="0.3">
      <c r="D3387" s="38">
        <v>39533</v>
      </c>
      <c r="E3387" s="7" t="e">
        <f>SW!E3387+W!E3387+NW!E3387+N!E3387+#REF!</f>
        <v>#REF!</v>
      </c>
      <c r="F3387" s="8" t="e">
        <f t="shared" si="84"/>
        <v>#REF!</v>
      </c>
      <c r="I3387" s="39"/>
    </row>
    <row r="3388" spans="4:9" x14ac:dyDescent="0.3">
      <c r="D3388" s="38">
        <v>39534</v>
      </c>
      <c r="E3388" s="7" t="e">
        <f>SW!E3388+W!E3388+NW!E3388+N!E3388+#REF!</f>
        <v>#REF!</v>
      </c>
      <c r="F3388" s="8" t="e">
        <f t="shared" si="84"/>
        <v>#REF!</v>
      </c>
      <c r="I3388" s="39"/>
    </row>
    <row r="3389" spans="4:9" x14ac:dyDescent="0.3">
      <c r="D3389" s="38">
        <v>39535</v>
      </c>
      <c r="E3389" s="7" t="e">
        <f>SW!E3389+W!E3389+NW!E3389+N!E3389+#REF!</f>
        <v>#REF!</v>
      </c>
      <c r="F3389" s="8" t="e">
        <f t="shared" si="84"/>
        <v>#REF!</v>
      </c>
      <c r="I3389" s="39"/>
    </row>
    <row r="3390" spans="4:9" x14ac:dyDescent="0.3">
      <c r="D3390" s="38">
        <v>39536</v>
      </c>
      <c r="E3390" s="7" t="e">
        <f>SW!E3390+W!E3390+NW!E3390+N!E3390+#REF!</f>
        <v>#REF!</v>
      </c>
      <c r="F3390" s="8" t="e">
        <f t="shared" si="84"/>
        <v>#REF!</v>
      </c>
      <c r="I3390" s="39"/>
    </row>
    <row r="3391" spans="4:9" x14ac:dyDescent="0.3">
      <c r="D3391" s="38">
        <v>39537</v>
      </c>
      <c r="E3391" s="7" t="e">
        <f>SW!E3391+W!E3391+NW!E3391+N!E3391+#REF!</f>
        <v>#REF!</v>
      </c>
      <c r="F3391" s="8" t="e">
        <f t="shared" si="84"/>
        <v>#REF!</v>
      </c>
      <c r="I3391" s="39"/>
    </row>
    <row r="3392" spans="4:9" x14ac:dyDescent="0.3">
      <c r="D3392" s="38">
        <v>39538</v>
      </c>
      <c r="E3392" s="7" t="e">
        <f>SW!E3392+W!E3392+NW!E3392+N!E3392+#REF!</f>
        <v>#REF!</v>
      </c>
      <c r="F3392" s="8" t="e">
        <f t="shared" si="84"/>
        <v>#REF!</v>
      </c>
      <c r="I3392" s="39"/>
    </row>
    <row r="3393" spans="4:9" x14ac:dyDescent="0.3">
      <c r="D3393" s="38">
        <v>39539</v>
      </c>
      <c r="E3393" s="7" t="e">
        <f>SW!E3393+W!E3393+NW!E3393+N!E3393+#REF!</f>
        <v>#REF!</v>
      </c>
      <c r="F3393" s="8" t="e">
        <f t="shared" si="84"/>
        <v>#REF!</v>
      </c>
      <c r="I3393" s="39"/>
    </row>
    <row r="3394" spans="4:9" x14ac:dyDescent="0.3">
      <c r="D3394" s="38">
        <v>39540</v>
      </c>
      <c r="E3394" s="7" t="e">
        <f>SW!E3394+W!E3394+NW!E3394+N!E3394+#REF!</f>
        <v>#REF!</v>
      </c>
      <c r="F3394" s="8" t="e">
        <f t="shared" si="84"/>
        <v>#REF!</v>
      </c>
      <c r="I3394" s="39"/>
    </row>
    <row r="3395" spans="4:9" x14ac:dyDescent="0.3">
      <c r="D3395" s="38">
        <v>39541</v>
      </c>
      <c r="E3395" s="7" t="e">
        <f>SW!E3395+W!E3395+NW!E3395+N!E3395+#REF!</f>
        <v>#REF!</v>
      </c>
      <c r="F3395" s="8" t="e">
        <f t="shared" si="84"/>
        <v>#REF!</v>
      </c>
      <c r="I3395" s="39"/>
    </row>
    <row r="3396" spans="4:9" x14ac:dyDescent="0.3">
      <c r="D3396" s="38">
        <v>39542</v>
      </c>
      <c r="E3396" s="7" t="e">
        <f>SW!E3396+W!E3396+NW!E3396+N!E3396+#REF!</f>
        <v>#REF!</v>
      </c>
      <c r="F3396" s="8" t="e">
        <f t="shared" si="84"/>
        <v>#REF!</v>
      </c>
      <c r="I3396" s="39"/>
    </row>
    <row r="3397" spans="4:9" x14ac:dyDescent="0.3">
      <c r="D3397" s="38">
        <v>39543</v>
      </c>
      <c r="E3397" s="7" t="e">
        <f>SW!E3397+W!E3397+NW!E3397+N!E3397+#REF!</f>
        <v>#REF!</v>
      </c>
      <c r="F3397" s="8" t="e">
        <f t="shared" si="84"/>
        <v>#REF!</v>
      </c>
      <c r="I3397" s="39"/>
    </row>
    <row r="3398" spans="4:9" x14ac:dyDescent="0.3">
      <c r="D3398" s="38">
        <v>39544</v>
      </c>
      <c r="E3398" s="7" t="e">
        <f>SW!E3398+W!E3398+NW!E3398+N!E3398+#REF!</f>
        <v>#REF!</v>
      </c>
      <c r="F3398" s="8" t="e">
        <f t="shared" si="84"/>
        <v>#REF!</v>
      </c>
      <c r="I3398" s="39"/>
    </row>
    <row r="3399" spans="4:9" x14ac:dyDescent="0.3">
      <c r="D3399" s="38">
        <v>39545</v>
      </c>
      <c r="E3399" s="7" t="e">
        <f>SW!E3399+W!E3399+NW!E3399+N!E3399+#REF!</f>
        <v>#REF!</v>
      </c>
      <c r="F3399" s="8" t="e">
        <f t="shared" si="84"/>
        <v>#REF!</v>
      </c>
      <c r="I3399" s="39"/>
    </row>
    <row r="3400" spans="4:9" x14ac:dyDescent="0.3">
      <c r="D3400" s="38">
        <v>39546</v>
      </c>
      <c r="E3400" s="7" t="e">
        <f>SW!E3400+W!E3400+NW!E3400+N!E3400+#REF!</f>
        <v>#REF!</v>
      </c>
      <c r="F3400" s="8" t="e">
        <f t="shared" si="84"/>
        <v>#REF!</v>
      </c>
      <c r="I3400" s="39"/>
    </row>
    <row r="3401" spans="4:9" x14ac:dyDescent="0.3">
      <c r="D3401" s="38">
        <v>39547</v>
      </c>
      <c r="E3401" s="7" t="e">
        <f>SW!E3401+W!E3401+NW!E3401+N!E3401+#REF!</f>
        <v>#REF!</v>
      </c>
      <c r="F3401" s="8" t="e">
        <f t="shared" si="84"/>
        <v>#REF!</v>
      </c>
      <c r="I3401" s="39"/>
    </row>
    <row r="3402" spans="4:9" x14ac:dyDescent="0.3">
      <c r="D3402" s="38">
        <v>39548</v>
      </c>
      <c r="E3402" s="7" t="e">
        <f>SW!E3402+W!E3402+NW!E3402+N!E3402+#REF!</f>
        <v>#REF!</v>
      </c>
      <c r="F3402" s="8" t="e">
        <f t="shared" si="84"/>
        <v>#REF!</v>
      </c>
      <c r="I3402" s="39"/>
    </row>
    <row r="3403" spans="4:9" x14ac:dyDescent="0.3">
      <c r="D3403" s="38">
        <v>39549</v>
      </c>
      <c r="E3403" s="7" t="e">
        <f>SW!E3403+W!E3403+NW!E3403+N!E3403+#REF!</f>
        <v>#REF!</v>
      </c>
      <c r="F3403" s="8" t="e">
        <f t="shared" si="84"/>
        <v>#REF!</v>
      </c>
      <c r="I3403" s="39"/>
    </row>
    <row r="3404" spans="4:9" x14ac:dyDescent="0.3">
      <c r="D3404" s="38">
        <v>39550</v>
      </c>
      <c r="E3404" s="7" t="e">
        <f>SW!E3404+W!E3404+NW!E3404+N!E3404+#REF!</f>
        <v>#REF!</v>
      </c>
      <c r="F3404" s="8" t="e">
        <f t="shared" si="84"/>
        <v>#REF!</v>
      </c>
      <c r="I3404" s="39"/>
    </row>
    <row r="3405" spans="4:9" x14ac:dyDescent="0.3">
      <c r="D3405" s="38">
        <v>39551</v>
      </c>
      <c r="E3405" s="7" t="e">
        <f>SW!E3405+W!E3405+NW!E3405+N!E3405+#REF!</f>
        <v>#REF!</v>
      </c>
      <c r="F3405" s="8" t="e">
        <f t="shared" si="84"/>
        <v>#REF!</v>
      </c>
      <c r="I3405" s="39"/>
    </row>
    <row r="3406" spans="4:9" x14ac:dyDescent="0.3">
      <c r="D3406" s="38">
        <v>39552</v>
      </c>
      <c r="E3406" s="7" t="e">
        <f>SW!E3406+W!E3406+NW!E3406+N!E3406+#REF!</f>
        <v>#REF!</v>
      </c>
      <c r="F3406" s="8" t="e">
        <f t="shared" si="84"/>
        <v>#REF!</v>
      </c>
      <c r="I3406" s="39"/>
    </row>
    <row r="3407" spans="4:9" x14ac:dyDescent="0.3">
      <c r="D3407" s="38">
        <v>39553</v>
      </c>
      <c r="E3407" s="7" t="e">
        <f>SW!E3407+W!E3407+NW!E3407+N!E3407+#REF!</f>
        <v>#REF!</v>
      </c>
      <c r="F3407" s="8" t="e">
        <f t="shared" si="84"/>
        <v>#REF!</v>
      </c>
      <c r="I3407" s="39"/>
    </row>
    <row r="3408" spans="4:9" x14ac:dyDescent="0.3">
      <c r="D3408" s="38">
        <v>39554</v>
      </c>
      <c r="E3408" s="7" t="e">
        <f>SW!E3408+W!E3408+NW!E3408+N!E3408+#REF!</f>
        <v>#REF!</v>
      </c>
      <c r="F3408" s="8" t="e">
        <f t="shared" ref="F3408:F3471" si="85">E3408*(24*60*60)*1000/$F$3</f>
        <v>#REF!</v>
      </c>
      <c r="I3408" s="39"/>
    </row>
    <row r="3409" spans="4:9" x14ac:dyDescent="0.3">
      <c r="D3409" s="38">
        <v>39555</v>
      </c>
      <c r="E3409" s="7" t="e">
        <f>SW!E3409+W!E3409+NW!E3409+N!E3409+#REF!</f>
        <v>#REF!</v>
      </c>
      <c r="F3409" s="8" t="e">
        <f t="shared" si="85"/>
        <v>#REF!</v>
      </c>
      <c r="I3409" s="39"/>
    </row>
    <row r="3410" spans="4:9" x14ac:dyDescent="0.3">
      <c r="D3410" s="38">
        <v>39556</v>
      </c>
      <c r="E3410" s="7" t="e">
        <f>SW!E3410+W!E3410+NW!E3410+N!E3410+#REF!</f>
        <v>#REF!</v>
      </c>
      <c r="F3410" s="8" t="e">
        <f t="shared" si="85"/>
        <v>#REF!</v>
      </c>
      <c r="I3410" s="39"/>
    </row>
    <row r="3411" spans="4:9" x14ac:dyDescent="0.3">
      <c r="D3411" s="38">
        <v>39557</v>
      </c>
      <c r="E3411" s="7" t="e">
        <f>SW!E3411+W!E3411+NW!E3411+N!E3411+#REF!</f>
        <v>#REF!</v>
      </c>
      <c r="F3411" s="8" t="e">
        <f t="shared" si="85"/>
        <v>#REF!</v>
      </c>
      <c r="I3411" s="39"/>
    </row>
    <row r="3412" spans="4:9" x14ac:dyDescent="0.3">
      <c r="D3412" s="38">
        <v>39558</v>
      </c>
      <c r="E3412" s="7" t="e">
        <f>SW!E3412+W!E3412+NW!E3412+N!E3412+#REF!</f>
        <v>#REF!</v>
      </c>
      <c r="F3412" s="8" t="e">
        <f t="shared" si="85"/>
        <v>#REF!</v>
      </c>
      <c r="I3412" s="39"/>
    </row>
    <row r="3413" spans="4:9" x14ac:dyDescent="0.3">
      <c r="D3413" s="38">
        <v>39559</v>
      </c>
      <c r="E3413" s="7" t="e">
        <f>SW!E3413+W!E3413+NW!E3413+N!E3413+#REF!</f>
        <v>#REF!</v>
      </c>
      <c r="F3413" s="8" t="e">
        <f t="shared" si="85"/>
        <v>#REF!</v>
      </c>
      <c r="I3413" s="39"/>
    </row>
    <row r="3414" spans="4:9" x14ac:dyDescent="0.3">
      <c r="D3414" s="38">
        <v>39560</v>
      </c>
      <c r="E3414" s="7" t="e">
        <f>SW!E3414+W!E3414+NW!E3414+N!E3414+#REF!</f>
        <v>#REF!</v>
      </c>
      <c r="F3414" s="8" t="e">
        <f t="shared" si="85"/>
        <v>#REF!</v>
      </c>
      <c r="I3414" s="39"/>
    </row>
    <row r="3415" spans="4:9" x14ac:dyDescent="0.3">
      <c r="D3415" s="38">
        <v>39561</v>
      </c>
      <c r="E3415" s="7" t="e">
        <f>SW!E3415+W!E3415+NW!E3415+N!E3415+#REF!</f>
        <v>#REF!</v>
      </c>
      <c r="F3415" s="8" t="e">
        <f t="shared" si="85"/>
        <v>#REF!</v>
      </c>
      <c r="I3415" s="39"/>
    </row>
    <row r="3416" spans="4:9" x14ac:dyDescent="0.3">
      <c r="D3416" s="38">
        <v>39562</v>
      </c>
      <c r="E3416" s="7" t="e">
        <f>SW!E3416+W!E3416+NW!E3416+N!E3416+#REF!</f>
        <v>#REF!</v>
      </c>
      <c r="F3416" s="8" t="e">
        <f t="shared" si="85"/>
        <v>#REF!</v>
      </c>
      <c r="I3416" s="39"/>
    </row>
    <row r="3417" spans="4:9" x14ac:dyDescent="0.3">
      <c r="D3417" s="38">
        <v>39563</v>
      </c>
      <c r="E3417" s="7" t="e">
        <f>SW!E3417+W!E3417+NW!E3417+N!E3417+#REF!</f>
        <v>#REF!</v>
      </c>
      <c r="F3417" s="8" t="e">
        <f t="shared" si="85"/>
        <v>#REF!</v>
      </c>
      <c r="I3417" s="39"/>
    </row>
    <row r="3418" spans="4:9" x14ac:dyDescent="0.3">
      <c r="D3418" s="38">
        <v>39564</v>
      </c>
      <c r="E3418" s="7" t="e">
        <f>SW!E3418+W!E3418+NW!E3418+N!E3418+#REF!</f>
        <v>#REF!</v>
      </c>
      <c r="F3418" s="8" t="e">
        <f t="shared" si="85"/>
        <v>#REF!</v>
      </c>
      <c r="I3418" s="39"/>
    </row>
    <row r="3419" spans="4:9" x14ac:dyDescent="0.3">
      <c r="D3419" s="38">
        <v>39565</v>
      </c>
      <c r="E3419" s="7" t="e">
        <f>SW!E3419+W!E3419+NW!E3419+N!E3419+#REF!</f>
        <v>#REF!</v>
      </c>
      <c r="F3419" s="8" t="e">
        <f t="shared" si="85"/>
        <v>#REF!</v>
      </c>
      <c r="I3419" s="39"/>
    </row>
    <row r="3420" spans="4:9" x14ac:dyDescent="0.3">
      <c r="D3420" s="38">
        <v>39566</v>
      </c>
      <c r="E3420" s="7" t="e">
        <f>SW!E3420+W!E3420+NW!E3420+N!E3420+#REF!</f>
        <v>#REF!</v>
      </c>
      <c r="F3420" s="8" t="e">
        <f t="shared" si="85"/>
        <v>#REF!</v>
      </c>
      <c r="I3420" s="39"/>
    </row>
    <row r="3421" spans="4:9" x14ac:dyDescent="0.3">
      <c r="D3421" s="38">
        <v>39567</v>
      </c>
      <c r="E3421" s="7" t="e">
        <f>SW!E3421+W!E3421+NW!E3421+N!E3421+#REF!</f>
        <v>#REF!</v>
      </c>
      <c r="F3421" s="8" t="e">
        <f t="shared" si="85"/>
        <v>#REF!</v>
      </c>
      <c r="I3421" s="39"/>
    </row>
    <row r="3422" spans="4:9" x14ac:dyDescent="0.3">
      <c r="D3422" s="38">
        <v>39568</v>
      </c>
      <c r="E3422" s="7" t="e">
        <f>SW!E3422+W!E3422+NW!E3422+N!E3422+#REF!</f>
        <v>#REF!</v>
      </c>
      <c r="F3422" s="8" t="e">
        <f t="shared" si="85"/>
        <v>#REF!</v>
      </c>
      <c r="I3422" s="39"/>
    </row>
    <row r="3423" spans="4:9" x14ac:dyDescent="0.3">
      <c r="D3423" s="38">
        <v>39569</v>
      </c>
      <c r="E3423" s="7" t="e">
        <f>SW!E3423+W!E3423+NW!E3423+N!E3423+#REF!</f>
        <v>#REF!</v>
      </c>
      <c r="F3423" s="8" t="e">
        <f t="shared" si="85"/>
        <v>#REF!</v>
      </c>
      <c r="I3423" s="39"/>
    </row>
    <row r="3424" spans="4:9" x14ac:dyDescent="0.3">
      <c r="D3424" s="38">
        <v>39570</v>
      </c>
      <c r="E3424" s="7" t="e">
        <f>SW!E3424+W!E3424+NW!E3424+N!E3424+#REF!</f>
        <v>#REF!</v>
      </c>
      <c r="F3424" s="8" t="e">
        <f t="shared" si="85"/>
        <v>#REF!</v>
      </c>
      <c r="I3424" s="39"/>
    </row>
    <row r="3425" spans="4:9" x14ac:dyDescent="0.3">
      <c r="D3425" s="38">
        <v>39571</v>
      </c>
      <c r="E3425" s="7" t="e">
        <f>SW!E3425+W!E3425+NW!E3425+N!E3425+#REF!</f>
        <v>#REF!</v>
      </c>
      <c r="F3425" s="8" t="e">
        <f t="shared" si="85"/>
        <v>#REF!</v>
      </c>
      <c r="I3425" s="39"/>
    </row>
    <row r="3426" spans="4:9" x14ac:dyDescent="0.3">
      <c r="D3426" s="38">
        <v>39572</v>
      </c>
      <c r="E3426" s="7" t="e">
        <f>SW!E3426+W!E3426+NW!E3426+N!E3426+#REF!</f>
        <v>#REF!</v>
      </c>
      <c r="F3426" s="8" t="e">
        <f t="shared" si="85"/>
        <v>#REF!</v>
      </c>
      <c r="I3426" s="39"/>
    </row>
    <row r="3427" spans="4:9" x14ac:dyDescent="0.3">
      <c r="D3427" s="38">
        <v>39573</v>
      </c>
      <c r="E3427" s="7" t="e">
        <f>SW!E3427+W!E3427+NW!E3427+N!E3427+#REF!</f>
        <v>#REF!</v>
      </c>
      <c r="F3427" s="8" t="e">
        <f t="shared" si="85"/>
        <v>#REF!</v>
      </c>
      <c r="I3427" s="39"/>
    </row>
    <row r="3428" spans="4:9" x14ac:dyDescent="0.3">
      <c r="D3428" s="38">
        <v>39574</v>
      </c>
      <c r="E3428" s="7" t="e">
        <f>SW!E3428+W!E3428+NW!E3428+N!E3428+#REF!</f>
        <v>#REF!</v>
      </c>
      <c r="F3428" s="8" t="e">
        <f t="shared" si="85"/>
        <v>#REF!</v>
      </c>
      <c r="I3428" s="39"/>
    </row>
    <row r="3429" spans="4:9" x14ac:dyDescent="0.3">
      <c r="D3429" s="38">
        <v>39575</v>
      </c>
      <c r="E3429" s="7" t="e">
        <f>SW!E3429+W!E3429+NW!E3429+N!E3429+#REF!</f>
        <v>#REF!</v>
      </c>
      <c r="F3429" s="8" t="e">
        <f t="shared" si="85"/>
        <v>#REF!</v>
      </c>
      <c r="I3429" s="39"/>
    </row>
    <row r="3430" spans="4:9" x14ac:dyDescent="0.3">
      <c r="D3430" s="38">
        <v>39576</v>
      </c>
      <c r="E3430" s="7" t="e">
        <f>SW!E3430+W!E3430+NW!E3430+N!E3430+#REF!</f>
        <v>#REF!</v>
      </c>
      <c r="F3430" s="8" t="e">
        <f t="shared" si="85"/>
        <v>#REF!</v>
      </c>
      <c r="I3430" s="39"/>
    </row>
    <row r="3431" spans="4:9" x14ac:dyDescent="0.3">
      <c r="D3431" s="38">
        <v>39577</v>
      </c>
      <c r="E3431" s="7" t="e">
        <f>SW!E3431+W!E3431+NW!E3431+N!E3431+#REF!</f>
        <v>#REF!</v>
      </c>
      <c r="F3431" s="8" t="e">
        <f t="shared" si="85"/>
        <v>#REF!</v>
      </c>
      <c r="I3431" s="39"/>
    </row>
    <row r="3432" spans="4:9" x14ac:dyDescent="0.3">
      <c r="D3432" s="38">
        <v>39578</v>
      </c>
      <c r="E3432" s="7" t="e">
        <f>SW!E3432+W!E3432+NW!E3432+N!E3432+#REF!</f>
        <v>#REF!</v>
      </c>
      <c r="F3432" s="8" t="e">
        <f t="shared" si="85"/>
        <v>#REF!</v>
      </c>
      <c r="I3432" s="39"/>
    </row>
    <row r="3433" spans="4:9" x14ac:dyDescent="0.3">
      <c r="D3433" s="38">
        <v>39579</v>
      </c>
      <c r="E3433" s="7" t="e">
        <f>SW!E3433+W!E3433+NW!E3433+N!E3433+#REF!</f>
        <v>#REF!</v>
      </c>
      <c r="F3433" s="8" t="e">
        <f t="shared" si="85"/>
        <v>#REF!</v>
      </c>
      <c r="I3433" s="39"/>
    </row>
    <row r="3434" spans="4:9" x14ac:dyDescent="0.3">
      <c r="D3434" s="38">
        <v>39580</v>
      </c>
      <c r="E3434" s="7" t="e">
        <f>SW!E3434+W!E3434+NW!E3434+N!E3434+#REF!</f>
        <v>#REF!</v>
      </c>
      <c r="F3434" s="8" t="e">
        <f t="shared" si="85"/>
        <v>#REF!</v>
      </c>
      <c r="I3434" s="39"/>
    </row>
    <row r="3435" spans="4:9" x14ac:dyDescent="0.3">
      <c r="D3435" s="38">
        <v>39581</v>
      </c>
      <c r="E3435" s="7" t="e">
        <f>SW!E3435+W!E3435+NW!E3435+N!E3435+#REF!</f>
        <v>#REF!</v>
      </c>
      <c r="F3435" s="8" t="e">
        <f t="shared" si="85"/>
        <v>#REF!</v>
      </c>
      <c r="I3435" s="39"/>
    </row>
    <row r="3436" spans="4:9" x14ac:dyDescent="0.3">
      <c r="D3436" s="38">
        <v>39582</v>
      </c>
      <c r="E3436" s="7" t="e">
        <f>SW!E3436+W!E3436+NW!E3436+N!E3436+#REF!</f>
        <v>#REF!</v>
      </c>
      <c r="F3436" s="8" t="e">
        <f t="shared" si="85"/>
        <v>#REF!</v>
      </c>
      <c r="I3436" s="39"/>
    </row>
    <row r="3437" spans="4:9" x14ac:dyDescent="0.3">
      <c r="D3437" s="38">
        <v>39583</v>
      </c>
      <c r="E3437" s="7" t="e">
        <f>SW!E3437+W!E3437+NW!E3437+N!E3437+#REF!</f>
        <v>#REF!</v>
      </c>
      <c r="F3437" s="8" t="e">
        <f t="shared" si="85"/>
        <v>#REF!</v>
      </c>
      <c r="I3437" s="39"/>
    </row>
    <row r="3438" spans="4:9" x14ac:dyDescent="0.3">
      <c r="D3438" s="38">
        <v>39584</v>
      </c>
      <c r="E3438" s="7" t="e">
        <f>SW!E3438+W!E3438+NW!E3438+N!E3438+#REF!</f>
        <v>#REF!</v>
      </c>
      <c r="F3438" s="8" t="e">
        <f t="shared" si="85"/>
        <v>#REF!</v>
      </c>
      <c r="I3438" s="39"/>
    </row>
    <row r="3439" spans="4:9" x14ac:dyDescent="0.3">
      <c r="D3439" s="38">
        <v>39585</v>
      </c>
      <c r="E3439" s="7" t="e">
        <f>SW!E3439+W!E3439+NW!E3439+N!E3439+#REF!</f>
        <v>#REF!</v>
      </c>
      <c r="F3439" s="8" t="e">
        <f t="shared" si="85"/>
        <v>#REF!</v>
      </c>
      <c r="I3439" s="39"/>
    </row>
    <row r="3440" spans="4:9" x14ac:dyDescent="0.3">
      <c r="D3440" s="38">
        <v>39586</v>
      </c>
      <c r="E3440" s="7" t="e">
        <f>SW!E3440+W!E3440+NW!E3440+N!E3440+#REF!</f>
        <v>#REF!</v>
      </c>
      <c r="F3440" s="8" t="e">
        <f t="shared" si="85"/>
        <v>#REF!</v>
      </c>
      <c r="I3440" s="39"/>
    </row>
    <row r="3441" spans="4:9" x14ac:dyDescent="0.3">
      <c r="D3441" s="38">
        <v>39587</v>
      </c>
      <c r="E3441" s="7" t="e">
        <f>SW!E3441+W!E3441+NW!E3441+N!E3441+#REF!</f>
        <v>#REF!</v>
      </c>
      <c r="F3441" s="8" t="e">
        <f t="shared" si="85"/>
        <v>#REF!</v>
      </c>
      <c r="I3441" s="39"/>
    </row>
    <row r="3442" spans="4:9" x14ac:dyDescent="0.3">
      <c r="D3442" s="38">
        <v>39588</v>
      </c>
      <c r="E3442" s="7" t="e">
        <f>SW!E3442+W!E3442+NW!E3442+N!E3442+#REF!</f>
        <v>#REF!</v>
      </c>
      <c r="F3442" s="8" t="e">
        <f t="shared" si="85"/>
        <v>#REF!</v>
      </c>
      <c r="I3442" s="39"/>
    </row>
    <row r="3443" spans="4:9" x14ac:dyDescent="0.3">
      <c r="D3443" s="38">
        <v>39589</v>
      </c>
      <c r="E3443" s="7" t="e">
        <f>SW!E3443+W!E3443+NW!E3443+N!E3443+#REF!</f>
        <v>#REF!</v>
      </c>
      <c r="F3443" s="8" t="e">
        <f t="shared" si="85"/>
        <v>#REF!</v>
      </c>
      <c r="I3443" s="39"/>
    </row>
    <row r="3444" spans="4:9" x14ac:dyDescent="0.3">
      <c r="D3444" s="38">
        <v>39590</v>
      </c>
      <c r="E3444" s="7" t="e">
        <f>SW!E3444+W!E3444+NW!E3444+N!E3444+#REF!</f>
        <v>#REF!</v>
      </c>
      <c r="F3444" s="8" t="e">
        <f t="shared" si="85"/>
        <v>#REF!</v>
      </c>
      <c r="I3444" s="39"/>
    </row>
    <row r="3445" spans="4:9" x14ac:dyDescent="0.3">
      <c r="D3445" s="38">
        <v>39591</v>
      </c>
      <c r="E3445" s="7" t="e">
        <f>SW!E3445+W!E3445+NW!E3445+N!E3445+#REF!</f>
        <v>#REF!</v>
      </c>
      <c r="F3445" s="8" t="e">
        <f t="shared" si="85"/>
        <v>#REF!</v>
      </c>
      <c r="I3445" s="39"/>
    </row>
    <row r="3446" spans="4:9" x14ac:dyDescent="0.3">
      <c r="D3446" s="38">
        <v>39592</v>
      </c>
      <c r="E3446" s="7" t="e">
        <f>SW!E3446+W!E3446+NW!E3446+N!E3446+#REF!</f>
        <v>#REF!</v>
      </c>
      <c r="F3446" s="8" t="e">
        <f t="shared" si="85"/>
        <v>#REF!</v>
      </c>
      <c r="I3446" s="39"/>
    </row>
    <row r="3447" spans="4:9" x14ac:dyDescent="0.3">
      <c r="D3447" s="38">
        <v>39593</v>
      </c>
      <c r="E3447" s="7" t="e">
        <f>SW!E3447+W!E3447+NW!E3447+N!E3447+#REF!</f>
        <v>#REF!</v>
      </c>
      <c r="F3447" s="8" t="e">
        <f t="shared" si="85"/>
        <v>#REF!</v>
      </c>
      <c r="I3447" s="39"/>
    </row>
    <row r="3448" spans="4:9" x14ac:dyDescent="0.3">
      <c r="D3448" s="38">
        <v>39594</v>
      </c>
      <c r="E3448" s="7" t="e">
        <f>SW!E3448+W!E3448+NW!E3448+N!E3448+#REF!</f>
        <v>#REF!</v>
      </c>
      <c r="F3448" s="8" t="e">
        <f t="shared" si="85"/>
        <v>#REF!</v>
      </c>
      <c r="I3448" s="39"/>
    </row>
    <row r="3449" spans="4:9" x14ac:dyDescent="0.3">
      <c r="D3449" s="38">
        <v>39595</v>
      </c>
      <c r="E3449" s="7" t="e">
        <f>SW!E3449+W!E3449+NW!E3449+N!E3449+#REF!</f>
        <v>#REF!</v>
      </c>
      <c r="F3449" s="8" t="e">
        <f t="shared" si="85"/>
        <v>#REF!</v>
      </c>
      <c r="I3449" s="39"/>
    </row>
    <row r="3450" spans="4:9" x14ac:dyDescent="0.3">
      <c r="D3450" s="38">
        <v>39596</v>
      </c>
      <c r="E3450" s="7" t="e">
        <f>SW!E3450+W!E3450+NW!E3450+N!E3450+#REF!</f>
        <v>#REF!</v>
      </c>
      <c r="F3450" s="8" t="e">
        <f t="shared" si="85"/>
        <v>#REF!</v>
      </c>
      <c r="I3450" s="39"/>
    </row>
    <row r="3451" spans="4:9" x14ac:dyDescent="0.3">
      <c r="D3451" s="38">
        <v>39597</v>
      </c>
      <c r="E3451" s="7" t="e">
        <f>SW!E3451+W!E3451+NW!E3451+N!E3451+#REF!</f>
        <v>#REF!</v>
      </c>
      <c r="F3451" s="8" t="e">
        <f t="shared" si="85"/>
        <v>#REF!</v>
      </c>
      <c r="I3451" s="39"/>
    </row>
    <row r="3452" spans="4:9" x14ac:dyDescent="0.3">
      <c r="D3452" s="38">
        <v>39598</v>
      </c>
      <c r="E3452" s="7" t="e">
        <f>SW!E3452+W!E3452+NW!E3452+N!E3452+#REF!</f>
        <v>#REF!</v>
      </c>
      <c r="F3452" s="8" t="e">
        <f t="shared" si="85"/>
        <v>#REF!</v>
      </c>
      <c r="I3452" s="39"/>
    </row>
    <row r="3453" spans="4:9" x14ac:dyDescent="0.3">
      <c r="D3453" s="38">
        <v>39599</v>
      </c>
      <c r="E3453" s="7" t="e">
        <f>SW!E3453+W!E3453+NW!E3453+N!E3453+#REF!</f>
        <v>#REF!</v>
      </c>
      <c r="F3453" s="8" t="e">
        <f t="shared" si="85"/>
        <v>#REF!</v>
      </c>
      <c r="I3453" s="39"/>
    </row>
    <row r="3454" spans="4:9" x14ac:dyDescent="0.3">
      <c r="D3454" s="38">
        <v>39600</v>
      </c>
      <c r="E3454" s="7" t="e">
        <f>SW!E3454+W!E3454+NW!E3454+N!E3454+#REF!</f>
        <v>#REF!</v>
      </c>
      <c r="F3454" s="8" t="e">
        <f t="shared" si="85"/>
        <v>#REF!</v>
      </c>
      <c r="I3454" s="39"/>
    </row>
    <row r="3455" spans="4:9" x14ac:dyDescent="0.3">
      <c r="D3455" s="38">
        <v>39601</v>
      </c>
      <c r="E3455" s="7" t="e">
        <f>SW!E3455+W!E3455+NW!E3455+N!E3455+#REF!</f>
        <v>#REF!</v>
      </c>
      <c r="F3455" s="8" t="e">
        <f t="shared" si="85"/>
        <v>#REF!</v>
      </c>
      <c r="I3455" s="39"/>
    </row>
    <row r="3456" spans="4:9" x14ac:dyDescent="0.3">
      <c r="D3456" s="38">
        <v>39602</v>
      </c>
      <c r="E3456" s="7" t="e">
        <f>SW!E3456+W!E3456+NW!E3456+N!E3456+#REF!</f>
        <v>#REF!</v>
      </c>
      <c r="F3456" s="8" t="e">
        <f t="shared" si="85"/>
        <v>#REF!</v>
      </c>
      <c r="I3456" s="39"/>
    </row>
    <row r="3457" spans="4:9" x14ac:dyDescent="0.3">
      <c r="D3457" s="38">
        <v>39603</v>
      </c>
      <c r="E3457" s="7" t="e">
        <f>SW!E3457+W!E3457+NW!E3457+N!E3457+#REF!</f>
        <v>#REF!</v>
      </c>
      <c r="F3457" s="8" t="e">
        <f t="shared" si="85"/>
        <v>#REF!</v>
      </c>
      <c r="I3457" s="39"/>
    </row>
    <row r="3458" spans="4:9" x14ac:dyDescent="0.3">
      <c r="D3458" s="38">
        <v>39604</v>
      </c>
      <c r="E3458" s="7" t="e">
        <f>SW!E3458+W!E3458+NW!E3458+N!E3458+#REF!</f>
        <v>#REF!</v>
      </c>
      <c r="F3458" s="8" t="e">
        <f t="shared" si="85"/>
        <v>#REF!</v>
      </c>
      <c r="I3458" s="39"/>
    </row>
    <row r="3459" spans="4:9" x14ac:dyDescent="0.3">
      <c r="D3459" s="38">
        <v>39605</v>
      </c>
      <c r="E3459" s="7" t="e">
        <f>SW!E3459+W!E3459+NW!E3459+N!E3459+#REF!</f>
        <v>#REF!</v>
      </c>
      <c r="F3459" s="8" t="e">
        <f t="shared" si="85"/>
        <v>#REF!</v>
      </c>
      <c r="I3459" s="39"/>
    </row>
    <row r="3460" spans="4:9" x14ac:dyDescent="0.3">
      <c r="D3460" s="38">
        <v>39606</v>
      </c>
      <c r="E3460" s="7" t="e">
        <f>SW!E3460+W!E3460+NW!E3460+N!E3460+#REF!</f>
        <v>#REF!</v>
      </c>
      <c r="F3460" s="8" t="e">
        <f t="shared" si="85"/>
        <v>#REF!</v>
      </c>
      <c r="I3460" s="39"/>
    </row>
    <row r="3461" spans="4:9" x14ac:dyDescent="0.3">
      <c r="D3461" s="38">
        <v>39607</v>
      </c>
      <c r="E3461" s="7" t="e">
        <f>SW!E3461+W!E3461+NW!E3461+N!E3461+#REF!</f>
        <v>#REF!</v>
      </c>
      <c r="F3461" s="8" t="e">
        <f t="shared" si="85"/>
        <v>#REF!</v>
      </c>
      <c r="I3461" s="39"/>
    </row>
    <row r="3462" spans="4:9" x14ac:dyDescent="0.3">
      <c r="D3462" s="38">
        <v>39608</v>
      </c>
      <c r="E3462" s="7" t="e">
        <f>SW!E3462+W!E3462+NW!E3462+N!E3462+#REF!</f>
        <v>#REF!</v>
      </c>
      <c r="F3462" s="8" t="e">
        <f t="shared" si="85"/>
        <v>#REF!</v>
      </c>
      <c r="I3462" s="39"/>
    </row>
    <row r="3463" spans="4:9" x14ac:dyDescent="0.3">
      <c r="D3463" s="38">
        <v>39609</v>
      </c>
      <c r="E3463" s="7" t="e">
        <f>SW!E3463+W!E3463+NW!E3463+N!E3463+#REF!</f>
        <v>#REF!</v>
      </c>
      <c r="F3463" s="8" t="e">
        <f t="shared" si="85"/>
        <v>#REF!</v>
      </c>
      <c r="I3463" s="39"/>
    </row>
    <row r="3464" spans="4:9" x14ac:dyDescent="0.3">
      <c r="D3464" s="38">
        <v>39610</v>
      </c>
      <c r="E3464" s="7" t="e">
        <f>SW!E3464+W!E3464+NW!E3464+N!E3464+#REF!</f>
        <v>#REF!</v>
      </c>
      <c r="F3464" s="8" t="e">
        <f t="shared" si="85"/>
        <v>#REF!</v>
      </c>
      <c r="I3464" s="39"/>
    </row>
    <row r="3465" spans="4:9" x14ac:dyDescent="0.3">
      <c r="D3465" s="38">
        <v>39611</v>
      </c>
      <c r="E3465" s="7" t="e">
        <f>SW!E3465+W!E3465+NW!E3465+N!E3465+#REF!</f>
        <v>#REF!</v>
      </c>
      <c r="F3465" s="8" t="e">
        <f t="shared" si="85"/>
        <v>#REF!</v>
      </c>
      <c r="I3465" s="39"/>
    </row>
    <row r="3466" spans="4:9" x14ac:dyDescent="0.3">
      <c r="D3466" s="38">
        <v>39612</v>
      </c>
      <c r="E3466" s="7" t="e">
        <f>SW!E3466+W!E3466+NW!E3466+N!E3466+#REF!</f>
        <v>#REF!</v>
      </c>
      <c r="F3466" s="8" t="e">
        <f t="shared" si="85"/>
        <v>#REF!</v>
      </c>
      <c r="I3466" s="39"/>
    </row>
    <row r="3467" spans="4:9" x14ac:dyDescent="0.3">
      <c r="D3467" s="38">
        <v>39613</v>
      </c>
      <c r="E3467" s="7" t="e">
        <f>SW!E3467+W!E3467+NW!E3467+N!E3467+#REF!</f>
        <v>#REF!</v>
      </c>
      <c r="F3467" s="8" t="e">
        <f t="shared" si="85"/>
        <v>#REF!</v>
      </c>
      <c r="I3467" s="39"/>
    </row>
    <row r="3468" spans="4:9" x14ac:dyDescent="0.3">
      <c r="D3468" s="38">
        <v>39614</v>
      </c>
      <c r="E3468" s="7" t="e">
        <f>SW!E3468+W!E3468+NW!E3468+N!E3468+#REF!</f>
        <v>#REF!</v>
      </c>
      <c r="F3468" s="8" t="e">
        <f t="shared" si="85"/>
        <v>#REF!</v>
      </c>
      <c r="I3468" s="39"/>
    </row>
    <row r="3469" spans="4:9" x14ac:dyDescent="0.3">
      <c r="D3469" s="38">
        <v>39615</v>
      </c>
      <c r="E3469" s="7" t="e">
        <f>SW!E3469+W!E3469+NW!E3469+N!E3469+#REF!</f>
        <v>#REF!</v>
      </c>
      <c r="F3469" s="8" t="e">
        <f t="shared" si="85"/>
        <v>#REF!</v>
      </c>
      <c r="I3469" s="39"/>
    </row>
    <row r="3470" spans="4:9" x14ac:dyDescent="0.3">
      <c r="D3470" s="38">
        <v>39616</v>
      </c>
      <c r="E3470" s="7" t="e">
        <f>SW!E3470+W!E3470+NW!E3470+N!E3470+#REF!</f>
        <v>#REF!</v>
      </c>
      <c r="F3470" s="8" t="e">
        <f t="shared" si="85"/>
        <v>#REF!</v>
      </c>
      <c r="I3470" s="39"/>
    </row>
    <row r="3471" spans="4:9" x14ac:dyDescent="0.3">
      <c r="D3471" s="38">
        <v>39617</v>
      </c>
      <c r="E3471" s="7" t="e">
        <f>SW!E3471+W!E3471+NW!E3471+N!E3471+#REF!</f>
        <v>#REF!</v>
      </c>
      <c r="F3471" s="8" t="e">
        <f t="shared" si="85"/>
        <v>#REF!</v>
      </c>
      <c r="I3471" s="39"/>
    </row>
    <row r="3472" spans="4:9" x14ac:dyDescent="0.3">
      <c r="D3472" s="38">
        <v>39618</v>
      </c>
      <c r="E3472" s="7" t="e">
        <f>SW!E3472+W!E3472+NW!E3472+N!E3472+#REF!</f>
        <v>#REF!</v>
      </c>
      <c r="F3472" s="8" t="e">
        <f t="shared" ref="F3472:F3535" si="86">E3472*(24*60*60)*1000/$F$3</f>
        <v>#REF!</v>
      </c>
      <c r="I3472" s="39"/>
    </row>
    <row r="3473" spans="4:9" x14ac:dyDescent="0.3">
      <c r="D3473" s="38">
        <v>39619</v>
      </c>
      <c r="E3473" s="7" t="e">
        <f>SW!E3473+W!E3473+NW!E3473+N!E3473+#REF!</f>
        <v>#REF!</v>
      </c>
      <c r="F3473" s="8" t="e">
        <f t="shared" si="86"/>
        <v>#REF!</v>
      </c>
      <c r="I3473" s="39"/>
    </row>
    <row r="3474" spans="4:9" x14ac:dyDescent="0.3">
      <c r="D3474" s="38">
        <v>39620</v>
      </c>
      <c r="E3474" s="7" t="e">
        <f>SW!E3474+W!E3474+NW!E3474+N!E3474+#REF!</f>
        <v>#REF!</v>
      </c>
      <c r="F3474" s="8" t="e">
        <f t="shared" si="86"/>
        <v>#REF!</v>
      </c>
      <c r="I3474" s="39"/>
    </row>
    <row r="3475" spans="4:9" x14ac:dyDescent="0.3">
      <c r="D3475" s="38">
        <v>39621</v>
      </c>
      <c r="E3475" s="7" t="e">
        <f>SW!E3475+W!E3475+NW!E3475+N!E3475+#REF!</f>
        <v>#REF!</v>
      </c>
      <c r="F3475" s="8" t="e">
        <f t="shared" si="86"/>
        <v>#REF!</v>
      </c>
      <c r="I3475" s="39"/>
    </row>
    <row r="3476" spans="4:9" x14ac:dyDescent="0.3">
      <c r="D3476" s="38">
        <v>39622</v>
      </c>
      <c r="E3476" s="7" t="e">
        <f>SW!E3476+W!E3476+NW!E3476+N!E3476+#REF!</f>
        <v>#REF!</v>
      </c>
      <c r="F3476" s="8" t="e">
        <f t="shared" si="86"/>
        <v>#REF!</v>
      </c>
      <c r="I3476" s="39"/>
    </row>
    <row r="3477" spans="4:9" x14ac:dyDescent="0.3">
      <c r="D3477" s="38">
        <v>39623</v>
      </c>
      <c r="E3477" s="7" t="e">
        <f>SW!E3477+W!E3477+NW!E3477+N!E3477+#REF!</f>
        <v>#REF!</v>
      </c>
      <c r="F3477" s="8" t="e">
        <f t="shared" si="86"/>
        <v>#REF!</v>
      </c>
      <c r="I3477" s="39"/>
    </row>
    <row r="3478" spans="4:9" x14ac:dyDescent="0.3">
      <c r="D3478" s="38">
        <v>39624</v>
      </c>
      <c r="E3478" s="7" t="e">
        <f>SW!E3478+W!E3478+NW!E3478+N!E3478+#REF!</f>
        <v>#REF!</v>
      </c>
      <c r="F3478" s="8" t="e">
        <f t="shared" si="86"/>
        <v>#REF!</v>
      </c>
      <c r="I3478" s="39"/>
    </row>
    <row r="3479" spans="4:9" x14ac:dyDescent="0.3">
      <c r="D3479" s="38">
        <v>39625</v>
      </c>
      <c r="E3479" s="7" t="e">
        <f>SW!E3479+W!E3479+NW!E3479+N!E3479+#REF!</f>
        <v>#REF!</v>
      </c>
      <c r="F3479" s="8" t="e">
        <f t="shared" si="86"/>
        <v>#REF!</v>
      </c>
      <c r="I3479" s="39"/>
    </row>
    <row r="3480" spans="4:9" x14ac:dyDescent="0.3">
      <c r="D3480" s="38">
        <v>39626</v>
      </c>
      <c r="E3480" s="7" t="e">
        <f>SW!E3480+W!E3480+NW!E3480+N!E3480+#REF!</f>
        <v>#REF!</v>
      </c>
      <c r="F3480" s="8" t="e">
        <f t="shared" si="86"/>
        <v>#REF!</v>
      </c>
      <c r="I3480" s="39"/>
    </row>
    <row r="3481" spans="4:9" x14ac:dyDescent="0.3">
      <c r="D3481" s="38">
        <v>39627</v>
      </c>
      <c r="E3481" s="7" t="e">
        <f>SW!E3481+W!E3481+NW!E3481+N!E3481+#REF!</f>
        <v>#REF!</v>
      </c>
      <c r="F3481" s="8" t="e">
        <f t="shared" si="86"/>
        <v>#REF!</v>
      </c>
      <c r="I3481" s="39"/>
    </row>
    <row r="3482" spans="4:9" x14ac:dyDescent="0.3">
      <c r="D3482" s="38">
        <v>39628</v>
      </c>
      <c r="E3482" s="7" t="e">
        <f>SW!E3482+W!E3482+NW!E3482+N!E3482+#REF!</f>
        <v>#REF!</v>
      </c>
      <c r="F3482" s="8" t="e">
        <f t="shared" si="86"/>
        <v>#REF!</v>
      </c>
      <c r="I3482" s="39"/>
    </row>
    <row r="3483" spans="4:9" x14ac:dyDescent="0.3">
      <c r="D3483" s="38">
        <v>39629</v>
      </c>
      <c r="E3483" s="7" t="e">
        <f>SW!E3483+W!E3483+NW!E3483+N!E3483+#REF!</f>
        <v>#REF!</v>
      </c>
      <c r="F3483" s="8" t="e">
        <f t="shared" si="86"/>
        <v>#REF!</v>
      </c>
      <c r="I3483" s="39"/>
    </row>
    <row r="3484" spans="4:9" x14ac:dyDescent="0.3">
      <c r="D3484" s="38">
        <v>39630</v>
      </c>
      <c r="E3484" s="7" t="e">
        <f>SW!E3484+W!E3484+NW!E3484+N!E3484+#REF!</f>
        <v>#REF!</v>
      </c>
      <c r="F3484" s="8" t="e">
        <f t="shared" si="86"/>
        <v>#REF!</v>
      </c>
      <c r="I3484" s="39"/>
    </row>
    <row r="3485" spans="4:9" x14ac:dyDescent="0.3">
      <c r="D3485" s="38">
        <v>39631</v>
      </c>
      <c r="E3485" s="7" t="e">
        <f>SW!E3485+W!E3485+NW!E3485+N!E3485+#REF!</f>
        <v>#REF!</v>
      </c>
      <c r="F3485" s="8" t="e">
        <f t="shared" si="86"/>
        <v>#REF!</v>
      </c>
      <c r="I3485" s="39"/>
    </row>
    <row r="3486" spans="4:9" x14ac:dyDescent="0.3">
      <c r="D3486" s="38">
        <v>39632</v>
      </c>
      <c r="E3486" s="7" t="e">
        <f>SW!E3486+W!E3486+NW!E3486+N!E3486+#REF!</f>
        <v>#REF!</v>
      </c>
      <c r="F3486" s="8" t="e">
        <f t="shared" si="86"/>
        <v>#REF!</v>
      </c>
      <c r="I3486" s="39"/>
    </row>
    <row r="3487" spans="4:9" x14ac:dyDescent="0.3">
      <c r="D3487" s="38">
        <v>39633</v>
      </c>
      <c r="E3487" s="7" t="e">
        <f>SW!E3487+W!E3487+NW!E3487+N!E3487+#REF!</f>
        <v>#REF!</v>
      </c>
      <c r="F3487" s="8" t="e">
        <f t="shared" si="86"/>
        <v>#REF!</v>
      </c>
      <c r="I3487" s="39"/>
    </row>
    <row r="3488" spans="4:9" x14ac:dyDescent="0.3">
      <c r="D3488" s="38">
        <v>39634</v>
      </c>
      <c r="E3488" s="7" t="e">
        <f>SW!E3488+W!E3488+NW!E3488+N!E3488+#REF!</f>
        <v>#REF!</v>
      </c>
      <c r="F3488" s="8" t="e">
        <f t="shared" si="86"/>
        <v>#REF!</v>
      </c>
      <c r="I3488" s="39"/>
    </row>
    <row r="3489" spans="4:9" x14ac:dyDescent="0.3">
      <c r="D3489" s="38">
        <v>39635</v>
      </c>
      <c r="E3489" s="7" t="e">
        <f>SW!E3489+W!E3489+NW!E3489+N!E3489+#REF!</f>
        <v>#REF!</v>
      </c>
      <c r="F3489" s="8" t="e">
        <f t="shared" si="86"/>
        <v>#REF!</v>
      </c>
      <c r="I3489" s="39"/>
    </row>
    <row r="3490" spans="4:9" x14ac:dyDescent="0.3">
      <c r="D3490" s="38">
        <v>39636</v>
      </c>
      <c r="E3490" s="7" t="e">
        <f>SW!E3490+W!E3490+NW!E3490+N!E3490+#REF!</f>
        <v>#REF!</v>
      </c>
      <c r="F3490" s="8" t="e">
        <f t="shared" si="86"/>
        <v>#REF!</v>
      </c>
      <c r="I3490" s="39"/>
    </row>
    <row r="3491" spans="4:9" x14ac:dyDescent="0.3">
      <c r="D3491" s="38">
        <v>39637</v>
      </c>
      <c r="E3491" s="7" t="e">
        <f>SW!E3491+W!E3491+NW!E3491+N!E3491+#REF!</f>
        <v>#REF!</v>
      </c>
      <c r="F3491" s="8" t="e">
        <f t="shared" si="86"/>
        <v>#REF!</v>
      </c>
      <c r="I3491" s="39"/>
    </row>
    <row r="3492" spans="4:9" x14ac:dyDescent="0.3">
      <c r="D3492" s="38">
        <v>39638</v>
      </c>
      <c r="E3492" s="7" t="e">
        <f>SW!E3492+W!E3492+NW!E3492+N!E3492+#REF!</f>
        <v>#REF!</v>
      </c>
      <c r="F3492" s="8" t="e">
        <f t="shared" si="86"/>
        <v>#REF!</v>
      </c>
      <c r="I3492" s="39"/>
    </row>
    <row r="3493" spans="4:9" x14ac:dyDescent="0.3">
      <c r="D3493" s="38">
        <v>39639</v>
      </c>
      <c r="E3493" s="7" t="e">
        <f>SW!E3493+W!E3493+NW!E3493+N!E3493+#REF!</f>
        <v>#REF!</v>
      </c>
      <c r="F3493" s="8" t="e">
        <f t="shared" si="86"/>
        <v>#REF!</v>
      </c>
      <c r="I3493" s="39"/>
    </row>
    <row r="3494" spans="4:9" x14ac:dyDescent="0.3">
      <c r="D3494" s="38">
        <v>39640</v>
      </c>
      <c r="E3494" s="7" t="e">
        <f>SW!E3494+W!E3494+NW!E3494+N!E3494+#REF!</f>
        <v>#REF!</v>
      </c>
      <c r="F3494" s="8" t="e">
        <f t="shared" si="86"/>
        <v>#REF!</v>
      </c>
      <c r="I3494" s="39"/>
    </row>
    <row r="3495" spans="4:9" x14ac:dyDescent="0.3">
      <c r="D3495" s="38">
        <v>39641</v>
      </c>
      <c r="E3495" s="7" t="e">
        <f>SW!E3495+W!E3495+NW!E3495+N!E3495+#REF!</f>
        <v>#REF!</v>
      </c>
      <c r="F3495" s="8" t="e">
        <f t="shared" si="86"/>
        <v>#REF!</v>
      </c>
      <c r="I3495" s="39"/>
    </row>
    <row r="3496" spans="4:9" x14ac:dyDescent="0.3">
      <c r="D3496" s="38">
        <v>39642</v>
      </c>
      <c r="E3496" s="7" t="e">
        <f>SW!E3496+W!E3496+NW!E3496+N!E3496+#REF!</f>
        <v>#REF!</v>
      </c>
      <c r="F3496" s="8" t="e">
        <f t="shared" si="86"/>
        <v>#REF!</v>
      </c>
      <c r="I3496" s="39"/>
    </row>
    <row r="3497" spans="4:9" x14ac:dyDescent="0.3">
      <c r="D3497" s="38">
        <v>39643</v>
      </c>
      <c r="E3497" s="7" t="e">
        <f>SW!E3497+W!E3497+NW!E3497+N!E3497+#REF!</f>
        <v>#REF!</v>
      </c>
      <c r="F3497" s="8" t="e">
        <f t="shared" si="86"/>
        <v>#REF!</v>
      </c>
      <c r="I3497" s="39"/>
    </row>
    <row r="3498" spans="4:9" x14ac:dyDescent="0.3">
      <c r="D3498" s="38">
        <v>39644</v>
      </c>
      <c r="E3498" s="7" t="e">
        <f>SW!E3498+W!E3498+NW!E3498+N!E3498+#REF!</f>
        <v>#REF!</v>
      </c>
      <c r="F3498" s="8" t="e">
        <f t="shared" si="86"/>
        <v>#REF!</v>
      </c>
      <c r="I3498" s="39"/>
    </row>
    <row r="3499" spans="4:9" x14ac:dyDescent="0.3">
      <c r="D3499" s="38">
        <v>39645</v>
      </c>
      <c r="E3499" s="7" t="e">
        <f>SW!E3499+W!E3499+NW!E3499+N!E3499+#REF!</f>
        <v>#REF!</v>
      </c>
      <c r="F3499" s="8" t="e">
        <f t="shared" si="86"/>
        <v>#REF!</v>
      </c>
      <c r="I3499" s="39"/>
    </row>
    <row r="3500" spans="4:9" x14ac:dyDescent="0.3">
      <c r="D3500" s="38">
        <v>39646</v>
      </c>
      <c r="E3500" s="7" t="e">
        <f>SW!E3500+W!E3500+NW!E3500+N!E3500+#REF!</f>
        <v>#REF!</v>
      </c>
      <c r="F3500" s="8" t="e">
        <f t="shared" si="86"/>
        <v>#REF!</v>
      </c>
      <c r="I3500" s="39"/>
    </row>
    <row r="3501" spans="4:9" x14ac:dyDescent="0.3">
      <c r="D3501" s="38">
        <v>39647</v>
      </c>
      <c r="E3501" s="7" t="e">
        <f>SW!E3501+W!E3501+NW!E3501+N!E3501+#REF!</f>
        <v>#REF!</v>
      </c>
      <c r="F3501" s="8" t="e">
        <f t="shared" si="86"/>
        <v>#REF!</v>
      </c>
      <c r="I3501" s="39"/>
    </row>
    <row r="3502" spans="4:9" x14ac:dyDescent="0.3">
      <c r="D3502" s="38">
        <v>39648</v>
      </c>
      <c r="E3502" s="7" t="e">
        <f>SW!E3502+W!E3502+NW!E3502+N!E3502+#REF!</f>
        <v>#REF!</v>
      </c>
      <c r="F3502" s="8" t="e">
        <f t="shared" si="86"/>
        <v>#REF!</v>
      </c>
      <c r="I3502" s="39"/>
    </row>
    <row r="3503" spans="4:9" x14ac:dyDescent="0.3">
      <c r="D3503" s="38">
        <v>39649</v>
      </c>
      <c r="E3503" s="7" t="e">
        <f>SW!E3503+W!E3503+NW!E3503+N!E3503+#REF!</f>
        <v>#REF!</v>
      </c>
      <c r="F3503" s="8" t="e">
        <f t="shared" si="86"/>
        <v>#REF!</v>
      </c>
      <c r="I3503" s="39"/>
    </row>
    <row r="3504" spans="4:9" x14ac:dyDescent="0.3">
      <c r="D3504" s="38">
        <v>39650</v>
      </c>
      <c r="E3504" s="7" t="e">
        <f>SW!E3504+W!E3504+NW!E3504+N!E3504+#REF!</f>
        <v>#REF!</v>
      </c>
      <c r="F3504" s="8" t="e">
        <f t="shared" si="86"/>
        <v>#REF!</v>
      </c>
      <c r="I3504" s="39"/>
    </row>
    <row r="3505" spans="4:9" x14ac:dyDescent="0.3">
      <c r="D3505" s="38">
        <v>39651</v>
      </c>
      <c r="E3505" s="7" t="e">
        <f>SW!E3505+W!E3505+NW!E3505+N!E3505+#REF!</f>
        <v>#REF!</v>
      </c>
      <c r="F3505" s="8" t="e">
        <f t="shared" si="86"/>
        <v>#REF!</v>
      </c>
      <c r="I3505" s="39"/>
    </row>
    <row r="3506" spans="4:9" x14ac:dyDescent="0.3">
      <c r="D3506" s="38">
        <v>39652</v>
      </c>
      <c r="E3506" s="7" t="e">
        <f>SW!E3506+W!E3506+NW!E3506+N!E3506+#REF!</f>
        <v>#REF!</v>
      </c>
      <c r="F3506" s="8" t="e">
        <f t="shared" si="86"/>
        <v>#REF!</v>
      </c>
      <c r="I3506" s="39"/>
    </row>
    <row r="3507" spans="4:9" x14ac:dyDescent="0.3">
      <c r="D3507" s="38">
        <v>39653</v>
      </c>
      <c r="E3507" s="7" t="e">
        <f>SW!E3507+W!E3507+NW!E3507+N!E3507+#REF!</f>
        <v>#REF!</v>
      </c>
      <c r="F3507" s="8" t="e">
        <f t="shared" si="86"/>
        <v>#REF!</v>
      </c>
      <c r="I3507" s="39"/>
    </row>
    <row r="3508" spans="4:9" x14ac:dyDescent="0.3">
      <c r="D3508" s="38">
        <v>39654</v>
      </c>
      <c r="E3508" s="7" t="e">
        <f>SW!E3508+W!E3508+NW!E3508+N!E3508+#REF!</f>
        <v>#REF!</v>
      </c>
      <c r="F3508" s="8" t="e">
        <f t="shared" si="86"/>
        <v>#REF!</v>
      </c>
      <c r="I3508" s="39"/>
    </row>
    <row r="3509" spans="4:9" x14ac:dyDescent="0.3">
      <c r="D3509" s="38">
        <v>39655</v>
      </c>
      <c r="E3509" s="7" t="e">
        <f>SW!E3509+W!E3509+NW!E3509+N!E3509+#REF!</f>
        <v>#REF!</v>
      </c>
      <c r="F3509" s="8" t="e">
        <f t="shared" si="86"/>
        <v>#REF!</v>
      </c>
      <c r="I3509" s="39"/>
    </row>
    <row r="3510" spans="4:9" x14ac:dyDescent="0.3">
      <c r="D3510" s="38">
        <v>39656</v>
      </c>
      <c r="E3510" s="7" t="e">
        <f>SW!E3510+W!E3510+NW!E3510+N!E3510+#REF!</f>
        <v>#REF!</v>
      </c>
      <c r="F3510" s="8" t="e">
        <f t="shared" si="86"/>
        <v>#REF!</v>
      </c>
      <c r="I3510" s="39"/>
    </row>
    <row r="3511" spans="4:9" x14ac:dyDescent="0.3">
      <c r="D3511" s="38">
        <v>39657</v>
      </c>
      <c r="E3511" s="7" t="e">
        <f>SW!E3511+W!E3511+NW!E3511+N!E3511+#REF!</f>
        <v>#REF!</v>
      </c>
      <c r="F3511" s="8" t="e">
        <f t="shared" si="86"/>
        <v>#REF!</v>
      </c>
      <c r="I3511" s="39"/>
    </row>
    <row r="3512" spans="4:9" x14ac:dyDescent="0.3">
      <c r="D3512" s="38">
        <v>39658</v>
      </c>
      <c r="E3512" s="7" t="e">
        <f>SW!E3512+W!E3512+NW!E3512+N!E3512+#REF!</f>
        <v>#REF!</v>
      </c>
      <c r="F3512" s="8" t="e">
        <f t="shared" si="86"/>
        <v>#REF!</v>
      </c>
      <c r="I3512" s="39"/>
    </row>
    <row r="3513" spans="4:9" x14ac:dyDescent="0.3">
      <c r="D3513" s="38">
        <v>39659</v>
      </c>
      <c r="E3513" s="7" t="e">
        <f>SW!E3513+W!E3513+NW!E3513+N!E3513+#REF!</f>
        <v>#REF!</v>
      </c>
      <c r="F3513" s="8" t="e">
        <f t="shared" si="86"/>
        <v>#REF!</v>
      </c>
      <c r="I3513" s="39"/>
    </row>
    <row r="3514" spans="4:9" x14ac:dyDescent="0.3">
      <c r="D3514" s="38">
        <v>39660</v>
      </c>
      <c r="E3514" s="7" t="e">
        <f>SW!E3514+W!E3514+NW!E3514+N!E3514+#REF!</f>
        <v>#REF!</v>
      </c>
      <c r="F3514" s="8" t="e">
        <f t="shared" si="86"/>
        <v>#REF!</v>
      </c>
      <c r="I3514" s="39"/>
    </row>
    <row r="3515" spans="4:9" x14ac:dyDescent="0.3">
      <c r="D3515" s="38">
        <v>39661</v>
      </c>
      <c r="E3515" s="7" t="e">
        <f>SW!E3515+W!E3515+NW!E3515+N!E3515+#REF!</f>
        <v>#REF!</v>
      </c>
      <c r="F3515" s="8" t="e">
        <f t="shared" si="86"/>
        <v>#REF!</v>
      </c>
      <c r="I3515" s="39"/>
    </row>
    <row r="3516" spans="4:9" x14ac:dyDescent="0.3">
      <c r="D3516" s="38">
        <v>39662</v>
      </c>
      <c r="E3516" s="7" t="e">
        <f>SW!E3516+W!E3516+NW!E3516+N!E3516+#REF!</f>
        <v>#REF!</v>
      </c>
      <c r="F3516" s="8" t="e">
        <f t="shared" si="86"/>
        <v>#REF!</v>
      </c>
      <c r="I3516" s="39"/>
    </row>
    <row r="3517" spans="4:9" x14ac:dyDescent="0.3">
      <c r="D3517" s="38">
        <v>39663</v>
      </c>
      <c r="E3517" s="7" t="e">
        <f>SW!E3517+W!E3517+NW!E3517+N!E3517+#REF!</f>
        <v>#REF!</v>
      </c>
      <c r="F3517" s="8" t="e">
        <f t="shared" si="86"/>
        <v>#REF!</v>
      </c>
      <c r="I3517" s="39"/>
    </row>
    <row r="3518" spans="4:9" x14ac:dyDescent="0.3">
      <c r="D3518" s="38">
        <v>39664</v>
      </c>
      <c r="E3518" s="7" t="e">
        <f>SW!E3518+W!E3518+NW!E3518+N!E3518+#REF!</f>
        <v>#REF!</v>
      </c>
      <c r="F3518" s="8" t="e">
        <f t="shared" si="86"/>
        <v>#REF!</v>
      </c>
      <c r="I3518" s="39"/>
    </row>
    <row r="3519" spans="4:9" x14ac:dyDescent="0.3">
      <c r="D3519" s="38">
        <v>39665</v>
      </c>
      <c r="E3519" s="7" t="e">
        <f>SW!E3519+W!E3519+NW!E3519+N!E3519+#REF!</f>
        <v>#REF!</v>
      </c>
      <c r="F3519" s="8" t="e">
        <f t="shared" si="86"/>
        <v>#REF!</v>
      </c>
      <c r="I3519" s="39"/>
    </row>
    <row r="3520" spans="4:9" x14ac:dyDescent="0.3">
      <c r="D3520" s="38">
        <v>39666</v>
      </c>
      <c r="E3520" s="7" t="e">
        <f>SW!E3520+W!E3520+NW!E3520+N!E3520+#REF!</f>
        <v>#REF!</v>
      </c>
      <c r="F3520" s="8" t="e">
        <f t="shared" si="86"/>
        <v>#REF!</v>
      </c>
      <c r="I3520" s="39"/>
    </row>
    <row r="3521" spans="4:9" x14ac:dyDescent="0.3">
      <c r="D3521" s="38">
        <v>39667</v>
      </c>
      <c r="E3521" s="7" t="e">
        <f>SW!E3521+W!E3521+NW!E3521+N!E3521+#REF!</f>
        <v>#REF!</v>
      </c>
      <c r="F3521" s="8" t="e">
        <f t="shared" si="86"/>
        <v>#REF!</v>
      </c>
      <c r="I3521" s="39"/>
    </row>
    <row r="3522" spans="4:9" x14ac:dyDescent="0.3">
      <c r="D3522" s="38">
        <v>39668</v>
      </c>
      <c r="E3522" s="7" t="e">
        <f>SW!E3522+W!E3522+NW!E3522+N!E3522+#REF!</f>
        <v>#REF!</v>
      </c>
      <c r="F3522" s="8" t="e">
        <f t="shared" si="86"/>
        <v>#REF!</v>
      </c>
      <c r="I3522" s="39"/>
    </row>
    <row r="3523" spans="4:9" x14ac:dyDescent="0.3">
      <c r="D3523" s="38">
        <v>39669</v>
      </c>
      <c r="E3523" s="7" t="e">
        <f>SW!E3523+W!E3523+NW!E3523+N!E3523+#REF!</f>
        <v>#REF!</v>
      </c>
      <c r="F3523" s="8" t="e">
        <f t="shared" si="86"/>
        <v>#REF!</v>
      </c>
      <c r="I3523" s="39"/>
    </row>
    <row r="3524" spans="4:9" x14ac:dyDescent="0.3">
      <c r="D3524" s="38">
        <v>39670</v>
      </c>
      <c r="E3524" s="7" t="e">
        <f>SW!E3524+W!E3524+NW!E3524+N!E3524+#REF!</f>
        <v>#REF!</v>
      </c>
      <c r="F3524" s="8" t="e">
        <f t="shared" si="86"/>
        <v>#REF!</v>
      </c>
      <c r="I3524" s="39"/>
    </row>
    <row r="3525" spans="4:9" x14ac:dyDescent="0.3">
      <c r="D3525" s="38">
        <v>39671</v>
      </c>
      <c r="E3525" s="7" t="e">
        <f>SW!E3525+W!E3525+NW!E3525+N!E3525+#REF!</f>
        <v>#REF!</v>
      </c>
      <c r="F3525" s="8" t="e">
        <f t="shared" si="86"/>
        <v>#REF!</v>
      </c>
      <c r="I3525" s="39"/>
    </row>
    <row r="3526" spans="4:9" x14ac:dyDescent="0.3">
      <c r="D3526" s="38">
        <v>39672</v>
      </c>
      <c r="E3526" s="7" t="e">
        <f>SW!E3526+W!E3526+NW!E3526+N!E3526+#REF!</f>
        <v>#REF!</v>
      </c>
      <c r="F3526" s="8" t="e">
        <f t="shared" si="86"/>
        <v>#REF!</v>
      </c>
      <c r="I3526" s="39"/>
    </row>
    <row r="3527" spans="4:9" x14ac:dyDescent="0.3">
      <c r="D3527" s="38">
        <v>39673</v>
      </c>
      <c r="E3527" s="7" t="e">
        <f>SW!E3527+W!E3527+NW!E3527+N!E3527+#REF!</f>
        <v>#REF!</v>
      </c>
      <c r="F3527" s="8" t="e">
        <f t="shared" si="86"/>
        <v>#REF!</v>
      </c>
      <c r="I3527" s="39"/>
    </row>
    <row r="3528" spans="4:9" x14ac:dyDescent="0.3">
      <c r="D3528" s="38">
        <v>39674</v>
      </c>
      <c r="E3528" s="7" t="e">
        <f>SW!E3528+W!E3528+NW!E3528+N!E3528+#REF!</f>
        <v>#REF!</v>
      </c>
      <c r="F3528" s="8" t="e">
        <f t="shared" si="86"/>
        <v>#REF!</v>
      </c>
      <c r="I3528" s="39"/>
    </row>
    <row r="3529" spans="4:9" x14ac:dyDescent="0.3">
      <c r="D3529" s="38">
        <v>39675</v>
      </c>
      <c r="E3529" s="7" t="e">
        <f>SW!E3529+W!E3529+NW!E3529+N!E3529+#REF!</f>
        <v>#REF!</v>
      </c>
      <c r="F3529" s="8" t="e">
        <f t="shared" si="86"/>
        <v>#REF!</v>
      </c>
      <c r="I3529" s="39"/>
    </row>
    <row r="3530" spans="4:9" x14ac:dyDescent="0.3">
      <c r="D3530" s="38">
        <v>39676</v>
      </c>
      <c r="E3530" s="7" t="e">
        <f>SW!E3530+W!E3530+NW!E3530+N!E3530+#REF!</f>
        <v>#REF!</v>
      </c>
      <c r="F3530" s="8" t="e">
        <f t="shared" si="86"/>
        <v>#REF!</v>
      </c>
      <c r="I3530" s="39"/>
    </row>
    <row r="3531" spans="4:9" x14ac:dyDescent="0.3">
      <c r="D3531" s="38">
        <v>39677</v>
      </c>
      <c r="E3531" s="7" t="e">
        <f>SW!E3531+W!E3531+NW!E3531+N!E3531+#REF!</f>
        <v>#REF!</v>
      </c>
      <c r="F3531" s="8" t="e">
        <f t="shared" si="86"/>
        <v>#REF!</v>
      </c>
      <c r="I3531" s="39"/>
    </row>
    <row r="3532" spans="4:9" x14ac:dyDescent="0.3">
      <c r="D3532" s="38">
        <v>39678</v>
      </c>
      <c r="E3532" s="7" t="e">
        <f>SW!E3532+W!E3532+NW!E3532+N!E3532+#REF!</f>
        <v>#REF!</v>
      </c>
      <c r="F3532" s="8" t="e">
        <f t="shared" si="86"/>
        <v>#REF!</v>
      </c>
      <c r="I3532" s="39"/>
    </row>
    <row r="3533" spans="4:9" x14ac:dyDescent="0.3">
      <c r="D3533" s="38">
        <v>39679</v>
      </c>
      <c r="E3533" s="7" t="e">
        <f>SW!E3533+W!E3533+NW!E3533+N!E3533+#REF!</f>
        <v>#REF!</v>
      </c>
      <c r="F3533" s="8" t="e">
        <f t="shared" si="86"/>
        <v>#REF!</v>
      </c>
      <c r="I3533" s="39"/>
    </row>
    <row r="3534" spans="4:9" x14ac:dyDescent="0.3">
      <c r="D3534" s="38">
        <v>39680</v>
      </c>
      <c r="E3534" s="7" t="e">
        <f>SW!E3534+W!E3534+NW!E3534+N!E3534+#REF!</f>
        <v>#REF!</v>
      </c>
      <c r="F3534" s="8" t="e">
        <f t="shared" si="86"/>
        <v>#REF!</v>
      </c>
      <c r="I3534" s="39"/>
    </row>
    <row r="3535" spans="4:9" x14ac:dyDescent="0.3">
      <c r="D3535" s="38">
        <v>39681</v>
      </c>
      <c r="E3535" s="7" t="e">
        <f>SW!E3535+W!E3535+NW!E3535+N!E3535+#REF!</f>
        <v>#REF!</v>
      </c>
      <c r="F3535" s="8" t="e">
        <f t="shared" si="86"/>
        <v>#REF!</v>
      </c>
      <c r="I3535" s="39"/>
    </row>
    <row r="3536" spans="4:9" x14ac:dyDescent="0.3">
      <c r="D3536" s="38">
        <v>39682</v>
      </c>
      <c r="E3536" s="7" t="e">
        <f>SW!E3536+W!E3536+NW!E3536+N!E3536+#REF!</f>
        <v>#REF!</v>
      </c>
      <c r="F3536" s="8" t="e">
        <f t="shared" ref="F3536:F3599" si="87">E3536*(24*60*60)*1000/$F$3</f>
        <v>#REF!</v>
      </c>
      <c r="I3536" s="39"/>
    </row>
    <row r="3537" spans="4:9" x14ac:dyDescent="0.3">
      <c r="D3537" s="38">
        <v>39683</v>
      </c>
      <c r="E3537" s="7" t="e">
        <f>SW!E3537+W!E3537+NW!E3537+N!E3537+#REF!</f>
        <v>#REF!</v>
      </c>
      <c r="F3537" s="8" t="e">
        <f t="shared" si="87"/>
        <v>#REF!</v>
      </c>
      <c r="I3537" s="39"/>
    </row>
    <row r="3538" spans="4:9" x14ac:dyDescent="0.3">
      <c r="D3538" s="38">
        <v>39684</v>
      </c>
      <c r="E3538" s="7" t="e">
        <f>SW!E3538+W!E3538+NW!E3538+N!E3538+#REF!</f>
        <v>#REF!</v>
      </c>
      <c r="F3538" s="8" t="e">
        <f t="shared" si="87"/>
        <v>#REF!</v>
      </c>
      <c r="I3538" s="39"/>
    </row>
    <row r="3539" spans="4:9" x14ac:dyDescent="0.3">
      <c r="D3539" s="38">
        <v>39685</v>
      </c>
      <c r="E3539" s="7" t="e">
        <f>SW!E3539+W!E3539+NW!E3539+N!E3539+#REF!</f>
        <v>#REF!</v>
      </c>
      <c r="F3539" s="8" t="e">
        <f t="shared" si="87"/>
        <v>#REF!</v>
      </c>
      <c r="I3539" s="39"/>
    </row>
    <row r="3540" spans="4:9" x14ac:dyDescent="0.3">
      <c r="D3540" s="38">
        <v>39686</v>
      </c>
      <c r="E3540" s="7" t="e">
        <f>SW!E3540+W!E3540+NW!E3540+N!E3540+#REF!</f>
        <v>#REF!</v>
      </c>
      <c r="F3540" s="8" t="e">
        <f t="shared" si="87"/>
        <v>#REF!</v>
      </c>
      <c r="I3540" s="39"/>
    </row>
    <row r="3541" spans="4:9" x14ac:dyDescent="0.3">
      <c r="D3541" s="38">
        <v>39687</v>
      </c>
      <c r="E3541" s="7" t="e">
        <f>SW!E3541+W!E3541+NW!E3541+N!E3541+#REF!</f>
        <v>#REF!</v>
      </c>
      <c r="F3541" s="8" t="e">
        <f t="shared" si="87"/>
        <v>#REF!</v>
      </c>
      <c r="I3541" s="39"/>
    </row>
    <row r="3542" spans="4:9" x14ac:dyDescent="0.3">
      <c r="D3542" s="38">
        <v>39688</v>
      </c>
      <c r="E3542" s="7" t="e">
        <f>SW!E3542+W!E3542+NW!E3542+N!E3542+#REF!</f>
        <v>#REF!</v>
      </c>
      <c r="F3542" s="8" t="e">
        <f t="shared" si="87"/>
        <v>#REF!</v>
      </c>
      <c r="I3542" s="39"/>
    </row>
    <row r="3543" spans="4:9" x14ac:dyDescent="0.3">
      <c r="D3543" s="38">
        <v>39689</v>
      </c>
      <c r="E3543" s="7" t="e">
        <f>SW!E3543+W!E3543+NW!E3543+N!E3543+#REF!</f>
        <v>#REF!</v>
      </c>
      <c r="F3543" s="8" t="e">
        <f t="shared" si="87"/>
        <v>#REF!</v>
      </c>
      <c r="I3543" s="39"/>
    </row>
    <row r="3544" spans="4:9" x14ac:dyDescent="0.3">
      <c r="D3544" s="38">
        <v>39690</v>
      </c>
      <c r="E3544" s="7" t="e">
        <f>SW!E3544+W!E3544+NW!E3544+N!E3544+#REF!</f>
        <v>#REF!</v>
      </c>
      <c r="F3544" s="8" t="e">
        <f t="shared" si="87"/>
        <v>#REF!</v>
      </c>
      <c r="I3544" s="39"/>
    </row>
    <row r="3545" spans="4:9" x14ac:dyDescent="0.3">
      <c r="D3545" s="38">
        <v>39691</v>
      </c>
      <c r="E3545" s="7" t="e">
        <f>SW!E3545+W!E3545+NW!E3545+N!E3545+#REF!</f>
        <v>#REF!</v>
      </c>
      <c r="F3545" s="8" t="e">
        <f t="shared" si="87"/>
        <v>#REF!</v>
      </c>
      <c r="I3545" s="39"/>
    </row>
    <row r="3546" spans="4:9" x14ac:dyDescent="0.3">
      <c r="D3546" s="38">
        <v>39692</v>
      </c>
      <c r="E3546" s="7" t="e">
        <f>SW!E3546+W!E3546+NW!E3546+N!E3546+#REF!</f>
        <v>#REF!</v>
      </c>
      <c r="F3546" s="8" t="e">
        <f t="shared" si="87"/>
        <v>#REF!</v>
      </c>
      <c r="I3546" s="39"/>
    </row>
    <row r="3547" spans="4:9" x14ac:dyDescent="0.3">
      <c r="D3547" s="38">
        <v>39693</v>
      </c>
      <c r="E3547" s="7" t="e">
        <f>SW!E3547+W!E3547+NW!E3547+N!E3547+#REF!</f>
        <v>#REF!</v>
      </c>
      <c r="F3547" s="8" t="e">
        <f t="shared" si="87"/>
        <v>#REF!</v>
      </c>
      <c r="I3547" s="39"/>
    </row>
    <row r="3548" spans="4:9" x14ac:dyDescent="0.3">
      <c r="D3548" s="38">
        <v>39694</v>
      </c>
      <c r="E3548" s="7" t="e">
        <f>SW!E3548+W!E3548+NW!E3548+N!E3548+#REF!</f>
        <v>#REF!</v>
      </c>
      <c r="F3548" s="8" t="e">
        <f t="shared" si="87"/>
        <v>#REF!</v>
      </c>
      <c r="I3548" s="39"/>
    </row>
    <row r="3549" spans="4:9" x14ac:dyDescent="0.3">
      <c r="D3549" s="38">
        <v>39695</v>
      </c>
      <c r="E3549" s="7" t="e">
        <f>SW!E3549+W!E3549+NW!E3549+N!E3549+#REF!</f>
        <v>#REF!</v>
      </c>
      <c r="F3549" s="8" t="e">
        <f t="shared" si="87"/>
        <v>#REF!</v>
      </c>
      <c r="I3549" s="39"/>
    </row>
    <row r="3550" spans="4:9" x14ac:dyDescent="0.3">
      <c r="D3550" s="38">
        <v>39696</v>
      </c>
      <c r="E3550" s="7" t="e">
        <f>SW!E3550+W!E3550+NW!E3550+N!E3550+#REF!</f>
        <v>#REF!</v>
      </c>
      <c r="F3550" s="8" t="e">
        <f t="shared" si="87"/>
        <v>#REF!</v>
      </c>
      <c r="I3550" s="39"/>
    </row>
    <row r="3551" spans="4:9" x14ac:dyDescent="0.3">
      <c r="D3551" s="38">
        <v>39697</v>
      </c>
      <c r="E3551" s="7" t="e">
        <f>SW!E3551+W!E3551+NW!E3551+N!E3551+#REF!</f>
        <v>#REF!</v>
      </c>
      <c r="F3551" s="8" t="e">
        <f t="shared" si="87"/>
        <v>#REF!</v>
      </c>
      <c r="I3551" s="39"/>
    </row>
    <row r="3552" spans="4:9" x14ac:dyDescent="0.3">
      <c r="D3552" s="38">
        <v>39698</v>
      </c>
      <c r="E3552" s="7" t="e">
        <f>SW!E3552+W!E3552+NW!E3552+N!E3552+#REF!</f>
        <v>#REF!</v>
      </c>
      <c r="F3552" s="8" t="e">
        <f t="shared" si="87"/>
        <v>#REF!</v>
      </c>
      <c r="I3552" s="39"/>
    </row>
    <row r="3553" spans="4:9" x14ac:dyDescent="0.3">
      <c r="D3553" s="38">
        <v>39699</v>
      </c>
      <c r="E3553" s="7" t="e">
        <f>SW!E3553+W!E3553+NW!E3553+N!E3553+#REF!</f>
        <v>#REF!</v>
      </c>
      <c r="F3553" s="8" t="e">
        <f t="shared" si="87"/>
        <v>#REF!</v>
      </c>
      <c r="I3553" s="39"/>
    </row>
    <row r="3554" spans="4:9" x14ac:dyDescent="0.3">
      <c r="D3554" s="38">
        <v>39700</v>
      </c>
      <c r="E3554" s="7" t="e">
        <f>SW!E3554+W!E3554+NW!E3554+N!E3554+#REF!</f>
        <v>#REF!</v>
      </c>
      <c r="F3554" s="8" t="e">
        <f t="shared" si="87"/>
        <v>#REF!</v>
      </c>
      <c r="I3554" s="39"/>
    </row>
    <row r="3555" spans="4:9" x14ac:dyDescent="0.3">
      <c r="D3555" s="38">
        <v>39701</v>
      </c>
      <c r="E3555" s="7" t="e">
        <f>SW!E3555+W!E3555+NW!E3555+N!E3555+#REF!</f>
        <v>#REF!</v>
      </c>
      <c r="F3555" s="8" t="e">
        <f t="shared" si="87"/>
        <v>#REF!</v>
      </c>
      <c r="I3555" s="39"/>
    </row>
    <row r="3556" spans="4:9" x14ac:dyDescent="0.3">
      <c r="D3556" s="38">
        <v>39702</v>
      </c>
      <c r="E3556" s="7" t="e">
        <f>SW!E3556+W!E3556+NW!E3556+N!E3556+#REF!</f>
        <v>#REF!</v>
      </c>
      <c r="F3556" s="8" t="e">
        <f t="shared" si="87"/>
        <v>#REF!</v>
      </c>
      <c r="I3556" s="39"/>
    </row>
    <row r="3557" spans="4:9" x14ac:dyDescent="0.3">
      <c r="D3557" s="38">
        <v>39703</v>
      </c>
      <c r="E3557" s="7" t="e">
        <f>SW!E3557+W!E3557+NW!E3557+N!E3557+#REF!</f>
        <v>#REF!</v>
      </c>
      <c r="F3557" s="8" t="e">
        <f t="shared" si="87"/>
        <v>#REF!</v>
      </c>
      <c r="I3557" s="39"/>
    </row>
    <row r="3558" spans="4:9" x14ac:dyDescent="0.3">
      <c r="D3558" s="38">
        <v>39704</v>
      </c>
      <c r="E3558" s="7" t="e">
        <f>SW!E3558+W!E3558+NW!E3558+N!E3558+#REF!</f>
        <v>#REF!</v>
      </c>
      <c r="F3558" s="8" t="e">
        <f t="shared" si="87"/>
        <v>#REF!</v>
      </c>
      <c r="I3558" s="39"/>
    </row>
    <row r="3559" spans="4:9" x14ac:dyDescent="0.3">
      <c r="D3559" s="38">
        <v>39705</v>
      </c>
      <c r="E3559" s="7" t="e">
        <f>SW!E3559+W!E3559+NW!E3559+N!E3559+#REF!</f>
        <v>#REF!</v>
      </c>
      <c r="F3559" s="8" t="e">
        <f t="shared" si="87"/>
        <v>#REF!</v>
      </c>
      <c r="I3559" s="39"/>
    </row>
    <row r="3560" spans="4:9" x14ac:dyDescent="0.3">
      <c r="D3560" s="38">
        <v>39706</v>
      </c>
      <c r="E3560" s="7" t="e">
        <f>SW!E3560+W!E3560+NW!E3560+N!E3560+#REF!</f>
        <v>#REF!</v>
      </c>
      <c r="F3560" s="8" t="e">
        <f t="shared" si="87"/>
        <v>#REF!</v>
      </c>
      <c r="I3560" s="39"/>
    </row>
    <row r="3561" spans="4:9" x14ac:dyDescent="0.3">
      <c r="D3561" s="38">
        <v>39707</v>
      </c>
      <c r="E3561" s="7" t="e">
        <f>SW!E3561+W!E3561+NW!E3561+N!E3561+#REF!</f>
        <v>#REF!</v>
      </c>
      <c r="F3561" s="8" t="e">
        <f t="shared" si="87"/>
        <v>#REF!</v>
      </c>
      <c r="I3561" s="39"/>
    </row>
    <row r="3562" spans="4:9" x14ac:dyDescent="0.3">
      <c r="D3562" s="38">
        <v>39708</v>
      </c>
      <c r="E3562" s="7" t="e">
        <f>SW!E3562+W!E3562+NW!E3562+N!E3562+#REF!</f>
        <v>#REF!</v>
      </c>
      <c r="F3562" s="8" t="e">
        <f t="shared" si="87"/>
        <v>#REF!</v>
      </c>
      <c r="I3562" s="39"/>
    </row>
    <row r="3563" spans="4:9" x14ac:dyDescent="0.3">
      <c r="D3563" s="38">
        <v>39709</v>
      </c>
      <c r="E3563" s="7" t="e">
        <f>SW!E3563+W!E3563+NW!E3563+N!E3563+#REF!</f>
        <v>#REF!</v>
      </c>
      <c r="F3563" s="8" t="e">
        <f t="shared" si="87"/>
        <v>#REF!</v>
      </c>
      <c r="I3563" s="39"/>
    </row>
    <row r="3564" spans="4:9" x14ac:dyDescent="0.3">
      <c r="D3564" s="38">
        <v>39710</v>
      </c>
      <c r="E3564" s="7" t="e">
        <f>SW!E3564+W!E3564+NW!E3564+N!E3564+#REF!</f>
        <v>#REF!</v>
      </c>
      <c r="F3564" s="8" t="e">
        <f t="shared" si="87"/>
        <v>#REF!</v>
      </c>
      <c r="I3564" s="39"/>
    </row>
    <row r="3565" spans="4:9" x14ac:dyDescent="0.3">
      <c r="D3565" s="38">
        <v>39711</v>
      </c>
      <c r="E3565" s="7" t="e">
        <f>SW!E3565+W!E3565+NW!E3565+N!E3565+#REF!</f>
        <v>#REF!</v>
      </c>
      <c r="F3565" s="8" t="e">
        <f t="shared" si="87"/>
        <v>#REF!</v>
      </c>
      <c r="I3565" s="39"/>
    </row>
    <row r="3566" spans="4:9" x14ac:dyDescent="0.3">
      <c r="D3566" s="38">
        <v>39712</v>
      </c>
      <c r="E3566" s="7" t="e">
        <f>SW!E3566+W!E3566+NW!E3566+N!E3566+#REF!</f>
        <v>#REF!</v>
      </c>
      <c r="F3566" s="8" t="e">
        <f t="shared" si="87"/>
        <v>#REF!</v>
      </c>
      <c r="I3566" s="39"/>
    </row>
    <row r="3567" spans="4:9" x14ac:dyDescent="0.3">
      <c r="D3567" s="38">
        <v>39713</v>
      </c>
      <c r="E3567" s="7" t="e">
        <f>SW!E3567+W!E3567+NW!E3567+N!E3567+#REF!</f>
        <v>#REF!</v>
      </c>
      <c r="F3567" s="8" t="e">
        <f t="shared" si="87"/>
        <v>#REF!</v>
      </c>
      <c r="I3567" s="39"/>
    </row>
    <row r="3568" spans="4:9" x14ac:dyDescent="0.3">
      <c r="D3568" s="38">
        <v>39714</v>
      </c>
      <c r="E3568" s="7" t="e">
        <f>SW!E3568+W!E3568+NW!E3568+N!E3568+#REF!</f>
        <v>#REF!</v>
      </c>
      <c r="F3568" s="8" t="e">
        <f t="shared" si="87"/>
        <v>#REF!</v>
      </c>
      <c r="I3568" s="39"/>
    </row>
    <row r="3569" spans="4:9" x14ac:dyDescent="0.3">
      <c r="D3569" s="38">
        <v>39715</v>
      </c>
      <c r="E3569" s="7" t="e">
        <f>SW!E3569+W!E3569+NW!E3569+N!E3569+#REF!</f>
        <v>#REF!</v>
      </c>
      <c r="F3569" s="8" t="e">
        <f t="shared" si="87"/>
        <v>#REF!</v>
      </c>
      <c r="I3569" s="39"/>
    </row>
    <row r="3570" spans="4:9" x14ac:dyDescent="0.3">
      <c r="D3570" s="38">
        <v>39716</v>
      </c>
      <c r="E3570" s="7" t="e">
        <f>SW!E3570+W!E3570+NW!E3570+N!E3570+#REF!</f>
        <v>#REF!</v>
      </c>
      <c r="F3570" s="8" t="e">
        <f t="shared" si="87"/>
        <v>#REF!</v>
      </c>
      <c r="I3570" s="39"/>
    </row>
    <row r="3571" spans="4:9" x14ac:dyDescent="0.3">
      <c r="D3571" s="38">
        <v>39717</v>
      </c>
      <c r="E3571" s="7" t="e">
        <f>SW!E3571+W!E3571+NW!E3571+N!E3571+#REF!</f>
        <v>#REF!</v>
      </c>
      <c r="F3571" s="8" t="e">
        <f t="shared" si="87"/>
        <v>#REF!</v>
      </c>
      <c r="I3571" s="39"/>
    </row>
    <row r="3572" spans="4:9" x14ac:dyDescent="0.3">
      <c r="D3572" s="38">
        <v>39718</v>
      </c>
      <c r="E3572" s="7" t="e">
        <f>SW!E3572+W!E3572+NW!E3572+N!E3572+#REF!</f>
        <v>#REF!</v>
      </c>
      <c r="F3572" s="8" t="e">
        <f t="shared" si="87"/>
        <v>#REF!</v>
      </c>
      <c r="I3572" s="39"/>
    </row>
    <row r="3573" spans="4:9" x14ac:dyDescent="0.3">
      <c r="D3573" s="38">
        <v>39719</v>
      </c>
      <c r="E3573" s="7" t="e">
        <f>SW!E3573+W!E3573+NW!E3573+N!E3573+#REF!</f>
        <v>#REF!</v>
      </c>
      <c r="F3573" s="8" t="e">
        <f t="shared" si="87"/>
        <v>#REF!</v>
      </c>
      <c r="I3573" s="39"/>
    </row>
    <row r="3574" spans="4:9" x14ac:dyDescent="0.3">
      <c r="D3574" s="38">
        <v>39720</v>
      </c>
      <c r="E3574" s="7" t="e">
        <f>SW!E3574+W!E3574+NW!E3574+N!E3574+#REF!</f>
        <v>#REF!</v>
      </c>
      <c r="F3574" s="8" t="e">
        <f t="shared" si="87"/>
        <v>#REF!</v>
      </c>
      <c r="I3574" s="39"/>
    </row>
    <row r="3575" spans="4:9" x14ac:dyDescent="0.3">
      <c r="D3575" s="38">
        <v>39721</v>
      </c>
      <c r="E3575" s="7" t="e">
        <f>SW!E3575+W!E3575+NW!E3575+N!E3575+#REF!</f>
        <v>#REF!</v>
      </c>
      <c r="F3575" s="8" t="e">
        <f t="shared" si="87"/>
        <v>#REF!</v>
      </c>
      <c r="I3575" s="39"/>
    </row>
    <row r="3576" spans="4:9" x14ac:dyDescent="0.3">
      <c r="D3576" s="38">
        <v>39722</v>
      </c>
      <c r="E3576" s="7" t="e">
        <f>SW!E3576+W!E3576+NW!E3576+N!E3576+#REF!</f>
        <v>#REF!</v>
      </c>
      <c r="F3576" s="8" t="e">
        <f t="shared" si="87"/>
        <v>#REF!</v>
      </c>
      <c r="I3576" s="39"/>
    </row>
    <row r="3577" spans="4:9" x14ac:dyDescent="0.3">
      <c r="D3577" s="38">
        <v>39723</v>
      </c>
      <c r="E3577" s="7" t="e">
        <f>SW!E3577+W!E3577+NW!E3577+N!E3577+#REF!</f>
        <v>#REF!</v>
      </c>
      <c r="F3577" s="8" t="e">
        <f t="shared" si="87"/>
        <v>#REF!</v>
      </c>
      <c r="I3577" s="39"/>
    </row>
    <row r="3578" spans="4:9" x14ac:dyDescent="0.3">
      <c r="D3578" s="38">
        <v>39724</v>
      </c>
      <c r="E3578" s="7" t="e">
        <f>SW!E3578+W!E3578+NW!E3578+N!E3578+#REF!</f>
        <v>#REF!</v>
      </c>
      <c r="F3578" s="8" t="e">
        <f t="shared" si="87"/>
        <v>#REF!</v>
      </c>
      <c r="I3578" s="39"/>
    </row>
    <row r="3579" spans="4:9" x14ac:dyDescent="0.3">
      <c r="D3579" s="38">
        <v>39725</v>
      </c>
      <c r="E3579" s="7" t="e">
        <f>SW!E3579+W!E3579+NW!E3579+N!E3579+#REF!</f>
        <v>#REF!</v>
      </c>
      <c r="F3579" s="8" t="e">
        <f t="shared" si="87"/>
        <v>#REF!</v>
      </c>
      <c r="I3579" s="39"/>
    </row>
    <row r="3580" spans="4:9" x14ac:dyDescent="0.3">
      <c r="D3580" s="38">
        <v>39726</v>
      </c>
      <c r="E3580" s="7" t="e">
        <f>SW!E3580+W!E3580+NW!E3580+N!E3580+#REF!</f>
        <v>#REF!</v>
      </c>
      <c r="F3580" s="8" t="e">
        <f t="shared" si="87"/>
        <v>#REF!</v>
      </c>
      <c r="I3580" s="39"/>
    </row>
    <row r="3581" spans="4:9" x14ac:dyDescent="0.3">
      <c r="D3581" s="38">
        <v>39727</v>
      </c>
      <c r="E3581" s="7" t="e">
        <f>SW!E3581+W!E3581+NW!E3581+N!E3581+#REF!</f>
        <v>#REF!</v>
      </c>
      <c r="F3581" s="8" t="e">
        <f t="shared" si="87"/>
        <v>#REF!</v>
      </c>
      <c r="I3581" s="39"/>
    </row>
    <row r="3582" spans="4:9" x14ac:dyDescent="0.3">
      <c r="D3582" s="38">
        <v>39728</v>
      </c>
      <c r="E3582" s="7" t="e">
        <f>SW!E3582+W!E3582+NW!E3582+N!E3582+#REF!</f>
        <v>#REF!</v>
      </c>
      <c r="F3582" s="8" t="e">
        <f t="shared" si="87"/>
        <v>#REF!</v>
      </c>
      <c r="I3582" s="39"/>
    </row>
    <row r="3583" spans="4:9" x14ac:dyDescent="0.3">
      <c r="D3583" s="38">
        <v>39729</v>
      </c>
      <c r="E3583" s="7" t="e">
        <f>SW!E3583+W!E3583+NW!E3583+N!E3583+#REF!</f>
        <v>#REF!</v>
      </c>
      <c r="F3583" s="8" t="e">
        <f t="shared" si="87"/>
        <v>#REF!</v>
      </c>
      <c r="I3583" s="39"/>
    </row>
    <row r="3584" spans="4:9" x14ac:dyDescent="0.3">
      <c r="D3584" s="38">
        <v>39730</v>
      </c>
      <c r="E3584" s="7" t="e">
        <f>SW!E3584+W!E3584+NW!E3584+N!E3584+#REF!</f>
        <v>#REF!</v>
      </c>
      <c r="F3584" s="8" t="e">
        <f t="shared" si="87"/>
        <v>#REF!</v>
      </c>
      <c r="I3584" s="39"/>
    </row>
    <row r="3585" spans="4:9" x14ac:dyDescent="0.3">
      <c r="D3585" s="38">
        <v>39731</v>
      </c>
      <c r="E3585" s="7" t="e">
        <f>SW!E3585+W!E3585+NW!E3585+N!E3585+#REF!</f>
        <v>#REF!</v>
      </c>
      <c r="F3585" s="8" t="e">
        <f t="shared" si="87"/>
        <v>#REF!</v>
      </c>
      <c r="I3585" s="39"/>
    </row>
    <row r="3586" spans="4:9" x14ac:dyDescent="0.3">
      <c r="D3586" s="38">
        <v>39732</v>
      </c>
      <c r="E3586" s="7" t="e">
        <f>SW!E3586+W!E3586+NW!E3586+N!E3586+#REF!</f>
        <v>#REF!</v>
      </c>
      <c r="F3586" s="8" t="e">
        <f t="shared" si="87"/>
        <v>#REF!</v>
      </c>
      <c r="I3586" s="39"/>
    </row>
    <row r="3587" spans="4:9" x14ac:dyDescent="0.3">
      <c r="D3587" s="38">
        <v>39733</v>
      </c>
      <c r="E3587" s="7" t="e">
        <f>SW!E3587+W!E3587+NW!E3587+N!E3587+#REF!</f>
        <v>#REF!</v>
      </c>
      <c r="F3587" s="8" t="e">
        <f t="shared" si="87"/>
        <v>#REF!</v>
      </c>
      <c r="I3587" s="39"/>
    </row>
    <row r="3588" spans="4:9" x14ac:dyDescent="0.3">
      <c r="D3588" s="38">
        <v>39734</v>
      </c>
      <c r="E3588" s="7" t="e">
        <f>SW!E3588+W!E3588+NW!E3588+N!E3588+#REF!</f>
        <v>#REF!</v>
      </c>
      <c r="F3588" s="8" t="e">
        <f t="shared" si="87"/>
        <v>#REF!</v>
      </c>
      <c r="I3588" s="39"/>
    </row>
    <row r="3589" spans="4:9" x14ac:dyDescent="0.3">
      <c r="D3589" s="38">
        <v>39735</v>
      </c>
      <c r="E3589" s="7" t="e">
        <f>SW!E3589+W!E3589+NW!E3589+N!E3589+#REF!</f>
        <v>#REF!</v>
      </c>
      <c r="F3589" s="8" t="e">
        <f t="shared" si="87"/>
        <v>#REF!</v>
      </c>
      <c r="I3589" s="39"/>
    </row>
    <row r="3590" spans="4:9" x14ac:dyDescent="0.3">
      <c r="D3590" s="38">
        <v>39736</v>
      </c>
      <c r="E3590" s="7" t="e">
        <f>SW!E3590+W!E3590+NW!E3590+N!E3590+#REF!</f>
        <v>#REF!</v>
      </c>
      <c r="F3590" s="8" t="e">
        <f t="shared" si="87"/>
        <v>#REF!</v>
      </c>
      <c r="I3590" s="39"/>
    </row>
    <row r="3591" spans="4:9" x14ac:dyDescent="0.3">
      <c r="D3591" s="38">
        <v>39737</v>
      </c>
      <c r="E3591" s="7" t="e">
        <f>SW!E3591+W!E3591+NW!E3591+N!E3591+#REF!</f>
        <v>#REF!</v>
      </c>
      <c r="F3591" s="8" t="e">
        <f t="shared" si="87"/>
        <v>#REF!</v>
      </c>
      <c r="I3591" s="39"/>
    </row>
    <row r="3592" spans="4:9" x14ac:dyDescent="0.3">
      <c r="D3592" s="38">
        <v>39738</v>
      </c>
      <c r="E3592" s="7" t="e">
        <f>SW!E3592+W!E3592+NW!E3592+N!E3592+#REF!</f>
        <v>#REF!</v>
      </c>
      <c r="F3592" s="8" t="e">
        <f t="shared" si="87"/>
        <v>#REF!</v>
      </c>
      <c r="I3592" s="39"/>
    </row>
    <row r="3593" spans="4:9" x14ac:dyDescent="0.3">
      <c r="D3593" s="38">
        <v>39739</v>
      </c>
      <c r="E3593" s="7" t="e">
        <f>SW!E3593+W!E3593+NW!E3593+N!E3593+#REF!</f>
        <v>#REF!</v>
      </c>
      <c r="F3593" s="8" t="e">
        <f t="shared" si="87"/>
        <v>#REF!</v>
      </c>
      <c r="I3593" s="39"/>
    </row>
    <row r="3594" spans="4:9" x14ac:dyDescent="0.3">
      <c r="D3594" s="38">
        <v>39740</v>
      </c>
      <c r="E3594" s="7" t="e">
        <f>SW!E3594+W!E3594+NW!E3594+N!E3594+#REF!</f>
        <v>#REF!</v>
      </c>
      <c r="F3594" s="8" t="e">
        <f t="shared" si="87"/>
        <v>#REF!</v>
      </c>
      <c r="I3594" s="39"/>
    </row>
    <row r="3595" spans="4:9" x14ac:dyDescent="0.3">
      <c r="D3595" s="38">
        <v>39741</v>
      </c>
      <c r="E3595" s="7" t="e">
        <f>SW!E3595+W!E3595+NW!E3595+N!E3595+#REF!</f>
        <v>#REF!</v>
      </c>
      <c r="F3595" s="8" t="e">
        <f t="shared" si="87"/>
        <v>#REF!</v>
      </c>
      <c r="I3595" s="39"/>
    </row>
    <row r="3596" spans="4:9" x14ac:dyDescent="0.3">
      <c r="D3596" s="38">
        <v>39742</v>
      </c>
      <c r="E3596" s="7" t="e">
        <f>SW!E3596+W!E3596+NW!E3596+N!E3596+#REF!</f>
        <v>#REF!</v>
      </c>
      <c r="F3596" s="8" t="e">
        <f t="shared" si="87"/>
        <v>#REF!</v>
      </c>
      <c r="I3596" s="39"/>
    </row>
    <row r="3597" spans="4:9" x14ac:dyDescent="0.3">
      <c r="D3597" s="38">
        <v>39743</v>
      </c>
      <c r="E3597" s="7" t="e">
        <f>SW!E3597+W!E3597+NW!E3597+N!E3597+#REF!</f>
        <v>#REF!</v>
      </c>
      <c r="F3597" s="8" t="e">
        <f t="shared" si="87"/>
        <v>#REF!</v>
      </c>
      <c r="I3597" s="39"/>
    </row>
    <row r="3598" spans="4:9" x14ac:dyDescent="0.3">
      <c r="D3598" s="38">
        <v>39744</v>
      </c>
      <c r="E3598" s="7" t="e">
        <f>SW!E3598+W!E3598+NW!E3598+N!E3598+#REF!</f>
        <v>#REF!</v>
      </c>
      <c r="F3598" s="8" t="e">
        <f t="shared" si="87"/>
        <v>#REF!</v>
      </c>
      <c r="I3598" s="39"/>
    </row>
    <row r="3599" spans="4:9" x14ac:dyDescent="0.3">
      <c r="D3599" s="38">
        <v>39745</v>
      </c>
      <c r="E3599" s="7" t="e">
        <f>SW!E3599+W!E3599+NW!E3599+N!E3599+#REF!</f>
        <v>#REF!</v>
      </c>
      <c r="F3599" s="8" t="e">
        <f t="shared" si="87"/>
        <v>#REF!</v>
      </c>
      <c r="I3599" s="39"/>
    </row>
    <row r="3600" spans="4:9" x14ac:dyDescent="0.3">
      <c r="D3600" s="38">
        <v>39746</v>
      </c>
      <c r="E3600" s="7" t="e">
        <f>SW!E3600+W!E3600+NW!E3600+N!E3600+#REF!</f>
        <v>#REF!</v>
      </c>
      <c r="F3600" s="8" t="e">
        <f t="shared" ref="F3600:F3663" si="88">E3600*(24*60*60)*1000/$F$3</f>
        <v>#REF!</v>
      </c>
      <c r="I3600" s="39"/>
    </row>
    <row r="3601" spans="4:9" x14ac:dyDescent="0.3">
      <c r="D3601" s="38">
        <v>39747</v>
      </c>
      <c r="E3601" s="7" t="e">
        <f>SW!E3601+W!E3601+NW!E3601+N!E3601+#REF!</f>
        <v>#REF!</v>
      </c>
      <c r="F3601" s="8" t="e">
        <f t="shared" si="88"/>
        <v>#REF!</v>
      </c>
      <c r="I3601" s="39"/>
    </row>
    <row r="3602" spans="4:9" x14ac:dyDescent="0.3">
      <c r="D3602" s="38">
        <v>39748</v>
      </c>
      <c r="E3602" s="7" t="e">
        <f>SW!E3602+W!E3602+NW!E3602+N!E3602+#REF!</f>
        <v>#REF!</v>
      </c>
      <c r="F3602" s="8" t="e">
        <f t="shared" si="88"/>
        <v>#REF!</v>
      </c>
      <c r="I3602" s="39"/>
    </row>
    <row r="3603" spans="4:9" x14ac:dyDescent="0.3">
      <c r="D3603" s="38">
        <v>39749</v>
      </c>
      <c r="E3603" s="7" t="e">
        <f>SW!E3603+W!E3603+NW!E3603+N!E3603+#REF!</f>
        <v>#REF!</v>
      </c>
      <c r="F3603" s="8" t="e">
        <f t="shared" si="88"/>
        <v>#REF!</v>
      </c>
      <c r="I3603" s="39"/>
    </row>
    <row r="3604" spans="4:9" x14ac:dyDescent="0.3">
      <c r="D3604" s="38">
        <v>39750</v>
      </c>
      <c r="E3604" s="7" t="e">
        <f>SW!E3604+W!E3604+NW!E3604+N!E3604+#REF!</f>
        <v>#REF!</v>
      </c>
      <c r="F3604" s="8" t="e">
        <f t="shared" si="88"/>
        <v>#REF!</v>
      </c>
      <c r="I3604" s="39"/>
    </row>
    <row r="3605" spans="4:9" x14ac:dyDescent="0.3">
      <c r="D3605" s="38">
        <v>39751</v>
      </c>
      <c r="E3605" s="7" t="e">
        <f>SW!E3605+W!E3605+NW!E3605+N!E3605+#REF!</f>
        <v>#REF!</v>
      </c>
      <c r="F3605" s="8" t="e">
        <f t="shared" si="88"/>
        <v>#REF!</v>
      </c>
      <c r="I3605" s="39"/>
    </row>
    <row r="3606" spans="4:9" x14ac:dyDescent="0.3">
      <c r="D3606" s="38">
        <v>39752</v>
      </c>
      <c r="E3606" s="7" t="e">
        <f>SW!E3606+W!E3606+NW!E3606+N!E3606+#REF!</f>
        <v>#REF!</v>
      </c>
      <c r="F3606" s="8" t="e">
        <f t="shared" si="88"/>
        <v>#REF!</v>
      </c>
      <c r="I3606" s="39"/>
    </row>
    <row r="3607" spans="4:9" x14ac:dyDescent="0.3">
      <c r="D3607" s="38">
        <v>39753</v>
      </c>
      <c r="E3607" s="7" t="e">
        <f>SW!E3607+W!E3607+NW!E3607+N!E3607+#REF!</f>
        <v>#REF!</v>
      </c>
      <c r="F3607" s="8" t="e">
        <f t="shared" si="88"/>
        <v>#REF!</v>
      </c>
      <c r="I3607" s="39"/>
    </row>
    <row r="3608" spans="4:9" x14ac:dyDescent="0.3">
      <c r="D3608" s="38">
        <v>39754</v>
      </c>
      <c r="E3608" s="7" t="e">
        <f>SW!E3608+W!E3608+NW!E3608+N!E3608+#REF!</f>
        <v>#REF!</v>
      </c>
      <c r="F3608" s="8" t="e">
        <f t="shared" si="88"/>
        <v>#REF!</v>
      </c>
      <c r="I3608" s="39"/>
    </row>
    <row r="3609" spans="4:9" x14ac:dyDescent="0.3">
      <c r="D3609" s="38">
        <v>39755</v>
      </c>
      <c r="E3609" s="7" t="e">
        <f>SW!E3609+W!E3609+NW!E3609+N!E3609+#REF!</f>
        <v>#REF!</v>
      </c>
      <c r="F3609" s="8" t="e">
        <f t="shared" si="88"/>
        <v>#REF!</v>
      </c>
      <c r="I3609" s="39"/>
    </row>
    <row r="3610" spans="4:9" x14ac:dyDescent="0.3">
      <c r="D3610" s="38">
        <v>39756</v>
      </c>
      <c r="E3610" s="7" t="e">
        <f>SW!E3610+W!E3610+NW!E3610+N!E3610+#REF!</f>
        <v>#REF!</v>
      </c>
      <c r="F3610" s="8" t="e">
        <f t="shared" si="88"/>
        <v>#REF!</v>
      </c>
      <c r="I3610" s="39"/>
    </row>
    <row r="3611" spans="4:9" x14ac:dyDescent="0.3">
      <c r="D3611" s="38">
        <v>39757</v>
      </c>
      <c r="E3611" s="7" t="e">
        <f>SW!E3611+W!E3611+NW!E3611+N!E3611+#REF!</f>
        <v>#REF!</v>
      </c>
      <c r="F3611" s="8" t="e">
        <f t="shared" si="88"/>
        <v>#REF!</v>
      </c>
      <c r="I3611" s="39"/>
    </row>
    <row r="3612" spans="4:9" x14ac:dyDescent="0.3">
      <c r="D3612" s="38">
        <v>39758</v>
      </c>
      <c r="E3612" s="7" t="e">
        <f>SW!E3612+W!E3612+NW!E3612+N!E3612+#REF!</f>
        <v>#REF!</v>
      </c>
      <c r="F3612" s="8" t="e">
        <f t="shared" si="88"/>
        <v>#REF!</v>
      </c>
      <c r="I3612" s="39"/>
    </row>
    <row r="3613" spans="4:9" x14ac:dyDescent="0.3">
      <c r="D3613" s="38">
        <v>39759</v>
      </c>
      <c r="E3613" s="7" t="e">
        <f>SW!E3613+W!E3613+NW!E3613+N!E3613+#REF!</f>
        <v>#REF!</v>
      </c>
      <c r="F3613" s="8" t="e">
        <f t="shared" si="88"/>
        <v>#REF!</v>
      </c>
      <c r="I3613" s="39"/>
    </row>
    <row r="3614" spans="4:9" x14ac:dyDescent="0.3">
      <c r="D3614" s="38">
        <v>39760</v>
      </c>
      <c r="E3614" s="7" t="e">
        <f>SW!E3614+W!E3614+NW!E3614+N!E3614+#REF!</f>
        <v>#REF!</v>
      </c>
      <c r="F3614" s="8" t="e">
        <f t="shared" si="88"/>
        <v>#REF!</v>
      </c>
      <c r="I3614" s="39"/>
    </row>
    <row r="3615" spans="4:9" x14ac:dyDescent="0.3">
      <c r="D3615" s="38">
        <v>39761</v>
      </c>
      <c r="E3615" s="7" t="e">
        <f>SW!E3615+W!E3615+NW!E3615+N!E3615+#REF!</f>
        <v>#REF!</v>
      </c>
      <c r="F3615" s="8" t="e">
        <f t="shared" si="88"/>
        <v>#REF!</v>
      </c>
      <c r="I3615" s="39"/>
    </row>
    <row r="3616" spans="4:9" x14ac:dyDescent="0.3">
      <c r="D3616" s="38">
        <v>39762</v>
      </c>
      <c r="E3616" s="7" t="e">
        <f>SW!E3616+W!E3616+NW!E3616+N!E3616+#REF!</f>
        <v>#REF!</v>
      </c>
      <c r="F3616" s="8" t="e">
        <f t="shared" si="88"/>
        <v>#REF!</v>
      </c>
      <c r="I3616" s="39"/>
    </row>
    <row r="3617" spans="4:9" x14ac:dyDescent="0.3">
      <c r="D3617" s="38">
        <v>39763</v>
      </c>
      <c r="E3617" s="7" t="e">
        <f>SW!E3617+W!E3617+NW!E3617+N!E3617+#REF!</f>
        <v>#REF!</v>
      </c>
      <c r="F3617" s="8" t="e">
        <f t="shared" si="88"/>
        <v>#REF!</v>
      </c>
      <c r="I3617" s="39"/>
    </row>
    <row r="3618" spans="4:9" x14ac:dyDescent="0.3">
      <c r="D3618" s="38">
        <v>39764</v>
      </c>
      <c r="E3618" s="7" t="e">
        <f>SW!E3618+W!E3618+NW!E3618+N!E3618+#REF!</f>
        <v>#REF!</v>
      </c>
      <c r="F3618" s="8" t="e">
        <f t="shared" si="88"/>
        <v>#REF!</v>
      </c>
      <c r="I3618" s="39"/>
    </row>
    <row r="3619" spans="4:9" x14ac:dyDescent="0.3">
      <c r="D3619" s="38">
        <v>39765</v>
      </c>
      <c r="E3619" s="7" t="e">
        <f>SW!E3619+W!E3619+NW!E3619+N!E3619+#REF!</f>
        <v>#REF!</v>
      </c>
      <c r="F3619" s="8" t="e">
        <f t="shared" si="88"/>
        <v>#REF!</v>
      </c>
      <c r="I3619" s="39"/>
    </row>
    <row r="3620" spans="4:9" x14ac:dyDescent="0.3">
      <c r="D3620" s="38">
        <v>39766</v>
      </c>
      <c r="E3620" s="7" t="e">
        <f>SW!E3620+W!E3620+NW!E3620+N!E3620+#REF!</f>
        <v>#REF!</v>
      </c>
      <c r="F3620" s="8" t="e">
        <f t="shared" si="88"/>
        <v>#REF!</v>
      </c>
      <c r="I3620" s="39"/>
    </row>
    <row r="3621" spans="4:9" x14ac:dyDescent="0.3">
      <c r="D3621" s="38">
        <v>39767</v>
      </c>
      <c r="E3621" s="7" t="e">
        <f>SW!E3621+W!E3621+NW!E3621+N!E3621+#REF!</f>
        <v>#REF!</v>
      </c>
      <c r="F3621" s="8" t="e">
        <f t="shared" si="88"/>
        <v>#REF!</v>
      </c>
      <c r="I3621" s="39"/>
    </row>
    <row r="3622" spans="4:9" x14ac:dyDescent="0.3">
      <c r="D3622" s="38">
        <v>39768</v>
      </c>
      <c r="E3622" s="7" t="e">
        <f>SW!E3622+W!E3622+NW!E3622+N!E3622+#REF!</f>
        <v>#REF!</v>
      </c>
      <c r="F3622" s="8" t="e">
        <f t="shared" si="88"/>
        <v>#REF!</v>
      </c>
      <c r="I3622" s="39"/>
    </row>
    <row r="3623" spans="4:9" x14ac:dyDescent="0.3">
      <c r="D3623" s="38">
        <v>39769</v>
      </c>
      <c r="E3623" s="7" t="e">
        <f>SW!E3623+W!E3623+NW!E3623+N!E3623+#REF!</f>
        <v>#REF!</v>
      </c>
      <c r="F3623" s="8" t="e">
        <f t="shared" si="88"/>
        <v>#REF!</v>
      </c>
      <c r="I3623" s="39"/>
    </row>
    <row r="3624" spans="4:9" x14ac:dyDescent="0.3">
      <c r="D3624" s="38">
        <v>39770</v>
      </c>
      <c r="E3624" s="7" t="e">
        <f>SW!E3624+W!E3624+NW!E3624+N!E3624+#REF!</f>
        <v>#REF!</v>
      </c>
      <c r="F3624" s="8" t="e">
        <f t="shared" si="88"/>
        <v>#REF!</v>
      </c>
      <c r="I3624" s="39"/>
    </row>
    <row r="3625" spans="4:9" x14ac:dyDescent="0.3">
      <c r="D3625" s="38">
        <v>39771</v>
      </c>
      <c r="E3625" s="7" t="e">
        <f>SW!E3625+W!E3625+NW!E3625+N!E3625+#REF!</f>
        <v>#REF!</v>
      </c>
      <c r="F3625" s="8" t="e">
        <f t="shared" si="88"/>
        <v>#REF!</v>
      </c>
      <c r="I3625" s="39"/>
    </row>
    <row r="3626" spans="4:9" x14ac:dyDescent="0.3">
      <c r="D3626" s="38">
        <v>39772</v>
      </c>
      <c r="E3626" s="7" t="e">
        <f>SW!E3626+W!E3626+NW!E3626+N!E3626+#REF!</f>
        <v>#REF!</v>
      </c>
      <c r="F3626" s="8" t="e">
        <f t="shared" si="88"/>
        <v>#REF!</v>
      </c>
      <c r="I3626" s="39"/>
    </row>
    <row r="3627" spans="4:9" x14ac:dyDescent="0.3">
      <c r="D3627" s="38">
        <v>39773</v>
      </c>
      <c r="E3627" s="7" t="e">
        <f>SW!E3627+W!E3627+NW!E3627+N!E3627+#REF!</f>
        <v>#REF!</v>
      </c>
      <c r="F3627" s="8" t="e">
        <f t="shared" si="88"/>
        <v>#REF!</v>
      </c>
      <c r="I3627" s="39"/>
    </row>
    <row r="3628" spans="4:9" x14ac:dyDescent="0.3">
      <c r="D3628" s="38">
        <v>39774</v>
      </c>
      <c r="E3628" s="7" t="e">
        <f>SW!E3628+W!E3628+NW!E3628+N!E3628+#REF!</f>
        <v>#REF!</v>
      </c>
      <c r="F3628" s="8" t="e">
        <f t="shared" si="88"/>
        <v>#REF!</v>
      </c>
      <c r="I3628" s="39"/>
    </row>
    <row r="3629" spans="4:9" x14ac:dyDescent="0.3">
      <c r="D3629" s="38">
        <v>39775</v>
      </c>
      <c r="E3629" s="7" t="e">
        <f>SW!E3629+W!E3629+NW!E3629+N!E3629+#REF!</f>
        <v>#REF!</v>
      </c>
      <c r="F3629" s="8" t="e">
        <f t="shared" si="88"/>
        <v>#REF!</v>
      </c>
      <c r="I3629" s="39"/>
    </row>
    <row r="3630" spans="4:9" x14ac:dyDescent="0.3">
      <c r="D3630" s="38">
        <v>39776</v>
      </c>
      <c r="E3630" s="7" t="e">
        <f>SW!E3630+W!E3630+NW!E3630+N!E3630+#REF!</f>
        <v>#REF!</v>
      </c>
      <c r="F3630" s="8" t="e">
        <f t="shared" si="88"/>
        <v>#REF!</v>
      </c>
      <c r="I3630" s="39"/>
    </row>
    <row r="3631" spans="4:9" x14ac:dyDescent="0.3">
      <c r="D3631" s="38">
        <v>39777</v>
      </c>
      <c r="E3631" s="7" t="e">
        <f>SW!E3631+W!E3631+NW!E3631+N!E3631+#REF!</f>
        <v>#REF!</v>
      </c>
      <c r="F3631" s="8" t="e">
        <f t="shared" si="88"/>
        <v>#REF!</v>
      </c>
      <c r="I3631" s="39"/>
    </row>
    <row r="3632" spans="4:9" x14ac:dyDescent="0.3">
      <c r="D3632" s="38">
        <v>39778</v>
      </c>
      <c r="E3632" s="7" t="e">
        <f>SW!E3632+W!E3632+NW!E3632+N!E3632+#REF!</f>
        <v>#REF!</v>
      </c>
      <c r="F3632" s="8" t="e">
        <f t="shared" si="88"/>
        <v>#REF!</v>
      </c>
      <c r="I3632" s="39"/>
    </row>
    <row r="3633" spans="4:9" x14ac:dyDescent="0.3">
      <c r="D3633" s="38">
        <v>39779</v>
      </c>
      <c r="E3633" s="7" t="e">
        <f>SW!E3633+W!E3633+NW!E3633+N!E3633+#REF!</f>
        <v>#REF!</v>
      </c>
      <c r="F3633" s="8" t="e">
        <f t="shared" si="88"/>
        <v>#REF!</v>
      </c>
      <c r="I3633" s="39"/>
    </row>
    <row r="3634" spans="4:9" x14ac:dyDescent="0.3">
      <c r="D3634" s="38">
        <v>39780</v>
      </c>
      <c r="E3634" s="7" t="e">
        <f>SW!E3634+W!E3634+NW!E3634+N!E3634+#REF!</f>
        <v>#REF!</v>
      </c>
      <c r="F3634" s="8" t="e">
        <f t="shared" si="88"/>
        <v>#REF!</v>
      </c>
      <c r="I3634" s="39"/>
    </row>
    <row r="3635" spans="4:9" x14ac:dyDescent="0.3">
      <c r="D3635" s="38">
        <v>39781</v>
      </c>
      <c r="E3635" s="7" t="e">
        <f>SW!E3635+W!E3635+NW!E3635+N!E3635+#REF!</f>
        <v>#REF!</v>
      </c>
      <c r="F3635" s="8" t="e">
        <f t="shared" si="88"/>
        <v>#REF!</v>
      </c>
      <c r="I3635" s="39"/>
    </row>
    <row r="3636" spans="4:9" x14ac:dyDescent="0.3">
      <c r="D3636" s="38">
        <v>39782</v>
      </c>
      <c r="E3636" s="7" t="e">
        <f>SW!E3636+W!E3636+NW!E3636+N!E3636+#REF!</f>
        <v>#REF!</v>
      </c>
      <c r="F3636" s="8" t="e">
        <f t="shared" si="88"/>
        <v>#REF!</v>
      </c>
      <c r="I3636" s="39"/>
    </row>
    <row r="3637" spans="4:9" x14ac:dyDescent="0.3">
      <c r="D3637" s="38">
        <v>39783</v>
      </c>
      <c r="E3637" s="7" t="e">
        <f>SW!E3637+W!E3637+NW!E3637+N!E3637+#REF!</f>
        <v>#REF!</v>
      </c>
      <c r="F3637" s="8" t="e">
        <f t="shared" si="88"/>
        <v>#REF!</v>
      </c>
      <c r="I3637" s="39"/>
    </row>
    <row r="3638" spans="4:9" x14ac:dyDescent="0.3">
      <c r="D3638" s="38">
        <v>39784</v>
      </c>
      <c r="E3638" s="7" t="e">
        <f>SW!E3638+W!E3638+NW!E3638+N!E3638+#REF!</f>
        <v>#REF!</v>
      </c>
      <c r="F3638" s="8" t="e">
        <f t="shared" si="88"/>
        <v>#REF!</v>
      </c>
      <c r="I3638" s="39"/>
    </row>
    <row r="3639" spans="4:9" x14ac:dyDescent="0.3">
      <c r="D3639" s="38">
        <v>39785</v>
      </c>
      <c r="E3639" s="7" t="e">
        <f>SW!E3639+W!E3639+NW!E3639+N!E3639+#REF!</f>
        <v>#REF!</v>
      </c>
      <c r="F3639" s="8" t="e">
        <f t="shared" si="88"/>
        <v>#REF!</v>
      </c>
      <c r="I3639" s="39"/>
    </row>
    <row r="3640" spans="4:9" x14ac:dyDescent="0.3">
      <c r="D3640" s="38">
        <v>39786</v>
      </c>
      <c r="E3640" s="7" t="e">
        <f>SW!E3640+W!E3640+NW!E3640+N!E3640+#REF!</f>
        <v>#REF!</v>
      </c>
      <c r="F3640" s="8" t="e">
        <f t="shared" si="88"/>
        <v>#REF!</v>
      </c>
      <c r="I3640" s="39"/>
    </row>
    <row r="3641" spans="4:9" x14ac:dyDescent="0.3">
      <c r="D3641" s="38">
        <v>39787</v>
      </c>
      <c r="E3641" s="7" t="e">
        <f>SW!E3641+W!E3641+NW!E3641+N!E3641+#REF!</f>
        <v>#REF!</v>
      </c>
      <c r="F3641" s="8" t="e">
        <f t="shared" si="88"/>
        <v>#REF!</v>
      </c>
      <c r="I3641" s="39"/>
    </row>
    <row r="3642" spans="4:9" x14ac:dyDescent="0.3">
      <c r="D3642" s="38">
        <v>39788</v>
      </c>
      <c r="E3642" s="7" t="e">
        <f>SW!E3642+W!E3642+NW!E3642+N!E3642+#REF!</f>
        <v>#REF!</v>
      </c>
      <c r="F3642" s="8" t="e">
        <f t="shared" si="88"/>
        <v>#REF!</v>
      </c>
      <c r="I3642" s="39"/>
    </row>
    <row r="3643" spans="4:9" x14ac:dyDescent="0.3">
      <c r="D3643" s="38">
        <v>39789</v>
      </c>
      <c r="E3643" s="7" t="e">
        <f>SW!E3643+W!E3643+NW!E3643+N!E3643+#REF!</f>
        <v>#REF!</v>
      </c>
      <c r="F3643" s="8" t="e">
        <f t="shared" si="88"/>
        <v>#REF!</v>
      </c>
      <c r="I3643" s="39"/>
    </row>
    <row r="3644" spans="4:9" x14ac:dyDescent="0.3">
      <c r="D3644" s="38">
        <v>39790</v>
      </c>
      <c r="E3644" s="7" t="e">
        <f>SW!E3644+W!E3644+NW!E3644+N!E3644+#REF!</f>
        <v>#REF!</v>
      </c>
      <c r="F3644" s="8" t="e">
        <f t="shared" si="88"/>
        <v>#REF!</v>
      </c>
      <c r="I3644" s="39"/>
    </row>
    <row r="3645" spans="4:9" x14ac:dyDescent="0.3">
      <c r="D3645" s="38">
        <v>39791</v>
      </c>
      <c r="E3645" s="7" t="e">
        <f>SW!E3645+W!E3645+NW!E3645+N!E3645+#REF!</f>
        <v>#REF!</v>
      </c>
      <c r="F3645" s="8" t="e">
        <f t="shared" si="88"/>
        <v>#REF!</v>
      </c>
      <c r="I3645" s="39"/>
    </row>
    <row r="3646" spans="4:9" x14ac:dyDescent="0.3">
      <c r="D3646" s="38">
        <v>39792</v>
      </c>
      <c r="E3646" s="7" t="e">
        <f>SW!E3646+W!E3646+NW!E3646+N!E3646+#REF!</f>
        <v>#REF!</v>
      </c>
      <c r="F3646" s="8" t="e">
        <f t="shared" si="88"/>
        <v>#REF!</v>
      </c>
      <c r="I3646" s="39"/>
    </row>
    <row r="3647" spans="4:9" x14ac:dyDescent="0.3">
      <c r="D3647" s="38">
        <v>39793</v>
      </c>
      <c r="E3647" s="7" t="e">
        <f>SW!E3647+W!E3647+NW!E3647+N!E3647+#REF!</f>
        <v>#REF!</v>
      </c>
      <c r="F3647" s="8" t="e">
        <f t="shared" si="88"/>
        <v>#REF!</v>
      </c>
      <c r="I3647" s="39"/>
    </row>
    <row r="3648" spans="4:9" x14ac:dyDescent="0.3">
      <c r="D3648" s="38">
        <v>39794</v>
      </c>
      <c r="E3648" s="7" t="e">
        <f>SW!E3648+W!E3648+NW!E3648+N!E3648+#REF!</f>
        <v>#REF!</v>
      </c>
      <c r="F3648" s="8" t="e">
        <f t="shared" si="88"/>
        <v>#REF!</v>
      </c>
      <c r="I3648" s="39"/>
    </row>
    <row r="3649" spans="4:9" x14ac:dyDescent="0.3">
      <c r="D3649" s="38">
        <v>39795</v>
      </c>
      <c r="E3649" s="7" t="e">
        <f>SW!E3649+W!E3649+NW!E3649+N!E3649+#REF!</f>
        <v>#REF!</v>
      </c>
      <c r="F3649" s="8" t="e">
        <f t="shared" si="88"/>
        <v>#REF!</v>
      </c>
      <c r="I3649" s="39"/>
    </row>
    <row r="3650" spans="4:9" x14ac:dyDescent="0.3">
      <c r="D3650" s="38">
        <v>39796</v>
      </c>
      <c r="E3650" s="7" t="e">
        <f>SW!E3650+W!E3650+NW!E3650+N!E3650+#REF!</f>
        <v>#REF!</v>
      </c>
      <c r="F3650" s="8" t="e">
        <f t="shared" si="88"/>
        <v>#REF!</v>
      </c>
      <c r="I3650" s="39"/>
    </row>
    <row r="3651" spans="4:9" x14ac:dyDescent="0.3">
      <c r="D3651" s="38">
        <v>39797</v>
      </c>
      <c r="E3651" s="7" t="e">
        <f>SW!E3651+W!E3651+NW!E3651+N!E3651+#REF!</f>
        <v>#REF!</v>
      </c>
      <c r="F3651" s="8" t="e">
        <f t="shared" si="88"/>
        <v>#REF!</v>
      </c>
      <c r="I3651" s="39"/>
    </row>
    <row r="3652" spans="4:9" x14ac:dyDescent="0.3">
      <c r="D3652" s="38">
        <v>39798</v>
      </c>
      <c r="E3652" s="7" t="e">
        <f>SW!E3652+W!E3652+NW!E3652+N!E3652+#REF!</f>
        <v>#REF!</v>
      </c>
      <c r="F3652" s="8" t="e">
        <f t="shared" si="88"/>
        <v>#REF!</v>
      </c>
      <c r="I3652" s="39"/>
    </row>
    <row r="3653" spans="4:9" x14ac:dyDescent="0.3">
      <c r="D3653" s="38">
        <v>39799</v>
      </c>
      <c r="E3653" s="7" t="e">
        <f>SW!E3653+W!E3653+NW!E3653+N!E3653+#REF!</f>
        <v>#REF!</v>
      </c>
      <c r="F3653" s="8" t="e">
        <f t="shared" si="88"/>
        <v>#REF!</v>
      </c>
      <c r="I3653" s="39"/>
    </row>
    <row r="3654" spans="4:9" x14ac:dyDescent="0.3">
      <c r="D3654" s="38">
        <v>39800</v>
      </c>
      <c r="E3654" s="7" t="e">
        <f>SW!E3654+W!E3654+NW!E3654+N!E3654+#REF!</f>
        <v>#REF!</v>
      </c>
      <c r="F3654" s="8" t="e">
        <f t="shared" si="88"/>
        <v>#REF!</v>
      </c>
      <c r="I3654" s="39"/>
    </row>
    <row r="3655" spans="4:9" x14ac:dyDescent="0.3">
      <c r="D3655" s="38">
        <v>39801</v>
      </c>
      <c r="E3655" s="7" t="e">
        <f>SW!E3655+W!E3655+NW!E3655+N!E3655+#REF!</f>
        <v>#REF!</v>
      </c>
      <c r="F3655" s="8" t="e">
        <f t="shared" si="88"/>
        <v>#REF!</v>
      </c>
      <c r="I3655" s="39"/>
    </row>
    <row r="3656" spans="4:9" x14ac:dyDescent="0.3">
      <c r="D3656" s="38">
        <v>39802</v>
      </c>
      <c r="E3656" s="7" t="e">
        <f>SW!E3656+W!E3656+NW!E3656+N!E3656+#REF!</f>
        <v>#REF!</v>
      </c>
      <c r="F3656" s="8" t="e">
        <f t="shared" si="88"/>
        <v>#REF!</v>
      </c>
      <c r="I3656" s="39"/>
    </row>
    <row r="3657" spans="4:9" x14ac:dyDescent="0.3">
      <c r="D3657" s="38">
        <v>39803</v>
      </c>
      <c r="E3657" s="7" t="e">
        <f>SW!E3657+W!E3657+NW!E3657+N!E3657+#REF!</f>
        <v>#REF!</v>
      </c>
      <c r="F3657" s="8" t="e">
        <f t="shared" si="88"/>
        <v>#REF!</v>
      </c>
      <c r="I3657" s="39"/>
    </row>
    <row r="3658" spans="4:9" x14ac:dyDescent="0.3">
      <c r="D3658" s="38">
        <v>39804</v>
      </c>
      <c r="E3658" s="7" t="e">
        <f>SW!E3658+W!E3658+NW!E3658+N!E3658+#REF!</f>
        <v>#REF!</v>
      </c>
      <c r="F3658" s="8" t="e">
        <f t="shared" si="88"/>
        <v>#REF!</v>
      </c>
      <c r="I3658" s="39"/>
    </row>
    <row r="3659" spans="4:9" x14ac:dyDescent="0.3">
      <c r="D3659" s="38">
        <v>39805</v>
      </c>
      <c r="E3659" s="7" t="e">
        <f>SW!E3659+W!E3659+NW!E3659+N!E3659+#REF!</f>
        <v>#REF!</v>
      </c>
      <c r="F3659" s="8" t="e">
        <f t="shared" si="88"/>
        <v>#REF!</v>
      </c>
      <c r="I3659" s="39"/>
    </row>
    <row r="3660" spans="4:9" x14ac:dyDescent="0.3">
      <c r="D3660" s="38">
        <v>39806</v>
      </c>
      <c r="E3660" s="7" t="e">
        <f>SW!E3660+W!E3660+NW!E3660+N!E3660+#REF!</f>
        <v>#REF!</v>
      </c>
      <c r="F3660" s="8" t="e">
        <f t="shared" si="88"/>
        <v>#REF!</v>
      </c>
    </row>
    <row r="3661" spans="4:9" x14ac:dyDescent="0.3">
      <c r="D3661" s="38">
        <v>39807</v>
      </c>
      <c r="E3661" s="7" t="e">
        <f>SW!E3661+W!E3661+NW!E3661+N!E3661+#REF!</f>
        <v>#REF!</v>
      </c>
      <c r="F3661" s="8" t="e">
        <f t="shared" si="88"/>
        <v>#REF!</v>
      </c>
    </row>
    <row r="3662" spans="4:9" x14ac:dyDescent="0.3">
      <c r="D3662" s="38">
        <v>39808</v>
      </c>
      <c r="E3662" s="7" t="e">
        <f>SW!E3662+W!E3662+NW!E3662+N!E3662+#REF!</f>
        <v>#REF!</v>
      </c>
      <c r="F3662" s="8" t="e">
        <f t="shared" si="88"/>
        <v>#REF!</v>
      </c>
    </row>
    <row r="3663" spans="4:9" x14ac:dyDescent="0.3">
      <c r="D3663" s="38">
        <v>39809</v>
      </c>
      <c r="E3663" s="7" t="e">
        <f>SW!E3663+W!E3663+NW!E3663+N!E3663+#REF!</f>
        <v>#REF!</v>
      </c>
      <c r="F3663" s="8" t="e">
        <f t="shared" si="88"/>
        <v>#REF!</v>
      </c>
    </row>
    <row r="3664" spans="4:9" x14ac:dyDescent="0.3">
      <c r="D3664" s="38">
        <v>39810</v>
      </c>
      <c r="E3664" s="7" t="e">
        <f>SW!E3664+W!E3664+NW!E3664+N!E3664+#REF!</f>
        <v>#REF!</v>
      </c>
      <c r="F3664" s="8" t="e">
        <f t="shared" ref="F3664:F3667" si="89">E3664*(24*60*60)*1000/$F$3</f>
        <v>#REF!</v>
      </c>
    </row>
    <row r="3665" spans="4:6" x14ac:dyDescent="0.3">
      <c r="D3665" s="38">
        <v>39811</v>
      </c>
      <c r="E3665" s="7" t="e">
        <f>SW!E3665+W!E3665+NW!E3665+N!E3665+#REF!</f>
        <v>#REF!</v>
      </c>
      <c r="F3665" s="8" t="e">
        <f t="shared" si="89"/>
        <v>#REF!</v>
      </c>
    </row>
    <row r="3666" spans="4:6" x14ac:dyDescent="0.3">
      <c r="D3666" s="38">
        <v>39812</v>
      </c>
      <c r="E3666" s="7" t="e">
        <f>SW!E3666+W!E3666+NW!E3666+N!E3666+#REF!</f>
        <v>#REF!</v>
      </c>
      <c r="F3666" s="8" t="e">
        <f t="shared" si="89"/>
        <v>#REF!</v>
      </c>
    </row>
    <row r="3667" spans="4:6" x14ac:dyDescent="0.3">
      <c r="D3667" s="41">
        <v>39813</v>
      </c>
      <c r="E3667" s="7" t="e">
        <f>SW!E3667+W!E3667+NW!E3667+N!E3667+#REF!</f>
        <v>#REF!</v>
      </c>
      <c r="F3667" s="13" t="e">
        <f t="shared" si="89"/>
        <v>#REF!</v>
      </c>
    </row>
    <row r="3668" spans="4:6" x14ac:dyDescent="0.3">
      <c r="D3668" s="42"/>
      <c r="E3668" s="42"/>
    </row>
  </sheetData>
  <sheetProtection algorithmName="SHA-512" hashValue="7anyL1cUj3SlRrGSGML1MXuJwFt+VWX0LaSdEKyLeonxsQlxqFkvQwEQIdqrQMcEBUO89fUQXEmn2WLC+CpySQ==" saltValue="EKcZngzV2Vp8AznSHCjrfQ==" spinCount="100000" sheet="1" objects="1" scenarios="1"/>
  <mergeCells count="1">
    <mergeCell ref="E2:H2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2AD01-D157-4151-81ED-4204B7194EBC}">
  <dimension ref="A1:Q42"/>
  <sheetViews>
    <sheetView tabSelected="1" zoomScale="70" zoomScaleNormal="70" workbookViewId="0">
      <selection activeCell="M10" sqref="M10"/>
    </sheetView>
  </sheetViews>
  <sheetFormatPr defaultColWidth="9.09765625" defaultRowHeight="13" x14ac:dyDescent="0.3"/>
  <cols>
    <col min="1" max="1" width="9.09765625" style="47" customWidth="1"/>
    <col min="2" max="2" width="24.69921875" style="47" bestFit="1" customWidth="1"/>
    <col min="3" max="4" width="9.09765625" style="47" customWidth="1"/>
    <col min="5" max="5" width="15.3984375" style="47" bestFit="1" customWidth="1"/>
    <col min="6" max="6" width="17.8984375" style="47" bestFit="1" customWidth="1"/>
    <col min="7" max="7" width="17.8984375" style="47" customWidth="1"/>
    <col min="8" max="8" width="9.09765625" style="47" customWidth="1"/>
    <col min="9" max="9" width="24.69921875" style="47" bestFit="1" customWidth="1"/>
    <col min="10" max="10" width="9.3984375" style="47" bestFit="1" customWidth="1"/>
    <col min="11" max="11" width="9.296875" style="47" bestFit="1" customWidth="1"/>
    <col min="12" max="12" width="15.3984375" style="47" bestFit="1" customWidth="1"/>
    <col min="13" max="13" width="17.8984375" style="47" bestFit="1" customWidth="1"/>
    <col min="14" max="16384" width="9.09765625" style="47"/>
  </cols>
  <sheetData>
    <row r="1" spans="1:16" ht="15.5" x14ac:dyDescent="0.35">
      <c r="B1" s="69" t="s">
        <v>59</v>
      </c>
    </row>
    <row r="2" spans="1:16" x14ac:dyDescent="0.3">
      <c r="A2" s="48" t="s">
        <v>40</v>
      </c>
      <c r="B2" s="48"/>
      <c r="C2" s="48"/>
      <c r="D2" s="48"/>
      <c r="E2" s="48"/>
      <c r="F2" s="48"/>
      <c r="G2" s="48"/>
      <c r="H2" s="48" t="s">
        <v>41</v>
      </c>
      <c r="I2" s="48"/>
      <c r="J2" s="48"/>
      <c r="K2" s="48"/>
      <c r="L2" s="47" t="s">
        <v>42</v>
      </c>
      <c r="O2" s="47" t="s">
        <v>43</v>
      </c>
    </row>
    <row r="3" spans="1:16" x14ac:dyDescent="0.3">
      <c r="A3" s="47">
        <f>NW!F3</f>
        <v>207.68</v>
      </c>
      <c r="B3" s="47" t="s">
        <v>44</v>
      </c>
      <c r="C3" s="51"/>
      <c r="E3" s="47">
        <v>54.2</v>
      </c>
      <c r="F3" s="48"/>
      <c r="G3" s="48"/>
      <c r="H3" s="48">
        <f>A3+A10+A17</f>
        <v>850.92899999999997</v>
      </c>
      <c r="I3" s="48" t="s">
        <v>44</v>
      </c>
      <c r="J3" s="53">
        <f t="shared" ref="J3:L3" si="0">(C3*$A$3+C10*$A$10+C17*$A$17)/$H$3</f>
        <v>0</v>
      </c>
      <c r="K3" s="53">
        <f t="shared" si="0"/>
        <v>0</v>
      </c>
      <c r="L3" s="52">
        <f t="shared" si="0"/>
        <v>51.973366285553787</v>
      </c>
      <c r="O3" s="47" t="s">
        <v>45</v>
      </c>
      <c r="P3" s="47">
        <v>90</v>
      </c>
    </row>
    <row r="4" spans="1:16" x14ac:dyDescent="0.3">
      <c r="B4" s="47" t="s">
        <v>46</v>
      </c>
      <c r="C4" s="51">
        <v>149000</v>
      </c>
      <c r="D4" s="51">
        <v>13200</v>
      </c>
      <c r="E4" s="64">
        <f>(C4-D4)/C4</f>
        <v>0.9114093959731544</v>
      </c>
      <c r="F4" s="48"/>
      <c r="G4" s="48"/>
      <c r="H4" s="48"/>
      <c r="I4" s="48" t="s">
        <v>46</v>
      </c>
      <c r="J4" s="53">
        <f>C4+C11+C18</f>
        <v>566000</v>
      </c>
      <c r="K4" s="53">
        <f>D4+D11+D18</f>
        <v>60200</v>
      </c>
      <c r="L4" s="63">
        <f>(J4-K4)/J4</f>
        <v>0.89363957597173149</v>
      </c>
      <c r="M4" s="55"/>
      <c r="O4" s="47" t="s">
        <v>47</v>
      </c>
      <c r="P4" s="47">
        <v>80</v>
      </c>
    </row>
    <row r="5" spans="1:16" x14ac:dyDescent="0.3">
      <c r="B5" s="47" t="s">
        <v>48</v>
      </c>
      <c r="C5" s="47">
        <v>306</v>
      </c>
      <c r="D5" s="47">
        <v>62.7</v>
      </c>
      <c r="E5" s="64">
        <f t="shared" ref="E5:E7" si="1">(C5-D5)/C5</f>
        <v>0.79509803921568634</v>
      </c>
      <c r="I5" s="48" t="s">
        <v>48</v>
      </c>
      <c r="J5" s="53">
        <f t="shared" ref="J5:K7" si="2">C5+C12+C19</f>
        <v>1152</v>
      </c>
      <c r="K5" s="53">
        <f t="shared" si="2"/>
        <v>230.8</v>
      </c>
      <c r="L5" s="64">
        <f t="shared" ref="L5:L7" si="3">(J5-K5)/J5</f>
        <v>0.79965277777777777</v>
      </c>
      <c r="M5" s="55"/>
      <c r="O5" s="47" t="s">
        <v>49</v>
      </c>
      <c r="P5" s="47">
        <v>65</v>
      </c>
    </row>
    <row r="6" spans="1:16" x14ac:dyDescent="0.3">
      <c r="B6" s="47" t="s">
        <v>50</v>
      </c>
      <c r="C6" s="51">
        <v>2040</v>
      </c>
      <c r="D6" s="51">
        <v>664</v>
      </c>
      <c r="E6" s="64">
        <f t="shared" si="1"/>
        <v>0.67450980392156867</v>
      </c>
      <c r="I6" s="48" t="s">
        <v>50</v>
      </c>
      <c r="J6" s="53">
        <f t="shared" si="2"/>
        <v>7750</v>
      </c>
      <c r="K6" s="53">
        <f t="shared" si="2"/>
        <v>2304</v>
      </c>
      <c r="L6" s="64">
        <f t="shared" si="3"/>
        <v>0.70270967741935486</v>
      </c>
      <c r="M6" s="55"/>
      <c r="O6" s="47" t="s">
        <v>51</v>
      </c>
      <c r="P6" s="47">
        <v>90</v>
      </c>
    </row>
    <row r="7" spans="1:16" x14ac:dyDescent="0.3">
      <c r="B7" s="47" t="s">
        <v>52</v>
      </c>
      <c r="C7" s="51">
        <v>25500</v>
      </c>
      <c r="D7" s="51">
        <v>206</v>
      </c>
      <c r="E7" s="64">
        <f t="shared" si="1"/>
        <v>0.99192156862745096</v>
      </c>
      <c r="I7" s="48" t="s">
        <v>52</v>
      </c>
      <c r="J7" s="53">
        <f t="shared" si="2"/>
        <v>96500</v>
      </c>
      <c r="K7" s="53">
        <f t="shared" si="2"/>
        <v>3346</v>
      </c>
      <c r="L7" s="64">
        <f t="shared" si="3"/>
        <v>0.96532642487046627</v>
      </c>
      <c r="M7" s="55"/>
    </row>
    <row r="8" spans="1:16" x14ac:dyDescent="0.3">
      <c r="A8" s="48"/>
      <c r="B8" s="48"/>
      <c r="C8" s="48"/>
      <c r="D8" s="48"/>
    </row>
    <row r="9" spans="1:16" x14ac:dyDescent="0.3">
      <c r="A9" s="48" t="s">
        <v>53</v>
      </c>
      <c r="B9" s="48"/>
      <c r="C9" s="48"/>
      <c r="D9" s="48"/>
      <c r="H9" s="47" t="s">
        <v>54</v>
      </c>
      <c r="L9" s="47" t="s">
        <v>42</v>
      </c>
    </row>
    <row r="10" spans="1:16" x14ac:dyDescent="0.3">
      <c r="A10" s="47">
        <f>W!F3</f>
        <v>298.22199999999998</v>
      </c>
      <c r="B10" s="48" t="s">
        <v>44</v>
      </c>
      <c r="C10" s="51"/>
      <c r="E10" s="48">
        <v>53.4</v>
      </c>
      <c r="H10" s="47">
        <f>H3+A24</f>
        <v>956.09399999999994</v>
      </c>
      <c r="I10" s="48" t="s">
        <v>44</v>
      </c>
      <c r="J10" s="53">
        <f>(C3+C10+C17+C24)</f>
        <v>0</v>
      </c>
      <c r="K10" s="53">
        <f>(D3+D10+D17+D24)</f>
        <v>0</v>
      </c>
      <c r="L10" s="52">
        <f t="shared" ref="L10" si="4">(E3*$A$3+E10*$A$10+E17*$A$17+E24*$A$24)/$H$10</f>
        <v>52.196284674937829</v>
      </c>
    </row>
    <row r="11" spans="1:16" x14ac:dyDescent="0.3">
      <c r="B11" s="48" t="s">
        <v>46</v>
      </c>
      <c r="C11" s="51">
        <v>184000</v>
      </c>
      <c r="D11" s="51">
        <v>17600</v>
      </c>
      <c r="E11" s="64">
        <f t="shared" ref="E11:E14" si="5">(C11-D11)/C11</f>
        <v>0.90434782608695652</v>
      </c>
      <c r="I11" s="48" t="s">
        <v>46</v>
      </c>
      <c r="J11" s="53">
        <f>(C4+C11+C18+C25)</f>
        <v>626100</v>
      </c>
      <c r="K11" s="53">
        <f t="shared" ref="J11:K14" si="6">(D4+D11+D18+D25)</f>
        <v>63250</v>
      </c>
      <c r="L11" s="64">
        <f>(J11-K11)/J11</f>
        <v>0.8989777990736304</v>
      </c>
      <c r="M11" s="55"/>
    </row>
    <row r="12" spans="1:16" x14ac:dyDescent="0.3">
      <c r="B12" s="48" t="s">
        <v>48</v>
      </c>
      <c r="C12" s="47">
        <v>364</v>
      </c>
      <c r="D12" s="47">
        <v>64.099999999999994</v>
      </c>
      <c r="E12" s="64">
        <f t="shared" si="5"/>
        <v>0.82390109890109886</v>
      </c>
      <c r="I12" s="48" t="s">
        <v>48</v>
      </c>
      <c r="J12" s="53">
        <f t="shared" si="6"/>
        <v>1277</v>
      </c>
      <c r="K12" s="53">
        <f t="shared" si="6"/>
        <v>251</v>
      </c>
      <c r="L12" s="64">
        <f t="shared" ref="L12:L14" si="7">(J12-K12)/J12</f>
        <v>0.80344557556773688</v>
      </c>
      <c r="M12" s="55"/>
    </row>
    <row r="13" spans="1:16" x14ac:dyDescent="0.3">
      <c r="B13" s="48" t="s">
        <v>50</v>
      </c>
      <c r="C13" s="51">
        <v>2350</v>
      </c>
      <c r="D13" s="51">
        <v>620</v>
      </c>
      <c r="E13" s="64">
        <f t="shared" si="5"/>
        <v>0.7361702127659574</v>
      </c>
      <c r="I13" s="48" t="s">
        <v>50</v>
      </c>
      <c r="J13" s="53">
        <f t="shared" si="6"/>
        <v>8750</v>
      </c>
      <c r="K13" s="53">
        <f t="shared" si="6"/>
        <v>2546</v>
      </c>
      <c r="L13" s="64">
        <f t="shared" si="7"/>
        <v>0.70902857142857145</v>
      </c>
      <c r="M13" s="55"/>
    </row>
    <row r="14" spans="1:16" x14ac:dyDescent="0.3">
      <c r="B14" s="48" t="s">
        <v>52</v>
      </c>
      <c r="C14" s="51">
        <v>28700</v>
      </c>
      <c r="D14" s="51">
        <v>1360</v>
      </c>
      <c r="E14" s="64">
        <f t="shared" si="5"/>
        <v>0.95261324041811846</v>
      </c>
      <c r="I14" s="48" t="s">
        <v>52</v>
      </c>
      <c r="J14" s="53">
        <f t="shared" si="6"/>
        <v>109100</v>
      </c>
      <c r="K14" s="53">
        <f t="shared" si="6"/>
        <v>3348.92</v>
      </c>
      <c r="L14" s="64">
        <f t="shared" si="7"/>
        <v>0.96930412465627869</v>
      </c>
      <c r="M14" s="55"/>
    </row>
    <row r="15" spans="1:16" x14ac:dyDescent="0.3">
      <c r="A15" s="48"/>
      <c r="B15" s="48"/>
      <c r="C15" s="48"/>
      <c r="D15" s="48"/>
    </row>
    <row r="16" spans="1:16" x14ac:dyDescent="0.3">
      <c r="A16" s="48" t="s">
        <v>55</v>
      </c>
      <c r="B16" s="48"/>
      <c r="C16" s="48"/>
      <c r="D16" s="48"/>
    </row>
    <row r="17" spans="1:17" x14ac:dyDescent="0.3">
      <c r="A17" s="47">
        <f>SW!F3</f>
        <v>345.02699999999999</v>
      </c>
      <c r="B17" s="47" t="s">
        <v>44</v>
      </c>
      <c r="C17" s="61"/>
      <c r="D17" s="62"/>
      <c r="E17" s="48">
        <v>49.4</v>
      </c>
    </row>
    <row r="18" spans="1:17" x14ac:dyDescent="0.3">
      <c r="B18" s="47" t="s">
        <v>46</v>
      </c>
      <c r="C18" s="51">
        <v>233000</v>
      </c>
      <c r="D18" s="51">
        <v>29400</v>
      </c>
      <c r="E18" s="68">
        <f t="shared" ref="E18:E21" si="8">(C18-D18)/C18</f>
        <v>0.87381974248927041</v>
      </c>
      <c r="H18" s="47" t="s">
        <v>58</v>
      </c>
      <c r="L18" s="47" t="s">
        <v>42</v>
      </c>
    </row>
    <row r="19" spans="1:17" x14ac:dyDescent="0.3">
      <c r="B19" s="47" t="s">
        <v>48</v>
      </c>
      <c r="C19" s="47">
        <v>482</v>
      </c>
      <c r="D19" s="47">
        <v>104</v>
      </c>
      <c r="E19" s="68">
        <f t="shared" si="8"/>
        <v>0.78423236514522821</v>
      </c>
      <c r="H19" s="47">
        <f>A3+A10+A17+A24+A31</f>
        <v>1192.3049999999998</v>
      </c>
      <c r="I19" s="48" t="s">
        <v>44</v>
      </c>
      <c r="J19" s="53"/>
      <c r="K19" s="53"/>
      <c r="L19" s="52"/>
    </row>
    <row r="20" spans="1:17" x14ac:dyDescent="0.3">
      <c r="B20" s="47" t="s">
        <v>50</v>
      </c>
      <c r="C20" s="51">
        <v>3360</v>
      </c>
      <c r="D20" s="51">
        <v>1020</v>
      </c>
      <c r="E20" s="64">
        <f t="shared" si="8"/>
        <v>0.6964285714285714</v>
      </c>
      <c r="I20" s="48" t="s">
        <v>46</v>
      </c>
      <c r="J20" s="53">
        <f>C4+C11+C18+C25+C32</f>
        <v>768100</v>
      </c>
      <c r="K20" s="53">
        <f>D4+D11+D18+D25+D32</f>
        <v>79650</v>
      </c>
      <c r="L20" s="63">
        <f>(J20-K20)/J20</f>
        <v>0.8963025647702122</v>
      </c>
      <c r="M20" s="55"/>
    </row>
    <row r="21" spans="1:17" x14ac:dyDescent="0.3">
      <c r="B21" s="47" t="s">
        <v>52</v>
      </c>
      <c r="C21" s="51">
        <v>42300</v>
      </c>
      <c r="D21" s="51">
        <v>1780</v>
      </c>
      <c r="E21" s="64">
        <f t="shared" si="8"/>
        <v>0.95791962174940903</v>
      </c>
      <c r="I21" s="48" t="s">
        <v>48</v>
      </c>
      <c r="J21" s="53">
        <f t="shared" ref="J21:K21" si="9">C5+C12+C19+C26+C33</f>
        <v>1575</v>
      </c>
      <c r="K21" s="53">
        <f t="shared" si="9"/>
        <v>311.39999999999998</v>
      </c>
      <c r="L21" s="63">
        <f t="shared" ref="L21:L23" si="10">(J21-K21)/J21</f>
        <v>0.80228571428571427</v>
      </c>
      <c r="M21" s="55"/>
    </row>
    <row r="22" spans="1:17" x14ac:dyDescent="0.3">
      <c r="I22" s="48" t="s">
        <v>50</v>
      </c>
      <c r="J22" s="53">
        <f t="shared" ref="J22:K22" si="11">C6+C13+C20+C27+C34</f>
        <v>10850</v>
      </c>
      <c r="K22" s="53">
        <f t="shared" si="11"/>
        <v>3189</v>
      </c>
      <c r="L22" s="64">
        <f t="shared" si="10"/>
        <v>0.70608294930875581</v>
      </c>
      <c r="M22" s="55"/>
    </row>
    <row r="23" spans="1:17" x14ac:dyDescent="0.3">
      <c r="A23" s="48" t="s">
        <v>56</v>
      </c>
      <c r="B23" s="56"/>
      <c r="I23" s="48" t="s">
        <v>52</v>
      </c>
      <c r="J23" s="53">
        <f t="shared" ref="J23:K23" si="12">C7+C14+C21+C28+C35</f>
        <v>134700</v>
      </c>
      <c r="K23" s="53">
        <f t="shared" si="12"/>
        <v>4294.92</v>
      </c>
      <c r="L23" s="64">
        <f t="shared" si="10"/>
        <v>0.96811492204899774</v>
      </c>
      <c r="M23" s="55"/>
    </row>
    <row r="24" spans="1:17" x14ac:dyDescent="0.3">
      <c r="A24" s="47">
        <f>N!F3</f>
        <v>105.16500000000001</v>
      </c>
      <c r="B24" s="56" t="s">
        <v>44</v>
      </c>
      <c r="C24" s="51"/>
      <c r="E24" s="47">
        <v>54</v>
      </c>
    </row>
    <row r="25" spans="1:17" ht="13.5" thickBot="1" x14ac:dyDescent="0.35">
      <c r="B25" s="47" t="s">
        <v>46</v>
      </c>
      <c r="C25" s="51">
        <v>60100</v>
      </c>
      <c r="D25" s="51">
        <v>3050</v>
      </c>
      <c r="E25" s="64">
        <f t="shared" ref="E25:E28" si="13">(C25-D25)/C25</f>
        <v>0.94925124792013316</v>
      </c>
      <c r="P25" s="51"/>
    </row>
    <row r="26" spans="1:17" x14ac:dyDescent="0.3">
      <c r="B26" s="56" t="s">
        <v>48</v>
      </c>
      <c r="C26" s="47">
        <v>125</v>
      </c>
      <c r="D26" s="47">
        <v>20.2</v>
      </c>
      <c r="E26" s="64">
        <f t="shared" si="13"/>
        <v>0.83839999999999992</v>
      </c>
      <c r="I26" s="70" t="s">
        <v>60</v>
      </c>
      <c r="J26" s="71"/>
      <c r="K26" s="72"/>
      <c r="P26" s="51"/>
      <c r="Q26" s="51"/>
    </row>
    <row r="27" spans="1:17" ht="13" customHeight="1" x14ac:dyDescent="0.3">
      <c r="B27" s="56" t="s">
        <v>50</v>
      </c>
      <c r="C27" s="51">
        <v>1000</v>
      </c>
      <c r="D27" s="51">
        <v>242</v>
      </c>
      <c r="E27" s="64">
        <f t="shared" si="13"/>
        <v>0.75800000000000001</v>
      </c>
      <c r="I27" s="73" t="s">
        <v>61</v>
      </c>
      <c r="J27" s="74"/>
      <c r="K27" s="75"/>
    </row>
    <row r="28" spans="1:17" x14ac:dyDescent="0.3">
      <c r="B28" s="47" t="s">
        <v>52</v>
      </c>
      <c r="C28" s="51">
        <v>12600</v>
      </c>
      <c r="D28" s="51">
        <v>2.92</v>
      </c>
      <c r="E28" s="64">
        <f t="shared" si="13"/>
        <v>0.99976825396825397</v>
      </c>
      <c r="I28" s="73"/>
      <c r="J28" s="74"/>
      <c r="K28" s="75"/>
      <c r="P28" s="51"/>
      <c r="Q28" s="51"/>
    </row>
    <row r="29" spans="1:17" x14ac:dyDescent="0.3">
      <c r="I29" s="73"/>
      <c r="J29" s="74"/>
      <c r="K29" s="75"/>
      <c r="L29" s="48"/>
      <c r="O29" s="51"/>
      <c r="P29" s="51"/>
      <c r="Q29" s="51"/>
    </row>
    <row r="30" spans="1:17" x14ac:dyDescent="0.3">
      <c r="A30" s="47" t="s">
        <v>57</v>
      </c>
      <c r="I30" s="73"/>
      <c r="J30" s="74"/>
      <c r="K30" s="75"/>
      <c r="O30" s="51"/>
      <c r="P30" s="51"/>
    </row>
    <row r="31" spans="1:17" x14ac:dyDescent="0.3">
      <c r="A31" s="47">
        <f>E!F3</f>
        <v>236.21100000000001</v>
      </c>
      <c r="B31" s="47" t="s">
        <v>44</v>
      </c>
      <c r="C31" s="51"/>
      <c r="E31" s="47">
        <v>50.8</v>
      </c>
      <c r="I31" s="73"/>
      <c r="J31" s="74"/>
      <c r="K31" s="75"/>
    </row>
    <row r="32" spans="1:17" x14ac:dyDescent="0.3">
      <c r="B32" s="47" t="s">
        <v>46</v>
      </c>
      <c r="C32" s="51">
        <v>142000</v>
      </c>
      <c r="D32" s="51">
        <v>16400</v>
      </c>
      <c r="E32" s="54">
        <v>90</v>
      </c>
      <c r="F32" s="55"/>
      <c r="G32" s="55"/>
      <c r="I32" s="73"/>
      <c r="J32" s="74"/>
      <c r="K32" s="75"/>
      <c r="O32" s="51"/>
      <c r="P32" s="51"/>
    </row>
    <row r="33" spans="2:16" ht="13.5" thickBot="1" x14ac:dyDescent="0.35">
      <c r="B33" s="47" t="s">
        <v>48</v>
      </c>
      <c r="C33" s="47">
        <v>298</v>
      </c>
      <c r="D33" s="47">
        <v>60.4</v>
      </c>
      <c r="E33" s="54">
        <v>80.8</v>
      </c>
      <c r="F33" s="55"/>
      <c r="G33" s="55"/>
      <c r="I33" s="76"/>
      <c r="J33" s="77"/>
      <c r="K33" s="78"/>
      <c r="O33" s="51"/>
      <c r="P33" s="51"/>
    </row>
    <row r="34" spans="2:16" x14ac:dyDescent="0.3">
      <c r="B34" s="47" t="s">
        <v>50</v>
      </c>
      <c r="C34" s="51">
        <v>2100</v>
      </c>
      <c r="D34" s="51">
        <v>643</v>
      </c>
      <c r="E34" s="54">
        <v>70.400000000000006</v>
      </c>
      <c r="F34" s="55"/>
      <c r="G34" s="55"/>
    </row>
    <row r="35" spans="2:16" x14ac:dyDescent="0.3">
      <c r="B35" s="47" t="s">
        <v>52</v>
      </c>
      <c r="C35" s="51">
        <v>25600</v>
      </c>
      <c r="D35" s="51">
        <v>946</v>
      </c>
      <c r="E35" s="54">
        <v>96.3</v>
      </c>
      <c r="F35" s="55"/>
      <c r="G35" s="55"/>
    </row>
    <row r="37" spans="2:16" x14ac:dyDescent="0.3">
      <c r="J37" s="51"/>
    </row>
    <row r="38" spans="2:16" x14ac:dyDescent="0.3">
      <c r="C38" s="51"/>
      <c r="D38" s="51"/>
      <c r="J38" s="51"/>
      <c r="K38" s="51"/>
    </row>
    <row r="39" spans="2:16" x14ac:dyDescent="0.3">
      <c r="C39" s="51"/>
      <c r="D39" s="51"/>
    </row>
    <row r="40" spans="2:16" x14ac:dyDescent="0.3">
      <c r="C40" s="51"/>
      <c r="J40" s="51"/>
      <c r="K40" s="51"/>
    </row>
    <row r="41" spans="2:16" x14ac:dyDescent="0.3">
      <c r="C41" s="51"/>
      <c r="J41" s="51"/>
      <c r="K41" s="51"/>
    </row>
    <row r="42" spans="2:16" x14ac:dyDescent="0.3">
      <c r="C42" s="51"/>
    </row>
  </sheetData>
  <mergeCells count="1">
    <mergeCell ref="I27:K33"/>
  </mergeCells>
  <pageMargins left="0.59055118110236227" right="0.59055118110236227" top="0.78740157480314965" bottom="0.78740157480314965" header="0.31496062992125984" footer="0.31496062992125984"/>
  <pageSetup paperSize="9" orientation="landscape" horizontalDpi="300" vertic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41F04BEA6CB234998798A0989B63388" ma:contentTypeVersion="18" ma:contentTypeDescription="Create a new document." ma:contentTypeScope="" ma:versionID="1a981f5784311a596467f8d48ba5a78d">
  <xsd:schema xmlns:xsd="http://www.w3.org/2001/XMLSchema" xmlns:xs="http://www.w3.org/2001/XMLSchema" xmlns:p="http://schemas.microsoft.com/office/2006/metadata/properties" xmlns:ns2="c3ffe472-500a-41b1-ae23-7435fb4c865f" xmlns:ns3="11d997bc-20ab-45bd-bc4b-8f0b40b2e47f" targetNamespace="http://schemas.microsoft.com/office/2006/metadata/properties" ma:root="true" ma:fieldsID="e4ee7b3321ac78e64e7fd7b844808c61" ns2:_="" ns3:_="">
    <xsd:import namespace="c3ffe472-500a-41b1-ae23-7435fb4c865f"/>
    <xsd:import namespace="11d997bc-20ab-45bd-bc4b-8f0b40b2e47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3ffe472-500a-41b1-ae23-7435fb4c865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ee92fa9d-abeb-4acb-a3f8-443b5f2eba1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1d997bc-20ab-45bd-bc4b-8f0b40b2e47f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4c775037-3d63-4ef3-aaa6-9c2029ab828c}" ma:internalName="TaxCatchAll" ma:showField="CatchAllData" ma:web="11d997bc-20ab-45bd-bc4b-8f0b40b2e47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3ffe472-500a-41b1-ae23-7435fb4c865f">
      <Terms xmlns="http://schemas.microsoft.com/office/infopath/2007/PartnerControls"/>
    </lcf76f155ced4ddcb4097134ff3c332f>
    <TaxCatchAll xmlns="11d997bc-20ab-45bd-bc4b-8f0b40b2e47f" xsi:nil="true"/>
  </documentManagement>
</p:properties>
</file>

<file path=customXml/itemProps1.xml><?xml version="1.0" encoding="utf-8"?>
<ds:datastoreItem xmlns:ds="http://schemas.openxmlformats.org/officeDocument/2006/customXml" ds:itemID="{FCB00464-57EF-408E-A808-8B6D418E96A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F612097-6D70-47CF-BC3A-4B9F8919D04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3ffe472-500a-41b1-ae23-7435fb4c865f"/>
    <ds:schemaRef ds:uri="11d997bc-20ab-45bd-bc4b-8f0b40b2e47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AC77A82-F1EE-478F-B741-C11938F5A20C}">
  <ds:schemaRefs>
    <ds:schemaRef ds:uri="http://purl.org/dc/elements/1.1/"/>
    <ds:schemaRef ds:uri="http://purl.org/dc/terms/"/>
    <ds:schemaRef ds:uri="http://schemas.microsoft.com/office/2006/documentManagement/types"/>
    <ds:schemaRef ds:uri="http://schemas.microsoft.com/office/2006/metadata/properties"/>
    <ds:schemaRef ds:uri="http://purl.org/dc/dcmitype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11d997bc-20ab-45bd-bc4b-8f0b40b2e47f"/>
    <ds:schemaRef ds:uri="c3ffe472-500a-41b1-ae23-7435fb4c865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</vt:lpstr>
      <vt:lpstr>SW</vt:lpstr>
      <vt:lpstr>W</vt:lpstr>
      <vt:lpstr>NW</vt:lpstr>
      <vt:lpstr>E</vt:lpstr>
      <vt:lpstr>N</vt:lpstr>
      <vt:lpstr>West Clusters</vt:lpstr>
      <vt:lpstr>South Creek</vt:lpstr>
      <vt:lpstr>All</vt:lpstr>
      <vt:lpstr>Water Quality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Peter Gillam</dc:creator>
  <cp:keywords/>
  <dc:description/>
  <cp:lastModifiedBy>Peter Gillam</cp:lastModifiedBy>
  <cp:revision/>
  <dcterms:created xsi:type="dcterms:W3CDTF">2020-10-19T21:59:31Z</dcterms:created>
  <dcterms:modified xsi:type="dcterms:W3CDTF">2023-12-19T04:39:20Z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0x010100441F04BEA6CB234998798A0989B63388</vt:lpwstr>
  </property>
  <property fmtid="{D5CDD505-2E9C-101B-9397-08002B2CF9AE}" pid="3" name="MediaServiceImageTags">
    <vt:lpwstr/>
  </property>
</Properties>
</file>